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Форма 2 " sheetId="1" r:id="rId4"/>
    <sheet name="форма 1 " sheetId="2" r:id="rId5"/>
  </sheets>
  <definedNames>
    <definedName name="_xlnm.Print_Area" localSheetId="0">'Форма 2 '!$A$1:$BS$109</definedName>
    <definedName name="_xlnm.Print_Area" localSheetId="1">'форма 1 '!$A$1:$E$115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<sst xmlns="http://schemas.openxmlformats.org/spreadsheetml/2006/main" uniqueCount="192">
  <si>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КОДИ</t>
  </si>
  <si>
    <t>Дата (рік, місяць, число)</t>
  </si>
  <si>
    <t>2021</t>
  </si>
  <si>
    <t>10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</si>
  <si>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</si>
  <si>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</si>
  <si>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</si>
  <si>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</si>
  <si>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</si>
  <si>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</si>
  <si>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</si>
  <si>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</si>
  <si>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9 місяців 2021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</si>
  <si>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</si>
  <si>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</si>
  <si>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</si>
  <si>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</si>
  <si>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</si>
  <si>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</si>
  <si>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</si>
  <si>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</si>
  <si>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</si>
  <si>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</si>
  <si>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</si>
  <si>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</si>
  <si>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</si>
  <si>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</si>
  <si>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</si>
  <si>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</si>
  <si>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</si>
  <si>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</si>
  <si>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</si>
  <si>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</si>
  <si>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</si>
  <si>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</si>
  <si>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</si>
  <si>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</si>
  <si>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</si>
  <si>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</si>
  <si>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</si>
  <si>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</si>
  <si>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</si>
  <si>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</si>
  <si>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</si>
  <si>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</si>
  <si>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</si>
  <si>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</si>
  <si>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</si>
  <si>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</si>
  <si>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</si>
  <si>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</si>
  <si>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</si>
  <si>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</si>
  <si>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</si>
  <si>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</si>
  <si>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</si>
  <si>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</si>
  <si>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</si>
  <si>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</si>
  <si>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</si>
  <si>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</si>
  <si>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</si>
  <si>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</si>
  <si>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</si>
  <si>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</si>
  <si>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</si>
  <si>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</si>
  <si>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</si>
  <si>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</si>
  <si>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</si>
  <si>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</si>
  <si>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</si>
  <si>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</si>
  <si>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</si>
  <si>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</si>
  <si>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</si>
  <si>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</si>
  <si>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</si>
  <si>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</si>
  <si>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</si>
  <si>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</si>
  <si>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</si>
  <si>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</si>
  <si>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</si>
  <si>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</si>
  <si>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</si>
  <si>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10          01</t>
  </si>
  <si>
    <r>
      <t xml:space="preserve">Підприємство    </t>
    </r>
    <r>
      <rPr>
        <rFont val="Times New Roman"/>
        <b val="true"/>
        <i val="false"/>
        <strike val="false"/>
        <color rgb="FF000000"/>
        <sz val="9"/>
        <u val="none"/>
      </rPr>
      <t xml:space="preserve"> КП "СПОРТ-ІНВЕСТ"</t>
    </r>
  </si>
  <si>
    <r>
      <t xml:space="preserve">Територія</t>
    </r>
    <r>
      <rPr>
        <rFont val="Times New Roman"/>
        <b val="true"/>
        <i val="false"/>
        <strike val="false"/>
        <color rgb="FF000000"/>
        <sz val="9"/>
        <u val="none"/>
      </rPr>
      <t xml:space="preserve"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</si>
  <si>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</si>
  <si>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rFont val="Times New Roman"/>
        <b val="true"/>
        <i val="false"/>
        <strike val="false"/>
        <color rgb="FF000000"/>
        <sz val="9"/>
        <u val="none"/>
      </rPr>
      <t xml:space="preserve">Комунальне підприємство</t>
    </r>
  </si>
  <si>
    <t>за КОПФГ</t>
  </si>
  <si>
    <r>
      <t xml:space="preserve">Вид економічної діяльності </t>
    </r>
    <r>
      <rPr>
        <rFont val="Times New Roman"/>
        <b val="true"/>
        <i val="false"/>
        <strike val="false"/>
        <color rgb="FF000000"/>
        <sz val="9"/>
        <u val="none"/>
      </rPr>
      <t xml:space="preserve">Інша діяльність у сфері спорту</t>
    </r>
  </si>
  <si>
    <t>за КВЕД</t>
  </si>
  <si>
    <t>93.19</t>
  </si>
  <si>
    <r>
      <t xml:space="preserve">Середня кількість працівників</t>
    </r>
    <r>
      <rPr>
        <rFont val="Times New Roman"/>
        <b val="false"/>
        <i val="false"/>
        <vertAlign val="superscript"/>
        <strike val="false"/>
        <color rgb="FF000000"/>
        <sz val="9"/>
        <u val="none"/>
      </rPr>
      <t xml:space="preserve">1</t>
    </r>
    <r>
      <rPr>
        <rFont val="Times New Roman"/>
        <b val="false"/>
        <i val="false"/>
        <strike val="false"/>
        <color rgb="FF000000"/>
        <sz val="9"/>
        <u val="none"/>
      </rPr>
      <t xml:space="preserve">     </t>
    </r>
    <r>
      <rPr>
        <rFont val="Times New Roman"/>
        <b val="true"/>
        <i val="false"/>
        <strike val="false"/>
        <color rgb="FF000000"/>
        <sz val="9"/>
        <u val="none"/>
      </rPr>
      <t xml:space="preserve">30</t>
    </r>
  </si>
  <si>
    <r>
      <t xml:space="preserve">Адреса, телефон  </t>
    </r>
    <r>
      <rPr>
        <rFont val="Times New Roman"/>
        <b val="true"/>
        <i val="false"/>
        <strike val="false"/>
        <color rgb="FF000000"/>
        <sz val="9"/>
        <u val="none"/>
      </rPr>
      <t xml:space="preserve">49000, м. Дніпро, Соборний р-н, пров. Добровольців, 15       </t>
    </r>
    <r>
      <rPr>
        <rFont val="Times New Roman"/>
        <b val="false"/>
        <i val="false"/>
        <strike val="false"/>
        <color rgb="FF000000"/>
        <sz val="9"/>
        <u val="none"/>
      </rPr>
      <t xml:space="preserve">        </t>
    </r>
  </si>
  <si>
    <r>
      <t xml:space="preserve">Одиниця виміру: </t>
    </r>
    <r>
      <rPr>
        <rFont val="Times New Roman"/>
        <b val="true"/>
        <i val="true"/>
        <strike val="false"/>
        <color rgb="FF000000"/>
        <sz val="9"/>
        <u val="none"/>
      </rPr>
      <t xml:space="preserve"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</si>
  <si>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</si>
  <si>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</si>
  <si>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</si>
  <si>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</si>
  <si>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</si>
  <si>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30.09. 2021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</si>
  <si>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</si>
  <si>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</si>
  <si>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</si>
  <si>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</si>
  <si>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</si>
  <si>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</si>
  <si>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 xml:space="preserve">I. Необоротні активи</t>
    </r>
    <r>
      <rPr>
        <rFont val="Times New Roman"/>
        <b val="false"/>
        <i val="false"/>
        <strike val="false"/>
        <color rgb="FF000000"/>
        <sz val="10"/>
        <u val="none"/>
      </rPr>
      <t xml:space="preserve"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</si>
  <si>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</si>
  <si>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</si>
  <si>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</si>
  <si>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</si>
  <si>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</si>
  <si>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</si>
  <si>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</si>
  <si>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</si>
  <si>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</si>
  <si>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</si>
  <si>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</si>
  <si>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</si>
  <si>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</si>
  <si>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</si>
  <si>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 xml:space="preserve">Усього за розділом I</t>
    </r>
    <r>
      <rPr>
        <rFont val="Times New Roman"/>
        <b val="false"/>
        <i val="true"/>
        <strike val="false"/>
        <color rgb="FF000000"/>
        <sz val="10"/>
        <u val="none"/>
      </rPr>
      <t xml:space="preserve"> </t>
    </r>
  </si>
  <si>
    <r>
      <t xml:space="preserve">II. Оборотні активи</t>
    </r>
    <r>
      <rPr>
        <rFont val="Times New Roman"/>
        <b val="false"/>
        <i val="false"/>
        <strike val="false"/>
        <color rgb="FF000000"/>
        <sz val="10"/>
        <u val="none"/>
      </rPr>
      <t xml:space="preserve"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</si>
  <si>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</si>
  <si>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</si>
  <si>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</si>
  <si>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</si>
  <si>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</si>
  <si>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</si>
  <si>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</si>
  <si>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</si>
  <si>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</si>
  <si>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</si>
  <si>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</si>
  <si>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</si>
  <si>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</si>
  <si>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</si>
  <si>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</si>
  <si>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</si>
  <si>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</si>
  <si>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</si>
  <si>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</si>
  <si>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</si>
  <si>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</si>
  <si>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 xml:space="preserve">Усього за розділом II</t>
    </r>
    <r>
      <rPr>
        <rFont val="Times New Roman"/>
        <b val="false"/>
        <i val="false"/>
        <strike val="false"/>
        <color rgb="FF000000"/>
        <sz val="10"/>
        <u val="none"/>
      </rPr>
      <t xml:space="preserve"> </t>
    </r>
  </si>
  <si>
    <r>
      <t xml:space="preserve">III. </t>
    </r>
    <r>
      <rPr>
        <rFont val="Times New Roman"/>
        <b val="true"/>
        <i val="false"/>
        <strike val="false"/>
        <color rgb="FF000000"/>
        <sz val="10"/>
        <u val="none"/>
      </rPr>
      <t xml:space="preserve"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</si>
  <si>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</si>
  <si>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</si>
  <si>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</si>
  <si>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</si>
  <si>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 xml:space="preserve">I. Власний капітал</t>
    </r>
    <r>
      <rPr>
        <rFont val="Times New Roman"/>
        <b val="false"/>
        <i val="false"/>
        <strike val="false"/>
        <color rgb="FF000000"/>
        <sz val="10"/>
        <u val="none"/>
      </rPr>
      <t xml:space="preserve"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</si>
  <si>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</si>
  <si>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</si>
  <si>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</si>
  <si>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</si>
  <si>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</si>
  <si>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</si>
  <si>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</si>
  <si>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</si>
  <si>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</si>
  <si>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</si>
  <si>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</si>
  <si>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</si>
  <si>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</si>
  <si>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</si>
  <si>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</si>
  <si>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</si>
  <si>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</si>
  <si>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 xml:space="preserve">IІІ. Поточні зобов’язання</t>
    </r>
    <r>
      <rPr>
        <rFont val="Times New Roman"/>
        <b val="false"/>
        <i val="false"/>
        <strike val="false"/>
        <color rgb="FF000000"/>
        <sz val="10"/>
        <u val="none"/>
      </rPr>
      <t xml:space="preserve"> </t>
    </r>
    <r>
      <rPr>
        <rFont val="Times New Roman"/>
        <b val="true"/>
        <i val="false"/>
        <strike val="false"/>
        <color rgb="FF000000"/>
        <sz val="10"/>
        <u val="none"/>
      </rPr>
      <t xml:space="preserve"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</si>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</sst>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:space="preserve">
  <numFmts count="0"/>
  <fonts count="19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13"/>
      <color rgb="FF000000"/>
      <name val="Arial Cyr"/>
    </font>
    <font>
      <b val="0"/>
      <i val="0"/>
      <strike val="0"/>
      <u val="none"/>
      <sz val="14"/>
      <color rgb="FF000000"/>
      <name val="Journ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FF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8"/>
      <color rgb="FFFF0000"/>
      <name val="Times New Roman"/>
    </font>
    <font>
      <b val="0"/>
      <i val="0"/>
      <strike val="0"/>
      <u val="none"/>
      <sz val="8"/>
      <color rgb="FF000000"/>
      <name val="Arial Cyr"/>
    </font>
    <font>
      <b val="0"/>
      <i val="0"/>
      <strike val="0"/>
      <u val="none"/>
      <sz val="8"/>
      <color rgb="FFFF0000"/>
      <name val="Arial Cyr"/>
    </font>
    <font>
      <b val="0"/>
      <i val="0"/>
      <strike val="0"/>
      <u val="none"/>
      <sz val="10"/>
      <color rgb="FFFF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9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  <font>
      <b val="0"/>
      <i val="0"/>
      <strike val="0"/>
      <u val="none"/>
      <sz val="7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000000"/>
      </patternFill>
    </fill>
  </fills>
  <borders count="16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283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4" numFmtId="0" fillId="2" borderId="1" applyFont="1" applyNumberFormat="0" applyFill="0" applyBorder="1" applyAlignment="1" applyProtection="true">
      <alignment horizontal="right" vertical="top" textRotation="0" wrapText="true" shrinkToFit="false"/>
      <protection hidden="false"/>
    </xf>
    <xf xfId="0" fontId="4" numFmtId="0" fillId="2" borderId="2" applyFont="1" applyNumberFormat="0" applyFill="0" applyBorder="1" applyAlignment="1" applyProtection="true">
      <alignment horizontal="center" vertical="top" textRotation="0" wrapText="true" shrinkToFit="false"/>
      <protection hidden="false"/>
    </xf>
    <xf xfId="0" fontId="4" numFmtId="0" fillId="2" borderId="1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5" numFmtId="0" fillId="2" borderId="2" applyFont="1" applyNumberFormat="0" applyFill="0" applyBorder="1" applyAlignment="1" applyProtection="true">
      <alignment horizontal="right" vertical="top" textRotation="0" wrapText="tru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6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8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right" vertical="top" textRotation="0" wrapText="true" shrinkToFit="false"/>
      <protection hidden="false"/>
    </xf>
    <xf xfId="0" fontId="6" numFmtId="0" fillId="2" borderId="3" applyFont="1" applyNumberFormat="0" applyFill="0" applyBorder="1" applyAlignment="1" applyProtection="true">
      <alignment horizontal="center" vertical="top" textRotation="0" wrapText="true" shrinkToFit="false"/>
      <protection hidden="false"/>
    </xf>
    <xf xfId="0" fontId="6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6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6" numFmtId="0" fillId="2" borderId="3" applyFont="1" applyNumberFormat="0" applyFill="0" applyBorder="1" applyAlignment="1" applyProtection="true">
      <alignment horizontal="center" vertical="top" textRotation="0" wrapText="true" shrinkToFit="false"/>
      <protection hidden="false"/>
    </xf>
    <xf xfId="0" fontId="5" numFmtId="0" fillId="2" borderId="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5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3" borderId="3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4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5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3" borderId="4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5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1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3" borderId="5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4" numFmtId="0" fillId="3" borderId="6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1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3" borderId="3" applyFont="1" applyNumberFormat="0" applyFill="1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4" numFmtId="0" fillId="2" borderId="3" applyFont="1" applyNumberFormat="0" applyFill="0" applyBorder="1" applyAlignment="1" applyProtection="true">
      <alignment horizontal="left" vertical="bottom" textRotation="0" wrapText="true" shrinkToFit="false" indent="1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4" numFmtId="0" fillId="3" borderId="3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1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3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5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5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3" borderId="3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1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8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top" textRotation="0" wrapText="true" shrinkToFit="false"/>
      <protection hidden="false"/>
    </xf>
    <xf xfId="0" fontId="4" numFmtId="0" fillId="3" borderId="4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5" numFmtId="0" fillId="2" borderId="10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2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10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11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left" vertical="bottom" textRotation="0" wrapText="true" shrinkToFit="false" indent="1"/>
      <protection hidden="false"/>
    </xf>
    <xf xfId="0" fontId="5" numFmtId="0" fillId="3" borderId="3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justify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justify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12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5" numFmtId="0" fillId="2" borderId="4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4" numFmtId="0" fillId="2" borderId="12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4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4" numFmtId="0" fillId="2" borderId="7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5" numFmtId="0" fillId="2" borderId="1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4" numFmtId="0" fillId="2" borderId="14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4" numFmtId="0" fillId="2" borderId="5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5" numFmtId="0" fillId="2" borderId="11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5" numFmtId="0" fillId="2" borderId="11" applyFont="1" applyNumberFormat="0" applyFill="0" applyBorder="1" applyAlignment="1" applyProtection="true">
      <alignment horizontal="right" vertical="top" textRotation="0" wrapText="true" shrinkToFit="false"/>
      <protection hidden="false"/>
    </xf>
    <xf xfId="0" fontId="14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4" numFmtId="0" fillId="2" borderId="7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5" numFmtId="0" fillId="2" borderId="13" applyFont="1" applyNumberFormat="0" applyFill="0" applyBorder="1" applyAlignment="1" applyProtection="true">
      <alignment horizontal="right" vertical="top" textRotation="0" wrapText="true" shrinkToFit="false"/>
      <protection hidden="false"/>
    </xf>
    <xf xfId="0" fontId="14" numFmtId="0" fillId="2" borderId="1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49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4" numFmtId="49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6" numFmtId="49" fillId="2" borderId="0" applyFont="1" applyNumberFormat="1" applyFill="0" applyBorder="0" applyAlignment="1" applyProtection="true">
      <alignment horizontal="center" vertical="top" textRotation="0" wrapText="false" shrinkToFit="false"/>
      <protection hidden="false"/>
    </xf>
    <xf xfId="0" fontId="16" numFmtId="49" fillId="2" borderId="12" applyFont="1" applyNumberFormat="1" applyFill="0" applyBorder="1" applyAlignment="1" applyProtection="true">
      <alignment horizontal="general" vertical="center" textRotation="0" wrapText="false" shrinkToFit="false"/>
      <protection hidden="false"/>
    </xf>
    <xf xfId="0" fontId="17" numFmtId="49" fillId="2" borderId="12" applyFont="1" applyNumberFormat="1" applyFill="0" applyBorder="1" applyAlignment="1" applyProtection="true">
      <alignment horizontal="general" vertical="center" textRotation="0" wrapText="false" shrinkToFit="false"/>
      <protection hidden="false"/>
    </xf>
    <xf xfId="0" fontId="17" numFmtId="49" fillId="2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16" numFmtId="49" fillId="2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3" borderId="7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3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3" borderId="1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2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2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49" fillId="2" borderId="1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4" numFmtId="0" fillId="2" borderId="9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2" borderId="2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49" fillId="2" borderId="7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4" numFmtId="0" fillId="2" borderId="13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3" borderId="7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3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true"/>
    </xf>
    <xf xfId="0" fontId="4" numFmtId="0" fillId="2" borderId="7" applyFont="1" applyNumberFormat="0" applyFill="0" applyBorder="1" applyAlignment="1" applyProtection="true">
      <alignment horizontal="general" vertical="center" textRotation="0" wrapText="true" shrinkToFit="false"/>
      <protection hidden="true"/>
    </xf>
    <xf xfId="0" fontId="4" numFmtId="0" fillId="2" borderId="13" applyFont="1" applyNumberFormat="0" applyFill="0" applyBorder="1" applyAlignment="1" applyProtection="true">
      <alignment horizontal="general" vertical="center" textRotation="0" wrapText="true" shrinkToFit="false"/>
      <protection hidden="true"/>
    </xf>
    <xf xfId="0" fontId="4" numFmtId="49" fillId="2" borderId="0" applyFont="1" applyNumberFormat="1" applyFill="0" applyBorder="0" applyAlignment="0" applyProtection="true">
      <alignment horizontal="general" vertical="bottom" textRotation="0" wrapText="false" shrinkToFit="false"/>
      <protection hidden="true"/>
    </xf>
    <xf xfId="0" fontId="4" numFmtId="0" fillId="2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4" numFmtId="0" fillId="2" borderId="7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3" borderId="7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4" numFmtId="0" fillId="3" borderId="13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49" fillId="2" borderId="0" applyFont="1" applyNumberFormat="1" applyFill="0" applyBorder="0" applyAlignment="1" applyProtection="true">
      <alignment horizontal="justify" vertical="center" textRotation="0" wrapText="fals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8" numFmtId="49" fillId="2" borderId="0" applyFont="1" applyNumberFormat="1" applyFill="0" applyBorder="0" applyAlignment="1" applyProtection="true">
      <alignment horizontal="justify" vertical="center" textRotation="0" wrapText="false" shrinkToFit="false"/>
      <protection hidden="false"/>
    </xf>
    <xf xfId="0" fontId="8" numFmtId="49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4" numFmtId="49" fillId="2" borderId="3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4" numFmtId="49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2" borderId="3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5" numFmtId="49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0" fillId="3" borderId="7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14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13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3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5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3" borderId="14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49" fillId="2" borderId="6" applyFont="1" applyNumberFormat="1" applyFill="0" applyBorder="1" applyAlignment="1" applyProtection="true">
      <alignment horizontal="left" vertical="center" textRotation="0" wrapText="true" shrinkToFit="false" indent="1"/>
      <protection hidden="false"/>
    </xf>
    <xf xfId="0" fontId="4" numFmtId="0" fillId="3" borderId="14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49" fillId="2" borderId="4" applyFont="1" applyNumberFormat="1" applyFill="0" applyBorder="1" applyAlignment="1" applyProtection="true">
      <alignment horizontal="justify" vertical="center" textRotation="0" wrapText="tru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49" fillId="2" borderId="1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5" numFmtId="49" fillId="2" borderId="2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4" numFmtId="0" fillId="2" borderId="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2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5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12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3" borderId="1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9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2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5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2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1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9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2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5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12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0" fillId="3" borderId="11" applyFont="1" applyNumberFormat="0" applyFill="1" applyBorder="1" applyAlignment="1" applyProtection="true">
      <alignment horizontal="center" vertical="center" textRotation="0" wrapText="false" shrinkToFit="false"/>
      <protection hidden="false"/>
    </xf>
    <xf xfId="0" fontId="4" numFmtId="49" fillId="2" borderId="5" applyFont="1" applyNumberFormat="1" applyFill="0" applyBorder="1" applyAlignment="1" applyProtection="true">
      <alignment horizontal="left" vertical="center" textRotation="0" wrapText="true" shrinkToFit="false" indent="1"/>
      <protection hidden="false"/>
    </xf>
    <xf xfId="0" fontId="4" numFmtId="49" fillId="2" borderId="12" applyFont="1" applyNumberFormat="1" applyFill="0" applyBorder="1" applyAlignment="1" applyProtection="true">
      <alignment horizontal="left" vertical="center" textRotation="0" wrapText="true" shrinkToFit="false" indent="1"/>
      <protection hidden="false"/>
    </xf>
    <xf xfId="0" fontId="4" numFmtId="49" fillId="2" borderId="11" applyFont="1" applyNumberFormat="1" applyFill="0" applyBorder="1" applyAlignment="1" applyProtection="true">
      <alignment horizontal="left" vertical="center" textRotation="0" wrapText="true" shrinkToFit="false" indent="1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7" applyFont="1" applyNumberFormat="0" applyFill="0" applyBorder="1" applyAlignment="1" applyProtection="true">
      <alignment horizontal="left" vertical="center" textRotation="0" wrapText="true" shrinkToFit="false"/>
      <protection hidden="true"/>
    </xf>
    <xf xfId="0" fontId="4" numFmtId="0" fillId="2" borderId="14" applyFont="1" applyNumberFormat="0" applyFill="0" applyBorder="1" applyAlignment="1" applyProtection="true">
      <alignment horizontal="left" vertical="center" textRotation="0" wrapText="true" shrinkToFit="false"/>
      <protection hidden="true"/>
    </xf>
    <xf xfId="0" fontId="4" numFmtId="0" fillId="2" borderId="13" applyFont="1" applyNumberFormat="0" applyFill="0" applyBorder="1" applyAlignment="1" applyProtection="true">
      <alignment horizontal="left" vertical="center" textRotation="0" wrapText="true" shrinkToFit="false"/>
      <protection hidden="tru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tru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tru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tru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tru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4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4" numFmtId="49" fillId="2" borderId="7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4" numFmtId="49" fillId="2" borderId="1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4" numFmtId="49" fillId="2" borderId="1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9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9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3" borderId="9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4" numFmtId="0" fillId="3" borderId="7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4" numFmtId="0" fillId="3" borderId="13" applyFont="1" applyNumberFormat="0" applyFill="1" applyBorder="1" applyAlignment="1" applyProtection="true">
      <alignment horizontal="center" vertical="center" textRotation="0" wrapText="true" shrinkToFit="false"/>
      <protection hidden="false"/>
    </xf>
    <xf xfId="0" fontId="6" numFmtId="49" fillId="2" borderId="9" applyFont="1" applyNumberFormat="1" applyFill="0" applyBorder="1" applyAlignment="1" applyProtection="true">
      <alignment horizontal="center" vertical="top" textRotation="0" wrapText="false" shrinkToFit="false"/>
      <protection hidden="false"/>
    </xf>
    <xf xfId="0" fontId="16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4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4" numFmtId="49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4" numFmtId="49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4" numFmtId="49" fillId="2" borderId="15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7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14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1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4" numFmtId="49" fillId="2" borderId="3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4" numFmtId="49" fillId="2" borderId="3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4" numFmtId="49" fillId="2" borderId="3" applyFont="1" applyNumberFormat="1" applyFill="0" applyBorder="1" applyAlignment="1" applyProtection="true">
      <alignment horizontal="center" vertical="center" textRotation="0" wrapText="false" shrinkToFit="false"/>
      <protection hidden="false"/>
    </xf>
    <xf xfId="0" fontId="4" numFmtId="49" fillId="2" borderId="3" applyFont="1" applyNumberFormat="1" applyFill="0" applyBorder="1" applyAlignment="1" applyProtection="true">
      <alignment horizontal="center" vertical="center" textRotation="0" wrapText="false" shrinkToFit="false"/>
      <protection hidden="false"/>
    </xf>
    <xf xfId="0" fontId="4" numFmtId="49" fillId="2" borderId="0" applyFont="1" applyNumberFormat="1" applyFill="0" applyBorder="0" applyAlignment="1" applyProtection="true">
      <alignment horizontal="general" vertical="center" textRotation="0" wrapText="true" shrinkToFit="false"/>
      <protection hidden="false"/>
    </xf>
    <xf xfId="0" fontId="5" numFmtId="49" fillId="2" borderId="1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49" fillId="2" borderId="15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5" numFmtId="49" fillId="2" borderId="7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5" numFmtId="49" fillId="2" borderId="14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5" numFmtId="49" fillId="2" borderId="13" applyFont="1" applyNumberFormat="1" applyFill="0" applyBorder="1" applyAlignment="0" applyProtection="true">
      <alignment horizontal="general" vertical="bottom" textRotation="0" wrapText="false" shrinkToFit="false"/>
      <protection hidden="false"/>
    </xf>
    <xf xfId="0" fontId="5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4" numFmtId="0" fillId="2" borderId="1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6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8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4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4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4" numFmtId="0" fillId="2" borderId="0" applyFont="1" applyNumberFormat="0" applyFill="0" applyBorder="0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4" numFmtId="0" fillId="3" borderId="2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4" numFmtId="0" fillId="3" borderId="11" applyFont="1" applyNumberFormat="0" applyFill="1" applyBorder="1" applyAlignment="1" applyProtection="true">
      <alignment horizontal="general" vertical="bottom" textRotation="0" wrapText="true" shrinkToFit="false"/>
      <protection hidden="false"/>
    </xf>
    <xf xfId="0" fontId="4" numFmtId="0" fillId="2" borderId="13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bottom" textRotation="0" wrapText="true" shrinkToFit="false"/>
      <protection hidden="false"/>
    </xf>
    <xf xfId="0" fontId="4" numFmtId="0" fillId="2" borderId="3" applyFont="1" applyNumberFormat="0" applyFill="0" applyBorder="1" applyAlignment="1" applyProtection="true">
      <alignment horizontal="general" vertical="top" textRotation="0" wrapText="true" shrinkToFit="false"/>
      <protection hidden="false"/>
    </xf>
    <xf xfId="0" fontId="18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18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1" applyProtection="true">
      <alignment horizontal="right" vertical="top" textRotation="0" wrapText="true" shrinkToFit="false"/>
      <protection hidden="false"/>
    </xf>
    <xf xfId="0" fontId="14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U97"/>
  <sheetViews>
    <sheetView tabSelected="1" workbookViewId="0" showGridLines="false" showRowColHeaders="1">
      <selection activeCell="CB76" sqref="CB76"/>
    </sheetView>
  </sheetViews>
  <sheetFormatPr customHeight="true" defaultRowHeight="12.75" defaultColWidth="1.42578125" outlineLevelRow="0" outlineLevelCol="0"/>
  <cols>
    <col min="1" max="1" width="1.140625" customWidth="true" style="106"/>
    <col min="2" max="2" width="1.140625" customWidth="true" style="106"/>
    <col min="3" max="3" width="1.140625" customWidth="true" style="106"/>
    <col min="4" max="4" width="1.140625" customWidth="true" style="106"/>
    <col min="5" max="5" width="1.140625" customWidth="true" style="106"/>
    <col min="6" max="6" width="1.140625" customWidth="true" style="106"/>
    <col min="7" max="7" width="1.140625" customWidth="true" style="106"/>
    <col min="8" max="8" width="1.140625" customWidth="true" style="106"/>
    <col min="9" max="9" width="1.140625" customWidth="true" style="106"/>
    <col min="10" max="10" width="1.140625" customWidth="true" style="106"/>
    <col min="11" max="11" width="2.85546875" customWidth="true" style="106"/>
    <col min="12" max="12" width="1.140625" customWidth="true" style="106"/>
    <col min="13" max="13" width="1.140625" customWidth="true" style="106"/>
    <col min="14" max="14" width="1.140625" customWidth="true" style="106"/>
    <col min="15" max="15" width="1.140625" customWidth="true" style="106"/>
    <col min="16" max="16" width="1.140625" customWidth="true" style="106"/>
    <col min="17" max="17" width="1.140625" customWidth="true" style="106"/>
    <col min="18" max="18" width="1.140625" customWidth="true" style="106"/>
    <col min="19" max="19" width="1.140625" customWidth="true" style="106"/>
    <col min="20" max="20" width="1.140625" customWidth="true" style="106"/>
    <col min="21" max="21" width="1.140625" customWidth="true" style="106"/>
    <col min="22" max="22" width="1.140625" customWidth="true" style="106"/>
    <col min="23" max="23" width="1.140625" customWidth="true" style="106"/>
    <col min="24" max="24" width="1.140625" customWidth="true" style="106"/>
    <col min="25" max="25" width="1.140625" customWidth="true" style="106"/>
    <col min="26" max="26" width="1.140625" customWidth="true" style="106"/>
    <col min="27" max="27" width="1.140625" customWidth="true" style="106"/>
    <col min="28" max="28" width="1.140625" customWidth="true" style="106"/>
    <col min="29" max="29" width="1.140625" customWidth="true" style="106"/>
    <col min="30" max="30" width="1.140625" customWidth="true" style="106"/>
    <col min="31" max="31" width="1.140625" customWidth="true" style="106"/>
    <col min="32" max="32" width="1.140625" customWidth="true" style="106"/>
    <col min="33" max="33" width="1.140625" customWidth="true" style="106"/>
    <col min="34" max="34" width="1.140625" customWidth="true" style="106"/>
    <col min="35" max="35" width="1.140625" customWidth="true" style="106"/>
    <col min="36" max="36" width="1.140625" customWidth="true" style="106"/>
    <col min="37" max="37" width="1.140625" customWidth="true" style="106"/>
    <col min="38" max="38" width="1.140625" customWidth="true" style="106"/>
    <col min="39" max="39" width="1.140625" customWidth="true" style="106"/>
    <col min="40" max="40" width="1.140625" customWidth="true" style="106"/>
    <col min="41" max="41" width="1.140625" customWidth="true" style="106"/>
    <col min="42" max="42" width="1.140625" customWidth="true" style="106"/>
    <col min="43" max="43" width="1.140625" customWidth="true" style="106"/>
    <col min="44" max="44" width="1.140625" customWidth="true" style="106"/>
    <col min="45" max="45" width="2.42578125" customWidth="true" style="106"/>
    <col min="46" max="46" width="1.140625" customWidth="true" style="106"/>
    <col min="47" max="47" width="1.140625" customWidth="true" style="106"/>
    <col min="48" max="48" width="1.140625" customWidth="true" style="106"/>
    <col min="49" max="49" width="1.140625" customWidth="true" style="106"/>
    <col min="50" max="50" width="2" customWidth="true" style="106"/>
    <col min="51" max="51" width="1.140625" customWidth="true" style="106"/>
    <col min="52" max="52" width="1.140625" customWidth="true" style="106"/>
    <col min="53" max="53" width="1.140625" customWidth="true" style="106"/>
    <col min="54" max="54" width="1.140625" customWidth="true" style="106"/>
    <col min="55" max="55" width="1.140625" customWidth="true" style="106"/>
    <col min="56" max="56" width="1.140625" customWidth="true" style="106"/>
    <col min="57" max="57" width="1.140625" customWidth="true" style="106"/>
    <col min="58" max="58" width="1.140625" customWidth="true" style="106"/>
    <col min="59" max="59" width="1.140625" customWidth="true" style="106"/>
    <col min="60" max="60" width="1.140625" customWidth="true" style="106"/>
    <col min="61" max="61" width="1.140625" customWidth="true" style="106"/>
    <col min="62" max="62" width="1.140625" customWidth="true" style="106"/>
    <col min="63" max="63" width="1.140625" customWidth="true" style="106"/>
    <col min="64" max="64" width="2" customWidth="true" style="106"/>
    <col min="65" max="65" width="1.140625" customWidth="true" style="106"/>
    <col min="66" max="66" width="1.140625" customWidth="true" style="106"/>
    <col min="67" max="67" width="1.140625" customWidth="true" style="106"/>
    <col min="68" max="68" width="1.140625" customWidth="true" style="106"/>
    <col min="69" max="69" width="1.140625" customWidth="true" style="106"/>
    <col min="70" max="70" width="1.140625" customWidth="true" style="106"/>
    <col min="71" max="71" width="1.140625" customWidth="true" style="106"/>
    <col min="72" max="72" width="1.140625" customWidth="true" style="106"/>
    <col min="73" max="73" width="1.140625" customWidth="true" style="106"/>
    <col min="74" max="74" width="1.140625" customWidth="true" style="106"/>
    <col min="75" max="75" width="1.140625" customWidth="true" style="106"/>
    <col min="76" max="76" width="1.140625" customWidth="true" style="106"/>
    <col min="77" max="77" width="1.140625" customWidth="true" style="106"/>
    <col min="78" max="78" width="1.140625" customWidth="true" style="106"/>
    <col min="79" max="79" width="25.140625" customWidth="true" style="106"/>
    <col min="80" max="80" width="25.140625" customWidth="true" style="106"/>
    <col min="81" max="81" width="25.140625" customWidth="true" style="106"/>
    <col min="82" max="82" width="25.140625" customWidth="true" style="106"/>
    <col min="83" max="83" width="1.140625" customWidth="true" style="106"/>
    <col min="84" max="84" width="1.140625" customWidth="true" style="106"/>
    <col min="85" max="85" width="1.140625" customWidth="true" style="106"/>
    <col min="86" max="86" width="1.140625" customWidth="true" style="106"/>
    <col min="87" max="87" width="1.140625" customWidth="true" style="106"/>
    <col min="88" max="88" width="1.140625" customWidth="true" style="106"/>
    <col min="89" max="89" width="1.140625" customWidth="true" style="106"/>
    <col min="90" max="90" width="1.140625" customWidth="true" style="106"/>
    <col min="91" max="91" width="1.140625" customWidth="true" style="106"/>
    <col min="92" max="92" width="1.140625" customWidth="true" style="106"/>
    <col min="93" max="93" width="1.140625" customWidth="true" style="106"/>
    <col min="94" max="94" width="1.140625" customWidth="true" style="106"/>
    <col min="95" max="95" width="1.140625" customWidth="true" style="106"/>
    <col min="96" max="96" width="1.140625" customWidth="true" style="106"/>
    <col min="97" max="97" width="1.140625" customWidth="true" style="106"/>
    <col min="98" max="98" width="1.140625" customWidth="true" style="106"/>
    <col min="99" max="99" width="1.140625" customWidth="true" style="106"/>
    <col min="100" max="100" width="1.140625" customWidth="true" style="106"/>
    <col min="101" max="101" width="1.140625" customWidth="true" style="106"/>
    <col min="102" max="102" width="1.140625" customWidth="true" style="106"/>
    <col min="103" max="103" width="1.140625" customWidth="true" style="106"/>
    <col min="104" max="104" width="1.140625" customWidth="true" style="106"/>
    <col min="105" max="105" width="1.140625" customWidth="true" style="106"/>
    <col min="106" max="106" width="1.140625" customWidth="true" style="106"/>
    <col min="107" max="107" width="1.140625" customWidth="true" style="106"/>
    <col min="108" max="108" width="1.140625" customWidth="true" style="106"/>
    <col min="109" max="109" width="1.140625" customWidth="true" style="106"/>
    <col min="110" max="110" width="1.140625" customWidth="true" style="106"/>
    <col min="111" max="111" width="1.140625" customWidth="true" style="106"/>
    <col min="112" max="112" width="1.140625" customWidth="true" style="106"/>
    <col min="113" max="113" width="1.140625" customWidth="true" style="106"/>
    <col min="114" max="114" width="1.140625" customWidth="true" style="106"/>
    <col min="115" max="115" width="1.140625" customWidth="true" style="106"/>
    <col min="116" max="116" width="1.140625" customWidth="true" style="106"/>
    <col min="117" max="117" width="1.140625" customWidth="true" style="106"/>
    <col min="118" max="118" width="1.140625" customWidth="true" style="106"/>
    <col min="119" max="119" width="1.140625" customWidth="true" style="106"/>
    <col min="120" max="120" width="1.140625" customWidth="true" style="106"/>
    <col min="121" max="121" width="1.140625" customWidth="true" style="106"/>
    <col min="122" max="122" width="1.140625" customWidth="true" style="106"/>
    <col min="123" max="123" width="1.140625" customWidth="true" style="106"/>
    <col min="124" max="124" width="1.140625" customWidth="true" style="106"/>
    <col min="125" max="125" width="1.140625" customWidth="true" style="106"/>
  </cols>
  <sheetData>
    <row r="1" spans="1:125" customHeight="1" ht="6"/>
    <row r="2" spans="1:125" customHeight="1" ht="13.5">
      <c r="C2" s="107"/>
      <c r="D2" s="107"/>
      <c r="BJ2" s="246" t="s">
        <v>0</v>
      </c>
      <c r="BK2" s="247"/>
      <c r="BL2" s="247"/>
      <c r="BM2" s="247"/>
      <c r="BN2" s="247"/>
      <c r="BO2" s="247"/>
      <c r="BP2" s="247"/>
      <c r="BQ2" s="247"/>
      <c r="BR2" s="248"/>
    </row>
    <row r="3" spans="1:125" customHeight="1" ht="13.5">
      <c r="C3" s="249" t="s">
        <v>1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50" t="s">
        <v>2</v>
      </c>
      <c r="BK3" s="251"/>
      <c r="BL3" s="251"/>
      <c r="BM3" s="252" t="s">
        <v>3</v>
      </c>
      <c r="BN3" s="253"/>
      <c r="BO3" s="253"/>
      <c r="BP3" s="160" t="s">
        <v>4</v>
      </c>
      <c r="BQ3" s="160"/>
      <c r="BR3" s="160"/>
    </row>
    <row r="4" spans="1:125" customHeight="1" ht="13.5">
      <c r="C4" s="254" t="s">
        <v>5</v>
      </c>
      <c r="D4" s="254"/>
      <c r="E4" s="254"/>
      <c r="F4" s="254"/>
      <c r="G4" s="254"/>
      <c r="H4" s="254"/>
      <c r="I4" s="254"/>
      <c r="J4" s="254"/>
      <c r="K4" s="254"/>
      <c r="L4" s="255" t="s">
        <v>6</v>
      </c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BA4" s="254" t="s">
        <v>7</v>
      </c>
      <c r="BB4" s="254"/>
      <c r="BC4" s="254"/>
      <c r="BD4" s="254"/>
      <c r="BE4" s="254"/>
      <c r="BF4" s="254"/>
      <c r="BG4" s="254"/>
      <c r="BH4" s="254"/>
      <c r="BI4" s="256"/>
      <c r="BJ4" s="257" t="s">
        <v>8</v>
      </c>
      <c r="BK4" s="258"/>
      <c r="BL4" s="258"/>
      <c r="BM4" s="258"/>
      <c r="BN4" s="258"/>
      <c r="BO4" s="258"/>
      <c r="BP4" s="258"/>
      <c r="BQ4" s="258"/>
      <c r="BR4" s="259"/>
    </row>
    <row r="5" spans="1:125" customHeight="1" ht="11.25">
      <c r="K5" s="108"/>
      <c r="L5" s="240" t="s">
        <v>9</v>
      </c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</row>
    <row r="6" spans="1:125" customHeight="1" ht="6"/>
    <row r="7" spans="1:125" customHeight="1" ht="18">
      <c r="C7" s="241" t="s">
        <v>10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</row>
    <row r="8" spans="1:125" customHeight="1" ht="15.75"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1" t="s">
        <v>11</v>
      </c>
      <c r="Z8" s="241"/>
      <c r="AA8" s="241"/>
      <c r="AB8" s="109" t="s">
        <v>12</v>
      </c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1"/>
      <c r="AQ8" s="111"/>
      <c r="AR8" s="111"/>
      <c r="AS8" s="110"/>
      <c r="AT8" s="110"/>
      <c r="AU8" s="110"/>
      <c r="AV8" s="241"/>
      <c r="AW8" s="241"/>
      <c r="AX8" s="241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</row>
    <row r="9" spans="1:125" customHeight="1" ht="8.25"/>
    <row r="10" spans="1:125" customHeight="1" ht="13.5">
      <c r="AP10" s="243" t="s">
        <v>13</v>
      </c>
      <c r="AQ10" s="243"/>
      <c r="AR10" s="243"/>
      <c r="AS10" s="243"/>
      <c r="AT10" s="243"/>
      <c r="AU10" s="243"/>
      <c r="AV10" s="243"/>
      <c r="AW10" s="243"/>
      <c r="AX10" s="244" t="s">
        <v>14</v>
      </c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5"/>
      <c r="BJ10" s="246">
        <v>1801003</v>
      </c>
      <c r="BK10" s="247"/>
      <c r="BL10" s="247"/>
      <c r="BM10" s="247"/>
      <c r="BN10" s="247"/>
      <c r="BO10" s="247"/>
      <c r="BP10" s="247"/>
      <c r="BQ10" s="247"/>
      <c r="BR10" s="248"/>
    </row>
    <row r="11" spans="1:125" customHeight="1" ht="8.25" hidden="true"/>
    <row r="12" spans="1:125" customHeight="1" ht="9">
      <c r="C12" s="158" t="s">
        <v>15</v>
      </c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</row>
    <row r="13" spans="1:125" customHeight="1" ht="9"/>
    <row r="14" spans="1:125" customHeight="1" ht="55.5">
      <c r="C14" s="160" t="s">
        <v>16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 t="s">
        <v>17</v>
      </c>
      <c r="AV14" s="160"/>
      <c r="AW14" s="160"/>
      <c r="AX14" s="160"/>
      <c r="AY14" s="160" t="s">
        <v>18</v>
      </c>
      <c r="AZ14" s="160"/>
      <c r="BA14" s="160"/>
      <c r="BB14" s="160"/>
      <c r="BC14" s="160"/>
      <c r="BD14" s="160"/>
      <c r="BE14" s="160"/>
      <c r="BF14" s="160"/>
      <c r="BG14" s="160"/>
      <c r="BH14" s="160" t="s">
        <v>19</v>
      </c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</row>
    <row r="15" spans="1:125" customHeight="1" ht="13.5">
      <c r="C15" s="160">
        <v>1</v>
      </c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>
        <v>2</v>
      </c>
      <c r="AV15" s="160"/>
      <c r="AW15" s="160"/>
      <c r="AX15" s="160"/>
      <c r="AY15" s="160">
        <v>3</v>
      </c>
      <c r="AZ15" s="160"/>
      <c r="BA15" s="160"/>
      <c r="BB15" s="160"/>
      <c r="BC15" s="160"/>
      <c r="BD15" s="160"/>
      <c r="BE15" s="160"/>
      <c r="BF15" s="160"/>
      <c r="BG15" s="160"/>
      <c r="BH15" s="160">
        <v>4</v>
      </c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</row>
    <row r="16" spans="1:125" customHeight="1" ht="13.5">
      <c r="C16" s="159" t="s">
        <v>20</v>
      </c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4">
        <v>2000</v>
      </c>
      <c r="AV16" s="154"/>
      <c r="AW16" s="154"/>
      <c r="AX16" s="154"/>
      <c r="AY16" s="162">
        <v>74.5</v>
      </c>
      <c r="AZ16" s="162"/>
      <c r="BA16" s="162"/>
      <c r="BB16" s="162"/>
      <c r="BC16" s="162"/>
      <c r="BD16" s="162"/>
      <c r="BE16" s="162"/>
      <c r="BF16" s="162"/>
      <c r="BG16" s="162"/>
      <c r="BH16" s="161">
        <v>99</v>
      </c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</row>
    <row r="17" spans="1:125" customHeight="1" ht="13.5">
      <c r="C17" s="210" t="s">
        <v>21</v>
      </c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2"/>
      <c r="AU17" s="199">
        <v>2010</v>
      </c>
      <c r="AV17" s="157"/>
      <c r="AW17" s="157"/>
      <c r="AX17" s="213"/>
      <c r="AY17" s="238">
        <f>AY18-AY19-AY20+AY21</f>
        <v>0</v>
      </c>
      <c r="AZ17" s="172"/>
      <c r="BA17" s="172"/>
      <c r="BB17" s="172"/>
      <c r="BC17" s="172"/>
      <c r="BD17" s="172"/>
      <c r="BE17" s="172"/>
      <c r="BF17" s="172"/>
      <c r="BG17" s="239"/>
      <c r="BH17" s="165">
        <f>BH18-BH19-BH20+BH21</f>
        <v>0</v>
      </c>
      <c r="BI17" s="166"/>
      <c r="BJ17" s="166"/>
      <c r="BK17" s="166"/>
      <c r="BL17" s="166"/>
      <c r="BM17" s="166"/>
      <c r="BN17" s="166"/>
      <c r="BO17" s="166"/>
      <c r="BP17" s="166"/>
      <c r="BQ17" s="166"/>
      <c r="BR17" s="167"/>
    </row>
    <row r="18" spans="1:125" customHeight="1" ht="13.5">
      <c r="C18" s="210" t="s">
        <v>22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2"/>
      <c r="AU18" s="199">
        <v>2011</v>
      </c>
      <c r="AV18" s="157"/>
      <c r="AW18" s="157"/>
      <c r="AX18" s="213"/>
      <c r="AY18" s="217"/>
      <c r="AZ18" s="208"/>
      <c r="BA18" s="208"/>
      <c r="BB18" s="208"/>
      <c r="BC18" s="208"/>
      <c r="BD18" s="208"/>
      <c r="BE18" s="208"/>
      <c r="BF18" s="208"/>
      <c r="BG18" s="218"/>
      <c r="BH18" s="214"/>
      <c r="BI18" s="174"/>
      <c r="BJ18" s="174"/>
      <c r="BK18" s="174"/>
      <c r="BL18" s="174"/>
      <c r="BM18" s="174"/>
      <c r="BN18" s="174"/>
      <c r="BO18" s="174"/>
      <c r="BP18" s="174"/>
      <c r="BQ18" s="174"/>
      <c r="BR18" s="215"/>
    </row>
    <row r="19" spans="1:125" customHeight="1" ht="13.5">
      <c r="C19" s="210" t="s">
        <v>23</v>
      </c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2"/>
      <c r="AU19" s="199">
        <v>2012</v>
      </c>
      <c r="AV19" s="157"/>
      <c r="AW19" s="157"/>
      <c r="AX19" s="213"/>
      <c r="AY19" s="217"/>
      <c r="AZ19" s="208"/>
      <c r="BA19" s="208"/>
      <c r="BB19" s="208"/>
      <c r="BC19" s="208"/>
      <c r="BD19" s="208"/>
      <c r="BE19" s="208"/>
      <c r="BF19" s="208"/>
      <c r="BG19" s="218"/>
      <c r="BH19" s="214"/>
      <c r="BI19" s="174"/>
      <c r="BJ19" s="174"/>
      <c r="BK19" s="174"/>
      <c r="BL19" s="174"/>
      <c r="BM19" s="174"/>
      <c r="BN19" s="174"/>
      <c r="BO19" s="174"/>
      <c r="BP19" s="174"/>
      <c r="BQ19" s="174"/>
      <c r="BR19" s="215"/>
    </row>
    <row r="20" spans="1:125" customHeight="1" ht="13.5">
      <c r="C20" s="210" t="s">
        <v>24</v>
      </c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2"/>
      <c r="AU20" s="199">
        <v>2013</v>
      </c>
      <c r="AV20" s="157"/>
      <c r="AW20" s="157"/>
      <c r="AX20" s="213"/>
      <c r="AY20" s="217"/>
      <c r="AZ20" s="208"/>
      <c r="BA20" s="208"/>
      <c r="BB20" s="208"/>
      <c r="BC20" s="208"/>
      <c r="BD20" s="208"/>
      <c r="BE20" s="208"/>
      <c r="BF20" s="208"/>
      <c r="BG20" s="218"/>
      <c r="BH20" s="214"/>
      <c r="BI20" s="174"/>
      <c r="BJ20" s="174"/>
      <c r="BK20" s="174"/>
      <c r="BL20" s="174"/>
      <c r="BM20" s="174"/>
      <c r="BN20" s="174"/>
      <c r="BO20" s="174"/>
      <c r="BP20" s="174"/>
      <c r="BQ20" s="174"/>
      <c r="BR20" s="215"/>
    </row>
    <row r="21" spans="1:125" customHeight="1" ht="13.5">
      <c r="C21" s="210" t="s">
        <v>25</v>
      </c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2"/>
      <c r="AU21" s="199">
        <v>2014</v>
      </c>
      <c r="AV21" s="157"/>
      <c r="AW21" s="157"/>
      <c r="AX21" s="213"/>
      <c r="AY21" s="217"/>
      <c r="AZ21" s="208"/>
      <c r="BA21" s="208"/>
      <c r="BB21" s="208"/>
      <c r="BC21" s="208"/>
      <c r="BD21" s="208"/>
      <c r="BE21" s="208"/>
      <c r="BF21" s="208"/>
      <c r="BG21" s="218"/>
      <c r="BH21" s="214"/>
      <c r="BI21" s="174"/>
      <c r="BJ21" s="174"/>
      <c r="BK21" s="174"/>
      <c r="BL21" s="174"/>
      <c r="BM21" s="174"/>
      <c r="BN21" s="174"/>
      <c r="BO21" s="174"/>
      <c r="BP21" s="174"/>
      <c r="BQ21" s="174"/>
      <c r="BR21" s="215"/>
    </row>
    <row r="22" spans="1:125" customHeight="1" ht="13.5">
      <c r="C22" s="209" t="s">
        <v>26</v>
      </c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37">
        <v>2050</v>
      </c>
      <c r="AV22" s="237"/>
      <c r="AW22" s="237"/>
      <c r="AX22" s="237"/>
      <c r="AY22" s="117" t="s">
        <v>27</v>
      </c>
      <c r="AZ22" s="208"/>
      <c r="BA22" s="208"/>
      <c r="BB22" s="208"/>
      <c r="BC22" s="208"/>
      <c r="BD22" s="208"/>
      <c r="BE22" s="208"/>
      <c r="BF22" s="208"/>
      <c r="BG22" s="118" t="s">
        <v>28</v>
      </c>
      <c r="BH22" s="117" t="s">
        <v>27</v>
      </c>
      <c r="BI22" s="208"/>
      <c r="BJ22" s="208"/>
      <c r="BK22" s="208"/>
      <c r="BL22" s="208"/>
      <c r="BM22" s="208"/>
      <c r="BN22" s="208"/>
      <c r="BO22" s="208"/>
      <c r="BP22" s="208"/>
      <c r="BQ22" s="208"/>
      <c r="BR22" s="118" t="s">
        <v>28</v>
      </c>
    </row>
    <row r="23" spans="1:125" customHeight="1" ht="13.5">
      <c r="C23" s="210" t="s">
        <v>29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2"/>
      <c r="AU23" s="199">
        <v>2070</v>
      </c>
      <c r="AV23" s="157"/>
      <c r="AW23" s="157"/>
      <c r="AX23" s="213"/>
      <c r="AY23" s="217"/>
      <c r="AZ23" s="208"/>
      <c r="BA23" s="208"/>
      <c r="BB23" s="208"/>
      <c r="BC23" s="208"/>
      <c r="BD23" s="208"/>
      <c r="BE23" s="208"/>
      <c r="BF23" s="208"/>
      <c r="BG23" s="218"/>
      <c r="BH23" s="217"/>
      <c r="BI23" s="208"/>
      <c r="BJ23" s="208"/>
      <c r="BK23" s="208"/>
      <c r="BL23" s="208"/>
      <c r="BM23" s="208"/>
      <c r="BN23" s="208"/>
      <c r="BO23" s="208"/>
      <c r="BP23" s="208"/>
      <c r="BQ23" s="208"/>
      <c r="BR23" s="218"/>
    </row>
    <row r="24" spans="1:125" customHeight="1" ht="13.5">
      <c r="C24" s="175" t="s">
        <v>30</v>
      </c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234">
        <v>2090</v>
      </c>
      <c r="AV24" s="234"/>
      <c r="AW24" s="234"/>
      <c r="AX24" s="234"/>
      <c r="AY24" s="168">
        <f>AY16</f>
        <v>74.5</v>
      </c>
      <c r="AZ24" s="168"/>
      <c r="BA24" s="168"/>
      <c r="BB24" s="168"/>
      <c r="BC24" s="168"/>
      <c r="BD24" s="168"/>
      <c r="BE24" s="168"/>
      <c r="BF24" s="168"/>
      <c r="BG24" s="168"/>
      <c r="BH24" s="190">
        <f>BH16</f>
        <v>99</v>
      </c>
      <c r="BI24" s="191"/>
      <c r="BJ24" s="191"/>
      <c r="BK24" s="191"/>
      <c r="BL24" s="191"/>
      <c r="BM24" s="191"/>
      <c r="BN24" s="191"/>
      <c r="BO24" s="191"/>
      <c r="BP24" s="191"/>
      <c r="BQ24" s="191"/>
      <c r="BR24" s="192"/>
    </row>
    <row r="25" spans="1:125" customHeight="1" ht="13.5">
      <c r="C25" s="196" t="s">
        <v>31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234"/>
      <c r="AV25" s="234"/>
      <c r="AW25" s="234"/>
      <c r="AX25" s="234"/>
      <c r="AY25" s="168"/>
      <c r="AZ25" s="168"/>
      <c r="BA25" s="168"/>
      <c r="BB25" s="168"/>
      <c r="BC25" s="168"/>
      <c r="BD25" s="168"/>
      <c r="BE25" s="168"/>
      <c r="BF25" s="168"/>
      <c r="BG25" s="168"/>
      <c r="BH25" s="193"/>
      <c r="BI25" s="194"/>
      <c r="BJ25" s="194"/>
      <c r="BK25" s="194"/>
      <c r="BL25" s="194"/>
      <c r="BM25" s="194"/>
      <c r="BN25" s="194"/>
      <c r="BO25" s="194"/>
      <c r="BP25" s="194"/>
      <c r="BQ25" s="194"/>
      <c r="BR25" s="195"/>
    </row>
    <row r="26" spans="1:125" customHeight="1" ht="13.5">
      <c r="C26" s="171" t="s">
        <v>32</v>
      </c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235">
        <v>2095</v>
      </c>
      <c r="AV26" s="235"/>
      <c r="AW26" s="235"/>
      <c r="AX26" s="235"/>
      <c r="AY26" s="121" t="s">
        <v>27</v>
      </c>
      <c r="AZ26" s="185">
        <f>IF((AZ22+AY23)&gt;(AY16+AY17),AZ22+AY23-AY16-AY17,0)</f>
        <v>0</v>
      </c>
      <c r="BA26" s="185"/>
      <c r="BB26" s="185"/>
      <c r="BC26" s="185"/>
      <c r="BD26" s="185"/>
      <c r="BE26" s="185"/>
      <c r="BF26" s="185"/>
      <c r="BG26" s="122" t="s">
        <v>28</v>
      </c>
      <c r="BH26" s="123" t="s">
        <v>27</v>
      </c>
      <c r="BI26" s="236">
        <f>IF((BI22+BH23)&gt;(BH16+BH17),BI22+BH23-BH16-BH17,0)</f>
        <v>0</v>
      </c>
      <c r="BJ26" s="236"/>
      <c r="BK26" s="236"/>
      <c r="BL26" s="236"/>
      <c r="BM26" s="236"/>
      <c r="BN26" s="236"/>
      <c r="BO26" s="236"/>
      <c r="BP26" s="236"/>
      <c r="BQ26" s="236"/>
      <c r="BR26" s="124" t="s">
        <v>28</v>
      </c>
    </row>
    <row r="27" spans="1:125" customHeight="1" ht="13.5">
      <c r="C27" s="210" t="s">
        <v>33</v>
      </c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2"/>
      <c r="AU27" s="199">
        <v>2105</v>
      </c>
      <c r="AV27" s="157"/>
      <c r="AW27" s="157"/>
      <c r="AX27" s="157"/>
      <c r="AY27" s="125"/>
      <c r="AZ27" s="232"/>
      <c r="BA27" s="232"/>
      <c r="BB27" s="232"/>
      <c r="BC27" s="232"/>
      <c r="BD27" s="232"/>
      <c r="BE27" s="232"/>
      <c r="BF27" s="232"/>
      <c r="BG27" s="126"/>
      <c r="BH27" s="125"/>
      <c r="BI27" s="233"/>
      <c r="BJ27" s="233"/>
      <c r="BK27" s="233"/>
      <c r="BL27" s="233"/>
      <c r="BM27" s="233"/>
      <c r="BN27" s="233"/>
      <c r="BO27" s="233"/>
      <c r="BP27" s="233"/>
      <c r="BQ27" s="233"/>
      <c r="BR27" s="127"/>
    </row>
    <row r="28" spans="1:125" customHeight="1" ht="13.5">
      <c r="C28" s="210" t="s">
        <v>34</v>
      </c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2"/>
      <c r="AU28" s="199">
        <v>2110</v>
      </c>
      <c r="AV28" s="157"/>
      <c r="AW28" s="157"/>
      <c r="AX28" s="157"/>
      <c r="AY28" s="128"/>
      <c r="AZ28" s="219"/>
      <c r="BA28" s="219"/>
      <c r="BB28" s="219"/>
      <c r="BC28" s="219"/>
      <c r="BD28" s="219"/>
      <c r="BE28" s="219"/>
      <c r="BF28" s="219"/>
      <c r="BG28" s="129"/>
      <c r="BH28" s="128"/>
      <c r="BI28" s="220"/>
      <c r="BJ28" s="220"/>
      <c r="BK28" s="220"/>
      <c r="BL28" s="220"/>
      <c r="BM28" s="220"/>
      <c r="BN28" s="220"/>
      <c r="BO28" s="220"/>
      <c r="BP28" s="220"/>
      <c r="BQ28" s="220"/>
      <c r="BR28" s="130"/>
    </row>
    <row r="29" spans="1:125" customHeight="1" ht="13.5">
      <c r="C29" s="210" t="s">
        <v>35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2"/>
      <c r="AU29" s="199">
        <v>2111</v>
      </c>
      <c r="AV29" s="157"/>
      <c r="AW29" s="157"/>
      <c r="AX29" s="213"/>
      <c r="AY29" s="222"/>
      <c r="AZ29" s="223"/>
      <c r="BA29" s="223"/>
      <c r="BB29" s="223"/>
      <c r="BC29" s="223"/>
      <c r="BD29" s="223"/>
      <c r="BE29" s="223"/>
      <c r="BF29" s="223"/>
      <c r="BG29" s="224"/>
      <c r="BH29" s="225"/>
      <c r="BI29" s="226"/>
      <c r="BJ29" s="226"/>
      <c r="BK29" s="226"/>
      <c r="BL29" s="226"/>
      <c r="BM29" s="226"/>
      <c r="BN29" s="226"/>
      <c r="BO29" s="226"/>
      <c r="BP29" s="226"/>
      <c r="BQ29" s="226"/>
      <c r="BR29" s="227"/>
    </row>
    <row r="30" spans="1:125" customHeight="1" ht="13.5">
      <c r="C30" s="210" t="s">
        <v>36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2"/>
      <c r="AU30" s="199">
        <v>2112</v>
      </c>
      <c r="AV30" s="157"/>
      <c r="AW30" s="157"/>
      <c r="AX30" s="213"/>
      <c r="AY30" s="228"/>
      <c r="AZ30" s="219"/>
      <c r="BA30" s="219"/>
      <c r="BB30" s="219"/>
      <c r="BC30" s="219"/>
      <c r="BD30" s="219"/>
      <c r="BE30" s="219"/>
      <c r="BF30" s="219"/>
      <c r="BG30" s="229"/>
      <c r="BH30" s="230"/>
      <c r="BI30" s="220"/>
      <c r="BJ30" s="220"/>
      <c r="BK30" s="220"/>
      <c r="BL30" s="220"/>
      <c r="BM30" s="220"/>
      <c r="BN30" s="220"/>
      <c r="BO30" s="220"/>
      <c r="BP30" s="220"/>
      <c r="BQ30" s="220"/>
      <c r="BR30" s="231"/>
    </row>
    <row r="31" spans="1:125" customHeight="1" ht="13.5">
      <c r="C31" s="159" t="s">
        <v>37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4">
        <v>2120</v>
      </c>
      <c r="AV31" s="154"/>
      <c r="AW31" s="154"/>
      <c r="AX31" s="154"/>
      <c r="AY31" s="221">
        <v>2343.6</v>
      </c>
      <c r="AZ31" s="221"/>
      <c r="BA31" s="221"/>
      <c r="BB31" s="221"/>
      <c r="BC31" s="221"/>
      <c r="BD31" s="221"/>
      <c r="BE31" s="221"/>
      <c r="BF31" s="221"/>
      <c r="BG31" s="221"/>
      <c r="BH31" s="161">
        <v>2071</v>
      </c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</row>
    <row r="32" spans="1:125" customHeight="1" ht="26.25">
      <c r="C32" s="210" t="s">
        <v>38</v>
      </c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2"/>
      <c r="AU32" s="199">
        <v>2121</v>
      </c>
      <c r="AV32" s="157"/>
      <c r="AW32" s="157"/>
      <c r="AX32" s="213"/>
      <c r="AY32" s="199"/>
      <c r="AZ32" s="157"/>
      <c r="BA32" s="157"/>
      <c r="BB32" s="157"/>
      <c r="BC32" s="157"/>
      <c r="BD32" s="157"/>
      <c r="BE32" s="157"/>
      <c r="BF32" s="157"/>
      <c r="BG32" s="213"/>
      <c r="BH32" s="214"/>
      <c r="BI32" s="174"/>
      <c r="BJ32" s="174"/>
      <c r="BK32" s="174"/>
      <c r="BL32" s="174"/>
      <c r="BM32" s="174"/>
      <c r="BN32" s="174"/>
      <c r="BO32" s="174"/>
      <c r="BP32" s="174"/>
      <c r="BQ32" s="174"/>
      <c r="BR32" s="215"/>
    </row>
    <row r="33" spans="1:125" customHeight="1" ht="26.25">
      <c r="C33" s="210" t="s">
        <v>39</v>
      </c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2"/>
      <c r="AU33" s="199">
        <v>2122</v>
      </c>
      <c r="AV33" s="157"/>
      <c r="AW33" s="157"/>
      <c r="AX33" s="213"/>
      <c r="AY33" s="199"/>
      <c r="AZ33" s="157"/>
      <c r="BA33" s="157"/>
      <c r="BB33" s="157"/>
      <c r="BC33" s="157"/>
      <c r="BD33" s="157"/>
      <c r="BE33" s="157"/>
      <c r="BF33" s="157"/>
      <c r="BG33" s="213"/>
      <c r="BH33" s="214"/>
      <c r="BI33" s="174"/>
      <c r="BJ33" s="174"/>
      <c r="BK33" s="174"/>
      <c r="BL33" s="174"/>
      <c r="BM33" s="174"/>
      <c r="BN33" s="174"/>
      <c r="BO33" s="174"/>
      <c r="BP33" s="174"/>
      <c r="BQ33" s="174"/>
      <c r="BR33" s="215"/>
    </row>
    <row r="34" spans="1:125" customHeight="1" ht="12.75">
      <c r="C34" s="210" t="s">
        <v>40</v>
      </c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2"/>
      <c r="AU34" s="199">
        <v>2123</v>
      </c>
      <c r="AV34" s="157"/>
      <c r="AW34" s="157"/>
      <c r="AX34" s="213"/>
      <c r="AY34" s="199"/>
      <c r="AZ34" s="157"/>
      <c r="BA34" s="157"/>
      <c r="BB34" s="157"/>
      <c r="BC34" s="157"/>
      <c r="BD34" s="157"/>
      <c r="BE34" s="157"/>
      <c r="BF34" s="157"/>
      <c r="BG34" s="213"/>
      <c r="BH34" s="214"/>
      <c r="BI34" s="174"/>
      <c r="BJ34" s="174"/>
      <c r="BK34" s="174"/>
      <c r="BL34" s="174"/>
      <c r="BM34" s="174"/>
      <c r="BN34" s="174"/>
      <c r="BO34" s="174"/>
      <c r="BP34" s="174"/>
      <c r="BQ34" s="174"/>
      <c r="BR34" s="215"/>
    </row>
    <row r="35" spans="1:125" customHeight="1" ht="13.5">
      <c r="C35" s="159" t="s">
        <v>41</v>
      </c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4">
        <v>2130</v>
      </c>
      <c r="AV35" s="154"/>
      <c r="AW35" s="154"/>
      <c r="AX35" s="154"/>
      <c r="AY35" s="113">
        <v>2071</v>
      </c>
      <c r="AZ35" s="157">
        <f>AY31</f>
        <v>2343.6</v>
      </c>
      <c r="BA35" s="157"/>
      <c r="BB35" s="157"/>
      <c r="BC35" s="157"/>
      <c r="BD35" s="157"/>
      <c r="BE35" s="157"/>
      <c r="BF35" s="157"/>
      <c r="BG35" s="114" t="s">
        <v>28</v>
      </c>
      <c r="BH35" s="117">
        <v>1143</v>
      </c>
      <c r="BI35" s="208">
        <v>2071</v>
      </c>
      <c r="BJ35" s="208"/>
      <c r="BK35" s="208"/>
      <c r="BL35" s="208"/>
      <c r="BM35" s="208"/>
      <c r="BN35" s="208"/>
      <c r="BO35" s="208"/>
      <c r="BP35" s="208"/>
      <c r="BQ35" s="208"/>
      <c r="BR35" s="118" t="s">
        <v>28</v>
      </c>
    </row>
    <row r="36" spans="1:125" customHeight="1" ht="13.5">
      <c r="C36" s="159" t="s">
        <v>42</v>
      </c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4">
        <v>2150</v>
      </c>
      <c r="AV36" s="154"/>
      <c r="AW36" s="154"/>
      <c r="AX36" s="154"/>
      <c r="AY36" s="113" t="s">
        <v>27</v>
      </c>
      <c r="AZ36" s="157"/>
      <c r="BA36" s="157"/>
      <c r="BB36" s="157"/>
      <c r="BC36" s="157"/>
      <c r="BD36" s="157"/>
      <c r="BE36" s="157"/>
      <c r="BF36" s="157"/>
      <c r="BG36" s="114" t="s">
        <v>28</v>
      </c>
      <c r="BH36" s="117" t="s">
        <v>27</v>
      </c>
      <c r="BI36" s="208"/>
      <c r="BJ36" s="208"/>
      <c r="BK36" s="208"/>
      <c r="BL36" s="208"/>
      <c r="BM36" s="208"/>
      <c r="BN36" s="208"/>
      <c r="BO36" s="208"/>
      <c r="BP36" s="208"/>
      <c r="BQ36" s="208"/>
      <c r="BR36" s="118" t="s">
        <v>28</v>
      </c>
    </row>
    <row r="37" spans="1:125" customHeight="1" ht="13.5">
      <c r="C37" s="209" t="s">
        <v>43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154">
        <v>2180</v>
      </c>
      <c r="AV37" s="154"/>
      <c r="AW37" s="154"/>
      <c r="AX37" s="154"/>
      <c r="AY37" s="113" t="s">
        <v>27</v>
      </c>
      <c r="AZ37" s="219">
        <v>173</v>
      </c>
      <c r="BA37" s="219"/>
      <c r="BB37" s="219"/>
      <c r="BC37" s="219"/>
      <c r="BD37" s="219"/>
      <c r="BE37" s="219"/>
      <c r="BF37" s="219"/>
      <c r="BG37" s="145" t="s">
        <v>28</v>
      </c>
      <c r="BH37" s="146" t="s">
        <v>27</v>
      </c>
      <c r="BI37" s="220">
        <v>227</v>
      </c>
      <c r="BJ37" s="220"/>
      <c r="BK37" s="220"/>
      <c r="BL37" s="220"/>
      <c r="BM37" s="220"/>
      <c r="BN37" s="220"/>
      <c r="BO37" s="220"/>
      <c r="BP37" s="220"/>
      <c r="BQ37" s="220"/>
      <c r="BR37" s="118" t="s">
        <v>28</v>
      </c>
    </row>
    <row r="38" spans="1:125" customHeight="1" ht="27">
      <c r="C38" s="210" t="s">
        <v>44</v>
      </c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2"/>
      <c r="AU38" s="199">
        <v>2181</v>
      </c>
      <c r="AV38" s="157"/>
      <c r="AW38" s="157"/>
      <c r="AX38" s="213"/>
      <c r="AY38" s="199"/>
      <c r="AZ38" s="157"/>
      <c r="BA38" s="157"/>
      <c r="BB38" s="157"/>
      <c r="BC38" s="157"/>
      <c r="BD38" s="157"/>
      <c r="BE38" s="157"/>
      <c r="BF38" s="157"/>
      <c r="BG38" s="213"/>
      <c r="BH38" s="217"/>
      <c r="BI38" s="208"/>
      <c r="BJ38" s="208"/>
      <c r="BK38" s="208"/>
      <c r="BL38" s="208"/>
      <c r="BM38" s="208"/>
      <c r="BN38" s="208"/>
      <c r="BO38" s="208"/>
      <c r="BP38" s="208"/>
      <c r="BQ38" s="208"/>
      <c r="BR38" s="218"/>
    </row>
    <row r="39" spans="1:125" customHeight="1" ht="26.25">
      <c r="C39" s="210" t="s">
        <v>45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2"/>
      <c r="AU39" s="199">
        <v>2182</v>
      </c>
      <c r="AV39" s="157"/>
      <c r="AW39" s="157"/>
      <c r="AX39" s="213"/>
      <c r="AY39" s="199"/>
      <c r="AZ39" s="157"/>
      <c r="BA39" s="157"/>
      <c r="BB39" s="157"/>
      <c r="BC39" s="157"/>
      <c r="BD39" s="157"/>
      <c r="BE39" s="157"/>
      <c r="BF39" s="157"/>
      <c r="BG39" s="213"/>
      <c r="BH39" s="217"/>
      <c r="BI39" s="208"/>
      <c r="BJ39" s="208"/>
      <c r="BK39" s="208"/>
      <c r="BL39" s="208"/>
      <c r="BM39" s="208"/>
      <c r="BN39" s="208"/>
      <c r="BO39" s="208"/>
      <c r="BP39" s="208"/>
      <c r="BQ39" s="208"/>
      <c r="BR39" s="218"/>
    </row>
    <row r="40" spans="1:125" customHeight="1" ht="13.5">
      <c r="C40" s="175" t="s">
        <v>46</v>
      </c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7"/>
      <c r="AU40" s="178">
        <v>2190</v>
      </c>
      <c r="AV40" s="179"/>
      <c r="AW40" s="179"/>
      <c r="AX40" s="180"/>
      <c r="AY40" s="184">
        <f>IF((AY24-AZ26+AY31+AZ27+AZ28-AZ35-AZ36-AZ37)&gt;0,AY24-AZ26+AY31+AZ27+AZ28-AZ35-AZ36-AZ37,0)</f>
        <v>0</v>
      </c>
      <c r="AZ40" s="185"/>
      <c r="BA40" s="185"/>
      <c r="BB40" s="185"/>
      <c r="BC40" s="185"/>
      <c r="BD40" s="185"/>
      <c r="BE40" s="185"/>
      <c r="BF40" s="185"/>
      <c r="BG40" s="186"/>
      <c r="BH40" s="190">
        <f>IF((BH24+BH31+BI27+BI28-BI35-BI36-BI37)&gt;0,BH24+BH31+BI27+BI28-BI35-BI36-BI37,0)</f>
        <v>0</v>
      </c>
      <c r="BI40" s="191"/>
      <c r="BJ40" s="191"/>
      <c r="BK40" s="191"/>
      <c r="BL40" s="191"/>
      <c r="BM40" s="191"/>
      <c r="BN40" s="191"/>
      <c r="BO40" s="191"/>
      <c r="BP40" s="191"/>
      <c r="BQ40" s="191"/>
      <c r="BR40" s="192"/>
    </row>
    <row r="41" spans="1:125" customHeight="1" ht="13.5">
      <c r="C41" s="196" t="s">
        <v>31</v>
      </c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8"/>
      <c r="AU41" s="181"/>
      <c r="AV41" s="182"/>
      <c r="AW41" s="182"/>
      <c r="AX41" s="183"/>
      <c r="AY41" s="187"/>
      <c r="AZ41" s="188"/>
      <c r="BA41" s="188"/>
      <c r="BB41" s="188"/>
      <c r="BC41" s="188"/>
      <c r="BD41" s="188"/>
      <c r="BE41" s="188"/>
      <c r="BF41" s="188"/>
      <c r="BG41" s="189"/>
      <c r="BH41" s="193"/>
      <c r="BI41" s="194"/>
      <c r="BJ41" s="194"/>
      <c r="BK41" s="194"/>
      <c r="BL41" s="194"/>
      <c r="BM41" s="194"/>
      <c r="BN41" s="194"/>
      <c r="BO41" s="194"/>
      <c r="BP41" s="194"/>
      <c r="BQ41" s="194"/>
      <c r="BR41" s="195"/>
    </row>
    <row r="42" spans="1:125" customHeight="1" ht="13.5">
      <c r="C42" s="171" t="s">
        <v>32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54">
        <v>2195</v>
      </c>
      <c r="AV42" s="154"/>
      <c r="AW42" s="154"/>
      <c r="AX42" s="154"/>
      <c r="AY42" s="131" t="s">
        <v>27</v>
      </c>
      <c r="AZ42" s="170">
        <f>IF((AY24-AZ26+AY31+AZ27+AZ28-AZ35-AZ36-AZ37)&lt;0,-AY24+AZ26-AY31-AZ27-AZ28+AZ35+AZ36+AZ37,0)</f>
        <v>98.5</v>
      </c>
      <c r="BA42" s="170"/>
      <c r="BB42" s="170"/>
      <c r="BC42" s="170"/>
      <c r="BD42" s="170"/>
      <c r="BE42" s="170"/>
      <c r="BF42" s="170"/>
      <c r="BG42" s="132" t="s">
        <v>28</v>
      </c>
      <c r="BH42" s="115" t="s">
        <v>27</v>
      </c>
      <c r="BI42" s="172">
        <v>128</v>
      </c>
      <c r="BJ42" s="172"/>
      <c r="BK42" s="172"/>
      <c r="BL42" s="172"/>
      <c r="BM42" s="172"/>
      <c r="BN42" s="172"/>
      <c r="BO42" s="172"/>
      <c r="BP42" s="172"/>
      <c r="BQ42" s="172"/>
      <c r="BR42" s="116" t="s">
        <v>28</v>
      </c>
    </row>
    <row r="43" spans="1:125" customHeight="1" ht="13.5">
      <c r="C43" s="159" t="s">
        <v>47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4">
        <v>2200</v>
      </c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216"/>
      <c r="BI43" s="216"/>
      <c r="BJ43" s="216"/>
      <c r="BK43" s="216"/>
      <c r="BL43" s="216"/>
      <c r="BM43" s="216"/>
      <c r="BN43" s="216"/>
      <c r="BO43" s="216"/>
      <c r="BP43" s="216"/>
      <c r="BQ43" s="216"/>
      <c r="BR43" s="216"/>
    </row>
    <row r="44" spans="1:125" customHeight="1" ht="13.5">
      <c r="C44" s="159" t="s">
        <v>48</v>
      </c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4">
        <v>2220</v>
      </c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216"/>
      <c r="BI44" s="216"/>
      <c r="BJ44" s="216"/>
      <c r="BK44" s="216"/>
      <c r="BL44" s="216"/>
      <c r="BM44" s="216"/>
      <c r="BN44" s="216"/>
      <c r="BO44" s="216"/>
      <c r="BP44" s="216"/>
      <c r="BQ44" s="216"/>
      <c r="BR44" s="216"/>
    </row>
    <row r="45" spans="1:125" customHeight="1" ht="13.5">
      <c r="C45" s="159" t="s">
        <v>49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4">
        <v>2240</v>
      </c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216"/>
      <c r="BI45" s="216"/>
      <c r="BJ45" s="216"/>
      <c r="BK45" s="216"/>
      <c r="BL45" s="216"/>
      <c r="BM45" s="216"/>
      <c r="BN45" s="216"/>
      <c r="BO45" s="216"/>
      <c r="BP45" s="216"/>
      <c r="BQ45" s="216"/>
      <c r="BR45" s="216"/>
    </row>
    <row r="46" spans="1:125" customHeight="1" ht="13.5">
      <c r="C46" s="210" t="s">
        <v>50</v>
      </c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2"/>
      <c r="AU46" s="199">
        <v>2241</v>
      </c>
      <c r="AV46" s="157"/>
      <c r="AW46" s="157"/>
      <c r="AX46" s="213"/>
      <c r="AY46" s="199"/>
      <c r="AZ46" s="157"/>
      <c r="BA46" s="157"/>
      <c r="BB46" s="157"/>
      <c r="BC46" s="157"/>
      <c r="BD46" s="157"/>
      <c r="BE46" s="157"/>
      <c r="BF46" s="157"/>
      <c r="BG46" s="213"/>
      <c r="BH46" s="214"/>
      <c r="BI46" s="174"/>
      <c r="BJ46" s="174"/>
      <c r="BK46" s="174"/>
      <c r="BL46" s="174"/>
      <c r="BM46" s="174"/>
      <c r="BN46" s="174"/>
      <c r="BO46" s="174"/>
      <c r="BP46" s="174"/>
      <c r="BQ46" s="174"/>
      <c r="BR46" s="215"/>
    </row>
    <row r="47" spans="1:125" customHeight="1" ht="13.5">
      <c r="C47" s="159" t="s">
        <v>51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4">
        <v>2250</v>
      </c>
      <c r="AV47" s="154"/>
      <c r="AW47" s="154"/>
      <c r="AX47" s="154"/>
      <c r="AY47" s="113" t="s">
        <v>27</v>
      </c>
      <c r="AZ47" s="157"/>
      <c r="BA47" s="157"/>
      <c r="BB47" s="157"/>
      <c r="BC47" s="157"/>
      <c r="BD47" s="157"/>
      <c r="BE47" s="157"/>
      <c r="BF47" s="157"/>
      <c r="BG47" s="114" t="s">
        <v>28</v>
      </c>
      <c r="BH47" s="117" t="s">
        <v>27</v>
      </c>
      <c r="BI47" s="208"/>
      <c r="BJ47" s="208"/>
      <c r="BK47" s="208"/>
      <c r="BL47" s="208"/>
      <c r="BM47" s="208"/>
      <c r="BN47" s="208"/>
      <c r="BO47" s="208"/>
      <c r="BP47" s="208"/>
      <c r="BQ47" s="208"/>
      <c r="BR47" s="118" t="s">
        <v>28</v>
      </c>
    </row>
    <row r="48" spans="1:125" customHeight="1" ht="13.5">
      <c r="C48" s="159" t="s">
        <v>52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4">
        <v>2255</v>
      </c>
      <c r="AV48" s="154"/>
      <c r="AW48" s="154"/>
      <c r="AX48" s="154"/>
      <c r="AY48" s="113" t="s">
        <v>27</v>
      </c>
      <c r="AZ48" s="157"/>
      <c r="BA48" s="157"/>
      <c r="BB48" s="157"/>
      <c r="BC48" s="157"/>
      <c r="BD48" s="157"/>
      <c r="BE48" s="157"/>
      <c r="BF48" s="157"/>
      <c r="BG48" s="114" t="s">
        <v>28</v>
      </c>
      <c r="BH48" s="117" t="s">
        <v>27</v>
      </c>
      <c r="BI48" s="208"/>
      <c r="BJ48" s="208"/>
      <c r="BK48" s="208"/>
      <c r="BL48" s="208"/>
      <c r="BM48" s="208"/>
      <c r="BN48" s="208"/>
      <c r="BO48" s="208"/>
      <c r="BP48" s="208"/>
      <c r="BQ48" s="208"/>
      <c r="BR48" s="118" t="s">
        <v>28</v>
      </c>
    </row>
    <row r="49" spans="1:125" customHeight="1" ht="13.5">
      <c r="C49" s="209" t="s">
        <v>53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154">
        <v>2270</v>
      </c>
      <c r="AV49" s="154"/>
      <c r="AW49" s="154"/>
      <c r="AX49" s="154"/>
      <c r="AY49" s="113" t="s">
        <v>27</v>
      </c>
      <c r="AZ49" s="157"/>
      <c r="BA49" s="157"/>
      <c r="BB49" s="157"/>
      <c r="BC49" s="157"/>
      <c r="BD49" s="157"/>
      <c r="BE49" s="157"/>
      <c r="BF49" s="157"/>
      <c r="BG49" s="114" t="s">
        <v>28</v>
      </c>
      <c r="BH49" s="117" t="s">
        <v>27</v>
      </c>
      <c r="BI49" s="208"/>
      <c r="BJ49" s="208"/>
      <c r="BK49" s="208"/>
      <c r="BL49" s="208"/>
      <c r="BM49" s="208"/>
      <c r="BN49" s="208"/>
      <c r="BO49" s="208"/>
      <c r="BP49" s="208"/>
      <c r="BQ49" s="208"/>
      <c r="BR49" s="118" t="s">
        <v>28</v>
      </c>
    </row>
    <row r="50" spans="1:125" customHeight="1" ht="13.5" s="136" customFormat="1">
      <c r="A50" s="133"/>
      <c r="B50" s="133"/>
      <c r="C50" s="201" t="s">
        <v>54</v>
      </c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  <c r="AT50" s="203"/>
      <c r="AU50" s="204">
        <v>2275</v>
      </c>
      <c r="AV50" s="205"/>
      <c r="AW50" s="205"/>
      <c r="AX50" s="206"/>
      <c r="AY50" s="134"/>
      <c r="AZ50" s="207"/>
      <c r="BA50" s="207"/>
      <c r="BB50" s="207"/>
      <c r="BC50" s="207"/>
      <c r="BD50" s="207"/>
      <c r="BE50" s="207"/>
      <c r="BF50" s="207"/>
      <c r="BG50" s="135"/>
      <c r="BH50" s="134"/>
      <c r="BI50" s="207"/>
      <c r="BJ50" s="207"/>
      <c r="BK50" s="207"/>
      <c r="BL50" s="207"/>
      <c r="BM50" s="207"/>
      <c r="BN50" s="207"/>
      <c r="BO50" s="207"/>
      <c r="BP50" s="207"/>
      <c r="BQ50" s="207"/>
      <c r="BR50" s="135"/>
      <c r="BS50" s="133"/>
    </row>
    <row r="51" spans="1:125" customHeight="1" ht="13.5">
      <c r="C51" s="175" t="s">
        <v>55</v>
      </c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7"/>
      <c r="AU51" s="178">
        <v>2290</v>
      </c>
      <c r="AV51" s="179"/>
      <c r="AW51" s="179"/>
      <c r="AX51" s="180"/>
      <c r="AY51" s="184">
        <f>IF((AY40-AZ42+AY43+AY44+AY45-AZ47-AZ48-AZ49+AZ50)&gt;0,AY40-AZ42+AY43+AY44+AY45-AZ47-AZ48-AZ49+AZ50,0)</f>
        <v>0</v>
      </c>
      <c r="AZ51" s="185"/>
      <c r="BA51" s="185"/>
      <c r="BB51" s="185"/>
      <c r="BC51" s="185"/>
      <c r="BD51" s="185"/>
      <c r="BE51" s="185"/>
      <c r="BF51" s="185"/>
      <c r="BG51" s="186"/>
      <c r="BH51" s="190">
        <f>IF((BH40-BI42+BH43+BH44+BH45-BI47-BI48-BI49+BI50)&gt;0,BH40-BI42+BH43+BH44+BH45-BI47-BI48-BI49+BI50,0)</f>
        <v>0</v>
      </c>
      <c r="BI51" s="191"/>
      <c r="BJ51" s="191"/>
      <c r="BK51" s="191"/>
      <c r="BL51" s="191"/>
      <c r="BM51" s="191"/>
      <c r="BN51" s="191"/>
      <c r="BO51" s="191"/>
      <c r="BP51" s="191"/>
      <c r="BQ51" s="191"/>
      <c r="BR51" s="192"/>
    </row>
    <row r="52" spans="1:125" customHeight="1" ht="13.5">
      <c r="C52" s="196" t="s">
        <v>31</v>
      </c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8"/>
      <c r="AU52" s="181"/>
      <c r="AV52" s="182"/>
      <c r="AW52" s="182"/>
      <c r="AX52" s="183"/>
      <c r="AY52" s="187"/>
      <c r="AZ52" s="188"/>
      <c r="BA52" s="188"/>
      <c r="BB52" s="188"/>
      <c r="BC52" s="188"/>
      <c r="BD52" s="188"/>
      <c r="BE52" s="188"/>
      <c r="BF52" s="188"/>
      <c r="BG52" s="189"/>
      <c r="BH52" s="193"/>
      <c r="BI52" s="194"/>
      <c r="BJ52" s="194"/>
      <c r="BK52" s="194"/>
      <c r="BL52" s="194"/>
      <c r="BM52" s="194"/>
      <c r="BN52" s="194"/>
      <c r="BO52" s="194"/>
      <c r="BP52" s="194"/>
      <c r="BQ52" s="194"/>
      <c r="BR52" s="195"/>
    </row>
    <row r="53" spans="1:125" customHeight="1" ht="13.5">
      <c r="C53" s="171" t="s">
        <v>32</v>
      </c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54">
        <v>2295</v>
      </c>
      <c r="AV53" s="154"/>
      <c r="AW53" s="154"/>
      <c r="AX53" s="154"/>
      <c r="AY53" s="121" t="s">
        <v>27</v>
      </c>
      <c r="AZ53" s="185">
        <f>IF((AY40-AZ42+AY43+AY44+AY45-AZ47-AZ48-AZ49+AZ50)&lt;0,-AY40+AZ42-AY43-AY44-AY45+AZ47+AZ48+AZ49-AZ50,0)</f>
        <v>98.5</v>
      </c>
      <c r="BA53" s="185"/>
      <c r="BB53" s="185"/>
      <c r="BC53" s="185"/>
      <c r="BD53" s="185"/>
      <c r="BE53" s="185"/>
      <c r="BF53" s="185"/>
      <c r="BG53" s="122" t="s">
        <v>28</v>
      </c>
      <c r="BH53" s="115" t="s">
        <v>27</v>
      </c>
      <c r="BI53" s="172">
        <f>IF((BH40-BI42+BH43+BH44+BH45-BI47-BI48-BI49+BI50)&lt;0,-BH40+BI42-BH43-BH44-BH45+BI47+BI48+BI49-BI50,0)</f>
        <v>128</v>
      </c>
      <c r="BJ53" s="172"/>
      <c r="BK53" s="172"/>
      <c r="BL53" s="172"/>
      <c r="BM53" s="172"/>
      <c r="BN53" s="172"/>
      <c r="BO53" s="172"/>
      <c r="BP53" s="172"/>
      <c r="BQ53" s="172"/>
      <c r="BR53" s="116" t="s">
        <v>28</v>
      </c>
    </row>
    <row r="54" spans="1:125" customHeight="1" ht="13.5">
      <c r="C54" s="159" t="s">
        <v>56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4">
        <v>2300</v>
      </c>
      <c r="AV54" s="154"/>
      <c r="AW54" s="154"/>
      <c r="AX54" s="199"/>
      <c r="AY54" s="119"/>
      <c r="AZ54" s="200">
        <v>-7.2</v>
      </c>
      <c r="BA54" s="200"/>
      <c r="BB54" s="200"/>
      <c r="BC54" s="200"/>
      <c r="BD54" s="200"/>
      <c r="BE54" s="200"/>
      <c r="BF54" s="200"/>
      <c r="BG54" s="147"/>
      <c r="BH54" s="149"/>
      <c r="BI54" s="200"/>
      <c r="BJ54" s="200"/>
      <c r="BK54" s="200"/>
      <c r="BL54" s="200"/>
      <c r="BM54" s="200"/>
      <c r="BN54" s="200"/>
      <c r="BO54" s="200"/>
      <c r="BP54" s="200"/>
      <c r="BQ54" s="200"/>
      <c r="BR54" s="120"/>
    </row>
    <row r="55" spans="1:125" customHeight="1" ht="13.5">
      <c r="C55" s="173" t="s">
        <v>57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54">
        <v>2305</v>
      </c>
      <c r="AV55" s="154"/>
      <c r="AW55" s="154"/>
      <c r="AX55" s="154"/>
      <c r="AY55" s="137"/>
      <c r="AZ55" s="174"/>
      <c r="BA55" s="174"/>
      <c r="BB55" s="174"/>
      <c r="BC55" s="174"/>
      <c r="BD55" s="174"/>
      <c r="BE55" s="174"/>
      <c r="BF55" s="174"/>
      <c r="BG55" s="137"/>
      <c r="BH55" s="119"/>
      <c r="BI55" s="174"/>
      <c r="BJ55" s="174"/>
      <c r="BK55" s="174"/>
      <c r="BL55" s="174"/>
      <c r="BM55" s="174"/>
      <c r="BN55" s="174"/>
      <c r="BO55" s="174"/>
      <c r="BP55" s="174"/>
      <c r="BQ55" s="174"/>
      <c r="BR55" s="120"/>
    </row>
    <row r="56" spans="1:125" customHeight="1" ht="13.5">
      <c r="C56" s="175" t="s">
        <v>58</v>
      </c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7"/>
      <c r="AU56" s="178">
        <v>2350</v>
      </c>
      <c r="AV56" s="179"/>
      <c r="AW56" s="179"/>
      <c r="AX56" s="180"/>
      <c r="AY56" s="184">
        <f>IF((AY51-AZ53+AZ54+AZ55)&gt;0, AY51-AZ53+AZ54+AZ55,0)</f>
        <v>0</v>
      </c>
      <c r="AZ56" s="185"/>
      <c r="BA56" s="185"/>
      <c r="BB56" s="185"/>
      <c r="BC56" s="185"/>
      <c r="BD56" s="185"/>
      <c r="BE56" s="185"/>
      <c r="BF56" s="185"/>
      <c r="BG56" s="186"/>
      <c r="BH56" s="190">
        <f>IF((BH51-BI53+BI54+BI55)&gt;0,BH51-BI53+BI54+BI55,0)</f>
        <v>0</v>
      </c>
      <c r="BI56" s="191"/>
      <c r="BJ56" s="191"/>
      <c r="BK56" s="191"/>
      <c r="BL56" s="191"/>
      <c r="BM56" s="191"/>
      <c r="BN56" s="191"/>
      <c r="BO56" s="191"/>
      <c r="BP56" s="191"/>
      <c r="BQ56" s="191"/>
      <c r="BR56" s="192"/>
    </row>
    <row r="57" spans="1:125" customHeight="1" ht="13.5">
      <c r="C57" s="196" t="s">
        <v>31</v>
      </c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8"/>
      <c r="AU57" s="181"/>
      <c r="AV57" s="182"/>
      <c r="AW57" s="182"/>
      <c r="AX57" s="183"/>
      <c r="AY57" s="187"/>
      <c r="AZ57" s="188"/>
      <c r="BA57" s="188"/>
      <c r="BB57" s="188"/>
      <c r="BC57" s="188"/>
      <c r="BD57" s="188"/>
      <c r="BE57" s="188"/>
      <c r="BF57" s="188"/>
      <c r="BG57" s="189"/>
      <c r="BH57" s="193"/>
      <c r="BI57" s="194"/>
      <c r="BJ57" s="194"/>
      <c r="BK57" s="194"/>
      <c r="BL57" s="194"/>
      <c r="BM57" s="194"/>
      <c r="BN57" s="194"/>
      <c r="BO57" s="194"/>
      <c r="BP57" s="194"/>
      <c r="BQ57" s="194"/>
      <c r="BR57" s="195"/>
    </row>
    <row r="58" spans="1:125" customHeight="1" ht="13.5">
      <c r="C58" s="171" t="s">
        <v>32</v>
      </c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54">
        <v>2355</v>
      </c>
      <c r="AV58" s="154"/>
      <c r="AW58" s="154"/>
      <c r="AX58" s="154"/>
      <c r="AY58" s="131" t="s">
        <v>27</v>
      </c>
      <c r="AZ58" s="170">
        <f>IF((AY51-AZ53+AZ54+AZ55)&lt;0,ABS(AY51-AZ53+AZ54+AZ55),0)</f>
        <v>105.7</v>
      </c>
      <c r="BA58" s="170"/>
      <c r="BB58" s="170"/>
      <c r="BC58" s="170"/>
      <c r="BD58" s="170"/>
      <c r="BE58" s="170"/>
      <c r="BF58" s="170"/>
      <c r="BG58" s="132" t="s">
        <v>28</v>
      </c>
      <c r="BH58" s="115" t="s">
        <v>27</v>
      </c>
      <c r="BI58" s="172">
        <f>IF((BH51-BI53+BI54+BI55)&lt;0,ABS(BH51-BI53+BI54+BI55),0)</f>
        <v>128</v>
      </c>
      <c r="BJ58" s="172"/>
      <c r="BK58" s="172"/>
      <c r="BL58" s="172"/>
      <c r="BM58" s="172"/>
      <c r="BN58" s="172"/>
      <c r="BO58" s="172"/>
      <c r="BP58" s="172"/>
      <c r="BQ58" s="172"/>
      <c r="BR58" s="116" t="s">
        <v>28</v>
      </c>
    </row>
    <row r="60" spans="1:125" customHeight="1" ht="12.75">
      <c r="C60" s="158" t="s">
        <v>59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  <c r="BF60" s="158"/>
      <c r="BG60" s="158"/>
      <c r="BH60" s="158"/>
      <c r="BI60" s="158"/>
      <c r="BJ60" s="158"/>
      <c r="BK60" s="158"/>
      <c r="BL60" s="158"/>
      <c r="BM60" s="158"/>
      <c r="BN60" s="158"/>
      <c r="BO60" s="158"/>
      <c r="BP60" s="158"/>
      <c r="BQ60" s="158"/>
      <c r="BR60" s="158"/>
    </row>
    <row r="62" spans="1:125" customHeight="1" ht="51">
      <c r="C62" s="160" t="s">
        <v>16</v>
      </c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 t="s">
        <v>17</v>
      </c>
      <c r="AV62" s="160"/>
      <c r="AW62" s="160"/>
      <c r="AX62" s="160"/>
      <c r="AY62" s="160" t="s">
        <v>18</v>
      </c>
      <c r="AZ62" s="160"/>
      <c r="BA62" s="160"/>
      <c r="BB62" s="160"/>
      <c r="BC62" s="160"/>
      <c r="BD62" s="160"/>
      <c r="BE62" s="160"/>
      <c r="BF62" s="160"/>
      <c r="BG62" s="160"/>
      <c r="BH62" s="160" t="s">
        <v>19</v>
      </c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</row>
    <row r="63" spans="1:125" customHeight="1" ht="13.5">
      <c r="C63" s="160">
        <v>1</v>
      </c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>
        <v>2</v>
      </c>
      <c r="AV63" s="160"/>
      <c r="AW63" s="160"/>
      <c r="AX63" s="160"/>
      <c r="AY63" s="160">
        <v>3</v>
      </c>
      <c r="AZ63" s="160"/>
      <c r="BA63" s="160"/>
      <c r="BB63" s="160"/>
      <c r="BC63" s="160"/>
      <c r="BD63" s="160"/>
      <c r="BE63" s="160"/>
      <c r="BF63" s="160"/>
      <c r="BG63" s="160"/>
      <c r="BH63" s="160">
        <v>4</v>
      </c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</row>
    <row r="64" spans="1:125" customHeight="1" ht="13.5">
      <c r="C64" s="159" t="s">
        <v>60</v>
      </c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4">
        <v>2400</v>
      </c>
      <c r="AV64" s="154"/>
      <c r="AW64" s="154"/>
      <c r="AX64" s="154"/>
      <c r="AY64" s="138"/>
      <c r="AZ64" s="157"/>
      <c r="BA64" s="157"/>
      <c r="BB64" s="157"/>
      <c r="BC64" s="157"/>
      <c r="BD64" s="157"/>
      <c r="BE64" s="157"/>
      <c r="BF64" s="157"/>
      <c r="BG64" s="114"/>
      <c r="BH64" s="113"/>
      <c r="BI64" s="157"/>
      <c r="BJ64" s="157"/>
      <c r="BK64" s="157"/>
      <c r="BL64" s="157"/>
      <c r="BM64" s="157"/>
      <c r="BN64" s="157"/>
      <c r="BO64" s="157"/>
      <c r="BP64" s="157"/>
      <c r="BQ64" s="157"/>
      <c r="BR64" s="139"/>
    </row>
    <row r="65" spans="1:125" customHeight="1" ht="13.5">
      <c r="C65" s="159" t="s">
        <v>61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4">
        <v>2405</v>
      </c>
      <c r="AV65" s="154"/>
      <c r="AW65" s="154"/>
      <c r="AX65" s="154"/>
      <c r="AY65" s="138"/>
      <c r="AZ65" s="157"/>
      <c r="BA65" s="157"/>
      <c r="BB65" s="157"/>
      <c r="BC65" s="157"/>
      <c r="BD65" s="157"/>
      <c r="BE65" s="157"/>
      <c r="BF65" s="157"/>
      <c r="BG65" s="114"/>
      <c r="BH65" s="113"/>
      <c r="BI65" s="157"/>
      <c r="BJ65" s="157"/>
      <c r="BK65" s="157"/>
      <c r="BL65" s="157"/>
      <c r="BM65" s="157"/>
      <c r="BN65" s="157"/>
      <c r="BO65" s="157"/>
      <c r="BP65" s="157"/>
      <c r="BQ65" s="157"/>
      <c r="BR65" s="139"/>
    </row>
    <row r="66" spans="1:125" customHeight="1" ht="13.5">
      <c r="C66" s="159" t="s">
        <v>62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4">
        <v>2410</v>
      </c>
      <c r="AV66" s="154"/>
      <c r="AW66" s="154"/>
      <c r="AX66" s="154"/>
      <c r="AY66" s="138"/>
      <c r="AZ66" s="157"/>
      <c r="BA66" s="157"/>
      <c r="BB66" s="157"/>
      <c r="BC66" s="157"/>
      <c r="BD66" s="157"/>
      <c r="BE66" s="157"/>
      <c r="BF66" s="157"/>
      <c r="BG66" s="114"/>
      <c r="BH66" s="113"/>
      <c r="BI66" s="157"/>
      <c r="BJ66" s="157"/>
      <c r="BK66" s="157"/>
      <c r="BL66" s="157"/>
      <c r="BM66" s="157"/>
      <c r="BN66" s="157"/>
      <c r="BO66" s="157"/>
      <c r="BP66" s="157"/>
      <c r="BQ66" s="157"/>
      <c r="BR66" s="139"/>
    </row>
    <row r="67" spans="1:125" customHeight="1" ht="13.5">
      <c r="C67" s="159" t="s">
        <v>63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4">
        <v>2415</v>
      </c>
      <c r="AV67" s="154"/>
      <c r="AW67" s="154"/>
      <c r="AX67" s="154"/>
      <c r="AY67" s="138"/>
      <c r="AZ67" s="157"/>
      <c r="BA67" s="157"/>
      <c r="BB67" s="157"/>
      <c r="BC67" s="157"/>
      <c r="BD67" s="157"/>
      <c r="BE67" s="157"/>
      <c r="BF67" s="157"/>
      <c r="BG67" s="114"/>
      <c r="BH67" s="113"/>
      <c r="BI67" s="157"/>
      <c r="BJ67" s="157"/>
      <c r="BK67" s="157"/>
      <c r="BL67" s="157"/>
      <c r="BM67" s="157"/>
      <c r="BN67" s="157"/>
      <c r="BO67" s="157"/>
      <c r="BP67" s="157"/>
      <c r="BQ67" s="157"/>
      <c r="BR67" s="139"/>
    </row>
    <row r="68" spans="1:125" customHeight="1" ht="13.5">
      <c r="C68" s="159" t="s">
        <v>64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4">
        <v>2445</v>
      </c>
      <c r="AV68" s="154"/>
      <c r="AW68" s="154"/>
      <c r="AX68" s="154"/>
      <c r="AY68" s="138"/>
      <c r="AZ68" s="157"/>
      <c r="BA68" s="157"/>
      <c r="BB68" s="157"/>
      <c r="BC68" s="157"/>
      <c r="BD68" s="157"/>
      <c r="BE68" s="157"/>
      <c r="BF68" s="157"/>
      <c r="BG68" s="114"/>
      <c r="BH68" s="113"/>
      <c r="BI68" s="157"/>
      <c r="BJ68" s="157"/>
      <c r="BK68" s="157"/>
      <c r="BL68" s="157"/>
      <c r="BM68" s="157"/>
      <c r="BN68" s="157"/>
      <c r="BO68" s="157"/>
      <c r="BP68" s="157"/>
      <c r="BQ68" s="157"/>
      <c r="BR68" s="139"/>
    </row>
    <row r="69" spans="1:125" customHeight="1" ht="13.5">
      <c r="C69" s="163" t="s">
        <v>65</v>
      </c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9">
        <v>2450</v>
      </c>
      <c r="AV69" s="169"/>
      <c r="AW69" s="169"/>
      <c r="AX69" s="169"/>
      <c r="AY69" s="140"/>
      <c r="AZ69" s="170">
        <f>SUM(AZ64:BF68)</f>
        <v>0</v>
      </c>
      <c r="BA69" s="170"/>
      <c r="BB69" s="170"/>
      <c r="BC69" s="170"/>
      <c r="BD69" s="170"/>
      <c r="BE69" s="170"/>
      <c r="BF69" s="170"/>
      <c r="BG69" s="132"/>
      <c r="BH69" s="131"/>
      <c r="BI69" s="170">
        <f>SUM(BH64:BR68)</f>
        <v>0</v>
      </c>
      <c r="BJ69" s="170"/>
      <c r="BK69" s="170"/>
      <c r="BL69" s="170"/>
      <c r="BM69" s="170"/>
      <c r="BN69" s="170"/>
      <c r="BO69" s="170"/>
      <c r="BP69" s="170"/>
      <c r="BQ69" s="170"/>
      <c r="BR69" s="141"/>
    </row>
    <row r="70" spans="1:125" customHeight="1" ht="13.5">
      <c r="C70" s="159" t="s">
        <v>66</v>
      </c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4">
        <v>2455</v>
      </c>
      <c r="AV70" s="154"/>
      <c r="AW70" s="154"/>
      <c r="AX70" s="154"/>
      <c r="AY70" s="138"/>
      <c r="AZ70" s="157"/>
      <c r="BA70" s="157"/>
      <c r="BB70" s="157"/>
      <c r="BC70" s="157"/>
      <c r="BD70" s="157"/>
      <c r="BE70" s="157"/>
      <c r="BF70" s="157"/>
      <c r="BG70" s="114"/>
      <c r="BH70" s="113"/>
      <c r="BI70" s="157"/>
      <c r="BJ70" s="157"/>
      <c r="BK70" s="157"/>
      <c r="BL70" s="157"/>
      <c r="BM70" s="157"/>
      <c r="BN70" s="157"/>
      <c r="BO70" s="157"/>
      <c r="BP70" s="157"/>
      <c r="BQ70" s="157"/>
      <c r="BR70" s="139"/>
    </row>
    <row r="71" spans="1:125" customHeight="1" ht="13.5">
      <c r="C71" s="163" t="s">
        <v>67</v>
      </c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9">
        <v>2460</v>
      </c>
      <c r="AV71" s="169"/>
      <c r="AW71" s="169"/>
      <c r="AX71" s="169"/>
      <c r="AY71" s="140"/>
      <c r="AZ71" s="170">
        <f>AZ69+AZ70</f>
        <v>0</v>
      </c>
      <c r="BA71" s="170"/>
      <c r="BB71" s="170"/>
      <c r="BC71" s="170"/>
      <c r="BD71" s="170"/>
      <c r="BE71" s="170"/>
      <c r="BF71" s="170"/>
      <c r="BG71" s="132"/>
      <c r="BH71" s="131"/>
      <c r="BI71" s="170">
        <f>BI69+BI70</f>
        <v>0</v>
      </c>
      <c r="BJ71" s="170"/>
      <c r="BK71" s="170"/>
      <c r="BL71" s="170"/>
      <c r="BM71" s="170"/>
      <c r="BN71" s="170"/>
      <c r="BO71" s="170"/>
      <c r="BP71" s="170"/>
      <c r="BQ71" s="170"/>
      <c r="BR71" s="141"/>
    </row>
    <row r="72" spans="1:125" customHeight="1" ht="13.5">
      <c r="C72" s="163" t="s">
        <v>68</v>
      </c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9">
        <v>2465</v>
      </c>
      <c r="AV72" s="169"/>
      <c r="AW72" s="169"/>
      <c r="AX72" s="169"/>
      <c r="AY72" s="140"/>
      <c r="AZ72" s="170">
        <f>AZ71+AY56-AZ58</f>
        <v>-105.7</v>
      </c>
      <c r="BA72" s="170"/>
      <c r="BB72" s="170"/>
      <c r="BC72" s="170"/>
      <c r="BD72" s="170"/>
      <c r="BE72" s="170"/>
      <c r="BF72" s="170"/>
      <c r="BG72" s="132"/>
      <c r="BH72" s="131">
        <f>BH71+BH56-BI58</f>
        <v>-128</v>
      </c>
      <c r="BI72" s="170">
        <f>BI71+BH56-BI58</f>
        <v>-128</v>
      </c>
      <c r="BJ72" s="170"/>
      <c r="BK72" s="170"/>
      <c r="BL72" s="170"/>
      <c r="BM72" s="170"/>
      <c r="BN72" s="170"/>
      <c r="BO72" s="170"/>
      <c r="BP72" s="170"/>
      <c r="BQ72" s="170"/>
      <c r="BR72" s="141"/>
    </row>
    <row r="74" spans="1:125" customHeight="1" ht="12.75">
      <c r="C74" s="158" t="s">
        <v>69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  <c r="BI74" s="158"/>
      <c r="BJ74" s="158"/>
      <c r="BK74" s="158"/>
      <c r="BL74" s="158"/>
      <c r="BM74" s="158"/>
      <c r="BN74" s="158"/>
      <c r="BO74" s="158"/>
      <c r="BP74" s="158"/>
      <c r="BQ74" s="158"/>
      <c r="BR74" s="158"/>
    </row>
    <row r="76" spans="1:125" customHeight="1" ht="51.75">
      <c r="C76" s="160" t="s">
        <v>70</v>
      </c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 t="s">
        <v>17</v>
      </c>
      <c r="AV76" s="160"/>
      <c r="AW76" s="160"/>
      <c r="AX76" s="160"/>
      <c r="AY76" s="154" t="s">
        <v>18</v>
      </c>
      <c r="AZ76" s="154"/>
      <c r="BA76" s="154"/>
      <c r="BB76" s="154"/>
      <c r="BC76" s="154"/>
      <c r="BD76" s="154"/>
      <c r="BE76" s="154"/>
      <c r="BF76" s="154"/>
      <c r="BG76" s="154"/>
      <c r="BH76" s="154" t="s">
        <v>19</v>
      </c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</row>
    <row r="77" spans="1:125" customHeight="1" ht="13.5">
      <c r="C77" s="160">
        <v>1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>
        <v>2</v>
      </c>
      <c r="AV77" s="160"/>
      <c r="AW77" s="160"/>
      <c r="AX77" s="160"/>
      <c r="AY77" s="154">
        <v>3</v>
      </c>
      <c r="AZ77" s="154"/>
      <c r="BA77" s="154"/>
      <c r="BB77" s="154"/>
      <c r="BC77" s="154"/>
      <c r="BD77" s="154"/>
      <c r="BE77" s="154"/>
      <c r="BF77" s="154"/>
      <c r="BG77" s="154"/>
      <c r="BH77" s="154">
        <v>4</v>
      </c>
      <c r="BI77" s="154"/>
      <c r="BJ77" s="154"/>
      <c r="BK77" s="154"/>
      <c r="BL77" s="154"/>
      <c r="BM77" s="154"/>
      <c r="BN77" s="154"/>
      <c r="BO77" s="154"/>
      <c r="BP77" s="154"/>
      <c r="BQ77" s="154"/>
      <c r="BR77" s="154"/>
    </row>
    <row r="78" spans="1:125" customHeight="1" ht="13.5">
      <c r="C78" s="159" t="s">
        <v>71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159"/>
      <c r="AU78" s="160">
        <v>2500</v>
      </c>
      <c r="AV78" s="160"/>
      <c r="AW78" s="160"/>
      <c r="AX78" s="160"/>
      <c r="AY78" s="161">
        <v>210.6</v>
      </c>
      <c r="AZ78" s="161"/>
      <c r="BA78" s="161"/>
      <c r="BB78" s="161"/>
      <c r="BC78" s="161"/>
      <c r="BD78" s="161"/>
      <c r="BE78" s="161"/>
      <c r="BF78" s="161"/>
      <c r="BG78" s="161"/>
      <c r="BH78" s="162">
        <v>191</v>
      </c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</row>
    <row r="79" spans="1:125" customHeight="1" ht="13.5">
      <c r="C79" s="159" t="s">
        <v>72</v>
      </c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159"/>
      <c r="AU79" s="160">
        <v>2505</v>
      </c>
      <c r="AV79" s="160"/>
      <c r="AW79" s="160"/>
      <c r="AX79" s="160"/>
      <c r="AY79" s="161">
        <v>1683.5</v>
      </c>
      <c r="AZ79" s="161"/>
      <c r="BA79" s="161"/>
      <c r="BB79" s="161"/>
      <c r="BC79" s="161"/>
      <c r="BD79" s="161"/>
      <c r="BE79" s="161"/>
      <c r="BF79" s="161"/>
      <c r="BG79" s="161"/>
      <c r="BH79" s="162">
        <v>1480</v>
      </c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</row>
    <row r="80" spans="1:125" customHeight="1" ht="13.5">
      <c r="C80" s="159" t="s">
        <v>73</v>
      </c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60">
        <v>2510</v>
      </c>
      <c r="AV80" s="160"/>
      <c r="AW80" s="160"/>
      <c r="AX80" s="160"/>
      <c r="AY80" s="161">
        <v>391.4</v>
      </c>
      <c r="AZ80" s="161"/>
      <c r="BA80" s="161"/>
      <c r="BB80" s="161"/>
      <c r="BC80" s="161"/>
      <c r="BD80" s="161"/>
      <c r="BE80" s="161"/>
      <c r="BF80" s="161"/>
      <c r="BG80" s="161"/>
      <c r="BH80" s="162">
        <v>340</v>
      </c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</row>
    <row r="81" spans="1:125" customHeight="1" ht="13.5">
      <c r="C81" s="159" t="s">
        <v>74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60">
        <v>2515</v>
      </c>
      <c r="AV81" s="160"/>
      <c r="AW81" s="160"/>
      <c r="AX81" s="160"/>
      <c r="AY81" s="161"/>
      <c r="AZ81" s="161"/>
      <c r="BA81" s="161"/>
      <c r="BB81" s="161"/>
      <c r="BC81" s="161"/>
      <c r="BD81" s="161"/>
      <c r="BE81" s="161"/>
      <c r="BF81" s="161"/>
      <c r="BG81" s="161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</row>
    <row r="82" spans="1:125" customHeight="1" ht="13.5">
      <c r="C82" s="159" t="s">
        <v>43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60">
        <v>2520</v>
      </c>
      <c r="AV82" s="160"/>
      <c r="AW82" s="160"/>
      <c r="AX82" s="160"/>
      <c r="AY82" s="161">
        <v>231.1</v>
      </c>
      <c r="AZ82" s="161"/>
      <c r="BA82" s="161"/>
      <c r="BB82" s="161"/>
      <c r="BC82" s="161"/>
      <c r="BD82" s="161"/>
      <c r="BE82" s="161"/>
      <c r="BF82" s="161"/>
      <c r="BG82" s="161"/>
      <c r="BH82" s="162">
        <v>287</v>
      </c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</row>
    <row r="83" spans="1:125" customHeight="1" ht="13.5">
      <c r="C83" s="163" t="s">
        <v>75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4">
        <v>2550</v>
      </c>
      <c r="AV83" s="164"/>
      <c r="AW83" s="164"/>
      <c r="AX83" s="164"/>
      <c r="AY83" s="165">
        <f>SUM(AY78:BG82)</f>
        <v>2516.6</v>
      </c>
      <c r="AZ83" s="166"/>
      <c r="BA83" s="166"/>
      <c r="BB83" s="166"/>
      <c r="BC83" s="166"/>
      <c r="BD83" s="166"/>
      <c r="BE83" s="166"/>
      <c r="BF83" s="166"/>
      <c r="BG83" s="167"/>
      <c r="BH83" s="168">
        <f>SUM(BH78:BR82)</f>
        <v>2298</v>
      </c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</row>
    <row r="85" spans="1:125" customHeight="1" ht="12.75">
      <c r="C85" s="158" t="s">
        <v>76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</row>
    <row r="87" spans="1:125" customHeight="1" ht="53.25">
      <c r="C87" s="154" t="s">
        <v>70</v>
      </c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 t="s">
        <v>17</v>
      </c>
      <c r="AV87" s="154"/>
      <c r="AW87" s="154"/>
      <c r="AX87" s="154"/>
      <c r="AY87" s="154" t="s">
        <v>18</v>
      </c>
      <c r="AZ87" s="154"/>
      <c r="BA87" s="154"/>
      <c r="BB87" s="154"/>
      <c r="BC87" s="154"/>
      <c r="BD87" s="154"/>
      <c r="BE87" s="154"/>
      <c r="BF87" s="154"/>
      <c r="BG87" s="154"/>
      <c r="BH87" s="154" t="s">
        <v>19</v>
      </c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</row>
    <row r="88" spans="1:125" customHeight="1" ht="13.5">
      <c r="C88" s="154">
        <v>1</v>
      </c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>
        <v>2</v>
      </c>
      <c r="AV88" s="154"/>
      <c r="AW88" s="154"/>
      <c r="AX88" s="154"/>
      <c r="AY88" s="154">
        <v>3</v>
      </c>
      <c r="AZ88" s="154"/>
      <c r="BA88" s="154"/>
      <c r="BB88" s="154"/>
      <c r="BC88" s="154"/>
      <c r="BD88" s="154"/>
      <c r="BE88" s="154"/>
      <c r="BF88" s="154"/>
      <c r="BG88" s="154"/>
      <c r="BH88" s="154">
        <v>4</v>
      </c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</row>
    <row r="89" spans="1:125" customHeight="1" ht="13.5">
      <c r="C89" s="153" t="s">
        <v>77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4">
        <v>2600</v>
      </c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</row>
    <row r="90" spans="1:125" customHeight="1" ht="13.5">
      <c r="C90" s="153" t="s">
        <v>78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4">
        <v>2605</v>
      </c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</row>
    <row r="91" spans="1:125" customHeight="1" ht="13.5">
      <c r="C91" s="153" t="s">
        <v>79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4">
        <v>2610</v>
      </c>
      <c r="AV91" s="154"/>
      <c r="AW91" s="154"/>
      <c r="AX91" s="154"/>
      <c r="AY91" s="113"/>
      <c r="AZ91" s="157"/>
      <c r="BA91" s="157"/>
      <c r="BB91" s="157"/>
      <c r="BC91" s="157"/>
      <c r="BD91" s="157"/>
      <c r="BE91" s="157"/>
      <c r="BF91" s="157"/>
      <c r="BG91" s="114"/>
      <c r="BH91" s="113"/>
      <c r="BI91" s="157"/>
      <c r="BJ91" s="157"/>
      <c r="BK91" s="157"/>
      <c r="BL91" s="157"/>
      <c r="BM91" s="157"/>
      <c r="BN91" s="157"/>
      <c r="BO91" s="157"/>
      <c r="BP91" s="157"/>
      <c r="BQ91" s="157"/>
      <c r="BR91" s="114"/>
    </row>
    <row r="92" spans="1:125" customHeight="1" ht="13.5">
      <c r="C92" s="153" t="s">
        <v>80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4">
        <v>2615</v>
      </c>
      <c r="AV92" s="154"/>
      <c r="AW92" s="154"/>
      <c r="AX92" s="154"/>
      <c r="AY92" s="113"/>
      <c r="AZ92" s="157"/>
      <c r="BA92" s="157"/>
      <c r="BB92" s="157"/>
      <c r="BC92" s="157"/>
      <c r="BD92" s="157"/>
      <c r="BE92" s="157"/>
      <c r="BF92" s="157"/>
      <c r="BG92" s="114"/>
      <c r="BH92" s="113"/>
      <c r="BI92" s="157"/>
      <c r="BJ92" s="157"/>
      <c r="BK92" s="157"/>
      <c r="BL92" s="157"/>
      <c r="BM92" s="157"/>
      <c r="BN92" s="157"/>
      <c r="BO92" s="157"/>
      <c r="BP92" s="157"/>
      <c r="BQ92" s="157"/>
      <c r="BR92" s="114"/>
    </row>
    <row r="93" spans="1:125" customHeight="1" ht="13.5">
      <c r="C93" s="153" t="s">
        <v>81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4">
        <v>2650</v>
      </c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</row>
    <row r="95" spans="1:125" customHeight="1" ht="13.5">
      <c r="C95" s="155" t="s">
        <v>82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AM95" s="142" t="str">
        <f>#REF!</f>
        <v>0</v>
      </c>
      <c r="AN95" s="143"/>
    </row>
    <row r="96" spans="1:125" customHeight="1" ht="9.75">
      <c r="C96" s="144"/>
    </row>
    <row r="97" spans="1:125" customHeight="1" ht="13.5">
      <c r="C97" s="156" t="s">
        <v>83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AM97" s="142" t="str">
        <f>#REF!</f>
        <v>0</v>
      </c>
      <c r="AN97" s="14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J2:BR2"/>
    <mergeCell ref="C3:BI3"/>
    <mergeCell ref="BJ3:BL3"/>
    <mergeCell ref="BM3:BO3"/>
    <mergeCell ref="BP3:BR3"/>
    <mergeCell ref="C4:K4"/>
    <mergeCell ref="L4:AX4"/>
    <mergeCell ref="BA4:BI4"/>
    <mergeCell ref="BJ4:BR4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C14:AT14"/>
    <mergeCell ref="AU14:AX14"/>
    <mergeCell ref="AY14:BG14"/>
    <mergeCell ref="BH14:BR14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8:AT58"/>
    <mergeCell ref="AU58:AX58"/>
    <mergeCell ref="AZ58:BF58"/>
    <mergeCell ref="BI58:BQ58"/>
    <mergeCell ref="C60:BR60"/>
    <mergeCell ref="C62:AT62"/>
    <mergeCell ref="AU62:AX62"/>
    <mergeCell ref="AY62:BG62"/>
    <mergeCell ref="BH62:BR62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77:AT77"/>
    <mergeCell ref="AU77:AX77"/>
    <mergeCell ref="AY77:BG77"/>
    <mergeCell ref="BH77:BR77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5:R95"/>
    <mergeCell ref="C97:R97"/>
  </mergeCells>
  <printOptions gridLines="false" gridLinesSet="true"/>
  <pageMargins left="0.39370078740157" right="0.39370078740157" top="0.39370078740157" bottom="0.39370078740157" header="0.11811023622047" footer="0.11811023622047"/>
  <pageSetup paperSize="9" orientation="portrait" scale="94" fitToHeight="1" fitToWidth="1"/>
  <headerFooter differentOddEven="false" differentFirst="false" scaleWithDoc="true" alignWithMargins="true">
    <oddHeader/>
    <oddFooter/>
    <evenHeader/>
    <evenFooter/>
    <firstHeader/>
    <firstFooter/>
  </headerFooter>
  <rowBreaks count="1" manualBreakCount="1">
    <brk id="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4"/>
  <sheetViews>
    <sheetView tabSelected="0" workbookViewId="0" showGridLines="false" showRowColHeaders="1">
      <selection activeCell="G34" sqref="G34"/>
    </sheetView>
  </sheetViews>
  <sheetFormatPr customHeight="true" defaultRowHeight="12.75" defaultColWidth="8" outlineLevelRow="0" outlineLevelCol="0"/>
  <cols>
    <col min="1" max="1" width="59.28515625" customWidth="true" style="2"/>
    <col min="2" max="2" width="10.42578125" customWidth="true" style="2"/>
    <col min="3" max="3" width="13.5703125" customWidth="true" style="2"/>
    <col min="4" max="4" width="13" customWidth="true" style="2"/>
    <col min="5" max="5" width="0.140625" customWidth="true" style="2"/>
  </cols>
  <sheetData>
    <row r="1" spans="1:8" customHeight="1" ht="9.75">
      <c r="A1" s="1"/>
      <c r="B1" s="279" t="s">
        <v>84</v>
      </c>
      <c r="C1" s="279"/>
      <c r="D1" s="279"/>
      <c r="E1" s="1"/>
    </row>
    <row r="2" spans="1:8" customHeight="1" ht="18.75">
      <c r="A2" s="3"/>
      <c r="B2" s="280" t="s">
        <v>85</v>
      </c>
      <c r="C2" s="280"/>
      <c r="D2" s="280"/>
      <c r="E2" s="1"/>
    </row>
    <row r="3" spans="1:8" customHeight="1" ht="2.25">
      <c r="A3" s="1"/>
      <c r="B3" s="1"/>
      <c r="C3" s="1"/>
      <c r="D3" s="1"/>
      <c r="E3" s="1"/>
    </row>
    <row r="4" spans="1:8" customHeight="1" ht="15" hidden="true">
      <c r="A4" s="4"/>
      <c r="B4" s="4"/>
      <c r="C4" s="1"/>
      <c r="D4" s="1"/>
      <c r="E4" s="1"/>
    </row>
    <row r="5" spans="1:8" customHeight="1" ht="12">
      <c r="A5" s="281"/>
      <c r="B5" s="272"/>
      <c r="C5" s="5" t="s">
        <v>0</v>
      </c>
      <c r="D5" s="6"/>
      <c r="E5" s="1"/>
    </row>
    <row r="6" spans="1:8" customHeight="1" ht="12">
      <c r="A6" s="281" t="s">
        <v>1</v>
      </c>
      <c r="B6" s="272"/>
      <c r="C6" s="7">
        <v>2021</v>
      </c>
      <c r="D6" s="8" t="s">
        <v>86</v>
      </c>
      <c r="E6" s="9"/>
    </row>
    <row r="7" spans="1:8" customHeight="1" ht="12.75">
      <c r="A7" s="92" t="s">
        <v>87</v>
      </c>
      <c r="B7" s="93" t="s">
        <v>7</v>
      </c>
      <c r="C7" s="94">
        <v>37986975</v>
      </c>
      <c r="D7" s="95"/>
      <c r="E7" s="11"/>
    </row>
    <row r="8" spans="1:8" customHeight="1" ht="15.75">
      <c r="A8" s="96" t="s">
        <v>88</v>
      </c>
      <c r="B8" s="93" t="s">
        <v>89</v>
      </c>
      <c r="C8" s="97">
        <v>1210136900</v>
      </c>
      <c r="D8" s="98"/>
      <c r="E8" s="12"/>
    </row>
    <row r="9" spans="1:8" customHeight="1" ht="24">
      <c r="A9" s="96" t="s">
        <v>90</v>
      </c>
      <c r="B9" s="93" t="s">
        <v>91</v>
      </c>
      <c r="C9" s="97">
        <v>150</v>
      </c>
      <c r="D9" s="98"/>
      <c r="E9" s="13"/>
    </row>
    <row r="10" spans="1:8" customHeight="1" ht="12.95">
      <c r="A10" s="96" t="s">
        <v>92</v>
      </c>
      <c r="B10" s="93" t="s">
        <v>93</v>
      </c>
      <c r="C10" s="97"/>
      <c r="D10" s="99" t="s">
        <v>94</v>
      </c>
      <c r="E10" s="14"/>
    </row>
    <row r="11" spans="1:8" customHeight="1" ht="15">
      <c r="A11" s="96" t="s">
        <v>95</v>
      </c>
      <c r="B11" s="100"/>
      <c r="C11" s="100"/>
      <c r="D11" s="100"/>
      <c r="E11" s="13"/>
    </row>
    <row r="12" spans="1:8" customHeight="1" ht="12.95">
      <c r="A12" s="282" t="s">
        <v>96</v>
      </c>
      <c r="B12" s="282"/>
      <c r="C12" s="282"/>
      <c r="D12" s="93"/>
      <c r="E12" s="13"/>
    </row>
    <row r="13" spans="1:8" customHeight="1" ht="12.95">
      <c r="A13" s="96" t="s">
        <v>97</v>
      </c>
      <c r="B13" s="100"/>
      <c r="C13" s="100"/>
      <c r="D13" s="100"/>
      <c r="E13" s="13"/>
    </row>
    <row r="14" spans="1:8" customHeight="1" ht="12">
      <c r="A14" s="270" t="s">
        <v>98</v>
      </c>
      <c r="B14" s="270"/>
      <c r="C14" s="270"/>
      <c r="D14" s="270"/>
      <c r="E14" s="13"/>
    </row>
    <row r="15" spans="1:8" customHeight="1" ht="12">
      <c r="A15" s="270" t="s">
        <v>99</v>
      </c>
      <c r="B15" s="271"/>
      <c r="C15" s="101"/>
      <c r="D15" s="102" t="s">
        <v>100</v>
      </c>
      <c r="E15" s="13"/>
    </row>
    <row r="16" spans="1:8" customHeight="1" ht="12">
      <c r="A16" s="270" t="s">
        <v>101</v>
      </c>
      <c r="B16" s="271"/>
      <c r="C16" s="101"/>
      <c r="D16" s="103"/>
      <c r="E16" s="13"/>
    </row>
    <row r="17" spans="1:8" customHeight="1" ht="0.75">
      <c r="A17" s="10"/>
      <c r="B17" s="15"/>
      <c r="C17" s="13"/>
      <c r="D17" s="13"/>
      <c r="E17" s="13"/>
    </row>
    <row r="18" spans="1:8" customHeight="1" ht="15" hidden="true">
      <c r="A18" s="10"/>
      <c r="B18" s="15"/>
      <c r="C18" s="13"/>
      <c r="D18" s="13"/>
      <c r="E18" s="13"/>
    </row>
    <row r="19" spans="1:8" customHeight="1" ht="15">
      <c r="A19" s="91" t="s">
        <v>102</v>
      </c>
      <c r="B19" s="15"/>
      <c r="C19" s="13"/>
      <c r="D19" s="13"/>
      <c r="E19" s="13"/>
    </row>
    <row r="20" spans="1:8" customHeight="1" ht="11.25">
      <c r="A20" s="91" t="s">
        <v>103</v>
      </c>
      <c r="B20" s="15"/>
      <c r="C20" s="13"/>
      <c r="D20" s="13"/>
      <c r="E20" s="13"/>
    </row>
    <row r="21" spans="1:8" customHeight="1" ht="15" hidden="true">
      <c r="A21" s="10"/>
      <c r="B21" s="15"/>
      <c r="C21" s="13"/>
      <c r="D21" s="13"/>
      <c r="E21" s="13"/>
    </row>
    <row r="22" spans="1:8" customHeight="1" ht="12.75">
      <c r="A22" s="16" t="s">
        <v>104</v>
      </c>
      <c r="B22" s="272" t="s">
        <v>14</v>
      </c>
      <c r="C22" s="273"/>
      <c r="D22" s="17">
        <v>1801001</v>
      </c>
      <c r="E22" s="13"/>
    </row>
    <row r="23" spans="1:8" customHeight="1" ht="2.25">
      <c r="A23" s="10"/>
      <c r="B23" s="15"/>
      <c r="C23" s="13"/>
      <c r="D23" s="13"/>
      <c r="E23" s="13"/>
    </row>
    <row r="24" spans="1:8" customHeight="1" ht="15" hidden="true">
      <c r="A24" s="10"/>
      <c r="B24" s="15"/>
      <c r="C24" s="13"/>
      <c r="D24" s="13"/>
      <c r="E24" s="13"/>
    </row>
    <row r="25" spans="1:8" customHeight="1" ht="21">
      <c r="A25" s="18" t="s">
        <v>105</v>
      </c>
      <c r="B25" s="18" t="s">
        <v>17</v>
      </c>
      <c r="C25" s="18" t="s">
        <v>106</v>
      </c>
      <c r="D25" s="18" t="s">
        <v>107</v>
      </c>
      <c r="E25" s="13"/>
    </row>
    <row r="26" spans="1:8" customHeight="1" ht="9.75">
      <c r="A26" s="19" t="s">
        <v>108</v>
      </c>
      <c r="B26" s="19">
        <v>2</v>
      </c>
      <c r="C26" s="19" t="s">
        <v>109</v>
      </c>
      <c r="D26" s="20">
        <v>4</v>
      </c>
      <c r="E26" s="13"/>
    </row>
    <row r="27" spans="1:8" customHeight="1" ht="13.5">
      <c r="A27" s="21" t="s">
        <v>110</v>
      </c>
      <c r="B27" s="22"/>
      <c r="C27" s="274">
        <f>C29-C30</f>
        <v>0</v>
      </c>
      <c r="D27" s="274">
        <f>D29-D30</f>
        <v>0</v>
      </c>
      <c r="E27" s="13"/>
    </row>
    <row r="28" spans="1:8" customHeight="1" ht="12">
      <c r="A28" s="23" t="s">
        <v>111</v>
      </c>
      <c r="B28" s="24">
        <v>1000</v>
      </c>
      <c r="C28" s="275"/>
      <c r="D28" s="275"/>
      <c r="E28" s="13"/>
    </row>
    <row r="29" spans="1:8" customHeight="1" ht="13.5">
      <c r="A29" s="25" t="s">
        <v>112</v>
      </c>
      <c r="B29" s="26">
        <v>1001</v>
      </c>
      <c r="C29" s="27"/>
      <c r="D29" s="27"/>
      <c r="E29" s="13"/>
    </row>
    <row r="30" spans="1:8" customHeight="1" ht="13.5">
      <c r="A30" s="28" t="s">
        <v>113</v>
      </c>
      <c r="B30" s="29">
        <v>1002</v>
      </c>
      <c r="C30" s="27"/>
      <c r="D30" s="27"/>
      <c r="E30" s="13"/>
    </row>
    <row r="31" spans="1:8" customHeight="1" ht="13.5">
      <c r="A31" s="30" t="s">
        <v>114</v>
      </c>
      <c r="B31" s="31">
        <v>1005</v>
      </c>
      <c r="C31" s="105">
        <v>144829</v>
      </c>
      <c r="D31" s="105">
        <v>144829.3</v>
      </c>
      <c r="E31" s="13"/>
    </row>
    <row r="32" spans="1:8" customHeight="1" ht="13.5">
      <c r="A32" s="28" t="s">
        <v>115</v>
      </c>
      <c r="B32" s="29">
        <v>1010</v>
      </c>
      <c r="C32" s="32">
        <f>C33-C34</f>
        <v>5687</v>
      </c>
      <c r="D32" s="32">
        <f>D33-D34</f>
        <v>5673.7</v>
      </c>
      <c r="E32" s="13"/>
    </row>
    <row r="33" spans="1:8" customHeight="1" ht="13.5">
      <c r="A33" s="30" t="s">
        <v>112</v>
      </c>
      <c r="B33" s="29">
        <v>1011</v>
      </c>
      <c r="C33" s="27">
        <v>5822</v>
      </c>
      <c r="D33" s="105">
        <v>5828.5</v>
      </c>
      <c r="E33" s="13"/>
      <c r="G33" s="2">
        <f>D33-C33</f>
        <v>6.5</v>
      </c>
    </row>
    <row r="34" spans="1:8" customHeight="1" ht="13.5">
      <c r="A34" s="28" t="s">
        <v>116</v>
      </c>
      <c r="B34" s="29">
        <v>1012</v>
      </c>
      <c r="C34" s="105">
        <v>135</v>
      </c>
      <c r="D34" s="105">
        <v>154.8</v>
      </c>
      <c r="E34" s="13"/>
    </row>
    <row r="35" spans="1:8" customHeight="1" ht="13.5">
      <c r="A35" s="28" t="s">
        <v>117</v>
      </c>
      <c r="B35" s="31">
        <v>1015</v>
      </c>
      <c r="C35" s="28"/>
      <c r="D35" s="27"/>
      <c r="E35" s="13"/>
    </row>
    <row r="36" spans="1:8" customHeight="1" ht="13.5">
      <c r="A36" s="33" t="s">
        <v>118</v>
      </c>
      <c r="B36" s="31">
        <v>1020</v>
      </c>
      <c r="C36" s="28"/>
      <c r="D36" s="27"/>
      <c r="E36" s="13"/>
    </row>
    <row r="37" spans="1:8" customHeight="1" ht="13.5">
      <c r="A37" s="33" t="s">
        <v>119</v>
      </c>
      <c r="B37" s="276">
        <v>1030</v>
      </c>
      <c r="C37" s="277"/>
      <c r="D37" s="278"/>
      <c r="E37" s="13"/>
    </row>
    <row r="38" spans="1:8" customHeight="1" ht="13.5">
      <c r="A38" s="34" t="s">
        <v>120</v>
      </c>
      <c r="B38" s="276"/>
      <c r="C38" s="277"/>
      <c r="D38" s="278"/>
      <c r="E38" s="13"/>
    </row>
    <row r="39" spans="1:8" customHeight="1" ht="13.5">
      <c r="A39" s="34" t="s">
        <v>121</v>
      </c>
      <c r="B39" s="31">
        <v>1035</v>
      </c>
      <c r="C39" s="28"/>
      <c r="D39" s="27"/>
      <c r="E39" s="35"/>
    </row>
    <row r="40" spans="1:8" customHeight="1" ht="13.5">
      <c r="A40" s="28" t="s">
        <v>122</v>
      </c>
      <c r="B40" s="31">
        <v>1040</v>
      </c>
      <c r="C40" s="28"/>
      <c r="D40" s="27"/>
      <c r="E40" s="13"/>
    </row>
    <row r="41" spans="1:8" customHeight="1" ht="13.5">
      <c r="A41" s="28" t="s">
        <v>123</v>
      </c>
      <c r="B41" s="31">
        <v>1045</v>
      </c>
      <c r="C41" s="30"/>
      <c r="D41" s="28"/>
      <c r="E41" s="13"/>
    </row>
    <row r="42" spans="1:8" customHeight="1" ht="13.5">
      <c r="A42" s="28" t="s">
        <v>124</v>
      </c>
      <c r="B42" s="31">
        <v>1090</v>
      </c>
      <c r="C42" s="28"/>
      <c r="D42" s="27"/>
      <c r="E42" s="13"/>
    </row>
    <row r="43" spans="1:8" customHeight="1" ht="15">
      <c r="A43" s="36" t="s">
        <v>125</v>
      </c>
      <c r="B43" s="37">
        <v>1095</v>
      </c>
      <c r="C43" s="38">
        <f>C27+C31+C32+C35+C36+C37+C39+C40+C41+C42</f>
        <v>150516</v>
      </c>
      <c r="D43" s="38">
        <f>D27+D31+D32+D35+D36+D37+D39+D40+D41+D42</f>
        <v>150503</v>
      </c>
      <c r="E43" s="13"/>
      <c r="H43" s="2">
        <f>C43-D43</f>
        <v>13</v>
      </c>
    </row>
    <row r="44" spans="1:8" customHeight="1" ht="12">
      <c r="A44" s="39" t="s">
        <v>126</v>
      </c>
      <c r="B44" s="266">
        <v>1100</v>
      </c>
      <c r="C44" s="40"/>
      <c r="D44" s="41"/>
      <c r="E44" s="13"/>
    </row>
    <row r="45" spans="1:8" customHeight="1" ht="12">
      <c r="A45" s="34" t="s">
        <v>127</v>
      </c>
      <c r="B45" s="266"/>
      <c r="C45" s="42">
        <f>C46+C47+C48+C49</f>
        <v>246</v>
      </c>
      <c r="D45" s="43">
        <f>D46+D47+D48+D49</f>
        <v>107.2</v>
      </c>
      <c r="E45" s="44"/>
    </row>
    <row r="46" spans="1:8" customHeight="1" ht="13.5">
      <c r="A46" s="45" t="s">
        <v>128</v>
      </c>
      <c r="B46" s="46">
        <v>1101</v>
      </c>
      <c r="C46" s="47">
        <v>246</v>
      </c>
      <c r="D46" s="148">
        <v>107.2</v>
      </c>
      <c r="E46" s="44"/>
    </row>
    <row r="47" spans="1:8" customHeight="1" ht="13.5">
      <c r="A47" s="45" t="s">
        <v>129</v>
      </c>
      <c r="B47" s="46">
        <v>1102</v>
      </c>
      <c r="C47" s="27"/>
      <c r="D47" s="27"/>
      <c r="E47" s="44"/>
    </row>
    <row r="48" spans="1:8" customHeight="1" ht="13.5">
      <c r="A48" s="45" t="s">
        <v>130</v>
      </c>
      <c r="B48" s="46">
        <v>1103</v>
      </c>
      <c r="C48" s="27"/>
      <c r="D48" s="27"/>
      <c r="E48" s="44"/>
    </row>
    <row r="49" spans="1:8" customHeight="1" ht="13.5">
      <c r="A49" s="45" t="s">
        <v>131</v>
      </c>
      <c r="B49" s="46">
        <v>1104</v>
      </c>
      <c r="C49" s="27"/>
      <c r="D49" s="27"/>
      <c r="E49" s="44"/>
    </row>
    <row r="50" spans="1:8" customHeight="1" ht="13.5">
      <c r="A50" s="48" t="s">
        <v>132</v>
      </c>
      <c r="B50" s="49">
        <v>1110</v>
      </c>
      <c r="C50" s="50"/>
      <c r="D50" s="50"/>
      <c r="E50" s="44"/>
    </row>
    <row r="51" spans="1:8" customHeight="1" ht="13.5">
      <c r="A51" s="45" t="s">
        <v>133</v>
      </c>
      <c r="B51" s="51">
        <v>1125</v>
      </c>
      <c r="C51" s="52"/>
      <c r="D51" s="53"/>
      <c r="E51" s="44"/>
    </row>
    <row r="52" spans="1:8" customHeight="1" ht="13.5">
      <c r="A52" s="54" t="s">
        <v>134</v>
      </c>
      <c r="B52" s="55">
        <v>1126</v>
      </c>
      <c r="C52" s="56"/>
      <c r="D52" s="56"/>
      <c r="E52" s="44"/>
    </row>
    <row r="53" spans="1:8" customHeight="1" ht="13.5">
      <c r="A53" s="54" t="s">
        <v>135</v>
      </c>
      <c r="B53" s="55">
        <v>1127</v>
      </c>
      <c r="C53" s="56"/>
      <c r="D53" s="56"/>
      <c r="E53" s="44"/>
    </row>
    <row r="54" spans="1:8" customHeight="1" ht="13.5">
      <c r="A54" s="54" t="s">
        <v>136</v>
      </c>
      <c r="B54" s="267">
        <v>1130</v>
      </c>
      <c r="C54" s="56"/>
      <c r="D54" s="56"/>
      <c r="E54" s="58"/>
    </row>
    <row r="55" spans="1:8" customHeight="1" ht="13.5">
      <c r="A55" s="48" t="s">
        <v>137</v>
      </c>
      <c r="B55" s="268"/>
      <c r="C55" s="50"/>
      <c r="D55" s="50"/>
      <c r="E55" s="44"/>
    </row>
    <row r="56" spans="1:8" customHeight="1" ht="13.5">
      <c r="A56" s="59" t="s">
        <v>138</v>
      </c>
      <c r="B56" s="60">
        <v>1135</v>
      </c>
      <c r="C56" s="53"/>
      <c r="D56" s="53"/>
      <c r="E56" s="44"/>
    </row>
    <row r="57" spans="1:8" customHeight="1" ht="13.5">
      <c r="A57" s="59" t="s">
        <v>139</v>
      </c>
      <c r="B57" s="60">
        <v>1136</v>
      </c>
      <c r="C57" s="53"/>
      <c r="D57" s="53"/>
      <c r="E57" s="44"/>
    </row>
    <row r="58" spans="1:8" customHeight="1" ht="13.5">
      <c r="A58" s="61" t="s">
        <v>140</v>
      </c>
      <c r="B58" s="46">
        <v>1145</v>
      </c>
      <c r="C58" s="53"/>
      <c r="D58" s="53"/>
      <c r="E58" s="44"/>
    </row>
    <row r="59" spans="1:8" customHeight="1" ht="13.5">
      <c r="A59" s="45" t="s">
        <v>141</v>
      </c>
      <c r="B59" s="51">
        <v>1155</v>
      </c>
      <c r="C59" s="53"/>
      <c r="D59" s="53"/>
      <c r="E59" s="44"/>
    </row>
    <row r="60" spans="1:8" customHeight="1" ht="13.5">
      <c r="A60" s="45" t="s">
        <v>142</v>
      </c>
      <c r="B60" s="51">
        <v>1160</v>
      </c>
      <c r="C60" s="53"/>
      <c r="D60" s="53"/>
      <c r="E60" s="44"/>
    </row>
    <row r="61" spans="1:8" customHeight="1" ht="13.5">
      <c r="A61" s="45" t="s">
        <v>143</v>
      </c>
      <c r="B61" s="51">
        <v>1165</v>
      </c>
      <c r="C61" s="62">
        <f>C62+C63</f>
        <v>5106</v>
      </c>
      <c r="D61" s="62">
        <f>D62+D63</f>
        <v>4992.5</v>
      </c>
      <c r="E61" s="44"/>
    </row>
    <row r="62" spans="1:8" customHeight="1" ht="13.5">
      <c r="A62" s="45" t="s">
        <v>144</v>
      </c>
      <c r="B62" s="51">
        <v>1166</v>
      </c>
      <c r="C62" s="53"/>
      <c r="D62" s="53"/>
      <c r="E62" s="44"/>
    </row>
    <row r="63" spans="1:8" customHeight="1" ht="13.5">
      <c r="A63" s="45" t="s">
        <v>145</v>
      </c>
      <c r="B63" s="51">
        <v>1167</v>
      </c>
      <c r="C63" s="53">
        <v>5106</v>
      </c>
      <c r="D63" s="104">
        <v>4992.5</v>
      </c>
      <c r="E63" s="44"/>
    </row>
    <row r="64" spans="1:8" customHeight="1" ht="13.5">
      <c r="A64" s="45" t="s">
        <v>146</v>
      </c>
      <c r="B64" s="60">
        <v>1170</v>
      </c>
      <c r="C64" s="53"/>
      <c r="D64" s="53"/>
      <c r="E64" s="44"/>
    </row>
    <row r="65" spans="1:8" customHeight="1" ht="13.5">
      <c r="A65" s="45" t="s">
        <v>147</v>
      </c>
      <c r="B65" s="60">
        <v>1190</v>
      </c>
      <c r="C65" s="53"/>
      <c r="D65" s="53"/>
      <c r="E65" s="63"/>
    </row>
    <row r="66" spans="1:8" customHeight="1" ht="13.5">
      <c r="A66" s="64" t="s">
        <v>148</v>
      </c>
      <c r="B66" s="65">
        <v>1195</v>
      </c>
      <c r="C66" s="62">
        <f>C45+C51+C55+C56+C58+C59+C60+C61+C64+C65</f>
        <v>5352</v>
      </c>
      <c r="D66" s="62">
        <f>D45+D51+D55+D56+D58+D59+D60+D61+D64+D65</f>
        <v>5099.7</v>
      </c>
      <c r="E66" s="44"/>
    </row>
    <row r="67" spans="1:8" customHeight="1" ht="14.25">
      <c r="A67" s="88" t="s">
        <v>149</v>
      </c>
      <c r="B67" s="66">
        <v>1200</v>
      </c>
      <c r="C67" s="54"/>
      <c r="D67" s="56"/>
      <c r="E67" s="44"/>
    </row>
    <row r="68" spans="1:8" customHeight="1" ht="13.5">
      <c r="A68" s="67" t="s">
        <v>150</v>
      </c>
      <c r="B68" s="68">
        <v>1300</v>
      </c>
      <c r="C68" s="69">
        <f>C67+C66+C43</f>
        <v>155868</v>
      </c>
      <c r="D68" s="69">
        <f>D67+D66+D43</f>
        <v>155602.7</v>
      </c>
      <c r="E68" s="63"/>
      <c r="F68" s="2">
        <f>C68-C108</f>
        <v>0</v>
      </c>
      <c r="G68" s="2">
        <f>D68-D108</f>
        <v>0</v>
      </c>
    </row>
    <row r="69" spans="1:8" customHeight="1" ht="15">
      <c r="A69" s="70"/>
      <c r="B69" s="70"/>
      <c r="C69" s="63"/>
      <c r="D69" s="63"/>
      <c r="E69" s="63"/>
    </row>
    <row r="70" spans="1:8" customHeight="1" ht="15">
      <c r="A70" s="1"/>
      <c r="B70" s="1"/>
      <c r="C70" s="44"/>
      <c r="D70" s="44"/>
      <c r="E70" s="44">
        <f>D51+D55+D56+D58+D59</f>
        <v>0</v>
      </c>
    </row>
    <row r="71" spans="1:8" customHeight="1" ht="25.5">
      <c r="A71" s="267" t="s">
        <v>151</v>
      </c>
      <c r="B71" s="57" t="s">
        <v>152</v>
      </c>
      <c r="C71" s="267" t="s">
        <v>106</v>
      </c>
      <c r="D71" s="267" t="s">
        <v>107</v>
      </c>
      <c r="E71" s="1"/>
    </row>
    <row r="72" spans="1:8" customHeight="1" ht="12.75">
      <c r="A72" s="269"/>
      <c r="B72" s="71" t="s">
        <v>153</v>
      </c>
      <c r="C72" s="269"/>
      <c r="D72" s="269"/>
      <c r="E72" s="44"/>
    </row>
    <row r="73" spans="1:8" customHeight="1" ht="12.75">
      <c r="A73" s="72">
        <v>1</v>
      </c>
      <c r="B73" s="29">
        <v>2</v>
      </c>
      <c r="C73" s="73">
        <v>3</v>
      </c>
      <c r="D73" s="74">
        <v>4</v>
      </c>
      <c r="E73" s="1"/>
    </row>
    <row r="74" spans="1:8" customHeight="1" ht="18">
      <c r="A74" s="39" t="s">
        <v>154</v>
      </c>
      <c r="B74" s="22"/>
      <c r="C74" s="40"/>
      <c r="D74" s="41"/>
      <c r="E74" s="1"/>
    </row>
    <row r="75" spans="1:8" customHeight="1" ht="13.5">
      <c r="A75" s="34" t="s">
        <v>155</v>
      </c>
      <c r="B75" s="24">
        <v>1400</v>
      </c>
      <c r="C75" s="47">
        <v>10251</v>
      </c>
      <c r="D75" s="148">
        <v>10251.3</v>
      </c>
      <c r="E75" s="1"/>
    </row>
    <row r="76" spans="1:8" customHeight="1" ht="13.5">
      <c r="A76" s="48" t="s">
        <v>156</v>
      </c>
      <c r="B76" s="49">
        <v>1405</v>
      </c>
      <c r="C76" s="50"/>
      <c r="D76" s="150"/>
      <c r="E76" s="1"/>
    </row>
    <row r="77" spans="1:8" customHeight="1" ht="13.5">
      <c r="A77" s="45" t="s">
        <v>157</v>
      </c>
      <c r="B77" s="60">
        <v>1410</v>
      </c>
      <c r="C77" s="104">
        <v>145692</v>
      </c>
      <c r="D77" s="104">
        <v>145540.5</v>
      </c>
      <c r="E77" s="1"/>
      <c r="G77" s="2">
        <f>C77-D77</f>
        <v>151.5</v>
      </c>
    </row>
    <row r="78" spans="1:8" customHeight="1" ht="13.5">
      <c r="A78" s="45" t="s">
        <v>158</v>
      </c>
      <c r="B78" s="60">
        <v>1415</v>
      </c>
      <c r="C78" s="53"/>
      <c r="D78" s="104"/>
      <c r="E78" s="1"/>
    </row>
    <row r="79" spans="1:8" customHeight="1" ht="13.5">
      <c r="A79" s="45" t="s">
        <v>159</v>
      </c>
      <c r="B79" s="60">
        <v>1420</v>
      </c>
      <c r="C79" s="53">
        <v>-75</v>
      </c>
      <c r="D79" s="104">
        <v>-202.8</v>
      </c>
      <c r="E79" s="1"/>
    </row>
    <row r="80" spans="1:8" customHeight="1" ht="13.5">
      <c r="A80" s="45" t="s">
        <v>160</v>
      </c>
      <c r="B80" s="60">
        <v>1425</v>
      </c>
      <c r="C80" s="60"/>
      <c r="D80" s="151"/>
      <c r="E80" s="1"/>
    </row>
    <row r="81" spans="1:8" customHeight="1" ht="13.5">
      <c r="A81" s="45" t="s">
        <v>161</v>
      </c>
      <c r="B81" s="60">
        <v>1430</v>
      </c>
      <c r="C81" s="60"/>
      <c r="D81" s="60"/>
      <c r="E81" s="1"/>
    </row>
    <row r="82" spans="1:8" customHeight="1" ht="13.5">
      <c r="A82" s="64" t="s">
        <v>162</v>
      </c>
      <c r="B82" s="66">
        <v>1495</v>
      </c>
      <c r="C82" s="75">
        <f>C75+C76+C77+C78+C79+C80+C81+C74</f>
        <v>155868</v>
      </c>
      <c r="D82" s="75">
        <f>D75+D76+D77+D78+D79+D80+D81+D74</f>
        <v>155589</v>
      </c>
      <c r="E82" s="1"/>
      <c r="G82" s="152">
        <f>C82-D82</f>
        <v>279</v>
      </c>
    </row>
    <row r="83" spans="1:8" customHeight="1" ht="20.25">
      <c r="A83" s="76" t="s">
        <v>163</v>
      </c>
      <c r="B83" s="22"/>
      <c r="C83" s="33" t="s">
        <v>164</v>
      </c>
      <c r="D83" s="77"/>
      <c r="E83" s="1"/>
    </row>
    <row r="84" spans="1:8" customHeight="1" ht="13.5">
      <c r="A84" s="78" t="s">
        <v>165</v>
      </c>
      <c r="B84" s="24">
        <v>1500</v>
      </c>
      <c r="C84" s="34"/>
      <c r="D84" s="79"/>
      <c r="E84" s="1"/>
    </row>
    <row r="85" spans="1:8" customHeight="1" ht="13.5">
      <c r="A85" s="45" t="s">
        <v>166</v>
      </c>
      <c r="B85" s="49">
        <v>1510</v>
      </c>
      <c r="C85" s="48"/>
      <c r="D85" s="53"/>
      <c r="E85" s="1"/>
    </row>
    <row r="86" spans="1:8" customHeight="1" ht="13.5">
      <c r="A86" s="45" t="s">
        <v>167</v>
      </c>
      <c r="B86" s="60">
        <v>1515</v>
      </c>
      <c r="C86" s="53"/>
      <c r="D86" s="53"/>
      <c r="E86" s="1"/>
    </row>
    <row r="87" spans="1:8" customHeight="1" ht="13.5">
      <c r="A87" s="45" t="s">
        <v>168</v>
      </c>
      <c r="B87" s="60">
        <v>1520</v>
      </c>
      <c r="C87" s="53"/>
      <c r="D87" s="53"/>
      <c r="E87" s="1"/>
    </row>
    <row r="88" spans="1:8" customHeight="1" ht="13.5">
      <c r="A88" s="45" t="s">
        <v>169</v>
      </c>
      <c r="B88" s="46">
        <v>1521</v>
      </c>
      <c r="C88" s="53"/>
      <c r="D88" s="53"/>
      <c r="E88" s="1"/>
    </row>
    <row r="89" spans="1:8" customHeight="1" ht="13.5">
      <c r="A89" s="45" t="s">
        <v>170</v>
      </c>
      <c r="B89" s="60">
        <v>1525</v>
      </c>
      <c r="C89" s="53"/>
      <c r="D89" s="53"/>
      <c r="E89" s="1"/>
    </row>
    <row r="90" spans="1:8" customHeight="1" ht="13.5">
      <c r="A90" s="64" t="s">
        <v>171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8" customHeight="1" ht="18">
      <c r="A91" s="76" t="s">
        <v>172</v>
      </c>
      <c r="B91" s="22"/>
      <c r="C91" s="33" t="s">
        <v>164</v>
      </c>
      <c r="D91" s="77"/>
      <c r="E91" s="1"/>
    </row>
    <row r="92" spans="1:8" customHeight="1" ht="13.5">
      <c r="A92" s="78" t="s">
        <v>173</v>
      </c>
      <c r="B92" s="24">
        <v>1600</v>
      </c>
      <c r="C92" s="79"/>
      <c r="D92" s="79"/>
    </row>
    <row r="93" spans="1:8" customHeight="1" ht="13.5">
      <c r="A93" s="54" t="s">
        <v>174</v>
      </c>
      <c r="B93" s="269">
        <v>1610</v>
      </c>
      <c r="C93" s="264"/>
      <c r="D93" s="264"/>
    </row>
    <row r="94" spans="1:8" customHeight="1" ht="13.5">
      <c r="A94" s="80" t="s">
        <v>175</v>
      </c>
      <c r="B94" s="268"/>
      <c r="C94" s="265"/>
      <c r="D94" s="265"/>
    </row>
    <row r="95" spans="1:8" customHeight="1" ht="13.5">
      <c r="A95" s="59" t="s">
        <v>176</v>
      </c>
      <c r="B95" s="60">
        <v>1615</v>
      </c>
      <c r="C95" s="53"/>
      <c r="D95" s="53"/>
    </row>
    <row r="96" spans="1:8" customHeight="1" ht="13.5">
      <c r="A96" s="59" t="s">
        <v>177</v>
      </c>
      <c r="B96" s="60">
        <v>1620</v>
      </c>
      <c r="C96" s="53"/>
      <c r="D96" s="104">
        <v>13.7</v>
      </c>
      <c r="F96" s="90"/>
    </row>
    <row r="97" spans="1:8" customHeight="1" ht="13.5">
      <c r="A97" s="59" t="s">
        <v>139</v>
      </c>
      <c r="B97" s="60">
        <v>1621</v>
      </c>
      <c r="C97" s="53"/>
      <c r="D97" s="104">
        <v>7.2</v>
      </c>
      <c r="F97" s="90"/>
    </row>
    <row r="98" spans="1:8" customHeight="1" ht="13.5">
      <c r="A98" s="59" t="s">
        <v>178</v>
      </c>
      <c r="B98" s="60">
        <v>1625</v>
      </c>
      <c r="C98" s="53"/>
      <c r="D98" s="53"/>
      <c r="F98" s="90"/>
    </row>
    <row r="99" spans="1:8" customHeight="1" ht="13.5">
      <c r="A99" s="59" t="s">
        <v>179</v>
      </c>
      <c r="B99" s="60">
        <v>1630</v>
      </c>
      <c r="C99" s="53"/>
      <c r="D99" s="53"/>
    </row>
    <row r="100" spans="1:8" customHeight="1" ht="13.5">
      <c r="A100" s="45" t="s">
        <v>180</v>
      </c>
      <c r="B100" s="46">
        <v>1635</v>
      </c>
      <c r="C100" s="53"/>
      <c r="D100" s="53"/>
    </row>
    <row r="101" spans="1:8" customHeight="1" ht="13.5">
      <c r="A101" s="45" t="s">
        <v>181</v>
      </c>
      <c r="B101" s="46">
        <v>1645</v>
      </c>
      <c r="C101" s="53"/>
      <c r="D101" s="53"/>
    </row>
    <row r="102" spans="1:8" customHeight="1" ht="13.5">
      <c r="A102" s="45" t="s">
        <v>182</v>
      </c>
      <c r="B102" s="51">
        <v>1660</v>
      </c>
      <c r="C102" s="53"/>
      <c r="D102" s="53"/>
    </row>
    <row r="103" spans="1:8" customHeight="1" ht="13.5">
      <c r="A103" s="45" t="s">
        <v>183</v>
      </c>
      <c r="B103" s="60">
        <v>1665</v>
      </c>
      <c r="C103" s="53"/>
      <c r="D103" s="53"/>
    </row>
    <row r="104" spans="1:8" customHeight="1" ht="13.5">
      <c r="A104" s="45" t="s">
        <v>184</v>
      </c>
      <c r="B104" s="60">
        <v>1690</v>
      </c>
      <c r="C104" s="53"/>
      <c r="D104" s="53"/>
    </row>
    <row r="105" spans="1:8" customHeight="1" ht="13.5">
      <c r="A105" s="64" t="s">
        <v>185</v>
      </c>
      <c r="B105" s="65">
        <v>1695</v>
      </c>
      <c r="C105" s="62">
        <f>C92+C93+C95+C96+C98+C99+C102+C103+C104+C100+C101</f>
        <v>0</v>
      </c>
      <c r="D105" s="62">
        <f>D92+D93+D95+D96+D98+D99+D102+D103+D104+D100+D101</f>
        <v>13.7</v>
      </c>
    </row>
    <row r="106" spans="1:8" customHeight="1" ht="18.75">
      <c r="A106" s="88" t="s">
        <v>186</v>
      </c>
      <c r="B106" s="260">
        <v>1700</v>
      </c>
      <c r="C106" s="262"/>
      <c r="D106" s="264"/>
    </row>
    <row r="107" spans="1:8" customHeight="1" ht="13.5">
      <c r="A107" s="89" t="s">
        <v>187</v>
      </c>
      <c r="B107" s="261"/>
      <c r="C107" s="263"/>
      <c r="D107" s="265"/>
    </row>
    <row r="108" spans="1:8" customHeight="1" ht="13.5">
      <c r="A108" s="64" t="s">
        <v>188</v>
      </c>
      <c r="B108" s="65">
        <v>1900</v>
      </c>
      <c r="C108" s="81">
        <f>C106+C105+C90+C82</f>
        <v>155868</v>
      </c>
      <c r="D108" s="81">
        <f>D106+D105+D90+D82</f>
        <v>155602.7</v>
      </c>
    </row>
    <row r="109" spans="1:8" customHeight="1" ht="12.75">
      <c r="A109" s="82"/>
      <c r="C109" s="83"/>
      <c r="D109" s="84"/>
    </row>
    <row r="110" spans="1:8" customHeight="1" ht="12.75">
      <c r="A110" s="85"/>
      <c r="C110" s="83"/>
      <c r="D110" s="83"/>
    </row>
    <row r="111" spans="1:8" customHeight="1" ht="12.75">
      <c r="A111" s="85"/>
      <c r="B111" s="83"/>
      <c r="C111" s="83"/>
      <c r="D111" s="83"/>
    </row>
    <row r="112" spans="1:8" customHeight="1" ht="12.75">
      <c r="A112" s="86" t="s">
        <v>189</v>
      </c>
      <c r="B112" s="87"/>
      <c r="C112" s="83" t="s">
        <v>190</v>
      </c>
      <c r="D112" s="83"/>
    </row>
    <row r="113" spans="1:8" customHeight="1" ht="12.75">
      <c r="A113" s="83"/>
      <c r="B113" s="83"/>
      <c r="C113" s="83"/>
      <c r="D113" s="83"/>
    </row>
    <row r="114" spans="1:8" customHeight="1" ht="12.75">
      <c r="A114" s="86" t="s">
        <v>83</v>
      </c>
      <c r="B114" s="87"/>
      <c r="C114" s="83" t="s">
        <v>191</v>
      </c>
      <c r="D114" s="8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:D1"/>
    <mergeCell ref="B2:D2"/>
    <mergeCell ref="A5:B5"/>
    <mergeCell ref="A6:B6"/>
    <mergeCell ref="A12:C12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B106:B107"/>
    <mergeCell ref="C106:C107"/>
    <mergeCell ref="D106:D107"/>
    <mergeCell ref="B44:B45"/>
    <mergeCell ref="B54:B55"/>
    <mergeCell ref="A71:A72"/>
    <mergeCell ref="C71:C72"/>
    <mergeCell ref="D71:D72"/>
    <mergeCell ref="B93:B94"/>
    <mergeCell ref="C93:C94"/>
  </mergeCells>
  <printOptions gridLines="false" gridLinesSet="true"/>
  <pageMargins left="0.19685039370079" right="0.19685039370079" top="0.078740157480315" bottom="0.078740157480315" header="0.51181102362205" footer="0.5118110236220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Форма 2 </vt:lpstr>
      <vt:lpstr>форма 1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2010-07-15T09:28:02+03:00</dcterms:created>
  <dcterms:modified xsi:type="dcterms:W3CDTF">2021-10-14T17:15:47+03:00</dcterms:modified>
  <dc:title>Баланс (Звіт про фінансовий стан)</dc:title>
  <dc:description/>
  <dc:subject/>
  <cp:keywords/>
  <cp:category/>
</cp:coreProperties>
</file>