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2 " sheetId="1" r:id="rId1"/>
  </sheets>
  <definedNames>
    <definedName name="_xlnm.Print_Area" localSheetId="0">'Форма 2 '!$A$1:$BQ$82</definedName>
  </definedNames>
  <calcPr calcId="144525"/>
</workbook>
</file>

<file path=xl/calcChain.xml><?xml version="1.0" encoding="utf-8"?>
<calcChain xmlns="http://schemas.openxmlformats.org/spreadsheetml/2006/main">
  <c r="BF74" i="1" l="1"/>
  <c r="AW74" i="1"/>
  <c r="BG62" i="1"/>
  <c r="BG64" i="1" s="1"/>
  <c r="AX62" i="1"/>
  <c r="AX64" i="1" s="1"/>
  <c r="AX32" i="1"/>
  <c r="BG30" i="1"/>
  <c r="AX30" i="1"/>
  <c r="BF19" i="1"/>
  <c r="BF35" i="1" s="1"/>
  <c r="AW19" i="1"/>
  <c r="BF12" i="1"/>
  <c r="BG21" i="1" s="1"/>
  <c r="AW12" i="1"/>
  <c r="AX21" i="1" s="1"/>
  <c r="AW35" i="1" l="1"/>
  <c r="AX37" i="1"/>
  <c r="BG37" i="1"/>
  <c r="BF46" i="1" s="1"/>
  <c r="BG48" i="1" l="1"/>
  <c r="BG53" i="1" s="1"/>
  <c r="AW46" i="1"/>
  <c r="AX48" i="1"/>
  <c r="BF51" i="1" l="1"/>
  <c r="BF65" i="1" s="1"/>
  <c r="AW51" i="1"/>
  <c r="AX53" i="1"/>
  <c r="BG65" i="1" l="1"/>
  <c r="AX65" i="1"/>
</calcChain>
</file>

<file path=xl/sharedStrings.xml><?xml version="1.0" encoding="utf-8"?>
<sst xmlns="http://schemas.openxmlformats.org/spreadsheetml/2006/main" count="142" uniqueCount="81">
  <si>
    <t>КОДИ</t>
  </si>
  <si>
    <t>Дата (рік, місяць, число)</t>
  </si>
  <si>
    <t>2020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</si>
  <si>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</si>
  <si>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</si>
  <si>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</si>
  <si>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</si>
  <si>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</si>
  <si>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</si>
  <si>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</si>
  <si>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</si>
  <si>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1 квартал 2020 року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</si>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</sst>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 applyProtection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top"/>
    </xf>
    <xf numFmtId="49" fontId="4" fillId="0" borderId="10" xfId="0" applyNumberFormat="1" applyFont="1" applyBorder="1" applyAlignment="1" applyProtection="1">
      <alignment vertical="center"/>
    </xf>
    <xf numFmtId="49" fontId="5" fillId="0" borderId="10" xfId="0" applyNumberFormat="1" applyFont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/>
    <xf numFmtId="0" fontId="1" fillId="0" borderId="8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49" fontId="1" fillId="0" borderId="7" xfId="0" applyNumberFormat="1" applyFont="1" applyBorder="1" applyProtection="1"/>
    <xf numFmtId="0" fontId="1" fillId="0" borderId="11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11" xfId="0" applyFont="1" applyBorder="1" applyAlignment="1" applyProtection="1">
      <alignment vertical="center" wrapText="1"/>
      <protection hidden="1"/>
    </xf>
    <xf numFmtId="49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left" vertical="center" wrapText="1" indent="1"/>
    </xf>
    <xf numFmtId="49" fontId="1" fillId="0" borderId="4" xfId="0" applyNumberFormat="1" applyFont="1" applyBorder="1" applyAlignment="1" applyProtection="1">
      <alignment horizontal="justify" vertical="center" wrapText="1"/>
    </xf>
    <xf numFmtId="0" fontId="1" fillId="0" borderId="12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8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 wrapText="1" indent="1"/>
    </xf>
    <xf numFmtId="49" fontId="1" fillId="0" borderId="10" xfId="0" applyNumberFormat="1" applyFont="1" applyBorder="1" applyAlignment="1" applyProtection="1">
      <alignment horizontal="left" vertical="center" wrapText="1" indent="1"/>
    </xf>
    <xf numFmtId="49" fontId="1" fillId="0" borderId="9" xfId="0" applyNumberFormat="1" applyFont="1" applyBorder="1" applyAlignment="1" applyProtection="1">
      <alignment horizontal="left" vertical="center" wrapText="1" inden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49" fontId="1" fillId="0" borderId="4" xfId="0" applyNumberFormat="1" applyFont="1" applyBorder="1" applyAlignment="1" applyProtection="1">
      <alignment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right" vertical="center" wrapText="1"/>
    </xf>
    <xf numFmtId="49" fontId="1" fillId="0" borderId="0" xfId="0" applyNumberFormat="1" applyFont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vertical="center" wrapText="1"/>
    </xf>
    <xf numFmtId="49" fontId="2" fillId="0" borderId="7" xfId="0" applyNumberFormat="1" applyFont="1" applyBorder="1" applyProtection="1"/>
    <xf numFmtId="49" fontId="2" fillId="0" borderId="12" xfId="0" applyNumberFormat="1" applyFont="1" applyBorder="1" applyProtection="1"/>
    <xf numFmtId="49" fontId="2" fillId="0" borderId="11" xfId="0" applyNumberFormat="1" applyFont="1" applyBorder="1" applyProtection="1"/>
    <xf numFmtId="49" fontId="3" fillId="0" borderId="8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Protection="1"/>
    <xf numFmtId="49" fontId="1" fillId="0" borderId="3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82"/>
  <sheetViews>
    <sheetView showGridLines="0" tabSelected="1" workbookViewId="0">
      <selection activeCell="G83" sqref="A83:P121"/>
    </sheetView>
  </sheetViews>
  <sheetFormatPr defaultColWidth="1.42578125" defaultRowHeight="12.75" customHeight="1" x14ac:dyDescent="0.25"/>
  <cols>
    <col min="1" max="8" width="1.140625" style="1" customWidth="1"/>
    <col min="9" max="9" width="2.85546875" style="1" customWidth="1"/>
    <col min="10" max="42" width="1.140625" style="1" customWidth="1"/>
    <col min="43" max="43" width="2.42578125" style="1" customWidth="1"/>
    <col min="44" max="47" width="1.140625" style="1" customWidth="1"/>
    <col min="48" max="48" width="2" style="1" customWidth="1"/>
    <col min="49" max="61" width="1.140625" style="1" customWidth="1"/>
    <col min="62" max="62" width="2" style="1" customWidth="1"/>
    <col min="63" max="76" width="1.140625" style="1" customWidth="1"/>
    <col min="77" max="80" width="25.140625" style="1" customWidth="1"/>
    <col min="81" max="123" width="1.140625" style="1" customWidth="1"/>
  </cols>
  <sheetData>
    <row r="1" spans="1:69" ht="13.5" customHeight="1" x14ac:dyDescent="0.25">
      <c r="A1" s="2"/>
      <c r="B1" s="2"/>
      <c r="BH1" s="111" t="s">
        <v>0</v>
      </c>
      <c r="BI1" s="112"/>
      <c r="BJ1" s="112"/>
      <c r="BK1" s="112"/>
      <c r="BL1" s="112"/>
      <c r="BM1" s="112"/>
      <c r="BN1" s="112"/>
      <c r="BO1" s="112"/>
      <c r="BP1" s="113"/>
    </row>
    <row r="2" spans="1:69" ht="13.5" customHeight="1" x14ac:dyDescent="0.25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21" t="s">
        <v>2</v>
      </c>
      <c r="BI2" s="121"/>
      <c r="BJ2" s="121"/>
      <c r="BK2" s="122" t="s">
        <v>3</v>
      </c>
      <c r="BL2" s="122"/>
      <c r="BM2" s="122"/>
      <c r="BN2" s="46" t="s">
        <v>3</v>
      </c>
      <c r="BO2" s="46"/>
      <c r="BP2" s="46"/>
    </row>
    <row r="3" spans="1:69" ht="13.5" customHeight="1" x14ac:dyDescent="0.25">
      <c r="A3" s="114" t="s">
        <v>4</v>
      </c>
      <c r="B3" s="114"/>
      <c r="C3" s="114"/>
      <c r="D3" s="114"/>
      <c r="E3" s="114"/>
      <c r="F3" s="114"/>
      <c r="G3" s="114"/>
      <c r="H3" s="114"/>
      <c r="I3" s="114"/>
      <c r="J3" s="115" t="s">
        <v>5</v>
      </c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Y3" s="114" t="s">
        <v>6</v>
      </c>
      <c r="AZ3" s="114"/>
      <c r="BA3" s="114"/>
      <c r="BB3" s="114"/>
      <c r="BC3" s="114"/>
      <c r="BD3" s="114"/>
      <c r="BE3" s="114"/>
      <c r="BF3" s="114"/>
      <c r="BG3" s="116"/>
      <c r="BH3" s="117" t="s">
        <v>7</v>
      </c>
      <c r="BI3" s="118"/>
      <c r="BJ3" s="118"/>
      <c r="BK3" s="118"/>
      <c r="BL3" s="118"/>
      <c r="BM3" s="118"/>
      <c r="BN3" s="118"/>
      <c r="BO3" s="118"/>
      <c r="BP3" s="119"/>
    </row>
    <row r="4" spans="1:69" ht="11.25" customHeight="1" x14ac:dyDescent="0.25">
      <c r="I4" s="3"/>
      <c r="J4" s="120" t="s">
        <v>8</v>
      </c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</row>
    <row r="5" spans="1:69" ht="18" customHeight="1" x14ac:dyDescent="0.25">
      <c r="A5" s="106" t="s">
        <v>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</row>
    <row r="6" spans="1:69" ht="15.75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6" t="s">
        <v>10</v>
      </c>
      <c r="X6" s="106"/>
      <c r="Y6" s="106"/>
      <c r="Z6" s="4" t="s">
        <v>11</v>
      </c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6"/>
      <c r="AO6" s="6"/>
      <c r="AP6" s="6"/>
      <c r="AQ6" s="5"/>
      <c r="AR6" s="5"/>
      <c r="AS6" s="5"/>
      <c r="AT6" s="106"/>
      <c r="AU6" s="106"/>
      <c r="AV6" s="106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</row>
    <row r="7" spans="1:69" ht="30.75" customHeight="1" x14ac:dyDescent="0.25">
      <c r="AN7" s="108" t="s">
        <v>12</v>
      </c>
      <c r="AO7" s="108"/>
      <c r="AP7" s="108"/>
      <c r="AQ7" s="108"/>
      <c r="AR7" s="108"/>
      <c r="AS7" s="108"/>
      <c r="AT7" s="108"/>
      <c r="AU7" s="108"/>
      <c r="AV7" s="109" t="s">
        <v>13</v>
      </c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10"/>
      <c r="BH7" s="111">
        <v>1801003</v>
      </c>
      <c r="BI7" s="112"/>
      <c r="BJ7" s="112"/>
      <c r="BK7" s="112"/>
      <c r="BL7" s="112"/>
      <c r="BM7" s="112"/>
      <c r="BN7" s="112"/>
      <c r="BO7" s="112"/>
      <c r="BP7" s="113"/>
    </row>
    <row r="8" spans="1:69" ht="31.5" customHeight="1" x14ac:dyDescent="0.25">
      <c r="A8" s="44" t="s">
        <v>14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</row>
    <row r="9" spans="1:69" ht="55.5" customHeight="1" x14ac:dyDescent="0.25">
      <c r="A9" s="46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 t="s">
        <v>16</v>
      </c>
      <c r="AT9" s="46"/>
      <c r="AU9" s="46"/>
      <c r="AV9" s="46"/>
      <c r="AW9" s="46" t="s">
        <v>17</v>
      </c>
      <c r="AX9" s="46"/>
      <c r="AY9" s="46"/>
      <c r="AZ9" s="46"/>
      <c r="BA9" s="46"/>
      <c r="BB9" s="46"/>
      <c r="BC9" s="46"/>
      <c r="BD9" s="46"/>
      <c r="BE9" s="46"/>
      <c r="BF9" s="46" t="s">
        <v>18</v>
      </c>
      <c r="BG9" s="46"/>
      <c r="BH9" s="46"/>
      <c r="BI9" s="46"/>
      <c r="BJ9" s="46"/>
      <c r="BK9" s="46"/>
      <c r="BL9" s="46"/>
      <c r="BM9" s="46"/>
      <c r="BN9" s="46"/>
      <c r="BO9" s="46"/>
      <c r="BP9" s="46"/>
    </row>
    <row r="10" spans="1:69" ht="13.5" customHeight="1" x14ac:dyDescent="0.25">
      <c r="A10" s="46">
        <v>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>
        <v>2</v>
      </c>
      <c r="AT10" s="46"/>
      <c r="AU10" s="46"/>
      <c r="AV10" s="46"/>
      <c r="AW10" s="46">
        <v>3</v>
      </c>
      <c r="AX10" s="46"/>
      <c r="AY10" s="46"/>
      <c r="AZ10" s="46"/>
      <c r="BA10" s="46"/>
      <c r="BB10" s="46"/>
      <c r="BC10" s="46"/>
      <c r="BD10" s="46"/>
      <c r="BE10" s="46"/>
      <c r="BF10" s="46">
        <v>4</v>
      </c>
      <c r="BG10" s="46"/>
      <c r="BH10" s="46"/>
      <c r="BI10" s="46"/>
      <c r="BJ10" s="46"/>
      <c r="BK10" s="46"/>
      <c r="BL10" s="46"/>
      <c r="BM10" s="46"/>
      <c r="BN10" s="46"/>
      <c r="BO10" s="46"/>
      <c r="BP10" s="46"/>
    </row>
    <row r="11" spans="1:69" ht="13.5" customHeight="1" x14ac:dyDescent="0.25">
      <c r="A11" s="45" t="s">
        <v>19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2">
        <v>2000</v>
      </c>
      <c r="AT11" s="42"/>
      <c r="AU11" s="42"/>
      <c r="AV11" s="42"/>
      <c r="AW11" s="42">
        <v>44</v>
      </c>
      <c r="AX11" s="42"/>
      <c r="AY11" s="42"/>
      <c r="AZ11" s="42"/>
      <c r="BA11" s="42"/>
      <c r="BB11" s="42"/>
      <c r="BC11" s="42"/>
      <c r="BD11" s="42"/>
      <c r="BE11" s="42"/>
      <c r="BF11" s="47">
        <v>8</v>
      </c>
      <c r="BG11" s="47"/>
      <c r="BH11" s="47"/>
      <c r="BI11" s="47"/>
      <c r="BJ11" s="47"/>
      <c r="BK11" s="47"/>
      <c r="BL11" s="47"/>
      <c r="BM11" s="47"/>
      <c r="BN11" s="47"/>
      <c r="BO11" s="47"/>
      <c r="BP11" s="47"/>
    </row>
    <row r="12" spans="1:69" ht="13.5" customHeight="1" x14ac:dyDescent="0.25">
      <c r="A12" s="91" t="s">
        <v>20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3"/>
      <c r="AS12" s="83">
        <v>2010</v>
      </c>
      <c r="AT12" s="43"/>
      <c r="AU12" s="43"/>
      <c r="AV12" s="94"/>
      <c r="AW12" s="104">
        <f>AW13-AW14-AW15+AW16</f>
        <v>0</v>
      </c>
      <c r="AX12" s="55"/>
      <c r="AY12" s="55"/>
      <c r="AZ12" s="55"/>
      <c r="BA12" s="55"/>
      <c r="BB12" s="55"/>
      <c r="BC12" s="55"/>
      <c r="BD12" s="55"/>
      <c r="BE12" s="105"/>
      <c r="BF12" s="50">
        <f>BF13-BF14-BF15+BF16</f>
        <v>0</v>
      </c>
      <c r="BG12" s="51"/>
      <c r="BH12" s="51"/>
      <c r="BI12" s="51"/>
      <c r="BJ12" s="51"/>
      <c r="BK12" s="51"/>
      <c r="BL12" s="51"/>
      <c r="BM12" s="51"/>
      <c r="BN12" s="51"/>
      <c r="BO12" s="51"/>
      <c r="BP12" s="52"/>
    </row>
    <row r="13" spans="1:69" ht="13.5" customHeight="1" x14ac:dyDescent="0.25">
      <c r="A13" s="91" t="s">
        <v>21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3"/>
      <c r="AS13" s="83">
        <v>2011</v>
      </c>
      <c r="AT13" s="43"/>
      <c r="AU13" s="43"/>
      <c r="AV13" s="94"/>
      <c r="AW13" s="83"/>
      <c r="AX13" s="43"/>
      <c r="AY13" s="43"/>
      <c r="AZ13" s="43"/>
      <c r="BA13" s="43"/>
      <c r="BB13" s="43"/>
      <c r="BC13" s="43"/>
      <c r="BD13" s="43"/>
      <c r="BE13" s="94"/>
      <c r="BF13" s="95"/>
      <c r="BG13" s="58"/>
      <c r="BH13" s="58"/>
      <c r="BI13" s="58"/>
      <c r="BJ13" s="58"/>
      <c r="BK13" s="58"/>
      <c r="BL13" s="58"/>
      <c r="BM13" s="58"/>
      <c r="BN13" s="58"/>
      <c r="BO13" s="58"/>
      <c r="BP13" s="96"/>
    </row>
    <row r="14" spans="1:69" ht="13.5" customHeight="1" x14ac:dyDescent="0.25">
      <c r="A14" s="91" t="s">
        <v>22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3"/>
      <c r="AS14" s="83">
        <v>2012</v>
      </c>
      <c r="AT14" s="43"/>
      <c r="AU14" s="43"/>
      <c r="AV14" s="94"/>
      <c r="AW14" s="83"/>
      <c r="AX14" s="43"/>
      <c r="AY14" s="43"/>
      <c r="AZ14" s="43"/>
      <c r="BA14" s="43"/>
      <c r="BB14" s="43"/>
      <c r="BC14" s="43"/>
      <c r="BD14" s="43"/>
      <c r="BE14" s="94"/>
      <c r="BF14" s="95"/>
      <c r="BG14" s="58"/>
      <c r="BH14" s="58"/>
      <c r="BI14" s="58"/>
      <c r="BJ14" s="58"/>
      <c r="BK14" s="58"/>
      <c r="BL14" s="58"/>
      <c r="BM14" s="58"/>
      <c r="BN14" s="58"/>
      <c r="BO14" s="58"/>
      <c r="BP14" s="96"/>
    </row>
    <row r="15" spans="1:69" ht="13.5" customHeight="1" x14ac:dyDescent="0.25">
      <c r="A15" s="91" t="s">
        <v>23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3"/>
      <c r="AS15" s="83">
        <v>2013</v>
      </c>
      <c r="AT15" s="43"/>
      <c r="AU15" s="43"/>
      <c r="AV15" s="94"/>
      <c r="AW15" s="83"/>
      <c r="AX15" s="43"/>
      <c r="AY15" s="43"/>
      <c r="AZ15" s="43"/>
      <c r="BA15" s="43"/>
      <c r="BB15" s="43"/>
      <c r="BC15" s="43"/>
      <c r="BD15" s="43"/>
      <c r="BE15" s="94"/>
      <c r="BF15" s="95"/>
      <c r="BG15" s="58"/>
      <c r="BH15" s="58"/>
      <c r="BI15" s="58"/>
      <c r="BJ15" s="58"/>
      <c r="BK15" s="58"/>
      <c r="BL15" s="58"/>
      <c r="BM15" s="58"/>
      <c r="BN15" s="58"/>
      <c r="BO15" s="58"/>
      <c r="BP15" s="96"/>
    </row>
    <row r="16" spans="1:69" ht="13.5" customHeight="1" x14ac:dyDescent="0.25">
      <c r="A16" s="91" t="s">
        <v>24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3"/>
      <c r="AS16" s="83">
        <v>2014</v>
      </c>
      <c r="AT16" s="43"/>
      <c r="AU16" s="43"/>
      <c r="AV16" s="94"/>
      <c r="AW16" s="83"/>
      <c r="AX16" s="43"/>
      <c r="AY16" s="43"/>
      <c r="AZ16" s="43"/>
      <c r="BA16" s="43"/>
      <c r="BB16" s="43"/>
      <c r="BC16" s="43"/>
      <c r="BD16" s="43"/>
      <c r="BE16" s="94"/>
      <c r="BF16" s="95"/>
      <c r="BG16" s="58"/>
      <c r="BH16" s="58"/>
      <c r="BI16" s="58"/>
      <c r="BJ16" s="58"/>
      <c r="BK16" s="58"/>
      <c r="BL16" s="58"/>
      <c r="BM16" s="58"/>
      <c r="BN16" s="58"/>
      <c r="BO16" s="58"/>
      <c r="BP16" s="96"/>
    </row>
    <row r="17" spans="1:68" ht="13.5" customHeight="1" x14ac:dyDescent="0.25">
      <c r="A17" s="90" t="s">
        <v>25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103">
        <v>2050</v>
      </c>
      <c r="AT17" s="103"/>
      <c r="AU17" s="103"/>
      <c r="AV17" s="103"/>
      <c r="AW17" s="12" t="s">
        <v>26</v>
      </c>
      <c r="AX17" s="43"/>
      <c r="AY17" s="43"/>
      <c r="AZ17" s="43"/>
      <c r="BA17" s="43"/>
      <c r="BB17" s="43"/>
      <c r="BC17" s="43"/>
      <c r="BD17" s="43"/>
      <c r="BE17" s="13" t="s">
        <v>27</v>
      </c>
      <c r="BF17" s="12" t="s">
        <v>26</v>
      </c>
      <c r="BG17" s="43"/>
      <c r="BH17" s="43"/>
      <c r="BI17" s="43"/>
      <c r="BJ17" s="43"/>
      <c r="BK17" s="43"/>
      <c r="BL17" s="43"/>
      <c r="BM17" s="43"/>
      <c r="BN17" s="43"/>
      <c r="BO17" s="43"/>
      <c r="BP17" s="13" t="s">
        <v>27</v>
      </c>
    </row>
    <row r="18" spans="1:68" ht="13.5" customHeight="1" x14ac:dyDescent="0.25">
      <c r="A18" s="91" t="s">
        <v>28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3"/>
      <c r="AS18" s="83">
        <v>2070</v>
      </c>
      <c r="AT18" s="43"/>
      <c r="AU18" s="43"/>
      <c r="AV18" s="94"/>
      <c r="AW18" s="83"/>
      <c r="AX18" s="43"/>
      <c r="AY18" s="43"/>
      <c r="AZ18" s="43"/>
      <c r="BA18" s="43"/>
      <c r="BB18" s="43"/>
      <c r="BC18" s="43"/>
      <c r="BD18" s="43"/>
      <c r="BE18" s="94"/>
      <c r="BF18" s="83"/>
      <c r="BG18" s="43"/>
      <c r="BH18" s="43"/>
      <c r="BI18" s="43"/>
      <c r="BJ18" s="43"/>
      <c r="BK18" s="43"/>
      <c r="BL18" s="43"/>
      <c r="BM18" s="43"/>
      <c r="BN18" s="43"/>
      <c r="BO18" s="43"/>
      <c r="BP18" s="94"/>
    </row>
    <row r="19" spans="1:68" ht="13.5" customHeight="1" x14ac:dyDescent="0.25">
      <c r="A19" s="59" t="s">
        <v>29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102">
        <v>2090</v>
      </c>
      <c r="AT19" s="102"/>
      <c r="AU19" s="102"/>
      <c r="AV19" s="102"/>
      <c r="AW19" s="53">
        <f>AW11</f>
        <v>44</v>
      </c>
      <c r="AX19" s="53"/>
      <c r="AY19" s="53"/>
      <c r="AZ19" s="53"/>
      <c r="BA19" s="53"/>
      <c r="BB19" s="53"/>
      <c r="BC19" s="53"/>
      <c r="BD19" s="53"/>
      <c r="BE19" s="53"/>
      <c r="BF19" s="74">
        <f>BF11</f>
        <v>8</v>
      </c>
      <c r="BG19" s="75"/>
      <c r="BH19" s="75"/>
      <c r="BI19" s="75"/>
      <c r="BJ19" s="75"/>
      <c r="BK19" s="75"/>
      <c r="BL19" s="75"/>
      <c r="BM19" s="75"/>
      <c r="BN19" s="75"/>
      <c r="BO19" s="75"/>
      <c r="BP19" s="76"/>
    </row>
    <row r="20" spans="1:68" ht="13.5" customHeight="1" x14ac:dyDescent="0.25">
      <c r="A20" s="80" t="s">
        <v>30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102"/>
      <c r="AT20" s="102"/>
      <c r="AU20" s="102"/>
      <c r="AV20" s="102"/>
      <c r="AW20" s="53"/>
      <c r="AX20" s="53"/>
      <c r="AY20" s="53"/>
      <c r="AZ20" s="53"/>
      <c r="BA20" s="53"/>
      <c r="BB20" s="53"/>
      <c r="BC20" s="53"/>
      <c r="BD20" s="53"/>
      <c r="BE20" s="53"/>
      <c r="BF20" s="77"/>
      <c r="BG20" s="78"/>
      <c r="BH20" s="78"/>
      <c r="BI20" s="78"/>
      <c r="BJ20" s="78"/>
      <c r="BK20" s="78"/>
      <c r="BL20" s="78"/>
      <c r="BM20" s="78"/>
      <c r="BN20" s="78"/>
      <c r="BO20" s="78"/>
      <c r="BP20" s="79"/>
    </row>
    <row r="21" spans="1:68" ht="13.5" customHeight="1" x14ac:dyDescent="0.25">
      <c r="A21" s="56" t="s">
        <v>31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100">
        <v>2095</v>
      </c>
      <c r="AT21" s="100"/>
      <c r="AU21" s="100"/>
      <c r="AV21" s="100"/>
      <c r="AW21" s="16" t="s">
        <v>26</v>
      </c>
      <c r="AX21" s="69">
        <f>IF((AX17+AW18)&gt;(AW11+AW12),AX17+AW18-AW11-AW12,0)</f>
        <v>0</v>
      </c>
      <c r="AY21" s="69"/>
      <c r="AZ21" s="69"/>
      <c r="BA21" s="69"/>
      <c r="BB21" s="69"/>
      <c r="BC21" s="69"/>
      <c r="BD21" s="69"/>
      <c r="BE21" s="17" t="s">
        <v>27</v>
      </c>
      <c r="BF21" s="18" t="s">
        <v>26</v>
      </c>
      <c r="BG21" s="69">
        <f>IF((BG17+BF18)&gt;(BF11+BF12),BG17+BF18-BF11-BF12,0)</f>
        <v>0</v>
      </c>
      <c r="BH21" s="69"/>
      <c r="BI21" s="69"/>
      <c r="BJ21" s="69"/>
      <c r="BK21" s="69"/>
      <c r="BL21" s="69"/>
      <c r="BM21" s="69"/>
      <c r="BN21" s="69"/>
      <c r="BO21" s="69"/>
      <c r="BP21" s="19" t="s">
        <v>27</v>
      </c>
    </row>
    <row r="22" spans="1:68" ht="13.5" customHeight="1" x14ac:dyDescent="0.25">
      <c r="A22" s="91" t="s">
        <v>32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3"/>
      <c r="AS22" s="83">
        <v>2105</v>
      </c>
      <c r="AT22" s="43"/>
      <c r="AU22" s="43"/>
      <c r="AV22" s="43"/>
      <c r="AW22" s="20"/>
      <c r="AX22" s="101"/>
      <c r="AY22" s="101"/>
      <c r="AZ22" s="101"/>
      <c r="BA22" s="101"/>
      <c r="BB22" s="101"/>
      <c r="BC22" s="101"/>
      <c r="BD22" s="101"/>
      <c r="BE22" s="21"/>
      <c r="BF22" s="20"/>
      <c r="BG22" s="101"/>
      <c r="BH22" s="101"/>
      <c r="BI22" s="101"/>
      <c r="BJ22" s="101"/>
      <c r="BK22" s="101"/>
      <c r="BL22" s="101"/>
      <c r="BM22" s="101"/>
      <c r="BN22" s="101"/>
      <c r="BO22" s="101"/>
      <c r="BP22" s="22"/>
    </row>
    <row r="23" spans="1:68" ht="13.5" customHeight="1" x14ac:dyDescent="0.25">
      <c r="A23" s="91" t="s">
        <v>33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3"/>
      <c r="AS23" s="83">
        <v>2110</v>
      </c>
      <c r="AT23" s="43"/>
      <c r="AU23" s="43"/>
      <c r="AV23" s="43"/>
      <c r="AW23" s="23"/>
      <c r="AX23" s="43"/>
      <c r="AY23" s="43"/>
      <c r="AZ23" s="43"/>
      <c r="BA23" s="43"/>
      <c r="BB23" s="43"/>
      <c r="BC23" s="43"/>
      <c r="BD23" s="43"/>
      <c r="BE23" s="24"/>
      <c r="BF23" s="23"/>
      <c r="BG23" s="43"/>
      <c r="BH23" s="43"/>
      <c r="BI23" s="43"/>
      <c r="BJ23" s="43"/>
      <c r="BK23" s="43"/>
      <c r="BL23" s="43"/>
      <c r="BM23" s="43"/>
      <c r="BN23" s="43"/>
      <c r="BO23" s="43"/>
      <c r="BP23" s="25"/>
    </row>
    <row r="24" spans="1:68" ht="13.5" customHeight="1" x14ac:dyDescent="0.25">
      <c r="A24" s="91" t="s">
        <v>34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3"/>
      <c r="AS24" s="83">
        <v>2111</v>
      </c>
      <c r="AT24" s="43"/>
      <c r="AU24" s="43"/>
      <c r="AV24" s="94"/>
      <c r="AW24" s="97"/>
      <c r="AX24" s="98"/>
      <c r="AY24" s="98"/>
      <c r="AZ24" s="98"/>
      <c r="BA24" s="98"/>
      <c r="BB24" s="98"/>
      <c r="BC24" s="98"/>
      <c r="BD24" s="98"/>
      <c r="BE24" s="99"/>
      <c r="BF24" s="97"/>
      <c r="BG24" s="98"/>
      <c r="BH24" s="98"/>
      <c r="BI24" s="98"/>
      <c r="BJ24" s="98"/>
      <c r="BK24" s="98"/>
      <c r="BL24" s="98"/>
      <c r="BM24" s="98"/>
      <c r="BN24" s="98"/>
      <c r="BO24" s="98"/>
      <c r="BP24" s="99"/>
    </row>
    <row r="25" spans="1:68" ht="13.5" customHeight="1" x14ac:dyDescent="0.25">
      <c r="A25" s="91" t="s">
        <v>35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3"/>
      <c r="AS25" s="83">
        <v>2112</v>
      </c>
      <c r="AT25" s="43"/>
      <c r="AU25" s="43"/>
      <c r="AV25" s="94"/>
      <c r="AW25" s="83"/>
      <c r="AX25" s="43"/>
      <c r="AY25" s="43"/>
      <c r="AZ25" s="43"/>
      <c r="BA25" s="43"/>
      <c r="BB25" s="43"/>
      <c r="BC25" s="43"/>
      <c r="BD25" s="43"/>
      <c r="BE25" s="94"/>
      <c r="BF25" s="83"/>
      <c r="BG25" s="43"/>
      <c r="BH25" s="43"/>
      <c r="BI25" s="43"/>
      <c r="BJ25" s="43"/>
      <c r="BK25" s="43"/>
      <c r="BL25" s="43"/>
      <c r="BM25" s="43"/>
      <c r="BN25" s="43"/>
      <c r="BO25" s="43"/>
      <c r="BP25" s="94"/>
    </row>
    <row r="26" spans="1:68" ht="13.5" customHeight="1" x14ac:dyDescent="0.25">
      <c r="A26" s="45" t="s">
        <v>36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2">
        <v>2120</v>
      </c>
      <c r="AT26" s="42"/>
      <c r="AU26" s="42"/>
      <c r="AV26" s="42"/>
      <c r="AW26" s="42">
        <v>619</v>
      </c>
      <c r="AX26" s="42"/>
      <c r="AY26" s="42"/>
      <c r="AZ26" s="42"/>
      <c r="BA26" s="42"/>
      <c r="BB26" s="42"/>
      <c r="BC26" s="42"/>
      <c r="BD26" s="42"/>
      <c r="BE26" s="42"/>
      <c r="BF26" s="47">
        <v>691</v>
      </c>
      <c r="BG26" s="47"/>
      <c r="BH26" s="47"/>
      <c r="BI26" s="47"/>
      <c r="BJ26" s="47"/>
      <c r="BK26" s="47"/>
      <c r="BL26" s="47"/>
      <c r="BM26" s="47"/>
      <c r="BN26" s="47"/>
      <c r="BO26" s="47"/>
      <c r="BP26" s="47"/>
    </row>
    <row r="27" spans="1:68" ht="26.25" customHeight="1" x14ac:dyDescent="0.25">
      <c r="A27" s="91" t="s">
        <v>37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3"/>
      <c r="AS27" s="83">
        <v>2121</v>
      </c>
      <c r="AT27" s="43"/>
      <c r="AU27" s="43"/>
      <c r="AV27" s="94"/>
      <c r="AW27" s="83"/>
      <c r="AX27" s="43"/>
      <c r="AY27" s="43"/>
      <c r="AZ27" s="43"/>
      <c r="BA27" s="43"/>
      <c r="BB27" s="43"/>
      <c r="BC27" s="43"/>
      <c r="BD27" s="43"/>
      <c r="BE27" s="94"/>
      <c r="BF27" s="95"/>
      <c r="BG27" s="58"/>
      <c r="BH27" s="58"/>
      <c r="BI27" s="58"/>
      <c r="BJ27" s="58"/>
      <c r="BK27" s="58"/>
      <c r="BL27" s="58"/>
      <c r="BM27" s="58"/>
      <c r="BN27" s="58"/>
      <c r="BO27" s="58"/>
      <c r="BP27" s="96"/>
    </row>
    <row r="28" spans="1:68" ht="26.25" customHeight="1" x14ac:dyDescent="0.25">
      <c r="A28" s="91" t="s">
        <v>38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3"/>
      <c r="AS28" s="83">
        <v>2122</v>
      </c>
      <c r="AT28" s="43"/>
      <c r="AU28" s="43"/>
      <c r="AV28" s="94"/>
      <c r="AW28" s="83"/>
      <c r="AX28" s="43"/>
      <c r="AY28" s="43"/>
      <c r="AZ28" s="43"/>
      <c r="BA28" s="43"/>
      <c r="BB28" s="43"/>
      <c r="BC28" s="43"/>
      <c r="BD28" s="43"/>
      <c r="BE28" s="94"/>
      <c r="BF28" s="95"/>
      <c r="BG28" s="58"/>
      <c r="BH28" s="58"/>
      <c r="BI28" s="58"/>
      <c r="BJ28" s="58"/>
      <c r="BK28" s="58"/>
      <c r="BL28" s="58"/>
      <c r="BM28" s="58"/>
      <c r="BN28" s="58"/>
      <c r="BO28" s="58"/>
      <c r="BP28" s="96"/>
    </row>
    <row r="29" spans="1:68" ht="12.75" customHeight="1" x14ac:dyDescent="0.25">
      <c r="A29" s="91" t="s">
        <v>39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3"/>
      <c r="AS29" s="83">
        <v>2123</v>
      </c>
      <c r="AT29" s="43"/>
      <c r="AU29" s="43"/>
      <c r="AV29" s="94"/>
      <c r="AW29" s="83"/>
      <c r="AX29" s="43"/>
      <c r="AY29" s="43"/>
      <c r="AZ29" s="43"/>
      <c r="BA29" s="43"/>
      <c r="BB29" s="43"/>
      <c r="BC29" s="43"/>
      <c r="BD29" s="43"/>
      <c r="BE29" s="94"/>
      <c r="BF29" s="95"/>
      <c r="BG29" s="58"/>
      <c r="BH29" s="58"/>
      <c r="BI29" s="58"/>
      <c r="BJ29" s="58"/>
      <c r="BK29" s="58"/>
      <c r="BL29" s="58"/>
      <c r="BM29" s="58"/>
      <c r="BN29" s="58"/>
      <c r="BO29" s="58"/>
      <c r="BP29" s="96"/>
    </row>
    <row r="30" spans="1:68" ht="13.5" customHeight="1" x14ac:dyDescent="0.25">
      <c r="A30" s="45" t="s">
        <v>40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2">
        <v>2130</v>
      </c>
      <c r="AT30" s="42"/>
      <c r="AU30" s="42"/>
      <c r="AV30" s="42"/>
      <c r="AW30" s="8" t="s">
        <v>26</v>
      </c>
      <c r="AX30" s="43">
        <f>AW26</f>
        <v>619</v>
      </c>
      <c r="AY30" s="43"/>
      <c r="AZ30" s="43"/>
      <c r="BA30" s="43"/>
      <c r="BB30" s="43"/>
      <c r="BC30" s="43"/>
      <c r="BD30" s="43"/>
      <c r="BE30" s="9" t="s">
        <v>27</v>
      </c>
      <c r="BF30" s="12" t="s">
        <v>26</v>
      </c>
      <c r="BG30" s="43">
        <f>BF26</f>
        <v>691</v>
      </c>
      <c r="BH30" s="43"/>
      <c r="BI30" s="43"/>
      <c r="BJ30" s="43"/>
      <c r="BK30" s="43"/>
      <c r="BL30" s="43"/>
      <c r="BM30" s="43"/>
      <c r="BN30" s="43"/>
      <c r="BO30" s="43"/>
      <c r="BP30" s="13" t="s">
        <v>27</v>
      </c>
    </row>
    <row r="31" spans="1:68" ht="13.5" customHeight="1" x14ac:dyDescent="0.25">
      <c r="A31" s="45" t="s">
        <v>41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2">
        <v>2150</v>
      </c>
      <c r="AT31" s="42"/>
      <c r="AU31" s="42"/>
      <c r="AV31" s="42"/>
      <c r="AW31" s="8" t="s">
        <v>26</v>
      </c>
      <c r="AX31" s="43"/>
      <c r="AY31" s="43"/>
      <c r="AZ31" s="43"/>
      <c r="BA31" s="43"/>
      <c r="BB31" s="43"/>
      <c r="BC31" s="43"/>
      <c r="BD31" s="43"/>
      <c r="BE31" s="9" t="s">
        <v>27</v>
      </c>
      <c r="BF31" s="12" t="s">
        <v>26</v>
      </c>
      <c r="BG31" s="43"/>
      <c r="BH31" s="43"/>
      <c r="BI31" s="43"/>
      <c r="BJ31" s="43"/>
      <c r="BK31" s="43"/>
      <c r="BL31" s="43"/>
      <c r="BM31" s="43"/>
      <c r="BN31" s="43"/>
      <c r="BO31" s="43"/>
      <c r="BP31" s="13" t="s">
        <v>27</v>
      </c>
    </row>
    <row r="32" spans="1:68" ht="13.5" customHeight="1" x14ac:dyDescent="0.25">
      <c r="A32" s="90" t="s">
        <v>42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42">
        <v>2180</v>
      </c>
      <c r="AT32" s="42"/>
      <c r="AU32" s="42"/>
      <c r="AV32" s="42"/>
      <c r="AW32" s="8" t="s">
        <v>26</v>
      </c>
      <c r="AX32" s="43">
        <f>219</f>
        <v>219</v>
      </c>
      <c r="AY32" s="43"/>
      <c r="AZ32" s="43"/>
      <c r="BA32" s="43"/>
      <c r="BB32" s="43"/>
      <c r="BC32" s="43"/>
      <c r="BD32" s="43"/>
      <c r="BE32" s="37" t="s">
        <v>27</v>
      </c>
      <c r="BF32" s="38" t="s">
        <v>26</v>
      </c>
      <c r="BG32" s="43">
        <v>1</v>
      </c>
      <c r="BH32" s="43"/>
      <c r="BI32" s="43"/>
      <c r="BJ32" s="43"/>
      <c r="BK32" s="43"/>
      <c r="BL32" s="43"/>
      <c r="BM32" s="43"/>
      <c r="BN32" s="43"/>
      <c r="BO32" s="43"/>
      <c r="BP32" s="13" t="s">
        <v>27</v>
      </c>
    </row>
    <row r="33" spans="1:69" ht="27" customHeight="1" x14ac:dyDescent="0.25">
      <c r="A33" s="91" t="s">
        <v>43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3"/>
      <c r="AS33" s="83">
        <v>2181</v>
      </c>
      <c r="AT33" s="43"/>
      <c r="AU33" s="43"/>
      <c r="AV33" s="94"/>
      <c r="AW33" s="83"/>
      <c r="AX33" s="43"/>
      <c r="AY33" s="43"/>
      <c r="AZ33" s="43"/>
      <c r="BA33" s="43"/>
      <c r="BB33" s="43"/>
      <c r="BC33" s="43"/>
      <c r="BD33" s="43"/>
      <c r="BE33" s="94"/>
      <c r="BF33" s="83"/>
      <c r="BG33" s="43"/>
      <c r="BH33" s="43"/>
      <c r="BI33" s="43"/>
      <c r="BJ33" s="43"/>
      <c r="BK33" s="43"/>
      <c r="BL33" s="43"/>
      <c r="BM33" s="43"/>
      <c r="BN33" s="43"/>
      <c r="BO33" s="43"/>
      <c r="BP33" s="94"/>
    </row>
    <row r="34" spans="1:69" ht="26.25" customHeight="1" x14ac:dyDescent="0.25">
      <c r="A34" s="91" t="s">
        <v>44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3"/>
      <c r="AS34" s="83">
        <v>2182</v>
      </c>
      <c r="AT34" s="43"/>
      <c r="AU34" s="43"/>
      <c r="AV34" s="94"/>
      <c r="AW34" s="83"/>
      <c r="AX34" s="43"/>
      <c r="AY34" s="43"/>
      <c r="AZ34" s="43"/>
      <c r="BA34" s="43"/>
      <c r="BB34" s="43"/>
      <c r="BC34" s="43"/>
      <c r="BD34" s="43"/>
      <c r="BE34" s="94"/>
      <c r="BF34" s="83"/>
      <c r="BG34" s="43"/>
      <c r="BH34" s="43"/>
      <c r="BI34" s="43"/>
      <c r="BJ34" s="43"/>
      <c r="BK34" s="43"/>
      <c r="BL34" s="43"/>
      <c r="BM34" s="43"/>
      <c r="BN34" s="43"/>
      <c r="BO34" s="43"/>
      <c r="BP34" s="94"/>
    </row>
    <row r="35" spans="1:69" ht="13.5" customHeight="1" x14ac:dyDescent="0.25">
      <c r="A35" s="59" t="s">
        <v>45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1"/>
      <c r="AS35" s="62">
        <v>2190</v>
      </c>
      <c r="AT35" s="63"/>
      <c r="AU35" s="63"/>
      <c r="AV35" s="64"/>
      <c r="AW35" s="68">
        <f>IF((AW19-AX21+AW26+AX22+AX23-AX30-AX31-AX32)&gt;0,AW19-AX21+AW26+AX22+AX23-AX30-AX31-AX32,0)</f>
        <v>0</v>
      </c>
      <c r="AX35" s="69"/>
      <c r="AY35" s="69"/>
      <c r="AZ35" s="69"/>
      <c r="BA35" s="69"/>
      <c r="BB35" s="69"/>
      <c r="BC35" s="69"/>
      <c r="BD35" s="69"/>
      <c r="BE35" s="70"/>
      <c r="BF35" s="74">
        <f>IF((BF19+BF26+BG22+BG23-BG30-BG31-BG32)&gt;0,BF19+BF26+BG22+BG23-BG30-BG31-BG32,0)</f>
        <v>7</v>
      </c>
      <c r="BG35" s="75"/>
      <c r="BH35" s="75"/>
      <c r="BI35" s="75"/>
      <c r="BJ35" s="75"/>
      <c r="BK35" s="75"/>
      <c r="BL35" s="75"/>
      <c r="BM35" s="75"/>
      <c r="BN35" s="75"/>
      <c r="BO35" s="75"/>
      <c r="BP35" s="76"/>
    </row>
    <row r="36" spans="1:69" ht="13.5" customHeight="1" x14ac:dyDescent="0.25">
      <c r="A36" s="80" t="s">
        <v>30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2"/>
      <c r="AS36" s="65"/>
      <c r="AT36" s="66"/>
      <c r="AU36" s="66"/>
      <c r="AV36" s="67"/>
      <c r="AW36" s="71"/>
      <c r="AX36" s="72"/>
      <c r="AY36" s="72"/>
      <c r="AZ36" s="72"/>
      <c r="BA36" s="72"/>
      <c r="BB36" s="72"/>
      <c r="BC36" s="72"/>
      <c r="BD36" s="72"/>
      <c r="BE36" s="73"/>
      <c r="BF36" s="77"/>
      <c r="BG36" s="78"/>
      <c r="BH36" s="78"/>
      <c r="BI36" s="78"/>
      <c r="BJ36" s="78"/>
      <c r="BK36" s="78"/>
      <c r="BL36" s="78"/>
      <c r="BM36" s="78"/>
      <c r="BN36" s="78"/>
      <c r="BO36" s="78"/>
      <c r="BP36" s="79"/>
    </row>
    <row r="37" spans="1:69" ht="13.5" customHeight="1" x14ac:dyDescent="0.25">
      <c r="A37" s="56" t="s">
        <v>31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42">
        <v>2195</v>
      </c>
      <c r="AT37" s="42"/>
      <c r="AU37" s="42"/>
      <c r="AV37" s="42"/>
      <c r="AW37" s="26" t="s">
        <v>26</v>
      </c>
      <c r="AX37" s="55">
        <f>IF((AW19-AX21+AW26+AX22+AX23-AX30-AX31-AX32)&lt;0,-AW19+AX21-AW26-AX22-AX23+AX30+AX31+AX32,0)</f>
        <v>175</v>
      </c>
      <c r="AY37" s="55"/>
      <c r="AZ37" s="55"/>
      <c r="BA37" s="55"/>
      <c r="BB37" s="55"/>
      <c r="BC37" s="55"/>
      <c r="BD37" s="55"/>
      <c r="BE37" s="27" t="s">
        <v>27</v>
      </c>
      <c r="BF37" s="10" t="s">
        <v>26</v>
      </c>
      <c r="BG37" s="55">
        <f>IF((BF19-BG21+BF26+BG22+BG23-BG30-BG31-BG32)&lt;0,-BF19+BG21-BF26-BG22-BG23+BG30+BG31+BG32,0)</f>
        <v>0</v>
      </c>
      <c r="BH37" s="55"/>
      <c r="BI37" s="55"/>
      <c r="BJ37" s="55"/>
      <c r="BK37" s="55"/>
      <c r="BL37" s="55"/>
      <c r="BM37" s="55"/>
      <c r="BN37" s="55"/>
      <c r="BO37" s="55"/>
      <c r="BP37" s="11" t="s">
        <v>27</v>
      </c>
    </row>
    <row r="38" spans="1:69" ht="13.5" customHeight="1" x14ac:dyDescent="0.25">
      <c r="A38" s="45" t="s">
        <v>46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2">
        <v>2200</v>
      </c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</row>
    <row r="39" spans="1:69" ht="13.5" customHeight="1" x14ac:dyDescent="0.25">
      <c r="A39" s="45" t="s">
        <v>47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2">
        <v>2220</v>
      </c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</row>
    <row r="40" spans="1:69" ht="13.5" customHeight="1" x14ac:dyDescent="0.25">
      <c r="A40" s="45" t="s">
        <v>48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2">
        <v>2240</v>
      </c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</row>
    <row r="41" spans="1:69" ht="13.5" customHeight="1" x14ac:dyDescent="0.25">
      <c r="A41" s="91" t="s">
        <v>49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3"/>
      <c r="AS41" s="83">
        <v>2241</v>
      </c>
      <c r="AT41" s="43"/>
      <c r="AU41" s="43"/>
      <c r="AV41" s="94"/>
      <c r="AW41" s="83"/>
      <c r="AX41" s="43"/>
      <c r="AY41" s="43"/>
      <c r="AZ41" s="43"/>
      <c r="BA41" s="43"/>
      <c r="BB41" s="43"/>
      <c r="BC41" s="43"/>
      <c r="BD41" s="43"/>
      <c r="BE41" s="94"/>
      <c r="BF41" s="95"/>
      <c r="BG41" s="58"/>
      <c r="BH41" s="58"/>
      <c r="BI41" s="58"/>
      <c r="BJ41" s="58"/>
      <c r="BK41" s="58"/>
      <c r="BL41" s="58"/>
      <c r="BM41" s="58"/>
      <c r="BN41" s="58"/>
      <c r="BO41" s="58"/>
      <c r="BP41" s="96"/>
    </row>
    <row r="42" spans="1:69" ht="13.5" customHeight="1" x14ac:dyDescent="0.25">
      <c r="A42" s="45" t="s">
        <v>50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2">
        <v>2250</v>
      </c>
      <c r="AT42" s="42"/>
      <c r="AU42" s="42"/>
      <c r="AV42" s="42"/>
      <c r="AW42" s="8" t="s">
        <v>26</v>
      </c>
      <c r="AX42" s="43"/>
      <c r="AY42" s="43"/>
      <c r="AZ42" s="43"/>
      <c r="BA42" s="43"/>
      <c r="BB42" s="43"/>
      <c r="BC42" s="43"/>
      <c r="BD42" s="43"/>
      <c r="BE42" s="9" t="s">
        <v>27</v>
      </c>
      <c r="BF42" s="12" t="s">
        <v>26</v>
      </c>
      <c r="BG42" s="43"/>
      <c r="BH42" s="43"/>
      <c r="BI42" s="43"/>
      <c r="BJ42" s="43"/>
      <c r="BK42" s="43"/>
      <c r="BL42" s="43"/>
      <c r="BM42" s="43"/>
      <c r="BN42" s="43"/>
      <c r="BO42" s="43"/>
      <c r="BP42" s="13" t="s">
        <v>27</v>
      </c>
    </row>
    <row r="43" spans="1:69" ht="13.5" customHeight="1" x14ac:dyDescent="0.25">
      <c r="A43" s="45" t="s">
        <v>51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2">
        <v>2255</v>
      </c>
      <c r="AT43" s="42"/>
      <c r="AU43" s="42"/>
      <c r="AV43" s="42"/>
      <c r="AW43" s="8" t="s">
        <v>26</v>
      </c>
      <c r="AX43" s="43"/>
      <c r="AY43" s="43"/>
      <c r="AZ43" s="43"/>
      <c r="BA43" s="43"/>
      <c r="BB43" s="43"/>
      <c r="BC43" s="43"/>
      <c r="BD43" s="43"/>
      <c r="BE43" s="9" t="s">
        <v>27</v>
      </c>
      <c r="BF43" s="12" t="s">
        <v>26</v>
      </c>
      <c r="BG43" s="43"/>
      <c r="BH43" s="43"/>
      <c r="BI43" s="43"/>
      <c r="BJ43" s="43"/>
      <c r="BK43" s="43"/>
      <c r="BL43" s="43"/>
      <c r="BM43" s="43"/>
      <c r="BN43" s="43"/>
      <c r="BO43" s="43"/>
      <c r="BP43" s="13" t="s">
        <v>27</v>
      </c>
    </row>
    <row r="44" spans="1:69" ht="13.5" customHeight="1" x14ac:dyDescent="0.25">
      <c r="A44" s="90" t="s">
        <v>52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42">
        <v>2270</v>
      </c>
      <c r="AT44" s="42"/>
      <c r="AU44" s="42"/>
      <c r="AV44" s="42"/>
      <c r="AW44" s="8" t="s">
        <v>26</v>
      </c>
      <c r="AX44" s="43"/>
      <c r="AY44" s="43"/>
      <c r="AZ44" s="43"/>
      <c r="BA44" s="43"/>
      <c r="BB44" s="43"/>
      <c r="BC44" s="43"/>
      <c r="BD44" s="43"/>
      <c r="BE44" s="9" t="s">
        <v>27</v>
      </c>
      <c r="BF44" s="12" t="s">
        <v>26</v>
      </c>
      <c r="BG44" s="43"/>
      <c r="BH44" s="43"/>
      <c r="BI44" s="43"/>
      <c r="BJ44" s="43"/>
      <c r="BK44" s="43"/>
      <c r="BL44" s="43"/>
      <c r="BM44" s="43"/>
      <c r="BN44" s="43"/>
      <c r="BO44" s="43"/>
      <c r="BP44" s="13" t="s">
        <v>27</v>
      </c>
    </row>
    <row r="45" spans="1:69" s="31" customFormat="1" ht="13.5" customHeight="1" x14ac:dyDescent="0.2">
      <c r="A45" s="84" t="s">
        <v>53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6"/>
      <c r="AS45" s="87">
        <v>2275</v>
      </c>
      <c r="AT45" s="88"/>
      <c r="AU45" s="88"/>
      <c r="AV45" s="89"/>
      <c r="AW45" s="29"/>
      <c r="AX45" s="88"/>
      <c r="AY45" s="88"/>
      <c r="AZ45" s="88"/>
      <c r="BA45" s="88"/>
      <c r="BB45" s="88"/>
      <c r="BC45" s="88"/>
      <c r="BD45" s="88"/>
      <c r="BE45" s="30"/>
      <c r="BF45" s="29"/>
      <c r="BG45" s="88"/>
      <c r="BH45" s="88"/>
      <c r="BI45" s="88"/>
      <c r="BJ45" s="88"/>
      <c r="BK45" s="88"/>
      <c r="BL45" s="88"/>
      <c r="BM45" s="88"/>
      <c r="BN45" s="88"/>
      <c r="BO45" s="88"/>
      <c r="BP45" s="30"/>
      <c r="BQ45" s="28"/>
    </row>
    <row r="46" spans="1:69" ht="13.5" customHeight="1" x14ac:dyDescent="0.25">
      <c r="A46" s="59" t="s">
        <v>54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1"/>
      <c r="AS46" s="62">
        <v>2290</v>
      </c>
      <c r="AT46" s="63"/>
      <c r="AU46" s="63"/>
      <c r="AV46" s="64"/>
      <c r="AW46" s="68">
        <f>IF((AW35-AX37+AW38+AW39+AW40-AX42-AX43-AX44+AX45)&gt;0,AW35-AX37+AW38+AW39+AW40-AX42-AX43-AX44+AX45,0)</f>
        <v>0</v>
      </c>
      <c r="AX46" s="69"/>
      <c r="AY46" s="69"/>
      <c r="AZ46" s="69"/>
      <c r="BA46" s="69"/>
      <c r="BB46" s="69"/>
      <c r="BC46" s="69"/>
      <c r="BD46" s="69"/>
      <c r="BE46" s="70"/>
      <c r="BF46" s="74">
        <f>IF((BF35-BG37+BF38+BF39+BF40-BG42-BG43-BG44+BG45)&gt;0,BF35-BG37+BF38+BF39+BF40-BG42-BG43-BG44+BG45,0)</f>
        <v>7</v>
      </c>
      <c r="BG46" s="75"/>
      <c r="BH46" s="75"/>
      <c r="BI46" s="75"/>
      <c r="BJ46" s="75"/>
      <c r="BK46" s="75"/>
      <c r="BL46" s="75"/>
      <c r="BM46" s="75"/>
      <c r="BN46" s="75"/>
      <c r="BO46" s="75"/>
      <c r="BP46" s="76"/>
    </row>
    <row r="47" spans="1:69" ht="13.5" customHeight="1" x14ac:dyDescent="0.25">
      <c r="A47" s="80" t="s">
        <v>30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2"/>
      <c r="AS47" s="65"/>
      <c r="AT47" s="66"/>
      <c r="AU47" s="66"/>
      <c r="AV47" s="67"/>
      <c r="AW47" s="71"/>
      <c r="AX47" s="72"/>
      <c r="AY47" s="72"/>
      <c r="AZ47" s="72"/>
      <c r="BA47" s="72"/>
      <c r="BB47" s="72"/>
      <c r="BC47" s="72"/>
      <c r="BD47" s="72"/>
      <c r="BE47" s="73"/>
      <c r="BF47" s="77"/>
      <c r="BG47" s="78"/>
      <c r="BH47" s="78"/>
      <c r="BI47" s="78"/>
      <c r="BJ47" s="78"/>
      <c r="BK47" s="78"/>
      <c r="BL47" s="78"/>
      <c r="BM47" s="78"/>
      <c r="BN47" s="78"/>
      <c r="BO47" s="78"/>
      <c r="BP47" s="79"/>
    </row>
    <row r="48" spans="1:69" ht="13.5" customHeight="1" x14ac:dyDescent="0.25">
      <c r="A48" s="56" t="s">
        <v>31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42">
        <v>2295</v>
      </c>
      <c r="AT48" s="42"/>
      <c r="AU48" s="42"/>
      <c r="AV48" s="42"/>
      <c r="AW48" s="16" t="s">
        <v>26</v>
      </c>
      <c r="AX48" s="69">
        <f>IF((AW35-AX37+AW38+AW39+AW40-AX42-AX43-AX44+AX45)&lt;0,-AW35+AX37-AW38-AW39-AW40+AX42+AX43+AX44-AX45,0)</f>
        <v>175</v>
      </c>
      <c r="AY48" s="69"/>
      <c r="AZ48" s="69"/>
      <c r="BA48" s="69"/>
      <c r="BB48" s="69"/>
      <c r="BC48" s="69"/>
      <c r="BD48" s="69"/>
      <c r="BE48" s="17" t="s">
        <v>27</v>
      </c>
      <c r="BF48" s="10" t="s">
        <v>26</v>
      </c>
      <c r="BG48" s="55">
        <f>IF((BF35-BG37+BF38+BF39+BF40-BG42-BG43-BG44+BG45)&lt;0,-BF35+BG37-BF38-BF39-BF40+BG42+BG43+BG44-BG45,0)</f>
        <v>0</v>
      </c>
      <c r="BH48" s="55"/>
      <c r="BI48" s="55"/>
      <c r="BJ48" s="55"/>
      <c r="BK48" s="55"/>
      <c r="BL48" s="55"/>
      <c r="BM48" s="55"/>
      <c r="BN48" s="55"/>
      <c r="BO48" s="55"/>
      <c r="BP48" s="11" t="s">
        <v>27</v>
      </c>
    </row>
    <row r="49" spans="1:68" ht="13.5" customHeight="1" x14ac:dyDescent="0.25">
      <c r="A49" s="45" t="s">
        <v>55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2">
        <v>2300</v>
      </c>
      <c r="AT49" s="42"/>
      <c r="AU49" s="42"/>
      <c r="AV49" s="83"/>
      <c r="AW49" s="14"/>
      <c r="AX49" s="58"/>
      <c r="AY49" s="58"/>
      <c r="AZ49" s="58"/>
      <c r="BA49" s="58"/>
      <c r="BB49" s="58"/>
      <c r="BC49" s="58"/>
      <c r="BD49" s="58"/>
      <c r="BE49" s="39"/>
      <c r="BF49" s="40"/>
      <c r="BG49" s="58">
        <v>-1</v>
      </c>
      <c r="BH49" s="58"/>
      <c r="BI49" s="58"/>
      <c r="BJ49" s="58"/>
      <c r="BK49" s="58"/>
      <c r="BL49" s="58"/>
      <c r="BM49" s="58"/>
      <c r="BN49" s="58"/>
      <c r="BO49" s="58"/>
      <c r="BP49" s="15"/>
    </row>
    <row r="50" spans="1:68" ht="13.5" customHeight="1" x14ac:dyDescent="0.25">
      <c r="A50" s="57" t="s">
        <v>56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42">
        <v>2305</v>
      </c>
      <c r="AT50" s="42"/>
      <c r="AU50" s="42"/>
      <c r="AV50" s="42"/>
      <c r="AW50" s="32"/>
      <c r="AX50" s="58"/>
      <c r="AY50" s="58"/>
      <c r="AZ50" s="58"/>
      <c r="BA50" s="58"/>
      <c r="BB50" s="58"/>
      <c r="BC50" s="58"/>
      <c r="BD50" s="58"/>
      <c r="BE50" s="32"/>
      <c r="BF50" s="14"/>
      <c r="BG50" s="58"/>
      <c r="BH50" s="58"/>
      <c r="BI50" s="58"/>
      <c r="BJ50" s="58"/>
      <c r="BK50" s="58"/>
      <c r="BL50" s="58"/>
      <c r="BM50" s="58"/>
      <c r="BN50" s="58"/>
      <c r="BO50" s="58"/>
      <c r="BP50" s="15"/>
    </row>
    <row r="51" spans="1:68" ht="13.5" customHeight="1" x14ac:dyDescent="0.25">
      <c r="A51" s="59" t="s">
        <v>57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1"/>
      <c r="AS51" s="62">
        <v>2350</v>
      </c>
      <c r="AT51" s="63"/>
      <c r="AU51" s="63"/>
      <c r="AV51" s="64"/>
      <c r="AW51" s="68">
        <f>IF((AW46-AX48+AX49+AX50)&gt;0, AW46-AX48+AX49+AX50,0)</f>
        <v>0</v>
      </c>
      <c r="AX51" s="69"/>
      <c r="AY51" s="69"/>
      <c r="AZ51" s="69"/>
      <c r="BA51" s="69"/>
      <c r="BB51" s="69"/>
      <c r="BC51" s="69"/>
      <c r="BD51" s="69"/>
      <c r="BE51" s="70"/>
      <c r="BF51" s="74">
        <f>IF((BF46-BG48+BG49+BG50)&gt;0,BF46-BG48+BG49+BG50,0)</f>
        <v>6</v>
      </c>
      <c r="BG51" s="75"/>
      <c r="BH51" s="75"/>
      <c r="BI51" s="75"/>
      <c r="BJ51" s="75"/>
      <c r="BK51" s="75"/>
      <c r="BL51" s="75"/>
      <c r="BM51" s="75"/>
      <c r="BN51" s="75"/>
      <c r="BO51" s="75"/>
      <c r="BP51" s="76"/>
    </row>
    <row r="52" spans="1:68" ht="13.5" customHeight="1" x14ac:dyDescent="0.25">
      <c r="A52" s="80" t="s">
        <v>30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2"/>
      <c r="AS52" s="65"/>
      <c r="AT52" s="66"/>
      <c r="AU52" s="66"/>
      <c r="AV52" s="67"/>
      <c r="AW52" s="71"/>
      <c r="AX52" s="72"/>
      <c r="AY52" s="72"/>
      <c r="AZ52" s="72"/>
      <c r="BA52" s="72"/>
      <c r="BB52" s="72"/>
      <c r="BC52" s="72"/>
      <c r="BD52" s="72"/>
      <c r="BE52" s="73"/>
      <c r="BF52" s="77"/>
      <c r="BG52" s="78"/>
      <c r="BH52" s="78"/>
      <c r="BI52" s="78"/>
      <c r="BJ52" s="78"/>
      <c r="BK52" s="78"/>
      <c r="BL52" s="78"/>
      <c r="BM52" s="78"/>
      <c r="BN52" s="78"/>
      <c r="BO52" s="78"/>
      <c r="BP52" s="79"/>
    </row>
    <row r="53" spans="1:68" ht="13.5" customHeight="1" x14ac:dyDescent="0.25">
      <c r="A53" s="56" t="s">
        <v>31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42">
        <v>2355</v>
      </c>
      <c r="AT53" s="42"/>
      <c r="AU53" s="42"/>
      <c r="AV53" s="42"/>
      <c r="AW53" s="26" t="s">
        <v>26</v>
      </c>
      <c r="AX53" s="55">
        <f>IF((AW46-AX48+AX49+AX50)&lt;0,ABS(AW46-AX48+AX49+AX50),0)</f>
        <v>175</v>
      </c>
      <c r="AY53" s="55"/>
      <c r="AZ53" s="55"/>
      <c r="BA53" s="55"/>
      <c r="BB53" s="55"/>
      <c r="BC53" s="55"/>
      <c r="BD53" s="55"/>
      <c r="BE53" s="27" t="s">
        <v>27</v>
      </c>
      <c r="BF53" s="10" t="s">
        <v>26</v>
      </c>
      <c r="BG53" s="55">
        <f>IF((BF46-BG48+BG49+BG50)&lt;0,ABS(BF46-BG48+BG49+BG50),0)</f>
        <v>0</v>
      </c>
      <c r="BH53" s="55"/>
      <c r="BI53" s="55"/>
      <c r="BJ53" s="55"/>
      <c r="BK53" s="55"/>
      <c r="BL53" s="55"/>
      <c r="BM53" s="55"/>
      <c r="BN53" s="55"/>
      <c r="BO53" s="55"/>
      <c r="BP53" s="11" t="s">
        <v>27</v>
      </c>
    </row>
    <row r="54" spans="1:68" ht="12.75" customHeight="1" x14ac:dyDescent="0.25">
      <c r="A54" s="44" t="s">
        <v>58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</row>
    <row r="55" spans="1:68" ht="51" customHeight="1" x14ac:dyDescent="0.25">
      <c r="A55" s="46" t="s">
        <v>15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 t="s">
        <v>16</v>
      </c>
      <c r="AT55" s="46"/>
      <c r="AU55" s="46"/>
      <c r="AV55" s="46"/>
      <c r="AW55" s="46" t="s">
        <v>17</v>
      </c>
      <c r="AX55" s="46"/>
      <c r="AY55" s="46"/>
      <c r="AZ55" s="46"/>
      <c r="BA55" s="46"/>
      <c r="BB55" s="46"/>
      <c r="BC55" s="46"/>
      <c r="BD55" s="46"/>
      <c r="BE55" s="46"/>
      <c r="BF55" s="46" t="s">
        <v>18</v>
      </c>
      <c r="BG55" s="46"/>
      <c r="BH55" s="46"/>
      <c r="BI55" s="46"/>
      <c r="BJ55" s="46"/>
      <c r="BK55" s="46"/>
      <c r="BL55" s="46"/>
      <c r="BM55" s="46"/>
      <c r="BN55" s="46"/>
      <c r="BO55" s="46"/>
      <c r="BP55" s="46"/>
    </row>
    <row r="56" spans="1:68" ht="13.5" customHeight="1" x14ac:dyDescent="0.25">
      <c r="A56" s="46">
        <v>1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>
        <v>2</v>
      </c>
      <c r="AT56" s="46"/>
      <c r="AU56" s="46"/>
      <c r="AV56" s="46"/>
      <c r="AW56" s="46">
        <v>3</v>
      </c>
      <c r="AX56" s="46"/>
      <c r="AY56" s="46"/>
      <c r="AZ56" s="46"/>
      <c r="BA56" s="46"/>
      <c r="BB56" s="46"/>
      <c r="BC56" s="46"/>
      <c r="BD56" s="46"/>
      <c r="BE56" s="46"/>
      <c r="BF56" s="46">
        <v>4</v>
      </c>
      <c r="BG56" s="46"/>
      <c r="BH56" s="46"/>
      <c r="BI56" s="46"/>
      <c r="BJ56" s="46"/>
      <c r="BK56" s="46"/>
      <c r="BL56" s="46"/>
      <c r="BM56" s="46"/>
      <c r="BN56" s="46"/>
      <c r="BO56" s="46"/>
      <c r="BP56" s="46"/>
    </row>
    <row r="57" spans="1:68" ht="13.5" customHeight="1" x14ac:dyDescent="0.25">
      <c r="A57" s="45" t="s">
        <v>59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2">
        <v>2400</v>
      </c>
      <c r="AT57" s="42"/>
      <c r="AU57" s="42"/>
      <c r="AV57" s="42"/>
      <c r="AW57" s="33"/>
      <c r="AX57" s="43"/>
      <c r="AY57" s="43"/>
      <c r="AZ57" s="43"/>
      <c r="BA57" s="43"/>
      <c r="BB57" s="43"/>
      <c r="BC57" s="43"/>
      <c r="BD57" s="43"/>
      <c r="BE57" s="9"/>
      <c r="BF57" s="8"/>
      <c r="BG57" s="43"/>
      <c r="BH57" s="43"/>
      <c r="BI57" s="43"/>
      <c r="BJ57" s="43"/>
      <c r="BK57" s="43"/>
      <c r="BL57" s="43"/>
      <c r="BM57" s="43"/>
      <c r="BN57" s="43"/>
      <c r="BO57" s="43"/>
      <c r="BP57" s="34"/>
    </row>
    <row r="58" spans="1:68" ht="13.5" customHeight="1" x14ac:dyDescent="0.25">
      <c r="A58" s="45" t="s">
        <v>60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2">
        <v>2405</v>
      </c>
      <c r="AT58" s="42"/>
      <c r="AU58" s="42"/>
      <c r="AV58" s="42"/>
      <c r="AW58" s="33"/>
      <c r="AX58" s="43"/>
      <c r="AY58" s="43"/>
      <c r="AZ58" s="43"/>
      <c r="BA58" s="43"/>
      <c r="BB58" s="43"/>
      <c r="BC58" s="43"/>
      <c r="BD58" s="43"/>
      <c r="BE58" s="9"/>
      <c r="BF58" s="8"/>
      <c r="BG58" s="43"/>
      <c r="BH58" s="43"/>
      <c r="BI58" s="43"/>
      <c r="BJ58" s="43"/>
      <c r="BK58" s="43"/>
      <c r="BL58" s="43"/>
      <c r="BM58" s="43"/>
      <c r="BN58" s="43"/>
      <c r="BO58" s="43"/>
      <c r="BP58" s="34"/>
    </row>
    <row r="59" spans="1:68" ht="13.5" customHeight="1" x14ac:dyDescent="0.25">
      <c r="A59" s="45" t="s">
        <v>61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2">
        <v>2410</v>
      </c>
      <c r="AT59" s="42"/>
      <c r="AU59" s="42"/>
      <c r="AV59" s="42"/>
      <c r="AW59" s="33"/>
      <c r="AX59" s="43"/>
      <c r="AY59" s="43"/>
      <c r="AZ59" s="43"/>
      <c r="BA59" s="43"/>
      <c r="BB59" s="43"/>
      <c r="BC59" s="43"/>
      <c r="BD59" s="43"/>
      <c r="BE59" s="9"/>
      <c r="BF59" s="8"/>
      <c r="BG59" s="43"/>
      <c r="BH59" s="43"/>
      <c r="BI59" s="43"/>
      <c r="BJ59" s="43"/>
      <c r="BK59" s="43"/>
      <c r="BL59" s="43"/>
      <c r="BM59" s="43"/>
      <c r="BN59" s="43"/>
      <c r="BO59" s="43"/>
      <c r="BP59" s="34"/>
    </row>
    <row r="60" spans="1:68" ht="13.5" customHeight="1" x14ac:dyDescent="0.25">
      <c r="A60" s="45" t="s">
        <v>62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2">
        <v>2415</v>
      </c>
      <c r="AT60" s="42"/>
      <c r="AU60" s="42"/>
      <c r="AV60" s="42"/>
      <c r="AW60" s="33"/>
      <c r="AX60" s="43"/>
      <c r="AY60" s="43"/>
      <c r="AZ60" s="43"/>
      <c r="BA60" s="43"/>
      <c r="BB60" s="43"/>
      <c r="BC60" s="43"/>
      <c r="BD60" s="43"/>
      <c r="BE60" s="9"/>
      <c r="BF60" s="8"/>
      <c r="BG60" s="43"/>
      <c r="BH60" s="43"/>
      <c r="BI60" s="43"/>
      <c r="BJ60" s="43"/>
      <c r="BK60" s="43"/>
      <c r="BL60" s="43"/>
      <c r="BM60" s="43"/>
      <c r="BN60" s="43"/>
      <c r="BO60" s="43"/>
      <c r="BP60" s="34"/>
    </row>
    <row r="61" spans="1:68" ht="13.5" customHeight="1" x14ac:dyDescent="0.25">
      <c r="A61" s="45" t="s">
        <v>63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2">
        <v>2445</v>
      </c>
      <c r="AT61" s="42"/>
      <c r="AU61" s="42"/>
      <c r="AV61" s="42"/>
      <c r="AW61" s="33"/>
      <c r="AX61" s="43"/>
      <c r="AY61" s="43"/>
      <c r="AZ61" s="43"/>
      <c r="BA61" s="43"/>
      <c r="BB61" s="43"/>
      <c r="BC61" s="43"/>
      <c r="BD61" s="43"/>
      <c r="BE61" s="9"/>
      <c r="BF61" s="8"/>
      <c r="BG61" s="43"/>
      <c r="BH61" s="43"/>
      <c r="BI61" s="43"/>
      <c r="BJ61" s="43"/>
      <c r="BK61" s="43"/>
      <c r="BL61" s="43"/>
      <c r="BM61" s="43"/>
      <c r="BN61" s="43"/>
      <c r="BO61" s="43"/>
      <c r="BP61" s="34"/>
    </row>
    <row r="62" spans="1:68" ht="13.5" customHeight="1" x14ac:dyDescent="0.25">
      <c r="A62" s="48" t="s">
        <v>64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54">
        <v>2450</v>
      </c>
      <c r="AT62" s="54"/>
      <c r="AU62" s="54"/>
      <c r="AV62" s="54"/>
      <c r="AW62" s="35"/>
      <c r="AX62" s="55">
        <f>SUM(AX57:BD61)</f>
        <v>0</v>
      </c>
      <c r="AY62" s="55"/>
      <c r="AZ62" s="55"/>
      <c r="BA62" s="55"/>
      <c r="BB62" s="55"/>
      <c r="BC62" s="55"/>
      <c r="BD62" s="55"/>
      <c r="BE62" s="27"/>
      <c r="BF62" s="26"/>
      <c r="BG62" s="55">
        <f>SUM(BF57:BP61)</f>
        <v>0</v>
      </c>
      <c r="BH62" s="55"/>
      <c r="BI62" s="55"/>
      <c r="BJ62" s="55"/>
      <c r="BK62" s="55"/>
      <c r="BL62" s="55"/>
      <c r="BM62" s="55"/>
      <c r="BN62" s="55"/>
      <c r="BO62" s="55"/>
      <c r="BP62" s="36"/>
    </row>
    <row r="63" spans="1:68" ht="13.5" customHeight="1" x14ac:dyDescent="0.25">
      <c r="A63" s="45" t="s">
        <v>65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2">
        <v>2455</v>
      </c>
      <c r="AT63" s="42"/>
      <c r="AU63" s="42"/>
      <c r="AV63" s="42"/>
      <c r="AW63" s="33"/>
      <c r="AX63" s="43"/>
      <c r="AY63" s="43"/>
      <c r="AZ63" s="43"/>
      <c r="BA63" s="43"/>
      <c r="BB63" s="43"/>
      <c r="BC63" s="43"/>
      <c r="BD63" s="43"/>
      <c r="BE63" s="9"/>
      <c r="BF63" s="8"/>
      <c r="BG63" s="43"/>
      <c r="BH63" s="43"/>
      <c r="BI63" s="43"/>
      <c r="BJ63" s="43"/>
      <c r="BK63" s="43"/>
      <c r="BL63" s="43"/>
      <c r="BM63" s="43"/>
      <c r="BN63" s="43"/>
      <c r="BO63" s="43"/>
      <c r="BP63" s="34"/>
    </row>
    <row r="64" spans="1:68" ht="13.5" customHeight="1" x14ac:dyDescent="0.25">
      <c r="A64" s="48" t="s">
        <v>66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54">
        <v>2460</v>
      </c>
      <c r="AT64" s="54"/>
      <c r="AU64" s="54"/>
      <c r="AV64" s="54"/>
      <c r="AW64" s="35"/>
      <c r="AX64" s="55">
        <f>AX62+AX63</f>
        <v>0</v>
      </c>
      <c r="AY64" s="55"/>
      <c r="AZ64" s="55"/>
      <c r="BA64" s="55"/>
      <c r="BB64" s="55"/>
      <c r="BC64" s="55"/>
      <c r="BD64" s="55"/>
      <c r="BE64" s="27"/>
      <c r="BF64" s="26"/>
      <c r="BG64" s="55">
        <f>BG62+BG63</f>
        <v>0</v>
      </c>
      <c r="BH64" s="55"/>
      <c r="BI64" s="55"/>
      <c r="BJ64" s="55"/>
      <c r="BK64" s="55"/>
      <c r="BL64" s="55"/>
      <c r="BM64" s="55"/>
      <c r="BN64" s="55"/>
      <c r="BO64" s="55"/>
      <c r="BP64" s="36"/>
    </row>
    <row r="65" spans="1:68" ht="13.5" customHeight="1" x14ac:dyDescent="0.25">
      <c r="A65" s="48" t="s">
        <v>67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54">
        <v>2465</v>
      </c>
      <c r="AT65" s="54"/>
      <c r="AU65" s="54"/>
      <c r="AV65" s="54"/>
      <c r="AW65" s="35"/>
      <c r="AX65" s="55">
        <f>AX64+AW51-AX53</f>
        <v>-175</v>
      </c>
      <c r="AY65" s="55"/>
      <c r="AZ65" s="55"/>
      <c r="BA65" s="55"/>
      <c r="BB65" s="55"/>
      <c r="BC65" s="55"/>
      <c r="BD65" s="55"/>
      <c r="BE65" s="27"/>
      <c r="BF65" s="26">
        <f>BF64+BF51-BG53</f>
        <v>6</v>
      </c>
      <c r="BG65" s="55">
        <f>BG64+BF51-BG53</f>
        <v>6</v>
      </c>
      <c r="BH65" s="55"/>
      <c r="BI65" s="55"/>
      <c r="BJ65" s="55"/>
      <c r="BK65" s="55"/>
      <c r="BL65" s="55"/>
      <c r="BM65" s="55"/>
      <c r="BN65" s="55"/>
      <c r="BO65" s="55"/>
      <c r="BP65" s="36"/>
    </row>
    <row r="66" spans="1:68" ht="12.75" customHeight="1" x14ac:dyDescent="0.25">
      <c r="A66" s="44" t="s">
        <v>68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</row>
    <row r="67" spans="1:68" ht="51.75" customHeight="1" x14ac:dyDescent="0.25">
      <c r="A67" s="46" t="s">
        <v>69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 t="s">
        <v>16</v>
      </c>
      <c r="AT67" s="46"/>
      <c r="AU67" s="46"/>
      <c r="AV67" s="46"/>
      <c r="AW67" s="42" t="s">
        <v>17</v>
      </c>
      <c r="AX67" s="42"/>
      <c r="AY67" s="42"/>
      <c r="AZ67" s="42"/>
      <c r="BA67" s="42"/>
      <c r="BB67" s="42"/>
      <c r="BC67" s="42"/>
      <c r="BD67" s="42"/>
      <c r="BE67" s="42"/>
      <c r="BF67" s="42" t="s">
        <v>18</v>
      </c>
      <c r="BG67" s="42"/>
      <c r="BH67" s="42"/>
      <c r="BI67" s="42"/>
      <c r="BJ67" s="42"/>
      <c r="BK67" s="42"/>
      <c r="BL67" s="42"/>
      <c r="BM67" s="42"/>
      <c r="BN67" s="42"/>
      <c r="BO67" s="42"/>
      <c r="BP67" s="42"/>
    </row>
    <row r="68" spans="1:68" ht="13.5" customHeight="1" x14ac:dyDescent="0.25">
      <c r="A68" s="46">
        <v>1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>
        <v>2</v>
      </c>
      <c r="AT68" s="46"/>
      <c r="AU68" s="46"/>
      <c r="AV68" s="46"/>
      <c r="AW68" s="42">
        <v>3</v>
      </c>
      <c r="AX68" s="42"/>
      <c r="AY68" s="42"/>
      <c r="AZ68" s="42"/>
      <c r="BA68" s="42"/>
      <c r="BB68" s="42"/>
      <c r="BC68" s="42"/>
      <c r="BD68" s="42"/>
      <c r="BE68" s="42"/>
      <c r="BF68" s="42">
        <v>4</v>
      </c>
      <c r="BG68" s="42"/>
      <c r="BH68" s="42"/>
      <c r="BI68" s="42"/>
      <c r="BJ68" s="42"/>
      <c r="BK68" s="42"/>
      <c r="BL68" s="42"/>
      <c r="BM68" s="42"/>
      <c r="BN68" s="42"/>
      <c r="BO68" s="42"/>
      <c r="BP68" s="42"/>
    </row>
    <row r="69" spans="1:68" ht="13.5" customHeight="1" x14ac:dyDescent="0.25">
      <c r="A69" s="45" t="s">
        <v>70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6">
        <v>2500</v>
      </c>
      <c r="AT69" s="46"/>
      <c r="AU69" s="46"/>
      <c r="AV69" s="46"/>
      <c r="AW69" s="47">
        <v>39</v>
      </c>
      <c r="AX69" s="47"/>
      <c r="AY69" s="47"/>
      <c r="AZ69" s="47"/>
      <c r="BA69" s="47"/>
      <c r="BB69" s="47"/>
      <c r="BC69" s="47"/>
      <c r="BD69" s="47"/>
      <c r="BE69" s="47"/>
      <c r="BF69" s="42">
        <v>149</v>
      </c>
      <c r="BG69" s="42"/>
      <c r="BH69" s="42"/>
      <c r="BI69" s="42"/>
      <c r="BJ69" s="42"/>
      <c r="BK69" s="42"/>
      <c r="BL69" s="42"/>
      <c r="BM69" s="42"/>
      <c r="BN69" s="42"/>
      <c r="BO69" s="42"/>
      <c r="BP69" s="42"/>
    </row>
    <row r="70" spans="1:68" ht="13.5" customHeight="1" x14ac:dyDescent="0.25">
      <c r="A70" s="45" t="s">
        <v>71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6">
        <v>2505</v>
      </c>
      <c r="AT70" s="46"/>
      <c r="AU70" s="46"/>
      <c r="AV70" s="46"/>
      <c r="AW70" s="47">
        <v>469</v>
      </c>
      <c r="AX70" s="47"/>
      <c r="AY70" s="47"/>
      <c r="AZ70" s="47"/>
      <c r="BA70" s="47"/>
      <c r="BB70" s="47"/>
      <c r="BC70" s="47"/>
      <c r="BD70" s="47"/>
      <c r="BE70" s="47"/>
      <c r="BF70" s="42">
        <v>438</v>
      </c>
      <c r="BG70" s="42"/>
      <c r="BH70" s="42"/>
      <c r="BI70" s="42"/>
      <c r="BJ70" s="42"/>
      <c r="BK70" s="42"/>
      <c r="BL70" s="42"/>
      <c r="BM70" s="42"/>
      <c r="BN70" s="42"/>
      <c r="BO70" s="42"/>
      <c r="BP70" s="42"/>
    </row>
    <row r="71" spans="1:68" ht="13.5" customHeight="1" x14ac:dyDescent="0.25">
      <c r="A71" s="45" t="s">
        <v>72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6">
        <v>2510</v>
      </c>
      <c r="AT71" s="46"/>
      <c r="AU71" s="46"/>
      <c r="AV71" s="46"/>
      <c r="AW71" s="47">
        <v>109</v>
      </c>
      <c r="AX71" s="47"/>
      <c r="AY71" s="47"/>
      <c r="AZ71" s="47"/>
      <c r="BA71" s="47"/>
      <c r="BB71" s="47"/>
      <c r="BC71" s="47"/>
      <c r="BD71" s="47"/>
      <c r="BE71" s="47"/>
      <c r="BF71" s="42">
        <v>102</v>
      </c>
      <c r="BG71" s="42"/>
      <c r="BH71" s="42"/>
      <c r="BI71" s="42"/>
      <c r="BJ71" s="42"/>
      <c r="BK71" s="42"/>
      <c r="BL71" s="42"/>
      <c r="BM71" s="42"/>
      <c r="BN71" s="42"/>
      <c r="BO71" s="42"/>
      <c r="BP71" s="42"/>
    </row>
    <row r="72" spans="1:68" ht="13.5" customHeight="1" x14ac:dyDescent="0.25">
      <c r="A72" s="45" t="s">
        <v>73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6">
        <v>2515</v>
      </c>
      <c r="AT72" s="46"/>
      <c r="AU72" s="46"/>
      <c r="AV72" s="46"/>
      <c r="AW72" s="47"/>
      <c r="AX72" s="47"/>
      <c r="AY72" s="47"/>
      <c r="AZ72" s="47"/>
      <c r="BA72" s="47"/>
      <c r="BB72" s="47"/>
      <c r="BC72" s="47"/>
      <c r="BD72" s="47"/>
      <c r="BE72" s="47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</row>
    <row r="73" spans="1:68" ht="13.5" customHeight="1" x14ac:dyDescent="0.25">
      <c r="A73" s="45" t="s">
        <v>42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6">
        <v>2520</v>
      </c>
      <c r="AT73" s="46"/>
      <c r="AU73" s="46"/>
      <c r="AV73" s="46"/>
      <c r="AW73" s="47">
        <v>221</v>
      </c>
      <c r="AX73" s="47"/>
      <c r="AY73" s="47"/>
      <c r="AZ73" s="47"/>
      <c r="BA73" s="47"/>
      <c r="BB73" s="47"/>
      <c r="BC73" s="47"/>
      <c r="BD73" s="47"/>
      <c r="BE73" s="47"/>
      <c r="BF73" s="42">
        <v>3</v>
      </c>
      <c r="BG73" s="42"/>
      <c r="BH73" s="42"/>
      <c r="BI73" s="42"/>
      <c r="BJ73" s="42"/>
      <c r="BK73" s="42"/>
      <c r="BL73" s="42"/>
      <c r="BM73" s="42"/>
      <c r="BN73" s="42"/>
      <c r="BO73" s="42"/>
      <c r="BP73" s="42"/>
    </row>
    <row r="74" spans="1:68" ht="13.5" customHeight="1" x14ac:dyDescent="0.25">
      <c r="A74" s="48" t="s">
        <v>74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9">
        <v>2550</v>
      </c>
      <c r="AT74" s="49"/>
      <c r="AU74" s="49"/>
      <c r="AV74" s="49"/>
      <c r="AW74" s="50">
        <f>SUM(AW69:BE73)</f>
        <v>838</v>
      </c>
      <c r="AX74" s="51"/>
      <c r="AY74" s="51"/>
      <c r="AZ74" s="51"/>
      <c r="BA74" s="51"/>
      <c r="BB74" s="51"/>
      <c r="BC74" s="51"/>
      <c r="BD74" s="51"/>
      <c r="BE74" s="52"/>
      <c r="BF74" s="53">
        <f>SUM(BF69:BP73)</f>
        <v>692</v>
      </c>
      <c r="BG74" s="53"/>
      <c r="BH74" s="53"/>
      <c r="BI74" s="53"/>
      <c r="BJ74" s="53"/>
      <c r="BK74" s="53"/>
      <c r="BL74" s="53"/>
      <c r="BM74" s="53"/>
      <c r="BN74" s="53"/>
      <c r="BO74" s="53"/>
      <c r="BP74" s="53"/>
    </row>
    <row r="75" spans="1:68" ht="12.75" customHeight="1" x14ac:dyDescent="0.25">
      <c r="A75" s="44" t="s">
        <v>75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</row>
    <row r="76" spans="1:68" ht="53.25" customHeight="1" x14ac:dyDescent="0.25">
      <c r="A76" s="42" t="s">
        <v>69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 t="s">
        <v>16</v>
      </c>
      <c r="AT76" s="42"/>
      <c r="AU76" s="42"/>
      <c r="AV76" s="42"/>
      <c r="AW76" s="42" t="s">
        <v>17</v>
      </c>
      <c r="AX76" s="42"/>
      <c r="AY76" s="42"/>
      <c r="AZ76" s="42"/>
      <c r="BA76" s="42"/>
      <c r="BB76" s="42"/>
      <c r="BC76" s="42"/>
      <c r="BD76" s="42"/>
      <c r="BE76" s="42"/>
      <c r="BF76" s="42" t="s">
        <v>18</v>
      </c>
      <c r="BG76" s="42"/>
      <c r="BH76" s="42"/>
      <c r="BI76" s="42"/>
      <c r="BJ76" s="42"/>
      <c r="BK76" s="42"/>
      <c r="BL76" s="42"/>
      <c r="BM76" s="42"/>
      <c r="BN76" s="42"/>
      <c r="BO76" s="42"/>
      <c r="BP76" s="42"/>
    </row>
    <row r="77" spans="1:68" ht="13.5" customHeight="1" x14ac:dyDescent="0.25">
      <c r="A77" s="42">
        <v>1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>
        <v>2</v>
      </c>
      <c r="AT77" s="42"/>
      <c r="AU77" s="42"/>
      <c r="AV77" s="42"/>
      <c r="AW77" s="42">
        <v>3</v>
      </c>
      <c r="AX77" s="42"/>
      <c r="AY77" s="42"/>
      <c r="AZ77" s="42"/>
      <c r="BA77" s="42"/>
      <c r="BB77" s="42"/>
      <c r="BC77" s="42"/>
      <c r="BD77" s="42"/>
      <c r="BE77" s="42"/>
      <c r="BF77" s="42">
        <v>4</v>
      </c>
      <c r="BG77" s="42"/>
      <c r="BH77" s="42"/>
      <c r="BI77" s="42"/>
      <c r="BJ77" s="42"/>
      <c r="BK77" s="42"/>
      <c r="BL77" s="42"/>
      <c r="BM77" s="42"/>
      <c r="BN77" s="42"/>
      <c r="BO77" s="42"/>
      <c r="BP77" s="42"/>
    </row>
    <row r="78" spans="1:68" ht="13.5" customHeight="1" x14ac:dyDescent="0.25">
      <c r="A78" s="41" t="s">
        <v>76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2">
        <v>2600</v>
      </c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</row>
    <row r="79" spans="1:68" ht="13.5" customHeight="1" x14ac:dyDescent="0.25">
      <c r="A79" s="41" t="s">
        <v>77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2">
        <v>2605</v>
      </c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</row>
    <row r="80" spans="1:68" ht="13.5" customHeight="1" x14ac:dyDescent="0.25">
      <c r="A80" s="41" t="s">
        <v>78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2">
        <v>2610</v>
      </c>
      <c r="AT80" s="42"/>
      <c r="AU80" s="42"/>
      <c r="AV80" s="42"/>
      <c r="AW80" s="8"/>
      <c r="AX80" s="43"/>
      <c r="AY80" s="43"/>
      <c r="AZ80" s="43"/>
      <c r="BA80" s="43"/>
      <c r="BB80" s="43"/>
      <c r="BC80" s="43"/>
      <c r="BD80" s="43"/>
      <c r="BE80" s="9"/>
      <c r="BF80" s="8"/>
      <c r="BG80" s="43"/>
      <c r="BH80" s="43"/>
      <c r="BI80" s="43"/>
      <c r="BJ80" s="43"/>
      <c r="BK80" s="43"/>
      <c r="BL80" s="43"/>
      <c r="BM80" s="43"/>
      <c r="BN80" s="43"/>
      <c r="BO80" s="43"/>
      <c r="BP80" s="9"/>
    </row>
    <row r="81" spans="1:68" ht="13.5" customHeight="1" x14ac:dyDescent="0.25">
      <c r="A81" s="41" t="s">
        <v>79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2">
        <v>2615</v>
      </c>
      <c r="AT81" s="42"/>
      <c r="AU81" s="42"/>
      <c r="AV81" s="42"/>
      <c r="AW81" s="8"/>
      <c r="AX81" s="43"/>
      <c r="AY81" s="43"/>
      <c r="AZ81" s="43"/>
      <c r="BA81" s="43"/>
      <c r="BB81" s="43"/>
      <c r="BC81" s="43"/>
      <c r="BD81" s="43"/>
      <c r="BE81" s="9"/>
      <c r="BF81" s="8"/>
      <c r="BG81" s="43"/>
      <c r="BH81" s="43"/>
      <c r="BI81" s="43"/>
      <c r="BJ81" s="43"/>
      <c r="BK81" s="43"/>
      <c r="BL81" s="43"/>
      <c r="BM81" s="43"/>
      <c r="BN81" s="43"/>
      <c r="BO81" s="43"/>
      <c r="BP81" s="9"/>
    </row>
    <row r="82" spans="1:68" ht="13.5" customHeight="1" x14ac:dyDescent="0.25">
      <c r="A82" s="41" t="s">
        <v>80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2">
        <v>2650</v>
      </c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</row>
  </sheetData>
  <mergeCells count="293">
    <mergeCell ref="A3:I3"/>
    <mergeCell ref="J3:AV3"/>
    <mergeCell ref="AY3:BG3"/>
    <mergeCell ref="BH3:BP3"/>
    <mergeCell ref="J4:AV4"/>
    <mergeCell ref="BH1:BP1"/>
    <mergeCell ref="A2:BG2"/>
    <mergeCell ref="BH2:BJ2"/>
    <mergeCell ref="BK2:BM2"/>
    <mergeCell ref="BN2:BP2"/>
    <mergeCell ref="A8:BQ8"/>
    <mergeCell ref="A9:AR9"/>
    <mergeCell ref="AS9:AV9"/>
    <mergeCell ref="AW9:BE9"/>
    <mergeCell ref="BF9:BP9"/>
    <mergeCell ref="A5:BP5"/>
    <mergeCell ref="A6:V6"/>
    <mergeCell ref="W6:Y6"/>
    <mergeCell ref="AT6:AV6"/>
    <mergeCell ref="AN7:AU7"/>
    <mergeCell ref="AV7:BG7"/>
    <mergeCell ref="BH7:BP7"/>
    <mergeCell ref="A12:AR12"/>
    <mergeCell ref="AS12:AV12"/>
    <mergeCell ref="AW12:BE12"/>
    <mergeCell ref="BF12:BP12"/>
    <mergeCell ref="A13:AR13"/>
    <mergeCell ref="AS13:AV13"/>
    <mergeCell ref="AW13:BE13"/>
    <mergeCell ref="BF13:BP13"/>
    <mergeCell ref="A10:AR10"/>
    <mergeCell ref="AS10:AV10"/>
    <mergeCell ref="AW10:BE10"/>
    <mergeCell ref="BF10:BP10"/>
    <mergeCell ref="A11:AR11"/>
    <mergeCell ref="AS11:AV11"/>
    <mergeCell ref="AW11:BE11"/>
    <mergeCell ref="BF11:BP11"/>
    <mergeCell ref="A16:AR16"/>
    <mergeCell ref="AS16:AV16"/>
    <mergeCell ref="AW16:BE16"/>
    <mergeCell ref="BF16:BP16"/>
    <mergeCell ref="A17:AR17"/>
    <mergeCell ref="AS17:AV17"/>
    <mergeCell ref="AX17:BD17"/>
    <mergeCell ref="BG17:BO17"/>
    <mergeCell ref="A14:AR14"/>
    <mergeCell ref="AS14:AV14"/>
    <mergeCell ref="AW14:BE14"/>
    <mergeCell ref="BF14:BP14"/>
    <mergeCell ref="A15:AR15"/>
    <mergeCell ref="AS15:AV15"/>
    <mergeCell ref="AW15:BE15"/>
    <mergeCell ref="BF15:BP15"/>
    <mergeCell ref="A18:AR18"/>
    <mergeCell ref="AS18:AV18"/>
    <mergeCell ref="AW18:BE18"/>
    <mergeCell ref="BF18:BP18"/>
    <mergeCell ref="A19:AR19"/>
    <mergeCell ref="AS19:AV20"/>
    <mergeCell ref="AW19:BE20"/>
    <mergeCell ref="BF19:BP20"/>
    <mergeCell ref="A20:AR20"/>
    <mergeCell ref="A23:AR23"/>
    <mergeCell ref="AS23:AV23"/>
    <mergeCell ref="AX23:BD23"/>
    <mergeCell ref="BG23:BO23"/>
    <mergeCell ref="A24:AR24"/>
    <mergeCell ref="AS24:AV24"/>
    <mergeCell ref="AW24:BE24"/>
    <mergeCell ref="BF24:BP24"/>
    <mergeCell ref="A21:AR21"/>
    <mergeCell ref="AS21:AV21"/>
    <mergeCell ref="AX21:BD21"/>
    <mergeCell ref="BG21:BO21"/>
    <mergeCell ref="A22:AR22"/>
    <mergeCell ref="AS22:AV22"/>
    <mergeCell ref="AX22:BD22"/>
    <mergeCell ref="BG22:BO22"/>
    <mergeCell ref="A27:AR27"/>
    <mergeCell ref="AS27:AV27"/>
    <mergeCell ref="AW27:BE27"/>
    <mergeCell ref="BF27:BP27"/>
    <mergeCell ref="A28:AR28"/>
    <mergeCell ref="AS28:AV28"/>
    <mergeCell ref="AW28:BE28"/>
    <mergeCell ref="BF28:BP28"/>
    <mergeCell ref="A25:AR25"/>
    <mergeCell ref="AS25:AV25"/>
    <mergeCell ref="AW25:BE25"/>
    <mergeCell ref="BF25:BP25"/>
    <mergeCell ref="A26:AR26"/>
    <mergeCell ref="AS26:AV26"/>
    <mergeCell ref="AW26:BE26"/>
    <mergeCell ref="BF26:BP26"/>
    <mergeCell ref="A31:AR31"/>
    <mergeCell ref="AS31:AV31"/>
    <mergeCell ref="AX31:BD31"/>
    <mergeCell ref="BG31:BO31"/>
    <mergeCell ref="A32:AR32"/>
    <mergeCell ref="AS32:AV32"/>
    <mergeCell ref="AX32:BD32"/>
    <mergeCell ref="BG32:BO32"/>
    <mergeCell ref="A29:AR29"/>
    <mergeCell ref="AS29:AV29"/>
    <mergeCell ref="AW29:BE29"/>
    <mergeCell ref="BF29:BP29"/>
    <mergeCell ref="A30:AR30"/>
    <mergeCell ref="AS30:AV30"/>
    <mergeCell ref="AX30:BD30"/>
    <mergeCell ref="BG30:BO30"/>
    <mergeCell ref="A35:AR35"/>
    <mergeCell ref="AS35:AV36"/>
    <mergeCell ref="AW35:BE36"/>
    <mergeCell ref="BF35:BP36"/>
    <mergeCell ref="A36:AR36"/>
    <mergeCell ref="A33:AR33"/>
    <mergeCell ref="AS33:AV33"/>
    <mergeCell ref="AW33:BE33"/>
    <mergeCell ref="BF33:BP33"/>
    <mergeCell ref="A34:AR34"/>
    <mergeCell ref="AS34:AV34"/>
    <mergeCell ref="AW34:BE34"/>
    <mergeCell ref="BF34:BP34"/>
    <mergeCell ref="A39:AR39"/>
    <mergeCell ref="AS39:AV39"/>
    <mergeCell ref="AW39:BE39"/>
    <mergeCell ref="BF39:BP39"/>
    <mergeCell ref="A40:AR40"/>
    <mergeCell ref="AS40:AV40"/>
    <mergeCell ref="AW40:BE40"/>
    <mergeCell ref="BF40:BP40"/>
    <mergeCell ref="A37:AR37"/>
    <mergeCell ref="AS37:AV37"/>
    <mergeCell ref="AX37:BD37"/>
    <mergeCell ref="BG37:BO37"/>
    <mergeCell ref="A38:AR38"/>
    <mergeCell ref="AS38:AV38"/>
    <mergeCell ref="AW38:BE38"/>
    <mergeCell ref="BF38:BP38"/>
    <mergeCell ref="A43:AR43"/>
    <mergeCell ref="AS43:AV43"/>
    <mergeCell ref="AX43:BD43"/>
    <mergeCell ref="BG43:BO43"/>
    <mergeCell ref="A44:AR44"/>
    <mergeCell ref="AS44:AV44"/>
    <mergeCell ref="AX44:BD44"/>
    <mergeCell ref="BG44:BO44"/>
    <mergeCell ref="A41:AR41"/>
    <mergeCell ref="AS41:AV41"/>
    <mergeCell ref="AW41:BE41"/>
    <mergeCell ref="BF41:BP41"/>
    <mergeCell ref="A42:AR42"/>
    <mergeCell ref="AS42:AV42"/>
    <mergeCell ref="AX42:BD42"/>
    <mergeCell ref="BG42:BO42"/>
    <mergeCell ref="A48:AR48"/>
    <mergeCell ref="AS48:AV48"/>
    <mergeCell ref="AX48:BD48"/>
    <mergeCell ref="BG48:BO48"/>
    <mergeCell ref="A49:AR49"/>
    <mergeCell ref="AS49:AV49"/>
    <mergeCell ref="AX49:BD49"/>
    <mergeCell ref="BG49:BO49"/>
    <mergeCell ref="A45:AR45"/>
    <mergeCell ref="AS45:AV45"/>
    <mergeCell ref="AX45:BD45"/>
    <mergeCell ref="BG45:BO45"/>
    <mergeCell ref="A46:AR46"/>
    <mergeCell ref="AS46:AV47"/>
    <mergeCell ref="AW46:BE47"/>
    <mergeCell ref="BF46:BP47"/>
    <mergeCell ref="A47:AR47"/>
    <mergeCell ref="A50:AR50"/>
    <mergeCell ref="AS50:AV50"/>
    <mergeCell ref="AX50:BD50"/>
    <mergeCell ref="BG50:BO50"/>
    <mergeCell ref="A51:AR51"/>
    <mergeCell ref="AS51:AV52"/>
    <mergeCell ref="AW51:BE52"/>
    <mergeCell ref="BF51:BP52"/>
    <mergeCell ref="A52:AR52"/>
    <mergeCell ref="A55:AR55"/>
    <mergeCell ref="AS55:AV55"/>
    <mergeCell ref="AW55:BE55"/>
    <mergeCell ref="BF55:BP55"/>
    <mergeCell ref="A56:AR56"/>
    <mergeCell ref="AS56:AV56"/>
    <mergeCell ref="AW56:BE56"/>
    <mergeCell ref="BF56:BP56"/>
    <mergeCell ref="A53:AR53"/>
    <mergeCell ref="AS53:AV53"/>
    <mergeCell ref="AX53:BD53"/>
    <mergeCell ref="BG53:BO53"/>
    <mergeCell ref="A54:BP54"/>
    <mergeCell ref="A59:AR59"/>
    <mergeCell ref="AS59:AV59"/>
    <mergeCell ref="AX59:BD59"/>
    <mergeCell ref="BG59:BO59"/>
    <mergeCell ref="A60:AR60"/>
    <mergeCell ref="AS60:AV60"/>
    <mergeCell ref="AX60:BD60"/>
    <mergeCell ref="BG60:BO60"/>
    <mergeCell ref="A57:AR57"/>
    <mergeCell ref="AS57:AV57"/>
    <mergeCell ref="AX57:BD57"/>
    <mergeCell ref="BG57:BO57"/>
    <mergeCell ref="A58:AR58"/>
    <mergeCell ref="AS58:AV58"/>
    <mergeCell ref="AX58:BD58"/>
    <mergeCell ref="BG58:BO58"/>
    <mergeCell ref="A63:AR63"/>
    <mergeCell ref="AS63:AV63"/>
    <mergeCell ref="AX63:BD63"/>
    <mergeCell ref="BG63:BO63"/>
    <mergeCell ref="A64:AR64"/>
    <mergeCell ref="AS64:AV64"/>
    <mergeCell ref="AX64:BD64"/>
    <mergeCell ref="BG64:BO64"/>
    <mergeCell ref="A61:AR61"/>
    <mergeCell ref="AS61:AV61"/>
    <mergeCell ref="AX61:BD61"/>
    <mergeCell ref="BG61:BO61"/>
    <mergeCell ref="A62:AR62"/>
    <mergeCell ref="AS62:AV62"/>
    <mergeCell ref="AX62:BD62"/>
    <mergeCell ref="BG62:BO62"/>
    <mergeCell ref="A67:AR67"/>
    <mergeCell ref="AS67:AV67"/>
    <mergeCell ref="AW67:BE67"/>
    <mergeCell ref="BF67:BP67"/>
    <mergeCell ref="A68:AR68"/>
    <mergeCell ref="AS68:AV68"/>
    <mergeCell ref="AW68:BE68"/>
    <mergeCell ref="BF68:BP68"/>
    <mergeCell ref="A65:AR65"/>
    <mergeCell ref="AS65:AV65"/>
    <mergeCell ref="AX65:BD65"/>
    <mergeCell ref="BG65:BO65"/>
    <mergeCell ref="A66:BP66"/>
    <mergeCell ref="A71:AR71"/>
    <mergeCell ref="AS71:AV71"/>
    <mergeCell ref="AW71:BE71"/>
    <mergeCell ref="BF71:BP71"/>
    <mergeCell ref="A72:AR72"/>
    <mergeCell ref="AS72:AV72"/>
    <mergeCell ref="AW72:BE72"/>
    <mergeCell ref="BF72:BP72"/>
    <mergeCell ref="A69:AR69"/>
    <mergeCell ref="AS69:AV69"/>
    <mergeCell ref="AW69:BE69"/>
    <mergeCell ref="BF69:BP69"/>
    <mergeCell ref="A70:AR70"/>
    <mergeCell ref="AS70:AV70"/>
    <mergeCell ref="AW70:BE70"/>
    <mergeCell ref="BF70:BP70"/>
    <mergeCell ref="A75:BP75"/>
    <mergeCell ref="A76:AR76"/>
    <mergeCell ref="AS76:AV76"/>
    <mergeCell ref="AW76:BE76"/>
    <mergeCell ref="BF76:BP76"/>
    <mergeCell ref="A73:AR73"/>
    <mergeCell ref="AS73:AV73"/>
    <mergeCell ref="AW73:BE73"/>
    <mergeCell ref="BF73:BP73"/>
    <mergeCell ref="A74:AR74"/>
    <mergeCell ref="AS74:AV74"/>
    <mergeCell ref="AW74:BE74"/>
    <mergeCell ref="BF74:BP74"/>
    <mergeCell ref="A79:AR79"/>
    <mergeCell ref="AS79:AV79"/>
    <mergeCell ref="AW79:BE79"/>
    <mergeCell ref="BF79:BP79"/>
    <mergeCell ref="A80:AR80"/>
    <mergeCell ref="AS80:AV80"/>
    <mergeCell ref="AX80:BD80"/>
    <mergeCell ref="BG80:BO80"/>
    <mergeCell ref="A77:AR77"/>
    <mergeCell ref="AS77:AV77"/>
    <mergeCell ref="AW77:BE77"/>
    <mergeCell ref="BF77:BP77"/>
    <mergeCell ref="A78:AR78"/>
    <mergeCell ref="AS78:AV78"/>
    <mergeCell ref="AW78:BE78"/>
    <mergeCell ref="BF78:BP78"/>
    <mergeCell ref="A81:AR81"/>
    <mergeCell ref="AS81:AV81"/>
    <mergeCell ref="AX81:BD81"/>
    <mergeCell ref="BG81:BO81"/>
    <mergeCell ref="A82:AR82"/>
    <mergeCell ref="AS82:AV82"/>
    <mergeCell ref="AW82:BE82"/>
    <mergeCell ref="BF82:BP82"/>
  </mergeCells>
  <pageMargins left="0.39370078740157" right="0.39370078740157" top="0.39370078740157" bottom="0.39370078740157" header="0.11811023622047" footer="0.1181102362204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2021-08-04T10:53:13Z</dcterms:modified>
  <cp:category/>
</cp:coreProperties>
</file>