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40" windowWidth="19815" windowHeight="915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D82" i="2"/>
  <c r="C82" i="2"/>
  <c r="E70" i="2"/>
  <c r="G68" i="2"/>
  <c r="F68" i="2"/>
  <c r="D68" i="2"/>
  <c r="C68" i="2"/>
  <c r="D66" i="2"/>
  <c r="C66" i="2"/>
  <c r="D61" i="2"/>
  <c r="C61" i="2"/>
  <c r="D45" i="2"/>
  <c r="C45" i="2"/>
  <c r="D43" i="2"/>
  <c r="C4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<sst xmlns="http://schemas.openxmlformats.org/spreadsheetml/2006/main" count="119" uniqueCount="114">
  <si>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</si>
  <si>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</si>
  <si>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</si>
  <si>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</si>
  <si>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</si>
  <si>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</si>
  <si>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</si>
  <si>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</si>
  <si>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07          01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</si>
  <si>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</si>
  <si>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</si>
  <si>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</si>
  <si>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</si>
  <si>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</si>
  <si>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Інша діяльність у сфері спорту</t>
    </r>
  </si>
  <si>
    <t>за КВЕД</t>
  </si>
  <si>
    <t>93.19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</si>
  <si>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</si>
  <si>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</si>
  <si>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</si>
  <si>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</si>
  <si>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</si>
  <si>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</si>
  <si>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</si>
  <si>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</si>
  <si>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30.06. 2021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</si>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</sst>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Protection="1"/>
    <xf numFmtId="0" fontId="1" fillId="0" borderId="0" xfId="0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10" fillId="0" borderId="0" xfId="0" applyFont="1" applyProtection="1"/>
    <xf numFmtId="0" fontId="5" fillId="0" borderId="4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5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1" fillId="0" borderId="0" xfId="0" applyFont="1" applyProtection="1"/>
    <xf numFmtId="0" fontId="4" fillId="0" borderId="3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wrapText="1" inden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wrapText="1"/>
    </xf>
    <xf numFmtId="0" fontId="12" fillId="0" borderId="0" xfId="0" applyFont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wrapText="1"/>
    </xf>
    <xf numFmtId="0" fontId="13" fillId="0" borderId="0" xfId="0" applyFont="1" applyProtection="1"/>
    <xf numFmtId="0" fontId="4" fillId="0" borderId="8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wrapText="1"/>
    </xf>
    <xf numFmtId="0" fontId="5" fillId="0" borderId="1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wrapText="1"/>
    </xf>
    <xf numFmtId="0" fontId="4" fillId="0" borderId="11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horizontal="left" wrapText="1" indent="1"/>
    </xf>
    <xf numFmtId="0" fontId="5" fillId="2" borderId="3" xfId="0" applyFont="1" applyFill="1" applyBorder="1" applyAlignment="1" applyProtection="1">
      <alignment wrapText="1"/>
    </xf>
    <xf numFmtId="0" fontId="5" fillId="0" borderId="0" xfId="0" applyFont="1" applyAlignment="1" applyProtection="1">
      <alignment horizontal="justify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justify"/>
    </xf>
    <xf numFmtId="0" fontId="4" fillId="0" borderId="0" xfId="0" applyFont="1" applyProtection="1"/>
    <xf numFmtId="0" fontId="4" fillId="0" borderId="12" xfId="0" applyFont="1" applyBorder="1" applyProtection="1"/>
    <xf numFmtId="0" fontId="5" fillId="0" borderId="4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1" fillId="0" borderId="0" xfId="0" applyFont="1" applyProtection="1"/>
    <xf numFmtId="0" fontId="9" fillId="0" borderId="0" xfId="0" applyFont="1" applyAlignment="1" applyProtection="1">
      <alignment horizontal="center"/>
    </xf>
    <xf numFmtId="0" fontId="14" fillId="0" borderId="12" xfId="0" applyFont="1" applyBorder="1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Protection="1"/>
    <xf numFmtId="0" fontId="15" fillId="0" borderId="13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top" wrapText="1"/>
    </xf>
    <xf numFmtId="0" fontId="14" fillId="0" borderId="5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15" fillId="0" borderId="13" xfId="0" applyFont="1" applyBorder="1" applyAlignment="1" applyProtection="1">
      <alignment horizontal="right" vertical="top" wrapText="1"/>
    </xf>
    <xf numFmtId="0" fontId="14" fillId="0" borderId="1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3" fontId="1" fillId="0" borderId="0" xfId="0" applyNumberFormat="1" applyFont="1" applyProtection="1"/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1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1" fillId="0" borderId="0" xfId="0" applyFont="1" applyAlignment="1" applyProtection="1">
      <alignment horizontal="right"/>
    </xf>
    <xf numFmtId="0" fontId="4" fillId="2" borderId="2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wrapText="1"/>
    </xf>
    <xf numFmtId="0" fontId="4" fillId="0" borderId="1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vertical="top" wrapText="1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D97" sqref="D97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28" t="s">
        <v>6</v>
      </c>
      <c r="C1" s="128"/>
      <c r="D1" s="128"/>
      <c r="E1" s="1"/>
    </row>
    <row r="2" spans="1:5" ht="18.75" customHeight="1">
      <c r="A2" s="3"/>
      <c r="B2" s="129" t="s">
        <v>7</v>
      </c>
      <c r="C2" s="129"/>
      <c r="D2" s="129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21"/>
      <c r="B5" s="121"/>
      <c r="C5" s="5" t="s">
        <v>0</v>
      </c>
      <c r="D5" s="6"/>
      <c r="E5" s="1"/>
    </row>
    <row r="6" spans="1:5" ht="12" customHeight="1">
      <c r="A6" s="121" t="s">
        <v>1</v>
      </c>
      <c r="B6" s="121"/>
      <c r="C6" s="7">
        <v>2021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30" t="s">
        <v>18</v>
      </c>
      <c r="B12" s="130"/>
      <c r="C12" s="130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20" t="s">
        <v>20</v>
      </c>
      <c r="B14" s="120"/>
      <c r="C14" s="120"/>
      <c r="D14" s="120"/>
      <c r="E14" s="13"/>
    </row>
    <row r="15" spans="1:5" ht="12" customHeight="1">
      <c r="A15" s="120" t="s">
        <v>21</v>
      </c>
      <c r="B15" s="120"/>
      <c r="C15" s="101"/>
      <c r="D15" s="102" t="s">
        <v>22</v>
      </c>
      <c r="E15" s="13"/>
    </row>
    <row r="16" spans="1:5" ht="12" customHeight="1">
      <c r="A16" s="120" t="s">
        <v>23</v>
      </c>
      <c r="B16" s="120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21" t="s">
        <v>3</v>
      </c>
      <c r="C22" s="122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23">
        <f>C29-C30</f>
        <v>0</v>
      </c>
      <c r="D27" s="123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24"/>
      <c r="D28" s="124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105">
        <v>144829</v>
      </c>
      <c r="D31" s="105">
        <v>144829.29999999999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5687</v>
      </c>
      <c r="D32" s="32">
        <f>D33-D34</f>
        <v>5677.1</v>
      </c>
      <c r="E32" s="13"/>
    </row>
    <row r="33" spans="1:5" ht="13.5" customHeight="1">
      <c r="A33" s="30" t="s">
        <v>34</v>
      </c>
      <c r="B33" s="29">
        <v>1011</v>
      </c>
      <c r="C33" s="27">
        <v>5822</v>
      </c>
      <c r="D33" s="105">
        <v>5824.7</v>
      </c>
      <c r="E33" s="13"/>
    </row>
    <row r="34" spans="1:5" ht="13.5" customHeight="1">
      <c r="A34" s="28" t="s">
        <v>38</v>
      </c>
      <c r="B34" s="29">
        <v>1012</v>
      </c>
      <c r="C34" s="105">
        <v>135</v>
      </c>
      <c r="D34" s="105">
        <v>147.6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25">
        <v>1030</v>
      </c>
      <c r="C37" s="126"/>
      <c r="D37" s="127"/>
      <c r="E37" s="13"/>
    </row>
    <row r="38" spans="1:5" ht="13.5" customHeight="1">
      <c r="A38" s="34" t="s">
        <v>42</v>
      </c>
      <c r="B38" s="125"/>
      <c r="C38" s="126"/>
      <c r="D38" s="127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150516</v>
      </c>
      <c r="D43" s="38">
        <f>D27+D31+D32+D35+D36+D37+D39+D40+D41+D42</f>
        <v>150506.4</v>
      </c>
      <c r="E43" s="13"/>
    </row>
    <row r="44" spans="1:5" ht="12" customHeight="1">
      <c r="A44" s="39" t="s">
        <v>48</v>
      </c>
      <c r="B44" s="116">
        <v>1100</v>
      </c>
      <c r="C44" s="40"/>
      <c r="D44" s="41"/>
      <c r="E44" s="13"/>
    </row>
    <row r="45" spans="1:5" ht="12" customHeight="1">
      <c r="A45" s="34" t="s">
        <v>49</v>
      </c>
      <c r="B45" s="116"/>
      <c r="C45" s="42">
        <f>C46+C47+C48+C49</f>
        <v>246</v>
      </c>
      <c r="D45" s="43">
        <f>D46+D47+D48+D49</f>
        <v>116</v>
      </c>
      <c r="E45" s="44"/>
    </row>
    <row r="46" spans="1:5" ht="13.5" customHeight="1">
      <c r="A46" s="45" t="s">
        <v>50</v>
      </c>
      <c r="B46" s="46">
        <v>1101</v>
      </c>
      <c r="C46" s="47">
        <v>246</v>
      </c>
      <c r="D46" s="106">
        <v>116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17">
        <v>1130</v>
      </c>
      <c r="C54" s="56"/>
      <c r="D54" s="56"/>
      <c r="E54" s="58"/>
    </row>
    <row r="55" spans="1:5" ht="13.5" customHeight="1">
      <c r="A55" s="48" t="s">
        <v>59</v>
      </c>
      <c r="B55" s="118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5106</v>
      </c>
      <c r="D61" s="62">
        <f>D62+D63</f>
        <v>5055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5106</v>
      </c>
      <c r="D63" s="104">
        <v>5055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5352</v>
      </c>
      <c r="D66" s="62">
        <f>D45+D51+D55+D56+D58+D59+D60+D61+D64+D65</f>
        <v>5171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155868</v>
      </c>
      <c r="D68" s="69">
        <f>D67+D66+D43</f>
        <v>155677.4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17" t="s">
        <v>73</v>
      </c>
      <c r="B71" s="57" t="s">
        <v>74</v>
      </c>
      <c r="C71" s="117" t="s">
        <v>28</v>
      </c>
      <c r="D71" s="117" t="s">
        <v>29</v>
      </c>
      <c r="E71" s="1"/>
    </row>
    <row r="72" spans="1:7" ht="12.75" customHeight="1">
      <c r="A72" s="119"/>
      <c r="B72" s="71" t="s">
        <v>75</v>
      </c>
      <c r="C72" s="119"/>
      <c r="D72" s="119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10251</v>
      </c>
      <c r="D75" s="106">
        <v>10251.299999999999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v>145692</v>
      </c>
      <c r="D77" s="104">
        <v>145552.6</v>
      </c>
      <c r="E77" s="1"/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-75</v>
      </c>
      <c r="D79" s="104">
        <v>-204.2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7" ht="13.5" customHeight="1">
      <c r="A81" s="45" t="s">
        <v>83</v>
      </c>
      <c r="B81" s="60">
        <v>1430</v>
      </c>
      <c r="C81" s="60"/>
      <c r="D81" s="60"/>
      <c r="E81" s="1"/>
    </row>
    <row r="82" spans="1:7" ht="13.5" customHeight="1">
      <c r="A82" s="64" t="s">
        <v>84</v>
      </c>
      <c r="B82" s="66">
        <v>1495</v>
      </c>
      <c r="C82" s="75">
        <f>C75+C76+C77+C78+C79+C80+C81+C74</f>
        <v>155868</v>
      </c>
      <c r="D82" s="75">
        <f>D75+D76+D77+D78+D79+D80+D81+D74</f>
        <v>155599.70000000001</v>
      </c>
      <c r="E82" s="1"/>
      <c r="G82" s="109"/>
    </row>
    <row r="83" spans="1:7" ht="20.25" customHeight="1">
      <c r="A83" s="76" t="s">
        <v>85</v>
      </c>
      <c r="B83" s="22"/>
      <c r="C83" s="33" t="s">
        <v>86</v>
      </c>
      <c r="D83" s="77"/>
      <c r="E83" s="1"/>
    </row>
    <row r="84" spans="1:7" ht="13.5" customHeight="1">
      <c r="A84" s="78" t="s">
        <v>87</v>
      </c>
      <c r="B84" s="24">
        <v>1500</v>
      </c>
      <c r="C84" s="34"/>
      <c r="D84" s="79"/>
      <c r="E84" s="1"/>
    </row>
    <row r="85" spans="1:7" ht="13.5" customHeight="1">
      <c r="A85" s="45" t="s">
        <v>88</v>
      </c>
      <c r="B85" s="49">
        <v>1510</v>
      </c>
      <c r="C85" s="48"/>
      <c r="D85" s="53"/>
      <c r="E85" s="1"/>
    </row>
    <row r="86" spans="1:7" ht="13.5" customHeight="1">
      <c r="A86" s="45" t="s">
        <v>89</v>
      </c>
      <c r="B86" s="60">
        <v>1515</v>
      </c>
      <c r="C86" s="53"/>
      <c r="D86" s="53"/>
      <c r="E86" s="1"/>
    </row>
    <row r="87" spans="1:7" ht="13.5" customHeight="1">
      <c r="A87" s="45" t="s">
        <v>90</v>
      </c>
      <c r="B87" s="60">
        <v>1520</v>
      </c>
      <c r="C87" s="53"/>
      <c r="D87" s="53"/>
      <c r="E87" s="1"/>
    </row>
    <row r="88" spans="1:7" ht="13.5" customHeight="1">
      <c r="A88" s="45" t="s">
        <v>91</v>
      </c>
      <c r="B88" s="46">
        <v>1521</v>
      </c>
      <c r="C88" s="53"/>
      <c r="D88" s="53"/>
      <c r="E88" s="1"/>
    </row>
    <row r="89" spans="1:7" ht="13.5" customHeight="1">
      <c r="A89" s="45" t="s">
        <v>92</v>
      </c>
      <c r="B89" s="60">
        <v>1525</v>
      </c>
      <c r="C89" s="53"/>
      <c r="D89" s="53"/>
      <c r="E89" s="1"/>
    </row>
    <row r="90" spans="1:7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94</v>
      </c>
      <c r="B91" s="22"/>
      <c r="C91" s="33" t="s">
        <v>86</v>
      </c>
      <c r="D91" s="77"/>
      <c r="E91" s="1"/>
    </row>
    <row r="92" spans="1:7" ht="13.5" customHeight="1">
      <c r="A92" s="78" t="s">
        <v>95</v>
      </c>
      <c r="B92" s="24">
        <v>1600</v>
      </c>
      <c r="C92" s="79"/>
      <c r="D92" s="79"/>
    </row>
    <row r="93" spans="1:7" ht="13.5" customHeight="1">
      <c r="A93" s="54" t="s">
        <v>96</v>
      </c>
      <c r="B93" s="119">
        <v>1610</v>
      </c>
      <c r="C93" s="114"/>
      <c r="D93" s="114"/>
    </row>
    <row r="94" spans="1:7" ht="13.5" customHeight="1">
      <c r="A94" s="80" t="s">
        <v>97</v>
      </c>
      <c r="B94" s="118"/>
      <c r="C94" s="115"/>
      <c r="D94" s="115"/>
    </row>
    <row r="95" spans="1:7" ht="13.5" customHeight="1">
      <c r="A95" s="59" t="s">
        <v>98</v>
      </c>
      <c r="B95" s="60">
        <v>1615</v>
      </c>
      <c r="C95" s="53"/>
      <c r="D95" s="53"/>
    </row>
    <row r="96" spans="1:7" ht="13.5" customHeight="1">
      <c r="A96" s="59" t="s">
        <v>99</v>
      </c>
      <c r="B96" s="60">
        <v>1620</v>
      </c>
      <c r="C96" s="53"/>
      <c r="D96" s="104">
        <v>16.600000000000001</v>
      </c>
      <c r="F96" s="90"/>
    </row>
    <row r="97" spans="1:6" ht="13.5" customHeight="1">
      <c r="A97" s="59" t="s">
        <v>61</v>
      </c>
      <c r="B97" s="60">
        <v>1621</v>
      </c>
      <c r="C97" s="53"/>
      <c r="D97" s="104">
        <v>5.0999999999999996</v>
      </c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>
        <v>61.1</v>
      </c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0</v>
      </c>
      <c r="D105" s="62">
        <f>D92+D93+D95+D96+D98+D99+D102+D103+D104+D100+D101</f>
        <v>77.7</v>
      </c>
    </row>
    <row r="106" spans="1:6" ht="18.75" customHeight="1">
      <c r="A106" s="88" t="s">
        <v>108</v>
      </c>
      <c r="B106" s="110">
        <v>1700</v>
      </c>
      <c r="C106" s="112"/>
      <c r="D106" s="114"/>
    </row>
    <row r="107" spans="1:6" ht="13.5" customHeight="1">
      <c r="A107" s="89" t="s">
        <v>109</v>
      </c>
      <c r="B107" s="111"/>
      <c r="C107" s="113"/>
      <c r="D107" s="115"/>
    </row>
    <row r="108" spans="1:6" ht="13.5" customHeight="1">
      <c r="A108" s="64" t="s">
        <v>110</v>
      </c>
      <c r="B108" s="65">
        <v>1900</v>
      </c>
      <c r="C108" s="81">
        <f>C106+C105+C90+C82</f>
        <v>155868</v>
      </c>
      <c r="D108" s="81">
        <f>D106+D105+D90+D82</f>
        <v>155677.4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1:D1"/>
    <mergeCell ref="B2:D2"/>
    <mergeCell ref="A5:B5"/>
    <mergeCell ref="A6:B6"/>
    <mergeCell ref="A12:C12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creator>USER</dc:creator>
  <cp:lastModifiedBy>USER</cp:lastModifiedBy>
  <dcterms:created xsi:type="dcterms:W3CDTF">2010-07-15T06:28:02Z</dcterms:created>
  <dcterms:modified xsi:type="dcterms:W3CDTF">2021-08-04T08:01:19Z</dcterms:modified>
</cp:coreProperties>
</file>