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hapar\Шапар В.С\Диск С\Общие документы\казначейство 2020\финплан\"/>
    </mc:Choice>
  </mc:AlternateContent>
  <xr:revisionPtr revIDLastSave="0" documentId="13_ncr:1_{3B5C3759-C9FA-4CD6-9254-90CD3E063FE7}" xr6:coauthVersionLast="45" xr6:coauthVersionMax="45" xr10:uidLastSave="{00000000-0000-0000-0000-000000000000}"/>
  <bookViews>
    <workbookView xWindow="-120" yWindow="-120" windowWidth="29040" windowHeight="15840" tabRatio="844" xr2:uid="{00000000-000D-0000-FFFF-FFFF00000000}"/>
  </bookViews>
  <sheets>
    <sheet name="фінплан - зведені показники" sheetId="14" r:id="rId1"/>
    <sheet name="1. Фін результат" sheetId="2" r:id="rId2"/>
    <sheet name="2. Розрахунки з бюджетом" sheetId="19" r:id="rId3"/>
    <sheet name="3. Рух грошових коштів" sheetId="18" r:id="rId4"/>
    <sheet name="4. Кап. інвестиції" sheetId="3" r:id="rId5"/>
    <sheet name=" 5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5. Коефіцієнти'!$5:$5</definedName>
    <definedName name="_xlnm.Print_Titles" localSheetId="1">'1. Фін результат'!$7:$7</definedName>
    <definedName name="_xlnm.Print_Titles" localSheetId="2">'2. Розрахунки з бюджетом'!$6:$6</definedName>
    <definedName name="_xlnm.Print_Titles" localSheetId="3">'3. Рух грошових коштів'!$7:$7</definedName>
    <definedName name="_xlnm.Print_Titles" localSheetId="0">'фінплан - зведені показники'!$29:$29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5. Коефіцієнти'!$A$1:$F$26</definedName>
    <definedName name="_xlnm.Print_Area" localSheetId="1">'1. Фін результат'!$A$1:$H$123</definedName>
    <definedName name="_xlnm.Print_Area" localSheetId="2">'2. Розрахунки з бюджетом'!$A$2:$G$43</definedName>
    <definedName name="_xlnm.Print_Area" localSheetId="3">'3. Рух грошових коштів'!$A$3:$G$80</definedName>
    <definedName name="_xlnm.Print_Area" localSheetId="4">'4. Кап. інвестиції'!$A$1:$G$19</definedName>
    <definedName name="_xlnm.Print_Area" localSheetId="6">'6.1. Інша інфо_1'!$A$2:$O$78</definedName>
    <definedName name="_xlnm.Print_Area" localSheetId="7">'6.2. Інша інфо_2'!$A$1:$AF$65</definedName>
    <definedName name="_xlnm.Print_Area" localSheetId="0">'фінплан - зведені показники'!$A$1:$G$82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9" i="10" l="1"/>
  <c r="H21" i="10"/>
  <c r="H33" i="10" l="1"/>
  <c r="H31" i="10"/>
  <c r="H35" i="10" s="1"/>
  <c r="H30" i="10"/>
  <c r="H34" i="10" s="1"/>
  <c r="F30" i="10"/>
  <c r="H25" i="10"/>
  <c r="H27" i="10"/>
  <c r="H22" i="10"/>
  <c r="E8" i="3"/>
  <c r="E38" i="19"/>
  <c r="E18" i="2"/>
  <c r="E17" i="2"/>
  <c r="E116" i="2" s="1"/>
  <c r="E30" i="2"/>
  <c r="E33" i="2"/>
  <c r="J9" i="2"/>
  <c r="J12" i="2" l="1"/>
  <c r="E57" i="2" l="1"/>
  <c r="E13" i="2"/>
  <c r="E113" i="2" s="1"/>
  <c r="E16" i="2"/>
  <c r="E115" i="2" s="1"/>
  <c r="E84" i="2" l="1"/>
  <c r="E14" i="18" l="1"/>
  <c r="C14" i="18"/>
  <c r="E24" i="2" l="1"/>
  <c r="E21" i="2"/>
  <c r="E22" i="2"/>
  <c r="E15" i="2"/>
  <c r="E14" i="2"/>
  <c r="E114" i="2" l="1"/>
  <c r="E112" i="2" s="1"/>
  <c r="E11" i="2"/>
  <c r="D14" i="18"/>
  <c r="F35" i="2"/>
  <c r="E10" i="2" l="1"/>
  <c r="E9" i="2" s="1"/>
  <c r="L9" i="2"/>
  <c r="C53" i="18"/>
  <c r="D53" i="18"/>
  <c r="D69" i="18" s="1"/>
  <c r="H26" i="10"/>
  <c r="J21" i="10"/>
  <c r="J29" i="10" s="1"/>
  <c r="E40" i="18"/>
  <c r="E117" i="2"/>
  <c r="E106" i="2" s="1"/>
  <c r="E20" i="2" l="1"/>
  <c r="E12" i="2" s="1"/>
  <c r="J14" i="2" s="1"/>
  <c r="E75" i="2"/>
  <c r="E70" i="2" s="1"/>
  <c r="F76" i="2"/>
  <c r="F77" i="2"/>
  <c r="E29" i="2" l="1"/>
  <c r="J25" i="10"/>
  <c r="C94" i="2"/>
  <c r="E99" i="2" l="1"/>
  <c r="J22" i="10"/>
  <c r="J18" i="10"/>
  <c r="E6" i="3"/>
  <c r="E20" i="18"/>
  <c r="J30" i="10" l="1"/>
  <c r="J26" i="10"/>
  <c r="C59" i="18"/>
  <c r="C58" i="18"/>
  <c r="Q34" i="9"/>
  <c r="C6" i="3" l="1"/>
  <c r="C30" i="2"/>
  <c r="D18" i="19" l="1"/>
  <c r="F29" i="10" l="1"/>
  <c r="D115" i="2"/>
  <c r="D20" i="2"/>
  <c r="D12" i="2" s="1"/>
  <c r="C75" i="2" l="1"/>
  <c r="C70" i="2" s="1"/>
  <c r="F34" i="10"/>
  <c r="F35" i="10"/>
  <c r="F33" i="10"/>
  <c r="F31" i="10"/>
  <c r="J116" i="2" l="1"/>
  <c r="L29" i="10" l="1"/>
  <c r="L30" i="10"/>
  <c r="C38" i="18" l="1"/>
  <c r="D75" i="2" l="1"/>
  <c r="D70" i="2" s="1"/>
  <c r="C59" i="2"/>
  <c r="C37" i="2" s="1"/>
  <c r="C9" i="2" l="1"/>
  <c r="L22" i="10" l="1"/>
  <c r="L21" i="10"/>
  <c r="D80" i="2"/>
  <c r="D59" i="2"/>
  <c r="D37" i="2" s="1"/>
  <c r="D103" i="2" s="1"/>
  <c r="D102" i="2" s="1"/>
  <c r="C100" i="2" l="1"/>
  <c r="L25" i="10" l="1"/>
  <c r="G8" i="19"/>
  <c r="F8" i="19"/>
  <c r="G51" i="10"/>
  <c r="G50" i="10"/>
  <c r="D51" i="10"/>
  <c r="D50" i="10"/>
  <c r="A51" i="10"/>
  <c r="A50" i="10"/>
  <c r="D52" i="10" l="1"/>
  <c r="L26" i="10"/>
  <c r="M50" i="10"/>
  <c r="M51" i="10"/>
  <c r="G52" i="10"/>
  <c r="J50" i="10"/>
  <c r="J51" i="10"/>
  <c r="F53" i="18"/>
  <c r="D38" i="18"/>
  <c r="D41" i="18" s="1"/>
  <c r="E39" i="18"/>
  <c r="E38" i="18" s="1"/>
  <c r="E41" i="18" s="1"/>
  <c r="M52" i="10" l="1"/>
  <c r="J52" i="10"/>
  <c r="C41" i="18"/>
  <c r="F76" i="14"/>
  <c r="D73" i="14"/>
  <c r="D70" i="14"/>
  <c r="E73" i="14"/>
  <c r="C70" i="14"/>
  <c r="C73" i="14"/>
  <c r="C64" i="14"/>
  <c r="C63" i="14"/>
  <c r="C58" i="14"/>
  <c r="C57" i="14"/>
  <c r="C54" i="14"/>
  <c r="C51" i="14"/>
  <c r="C49" i="14"/>
  <c r="C48" i="14"/>
  <c r="C47" i="14"/>
  <c r="C45" i="14"/>
  <c r="C44" i="14"/>
  <c r="C43" i="14"/>
  <c r="C40" i="14"/>
  <c r="C39" i="14"/>
  <c r="C35" i="14"/>
  <c r="C31" i="14"/>
  <c r="G113" i="2"/>
  <c r="C61" i="14"/>
  <c r="J33" i="10"/>
  <c r="L33" i="10" s="1"/>
  <c r="F38" i="19"/>
  <c r="J30" i="2"/>
  <c r="C20" i="2"/>
  <c r="C12" i="2" s="1"/>
  <c r="R8" i="9"/>
  <c r="J34" i="10"/>
  <c r="L34" i="10" s="1"/>
  <c r="L14" i="10"/>
  <c r="R34" i="9"/>
  <c r="F6" i="3"/>
  <c r="G6" i="3"/>
  <c r="D6" i="3"/>
  <c r="D61" i="14" s="1"/>
  <c r="D9" i="2"/>
  <c r="D29" i="2" s="1"/>
  <c r="D78" i="2" s="1"/>
  <c r="D105" i="2" s="1"/>
  <c r="C36" i="19"/>
  <c r="C34" i="19"/>
  <c r="C112" i="2"/>
  <c r="C119" i="2" s="1"/>
  <c r="C11" i="18"/>
  <c r="C19" i="18" s="1"/>
  <c r="C21" i="18" s="1"/>
  <c r="C55" i="14" s="1"/>
  <c r="C99" i="2"/>
  <c r="C36" i="14" s="1"/>
  <c r="C102" i="2"/>
  <c r="E11" i="18"/>
  <c r="F11" i="18" s="1"/>
  <c r="G59" i="18"/>
  <c r="E58" i="18"/>
  <c r="G58" i="18" s="1"/>
  <c r="F86" i="2"/>
  <c r="F87" i="2"/>
  <c r="F88" i="2"/>
  <c r="F89" i="2"/>
  <c r="F25" i="19"/>
  <c r="G24" i="19"/>
  <c r="F24" i="19"/>
  <c r="F23" i="19"/>
  <c r="G22" i="19"/>
  <c r="F22" i="19"/>
  <c r="G21" i="19"/>
  <c r="F21" i="19"/>
  <c r="F10" i="19"/>
  <c r="G10" i="19"/>
  <c r="F11" i="19"/>
  <c r="G11" i="19"/>
  <c r="E9" i="19"/>
  <c r="L16" i="10"/>
  <c r="L17" i="10"/>
  <c r="G113" i="14"/>
  <c r="A121" i="2"/>
  <c r="A113" i="14"/>
  <c r="F72" i="18"/>
  <c r="G71" i="18"/>
  <c r="F71" i="18"/>
  <c r="F70" i="18"/>
  <c r="F68" i="18"/>
  <c r="F67" i="18"/>
  <c r="F66" i="18"/>
  <c r="F65" i="18"/>
  <c r="F64" i="18"/>
  <c r="F63" i="18"/>
  <c r="F62" i="18"/>
  <c r="F61" i="18"/>
  <c r="F60" i="18"/>
  <c r="F57" i="18"/>
  <c r="F56" i="18"/>
  <c r="F52" i="18"/>
  <c r="F51" i="18"/>
  <c r="F50" i="18"/>
  <c r="F49" i="18"/>
  <c r="F48" i="18"/>
  <c r="F47" i="18"/>
  <c r="F46" i="18"/>
  <c r="F45" i="18"/>
  <c r="F44" i="18"/>
  <c r="F43" i="18"/>
  <c r="F38" i="18"/>
  <c r="F37" i="18"/>
  <c r="F36" i="18"/>
  <c r="F35" i="18"/>
  <c r="F33" i="18"/>
  <c r="F32" i="18"/>
  <c r="F31" i="18"/>
  <c r="F30" i="18"/>
  <c r="F29" i="18"/>
  <c r="F28" i="18"/>
  <c r="F27" i="18"/>
  <c r="F26" i="18"/>
  <c r="F25" i="18"/>
  <c r="F24" i="18"/>
  <c r="F23" i="18"/>
  <c r="F10" i="18"/>
  <c r="F12" i="18"/>
  <c r="F13" i="18"/>
  <c r="F17" i="18"/>
  <c r="F18" i="18"/>
  <c r="F20" i="18"/>
  <c r="F30" i="19"/>
  <c r="G30" i="19"/>
  <c r="G35" i="19"/>
  <c r="G37" i="19"/>
  <c r="F49" i="2"/>
  <c r="F31" i="19"/>
  <c r="F32" i="19"/>
  <c r="F33" i="19"/>
  <c r="F35" i="19"/>
  <c r="F37" i="19"/>
  <c r="E36" i="19"/>
  <c r="E34" i="19"/>
  <c r="F17" i="2"/>
  <c r="E59" i="2"/>
  <c r="E37" i="2" s="1"/>
  <c r="E78" i="2" s="1"/>
  <c r="E108" i="2"/>
  <c r="E107" i="2"/>
  <c r="D107" i="2"/>
  <c r="E70" i="14"/>
  <c r="G118" i="2"/>
  <c r="F118" i="2"/>
  <c r="G117" i="2"/>
  <c r="F117" i="2"/>
  <c r="G116" i="2"/>
  <c r="F116" i="2"/>
  <c r="G114" i="2"/>
  <c r="F114" i="2"/>
  <c r="F109" i="2"/>
  <c r="F81" i="2"/>
  <c r="G81" i="2"/>
  <c r="F82" i="2"/>
  <c r="F83" i="2"/>
  <c r="F84" i="2"/>
  <c r="F85" i="2"/>
  <c r="F90" i="2"/>
  <c r="F92" i="2"/>
  <c r="F93" i="2"/>
  <c r="F96" i="2"/>
  <c r="F97" i="2"/>
  <c r="F62" i="2"/>
  <c r="G62" i="2"/>
  <c r="F63" i="2"/>
  <c r="F64" i="2"/>
  <c r="F65" i="2"/>
  <c r="F66" i="2"/>
  <c r="F67" i="2"/>
  <c r="F68" i="2"/>
  <c r="F69" i="2"/>
  <c r="F71" i="2"/>
  <c r="F72" i="2"/>
  <c r="F73" i="2"/>
  <c r="F74" i="2"/>
  <c r="F79" i="2"/>
  <c r="F50" i="2"/>
  <c r="F51" i="2"/>
  <c r="G51" i="2"/>
  <c r="F52" i="2"/>
  <c r="F53" i="2"/>
  <c r="F54" i="2"/>
  <c r="F55" i="2"/>
  <c r="F56" i="2"/>
  <c r="F57" i="2"/>
  <c r="F58" i="2"/>
  <c r="F60" i="2"/>
  <c r="G60" i="2"/>
  <c r="F61" i="2"/>
  <c r="F31" i="2"/>
  <c r="F32" i="2"/>
  <c r="F33" i="2"/>
  <c r="F34" i="2"/>
  <c r="F36" i="2"/>
  <c r="F38" i="2"/>
  <c r="G38" i="2"/>
  <c r="F39" i="2"/>
  <c r="F40" i="2"/>
  <c r="F41" i="2"/>
  <c r="F42" i="2"/>
  <c r="F43" i="2"/>
  <c r="F44" i="2"/>
  <c r="G44" i="2"/>
  <c r="F45" i="2"/>
  <c r="G45" i="2"/>
  <c r="F47" i="2"/>
  <c r="G47" i="2"/>
  <c r="F48" i="2"/>
  <c r="F13" i="2"/>
  <c r="G13" i="2"/>
  <c r="F14" i="2"/>
  <c r="G14" i="2"/>
  <c r="F15" i="2"/>
  <c r="F18" i="2"/>
  <c r="G18" i="2"/>
  <c r="F19" i="2"/>
  <c r="G19" i="2"/>
  <c r="F21" i="2"/>
  <c r="F22" i="2"/>
  <c r="F23" i="2"/>
  <c r="G23" i="2"/>
  <c r="F24" i="2"/>
  <c r="F25" i="2"/>
  <c r="F26" i="2"/>
  <c r="G26" i="2"/>
  <c r="F27" i="2"/>
  <c r="F28" i="2"/>
  <c r="E61" i="14"/>
  <c r="E54" i="14"/>
  <c r="E56" i="14"/>
  <c r="E58" i="14"/>
  <c r="E51" i="14"/>
  <c r="E49" i="14"/>
  <c r="E48" i="14"/>
  <c r="E47" i="14"/>
  <c r="E43" i="14"/>
  <c r="E39" i="14"/>
  <c r="E35" i="14"/>
  <c r="G76" i="14"/>
  <c r="F75" i="14"/>
  <c r="F74" i="14"/>
  <c r="G72" i="14"/>
  <c r="F72" i="14"/>
  <c r="F71" i="14"/>
  <c r="G68" i="14"/>
  <c r="F68" i="14"/>
  <c r="F67" i="14"/>
  <c r="G17" i="2"/>
  <c r="D64" i="14"/>
  <c r="F64" i="14" s="1"/>
  <c r="D63" i="14"/>
  <c r="F63" i="14" s="1"/>
  <c r="D58" i="14"/>
  <c r="D57" i="14"/>
  <c r="D56" i="14"/>
  <c r="D54" i="14"/>
  <c r="D51" i="14"/>
  <c r="D49" i="14"/>
  <c r="D48" i="14"/>
  <c r="D45" i="14"/>
  <c r="F45" i="14" s="1"/>
  <c r="D44" i="14"/>
  <c r="D43" i="14"/>
  <c r="D42" i="14"/>
  <c r="D35" i="14"/>
  <c r="E19" i="11"/>
  <c r="E15" i="11"/>
  <c r="D36" i="19"/>
  <c r="D34" i="19"/>
  <c r="D20" i="19"/>
  <c r="G20" i="19" s="1"/>
  <c r="D9" i="19"/>
  <c r="D112" i="2"/>
  <c r="D119" i="2" s="1"/>
  <c r="D108" i="2"/>
  <c r="F108" i="2" s="1"/>
  <c r="E100" i="2"/>
  <c r="E40" i="14" s="1"/>
  <c r="D100" i="2"/>
  <c r="D40" i="14" s="1"/>
  <c r="E101" i="2"/>
  <c r="E41" i="14" s="1"/>
  <c r="D101" i="2"/>
  <c r="D41" i="14" s="1"/>
  <c r="D34" i="14"/>
  <c r="D30" i="2"/>
  <c r="F30" i="2" s="1"/>
  <c r="AC39" i="9"/>
  <c r="Y39" i="9"/>
  <c r="U39" i="9"/>
  <c r="Q39" i="9"/>
  <c r="M39" i="9"/>
  <c r="B41" i="14"/>
  <c r="B65" i="14"/>
  <c r="B64" i="14"/>
  <c r="B63" i="14"/>
  <c r="B61" i="14"/>
  <c r="B58" i="14"/>
  <c r="B57" i="14"/>
  <c r="B56" i="14"/>
  <c r="B55" i="14"/>
  <c r="B59" i="14"/>
  <c r="B54" i="14"/>
  <c r="B52" i="14"/>
  <c r="B51" i="14"/>
  <c r="B50" i="14"/>
  <c r="B48" i="14"/>
  <c r="B47" i="14"/>
  <c r="B45" i="14"/>
  <c r="B44" i="14"/>
  <c r="B43" i="14"/>
  <c r="B42" i="14"/>
  <c r="B40" i="14"/>
  <c r="B39" i="14"/>
  <c r="B38" i="14"/>
  <c r="B37" i="14"/>
  <c r="B36" i="14"/>
  <c r="B34" i="14"/>
  <c r="B35" i="14"/>
  <c r="B33" i="14"/>
  <c r="B32" i="14"/>
  <c r="B31" i="14"/>
  <c r="D36" i="14"/>
  <c r="G80" i="2"/>
  <c r="F59" i="2"/>
  <c r="F80" i="2"/>
  <c r="F59" i="18"/>
  <c r="C101" i="2"/>
  <c r="C41" i="14" s="1"/>
  <c r="F46" i="2"/>
  <c r="G46" i="2"/>
  <c r="F58" i="18" l="1"/>
  <c r="D37" i="14"/>
  <c r="F36" i="19"/>
  <c r="G11" i="18"/>
  <c r="F34" i="19"/>
  <c r="F75" i="2"/>
  <c r="D47" i="14"/>
  <c r="G47" i="14" s="1"/>
  <c r="F9" i="19"/>
  <c r="D31" i="14"/>
  <c r="E18" i="11" s="1"/>
  <c r="G106" i="2"/>
  <c r="F106" i="2"/>
  <c r="C32" i="14"/>
  <c r="C29" i="2"/>
  <c r="E31" i="14"/>
  <c r="G9" i="2"/>
  <c r="F100" i="2"/>
  <c r="G100" i="2"/>
  <c r="D33" i="14"/>
  <c r="F9" i="2"/>
  <c r="E102" i="2"/>
  <c r="G9" i="19"/>
  <c r="C56" i="14"/>
  <c r="R12" i="9"/>
  <c r="N8" i="9"/>
  <c r="N12" i="9" s="1"/>
  <c r="G49" i="14"/>
  <c r="E26" i="19"/>
  <c r="E39" i="19" s="1"/>
  <c r="F49" i="14"/>
  <c r="G38" i="19"/>
  <c r="G59" i="2"/>
  <c r="G20" i="2"/>
  <c r="F35" i="14"/>
  <c r="G51" i="14"/>
  <c r="G36" i="19"/>
  <c r="F20" i="2"/>
  <c r="F20" i="19"/>
  <c r="C103" i="2"/>
  <c r="F101" i="2"/>
  <c r="E14" i="11"/>
  <c r="G67" i="14"/>
  <c r="F113" i="2"/>
  <c r="G40" i="14"/>
  <c r="D26" i="19"/>
  <c r="F51" i="14"/>
  <c r="F107" i="2"/>
  <c r="L18" i="10"/>
  <c r="E17" i="11"/>
  <c r="F73" i="14"/>
  <c r="G73" i="14"/>
  <c r="F61" i="14"/>
  <c r="C26" i="19"/>
  <c r="C39" i="19" s="1"/>
  <c r="C52" i="14" s="1"/>
  <c r="E54" i="18"/>
  <c r="E53" i="18" s="1"/>
  <c r="E69" i="18" s="1"/>
  <c r="S34" i="9"/>
  <c r="T34" i="9"/>
  <c r="F40" i="14"/>
  <c r="F43" i="14"/>
  <c r="F41" i="18"/>
  <c r="F54" i="14"/>
  <c r="F58" i="14"/>
  <c r="F56" i="14"/>
  <c r="F70" i="14"/>
  <c r="G37" i="2"/>
  <c r="J37" i="2"/>
  <c r="E34" i="14"/>
  <c r="F37" i="2"/>
  <c r="D32" i="14"/>
  <c r="C34" i="14"/>
  <c r="D110" i="2"/>
  <c r="F41" i="14"/>
  <c r="F48" i="14"/>
  <c r="G70" i="14"/>
  <c r="G34" i="19"/>
  <c r="G54" i="14"/>
  <c r="C33" i="14" l="1"/>
  <c r="C78" i="2"/>
  <c r="G31" i="14"/>
  <c r="F47" i="14"/>
  <c r="F70" i="2"/>
  <c r="F102" i="2"/>
  <c r="D16" i="18"/>
  <c r="F26" i="19"/>
  <c r="F31" i="14"/>
  <c r="E7" i="11"/>
  <c r="G102" i="2"/>
  <c r="C59" i="14"/>
  <c r="E52" i="14"/>
  <c r="E50" i="14"/>
  <c r="D39" i="19"/>
  <c r="D52" i="14" s="1"/>
  <c r="D50" i="14"/>
  <c r="G26" i="19"/>
  <c r="C50" i="14"/>
  <c r="F112" i="2"/>
  <c r="G112" i="2"/>
  <c r="G69" i="18"/>
  <c r="F69" i="18"/>
  <c r="E57" i="14"/>
  <c r="G34" i="14"/>
  <c r="F34" i="14"/>
  <c r="E8" i="11"/>
  <c r="D39" i="14" s="1"/>
  <c r="E13" i="11"/>
  <c r="D38" i="14"/>
  <c r="C91" i="2" l="1"/>
  <c r="C42" i="14" s="1"/>
  <c r="C105" i="2"/>
  <c r="C110" i="2" s="1"/>
  <c r="C38" i="14" s="1"/>
  <c r="E36" i="14"/>
  <c r="F99" i="2"/>
  <c r="G39" i="19"/>
  <c r="D19" i="18"/>
  <c r="C37" i="14"/>
  <c r="F39" i="19"/>
  <c r="G50" i="14"/>
  <c r="F50" i="14"/>
  <c r="F57" i="14"/>
  <c r="G57" i="14"/>
  <c r="G39" i="14"/>
  <c r="F39" i="14"/>
  <c r="F52" i="14"/>
  <c r="G52" i="14"/>
  <c r="F36" i="14" l="1"/>
  <c r="G36" i="14"/>
  <c r="D21" i="18"/>
  <c r="D73" i="18" s="1"/>
  <c r="D74" i="18" s="1"/>
  <c r="F15" i="18" l="1"/>
  <c r="G15" i="18"/>
  <c r="D55" i="14"/>
  <c r="G14" i="18" l="1"/>
  <c r="F14" i="18"/>
  <c r="D69" i="14"/>
  <c r="D59" i="14"/>
  <c r="F16" i="2"/>
  <c r="G16" i="2"/>
  <c r="J23" i="10"/>
  <c r="J27" i="10" s="1"/>
  <c r="G115" i="2"/>
  <c r="J115" i="2"/>
  <c r="F12" i="2"/>
  <c r="E33" i="14"/>
  <c r="E119" i="2" l="1"/>
  <c r="G12" i="2"/>
  <c r="F33" i="14"/>
  <c r="G33" i="14"/>
  <c r="L27" i="10"/>
  <c r="J31" i="10"/>
  <c r="G119" i="2"/>
  <c r="F119" i="2"/>
  <c r="G29" i="2"/>
  <c r="L23" i="10"/>
  <c r="E32" i="14"/>
  <c r="F115" i="2"/>
  <c r="F29" i="2"/>
  <c r="E103" i="2"/>
  <c r="L31" i="10" l="1"/>
  <c r="J35" i="10"/>
  <c r="L35" i="10" s="1"/>
  <c r="F78" i="2"/>
  <c r="E91" i="2"/>
  <c r="E18" i="19" s="1"/>
  <c r="G78" i="2"/>
  <c r="E105" i="2"/>
  <c r="E37" i="14"/>
  <c r="G32" i="14"/>
  <c r="F32" i="14"/>
  <c r="F103" i="2"/>
  <c r="G103" i="2"/>
  <c r="E42" i="14" l="1"/>
  <c r="F91" i="2"/>
  <c r="E94" i="2"/>
  <c r="F37" i="14"/>
  <c r="G37" i="14"/>
  <c r="G105" i="2"/>
  <c r="G110" i="2" s="1"/>
  <c r="F105" i="2"/>
  <c r="F110" i="2" s="1"/>
  <c r="E110" i="2"/>
  <c r="E38" i="14" s="1"/>
  <c r="G38" i="14" l="1"/>
  <c r="F38" i="14"/>
  <c r="E44" i="14"/>
  <c r="F94" i="2"/>
  <c r="E95" i="2"/>
  <c r="F42" i="14"/>
  <c r="G42" i="14"/>
  <c r="F44" i="14" l="1"/>
  <c r="G44" i="14"/>
  <c r="G18" i="19"/>
  <c r="F18" i="19"/>
  <c r="F95" i="2"/>
  <c r="E9" i="18"/>
  <c r="G9" i="18" l="1"/>
  <c r="E16" i="18"/>
  <c r="E19" i="18" s="1"/>
  <c r="F9" i="18"/>
  <c r="G16" i="18" l="1"/>
  <c r="F16" i="18"/>
  <c r="F19" i="18" l="1"/>
  <c r="E21" i="18"/>
  <c r="E73" i="18" s="1"/>
  <c r="G19" i="18"/>
  <c r="E55" i="14" l="1"/>
  <c r="F21" i="18"/>
  <c r="G21" i="18"/>
  <c r="E74" i="18" l="1"/>
  <c r="E69" i="14"/>
  <c r="F73" i="18"/>
  <c r="E59" i="14"/>
  <c r="G73" i="18"/>
  <c r="G55" i="14"/>
  <c r="F55" i="14"/>
  <c r="G59" i="14" l="1"/>
  <c r="F59" i="14"/>
  <c r="F69" i="14"/>
  <c r="G69" i="14"/>
  <c r="F74" i="18"/>
  <c r="G74" i="18"/>
</calcChain>
</file>

<file path=xl/sharedStrings.xml><?xml version="1.0" encoding="utf-8"?>
<sst xmlns="http://schemas.openxmlformats.org/spreadsheetml/2006/main" count="640" uniqueCount="476">
  <si>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</si>
  <si>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</si>
  <si>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</si>
  <si>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</si>
  <si>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</si>
  <si>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</si>
  <si>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</si>
  <si>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</si>
  <si>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</si>
  <si>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</si>
  <si>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</si>
  <si>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</si>
  <si>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</si>
  <si>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</si>
  <si>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</si>
  <si>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</si>
  <si>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</si>
  <si>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</si>
  <si>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</si>
  <si>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</si>
  <si>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</si>
  <si>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</si>
  <si>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</si>
  <si>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</si>
  <si>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</si>
  <si>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</si>
  <si>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</si>
  <si>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</si>
  <si>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</si>
  <si>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</si>
  <si>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</si>
  <si>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</si>
  <si>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</si>
  <si>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на початок періоду</t>
  </si>
  <si>
    <t>Чистий грошовий потік</t>
  </si>
  <si>
    <t>Забезпечення</t>
  </si>
  <si>
    <t>х</t>
  </si>
  <si>
    <t>витрати на службові відрядження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</si>
  <si>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</si>
  <si>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</si>
  <si>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</si>
  <si>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</si>
  <si>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</si>
  <si>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</si>
  <si>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</si>
  <si>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</si>
  <si>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</si>
  <si>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</si>
  <si>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</si>
  <si>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</si>
  <si>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</si>
  <si>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</si>
  <si>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</si>
  <si>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</si>
  <si>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</si>
  <si>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</si>
  <si>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</si>
  <si>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</si>
  <si>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</si>
  <si>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</si>
  <si>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</si>
  <si>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</si>
  <si>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</si>
  <si>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</si>
  <si>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</si>
  <si>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</si>
  <si>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</si>
  <si>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</si>
  <si>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</si>
  <si>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</si>
  <si>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</si>
  <si>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</si>
  <si>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</si>
  <si>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</si>
  <si>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</si>
  <si>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</si>
  <si>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</si>
  <si>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</si>
  <si>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</si>
  <si>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</si>
  <si>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</si>
  <si>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</si>
  <si>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</si>
  <si>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</si>
  <si>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</si>
  <si>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інші платежі (розшифрувати)</t>
  </si>
  <si>
    <t>Дата видачі / погашення (графік)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</si>
  <si>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</si>
  <si>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</si>
  <si>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</si>
  <si>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</si>
  <si>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</si>
  <si>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</si>
  <si>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</si>
  <si>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</si>
  <si>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</si>
  <si>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</si>
  <si>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</si>
  <si>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&gt; 0</t>
  </si>
  <si>
    <t xml:space="preserve">         (ініціали, прізвище)    </t>
  </si>
  <si>
    <t>у тому числі:</t>
  </si>
  <si>
    <t>рентна плата за транспортування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</si>
  <si>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</si>
  <si>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</si>
  <si>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</si>
  <si>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</si>
  <si>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</si>
  <si>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</si>
  <si>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</si>
  <si>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</si>
  <si>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фонди (розшифрувати)</t>
  </si>
  <si>
    <t>Інші цілі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</si>
  <si>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</si>
  <si>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</si>
  <si>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</si>
  <si>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</si>
  <si>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</si>
  <si>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</si>
  <si>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</si>
  <si>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інші витрати (розшифрувати)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</si>
  <si>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</si>
  <si>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</si>
  <si>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</si>
  <si>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</si>
  <si>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</si>
  <si>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</si>
  <si>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</si>
  <si>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</si>
  <si>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</si>
  <si>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</si>
  <si>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</si>
  <si>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</si>
  <si>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</si>
  <si>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Код за ЄДРПОУ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</si>
  <si>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</si>
  <si>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</si>
  <si>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</si>
  <si>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</si>
  <si>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</si>
  <si>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</si>
  <si>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</si>
  <si>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</si>
  <si>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</si>
  <si>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</si>
  <si>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</si>
  <si>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</si>
  <si>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</si>
  <si>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</si>
  <si>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</si>
  <si>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</si>
  <si>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</si>
  <si>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</si>
  <si>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</si>
  <si>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</si>
  <si>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</si>
  <si>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</si>
  <si>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</si>
  <si>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</si>
  <si>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</si>
  <si>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</si>
  <si>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</si>
  <si>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</si>
  <si>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</si>
  <si>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</si>
  <si>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</si>
  <si>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</si>
  <si>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</si>
  <si>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</si>
  <si>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</si>
  <si>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</si>
  <si>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</si>
  <si>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</si>
  <si>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</si>
  <si>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</si>
  <si>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</si>
  <si>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</si>
  <si>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</si>
  <si>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</si>
  <si>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</si>
  <si>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</si>
  <si>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</si>
  <si>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</si>
  <si>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</si>
  <si>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</si>
  <si>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</si>
  <si>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</si>
  <si>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</si>
  <si>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</si>
  <si>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</si>
  <si>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</si>
  <si>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</si>
  <si>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</si>
  <si>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</si>
  <si>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</si>
  <si>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</si>
  <si>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</si>
  <si>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</si>
  <si>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</si>
  <si>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</si>
  <si>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</si>
  <si>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</si>
  <si>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</si>
  <si>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</si>
  <si>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</si>
  <si>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</si>
  <si>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</si>
  <si>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</si>
  <si>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</si>
  <si>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</si>
  <si>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</si>
  <si>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>VI. Звіт про фінансовий стан</t>
  </si>
  <si>
    <t>V. Коефіцієнтний аналіз</t>
  </si>
  <si>
    <t>8. Джерела капітальних інвестицій</t>
  </si>
  <si>
    <t>Інші операційні доходи (розшифрувати), у тому числі:</t>
  </si>
  <si>
    <t>курсові різниці</t>
  </si>
  <si>
    <t>Інші доходи (розшифрувати), у тому числі:</t>
  </si>
  <si>
    <t>Інші витрати (розшифрувати), у тому числі:</t>
  </si>
  <si>
    <t>2145/1</t>
  </si>
  <si>
    <t>2145/2</t>
  </si>
  <si>
    <t>4010</t>
  </si>
  <si>
    <t>Таблиця 1</t>
  </si>
  <si>
    <t>Таблиця 2</t>
  </si>
  <si>
    <t>Таблиця 3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</si>
  <si>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</si>
  <si>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</si>
  <si>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</si>
  <si>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</si>
  <si>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</si>
  <si>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</si>
  <si>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</si>
  <si>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</si>
  <si>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Елементи операційних витрат</t>
  </si>
  <si>
    <t>тис. гривень (без ПДВ)</t>
  </si>
  <si>
    <t>Факт</t>
  </si>
  <si>
    <t>Додаток 3</t>
  </si>
  <si>
    <t>ЗВІТ</t>
  </si>
  <si>
    <t>Продовження додатка 3</t>
  </si>
  <si>
    <t>План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</si>
  <si>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</si>
  <si>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</si>
  <si>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</si>
  <si>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</si>
  <si>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</si>
  <si>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</si>
  <si>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Повернено залучених коштів  за звітний період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</si>
  <si>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</si>
  <si>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</si>
  <si>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</si>
  <si>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</si>
  <si>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</si>
  <si>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</si>
  <si>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</si>
  <si>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</si>
  <si>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>Сплата інших податків, зборів, обов'язкових платежів до державного та місцевих бюджетів</t>
  </si>
  <si>
    <t xml:space="preserve">          </t>
  </si>
  <si>
    <t>Коди</t>
  </si>
  <si>
    <t>Таблиця 6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</si>
  <si>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</si>
  <si>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інші операційні витрати (розшифрувати)</t>
  </si>
  <si>
    <t>Неконтрольована частка</t>
  </si>
  <si>
    <t xml:space="preserve">план </t>
  </si>
  <si>
    <t>Валовий прибуток/збиток</t>
  </si>
  <si>
    <t>Усього виплат на користь держави</t>
  </si>
  <si>
    <t>Усього активи</t>
  </si>
  <si>
    <t>Усього зобов'язання і забезпечення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</si>
  <si>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</si>
  <si>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</si>
  <si>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</si>
  <si>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</si>
  <si>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</si>
  <si>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</si>
  <si>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</si>
  <si>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</si>
  <si>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</si>
  <si>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</si>
  <si>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</si>
  <si>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</si>
  <si>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</si>
  <si>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</si>
  <si>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</si>
  <si>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</si>
  <si>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</si>
  <si>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</si>
  <si>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 xml:space="preserve">Надходження </t>
  </si>
  <si>
    <t>Витрати</t>
  </si>
  <si>
    <t>Сплата дивідендів на державну частку/частини чистого прибутку</t>
  </si>
  <si>
    <t xml:space="preserve">вплив зміни валютних курсів на залишок коштів </t>
  </si>
  <si>
    <t>Продовження  таблиці 6</t>
  </si>
  <si>
    <t>Відхилення,  +/–</t>
  </si>
  <si>
    <t>Виконання, %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</si>
  <si>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</si>
  <si>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</si>
  <si>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</si>
  <si>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</si>
  <si>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</si>
  <si>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</si>
  <si>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адміністративно-управлінський персонал</t>
  </si>
  <si>
    <t>директор</t>
  </si>
  <si>
    <t>працівники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</si>
  <si>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</si>
  <si>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</si>
  <si>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>У тому числі за їх видами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</si>
  <si>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</si>
  <si>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</si>
  <si>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</si>
  <si>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</si>
  <si>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усього на рік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</si>
  <si>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</si>
  <si>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</si>
  <si>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</si>
  <si>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</si>
  <si>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</si>
  <si>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</si>
  <si>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Зміна ціни одиниці  (вартості продукції/     наданих послуг)</t>
  </si>
  <si>
    <t>ціна одиниці     (вартість  продукції/     наданих послуг), гривень</t>
  </si>
  <si>
    <t>кількість продукції/             наданих послуг, одиниця виміру</t>
  </si>
  <si>
    <t>чистий дохід  від реалізації продукції (товарів, робіт, послуг),     тис. гривень</t>
  </si>
  <si>
    <t>2120/2130</t>
  </si>
  <si>
    <t>Грошові кошти</t>
  </si>
  <si>
    <t>Примітки</t>
  </si>
  <si>
    <t>Плановий рік, усього</t>
  </si>
  <si>
    <t>План звітного періоду</t>
  </si>
  <si>
    <t>Факт звітного періоду</t>
  </si>
  <si>
    <t xml:space="preserve">(ініціали, прізвище)    </t>
  </si>
  <si>
    <t>мінус/плюс значні нетипові операційні доходи/витрати (розшифрувати)</t>
  </si>
  <si>
    <t>Коефіцієнт рентабельності активів
(чистий фінансовий результат, рядок 1190 / вартість активів, рядок 6030)</t>
  </si>
  <si>
    <t>Коефіцієнт рентабельності власного капіталу
(чистий фінансовий результат, рядок 1190 / власний капітал, рядок 6090)</t>
  </si>
  <si>
    <t>Коефіцієнт рентабельності діяльності
(чистий фінансовий результат, рядок 1190 / чистий дохід від реалізації продукції (товарів, робіт, послуг), рядок 1000)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</si>
  <si>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</si>
  <si>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</si>
  <si>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</si>
  <si>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Ковенанти/обмежувальні коефіцієнти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</si>
  <si>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</si>
  <si>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</si>
  <si>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</si>
  <si>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</si>
  <si>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</si>
  <si>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</si>
  <si>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</si>
  <si>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</si>
  <si>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</si>
  <si>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</si>
  <si>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</si>
  <si>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</si>
  <si>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</si>
  <si>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</si>
  <si>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>Податок на додану вартість нарахований/до відшкодування                            (з мінусом)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</si>
  <si>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</si>
  <si>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</si>
  <si>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</si>
  <si>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</si>
  <si>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Звітний період</t>
  </si>
  <si>
    <t>(І квартал, півріччя, 9 місяців, рік)</t>
  </si>
  <si>
    <t>Минулий рік (аналогічний період)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</si>
  <si>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</si>
  <si>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>Відрахування частини чистого прибутку</t>
  </si>
  <si>
    <t xml:space="preserve">Усього виплат 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</si>
  <si>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</si>
  <si>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</si>
  <si>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</si>
  <si>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r>
      <t>у тому числі:</t>
    </r>
    <r>
      <rPr>
        <i/>
        <sz val="16"/>
        <rFont val="Times New Roman"/>
        <family val="1"/>
        <charset val="204"/>
      </rPr>
      <t xml:space="preserve"> </t>
    </r>
  </si>
  <si>
    <t>Фонд оплати праці, тис. гривень,  у тому числі:</t>
  </si>
  <si>
    <t>Плановий  період</t>
  </si>
  <si>
    <t>відхи-лення,  +/–</t>
  </si>
  <si>
    <t>вико-нання, %</t>
  </si>
  <si>
    <t>Рік початку        і закінчення будів-
ництва</t>
  </si>
  <si>
    <t>Незавер-
шене будівництво на початок планового року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</si>
  <si>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</si>
  <si>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Найменування відокремленого підрозділу підприємства</t>
  </si>
  <si>
    <t xml:space="preserve"> </t>
  </si>
  <si>
    <t>Таблиця І. Формування фінансових результатів</t>
  </si>
  <si>
    <t>Таблиця IІ. Розрахунки з бюджетом</t>
  </si>
  <si>
    <t>Таблиця ІІІ. Рух грошових коштів</t>
  </si>
  <si>
    <t xml:space="preserve">Таблиця IV. Капітальні інвестиції </t>
  </si>
  <si>
    <t>Таблиця V. Коефіцієнтний аналіз</t>
  </si>
  <si>
    <t xml:space="preserve">      1. Дані про підприємство, персонал та фонд оплати праці</t>
  </si>
  <si>
    <t>ПРО ВИКОНАННЯ ФІНАНСОВОГО ПЛАНУ ПІДПРИЄМСТВА</t>
  </si>
  <si>
    <r>
      <t xml:space="preserve">Орган державного управління  </t>
    </r>
    <r>
      <rPr>
        <b/>
        <i/>
        <sz val="18"/>
        <rFont val="Times New Roman"/>
        <family val="1"/>
        <charset val="204"/>
      </rPr>
      <t xml:space="preserve"> </t>
    </r>
  </si>
  <si>
    <t>відхи-
лення,  +/–</t>
  </si>
  <si>
    <t>Минулий рік (анало-
гічний період)</t>
  </si>
  <si>
    <t xml:space="preserve">      Загальна інформація про підприємство (резюме) ___________________________________________________________________________________________________________________
______________________________________________________________________________________________________________________________________________________________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</si>
  <si>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</si>
  <si>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</si>
  <si>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 xml:space="preserve">                                                (посада)</t>
  </si>
  <si>
    <t xml:space="preserve">                                               (посада)</t>
  </si>
  <si>
    <t xml:space="preserve">                                        (посада)</t>
  </si>
  <si>
    <t>1018/1</t>
  </si>
  <si>
    <t>1018/2</t>
  </si>
  <si>
    <t>1018/3</t>
  </si>
  <si>
    <t>1018/4</t>
  </si>
  <si>
    <t>1018/5</t>
  </si>
  <si>
    <t>1018/6</t>
  </si>
  <si>
    <t>1018/7</t>
  </si>
  <si>
    <t>1018/8</t>
  </si>
  <si>
    <t>водопостачання</t>
  </si>
  <si>
    <t>опалення</t>
  </si>
  <si>
    <t>господарчі витрати</t>
  </si>
  <si>
    <t>оплата відряджень</t>
  </si>
  <si>
    <t>страхування автомобілів</t>
  </si>
  <si>
    <t>сума нарахованих податків, зборів та інших обов"язкових платежів</t>
  </si>
  <si>
    <t>утилізація шин</t>
  </si>
  <si>
    <t>1030/1</t>
  </si>
  <si>
    <t>1030/2</t>
  </si>
  <si>
    <t>1030/3</t>
  </si>
  <si>
    <t>доходи від здачі в оренду майна</t>
  </si>
  <si>
    <t>надання транспортних послуг</t>
  </si>
  <si>
    <t>витрати на зв’язок, інтернет</t>
  </si>
  <si>
    <t>1062/1</t>
  </si>
  <si>
    <t>1062/2</t>
  </si>
  <si>
    <t>1062/3</t>
  </si>
  <si>
    <t>послуги банка</t>
  </si>
  <si>
    <t>періодині видання</t>
  </si>
  <si>
    <t>канцелярське приладдя</t>
  </si>
  <si>
    <t>1120/1</t>
  </si>
  <si>
    <t>дохід у сумі нарахованої амортизації</t>
  </si>
  <si>
    <t>податок на землю</t>
  </si>
  <si>
    <t>2146/1</t>
  </si>
  <si>
    <t>військовий збір</t>
  </si>
  <si>
    <t>2147/1</t>
  </si>
  <si>
    <t>коригування на суму нарахованої амортизації від безоплатно отриманих основних засобів</t>
  </si>
  <si>
    <t>3030/1</t>
  </si>
  <si>
    <t>-</t>
  </si>
  <si>
    <t>1030/4</t>
  </si>
  <si>
    <t>безоплатно отримані матеріали</t>
  </si>
  <si>
    <t xml:space="preserve">Підприємство : </t>
  </si>
  <si>
    <t>комунальне підприємство</t>
  </si>
  <si>
    <t>Дніпропетровська</t>
  </si>
  <si>
    <t>Міські, районні у містах ради та їх виконавчі комітети</t>
  </si>
  <si>
    <t>Комплексне обслуговування об'єкту</t>
  </si>
  <si>
    <t>81.10</t>
  </si>
  <si>
    <t>Одиниця виміру, тис. гривень без десяткових знаків</t>
  </si>
  <si>
    <t>комунальна</t>
  </si>
  <si>
    <t>(056) 744-62-82</t>
  </si>
  <si>
    <t>Товмашенко Роман Федорович</t>
  </si>
  <si>
    <t>проспект Дмитра Яворнцького, 75, м.Дніпро</t>
  </si>
  <si>
    <t>Комунальне підприємство  "Міське управління справами" Дніпровської міської ради</t>
  </si>
  <si>
    <t>Директор</t>
  </si>
  <si>
    <t>Р.Ф. Товмашенко</t>
  </si>
  <si>
    <t xml:space="preserve">  (ініціали, прізвище)    </t>
  </si>
  <si>
    <t xml:space="preserve">                                  (посада)</t>
  </si>
  <si>
    <t xml:space="preserve"> (ініціали, прізвище)    </t>
  </si>
  <si>
    <t xml:space="preserve">                               (посада)</t>
  </si>
  <si>
    <t>Комунальне підприємство "Міське управління справами" Дніпровської міської ради</t>
  </si>
  <si>
    <t>службові поїздки</t>
  </si>
  <si>
    <t>дохід у сумі нарахованої амортизації від безоплатно отриманих основних засобів</t>
  </si>
  <si>
    <t>доходи від надання транспортних послуг</t>
  </si>
  <si>
    <t>розробка технічної документації (техпаспорт)</t>
  </si>
  <si>
    <t>1085/1</t>
  </si>
  <si>
    <t>7636</t>
  </si>
  <si>
    <t>2807</t>
  </si>
  <si>
    <t>2853</t>
  </si>
  <si>
    <t>надання послуг згідно Програми</t>
  </si>
  <si>
    <t>відшкодування комунальних платежів</t>
  </si>
  <si>
    <t>1000/1</t>
  </si>
  <si>
    <t>1000/2</t>
  </si>
  <si>
    <t>3310/1</t>
  </si>
  <si>
    <t>капітальний ремонт будівель</t>
  </si>
  <si>
    <t>3470/1</t>
  </si>
  <si>
    <t>Форд Ескорд</t>
  </si>
  <si>
    <t>організаційно-технічні послуги, обслуговування та оновлення програм</t>
  </si>
  <si>
    <t>фінансова підтримка (заробітна плата, податки)</t>
  </si>
  <si>
    <t>Рік 2018</t>
  </si>
  <si>
    <t>6000+6010=6060+6090</t>
  </si>
  <si>
    <t>3310/2</t>
  </si>
  <si>
    <t>3470/2</t>
  </si>
  <si>
    <t>плюс есв</t>
  </si>
  <si>
    <t>1085/2</t>
  </si>
  <si>
    <t>в 1000/1</t>
  </si>
  <si>
    <t>інші операційні витрати</t>
  </si>
  <si>
    <t>газопостачання</t>
  </si>
  <si>
    <t>1030/5</t>
  </si>
  <si>
    <t xml:space="preserve">придбання обладнання і предметів довгострокового користування </t>
  </si>
  <si>
    <t>3270/1</t>
  </si>
  <si>
    <t>Таблиця VI. Інформація до звіту фінансового плану за 9 місяців 2020 року</t>
  </si>
  <si>
    <t>Витрати на оплату праці, тис. гривень, у тому числі:</t>
  </si>
  <si>
    <t>за 2020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</si>
</sst>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#,##0&quot;р.&quot;;[Red]\-#,##0&quot;р.&quot;"/>
    <numFmt numFmtId="167" formatCode="#,##0.00&quot;р.&quot;;\-#,##0.00&quot;р.&quot;"/>
    <numFmt numFmtId="168" formatCode="_-* #,##0.00_р_._-;\-* #,##0.00_р_._-;_-* &quot;-&quot;??_р_.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7" formatCode="dd\.mm\.yyyy;@"/>
  </numFmts>
  <fonts count="87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6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u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9"/>
      <name val="Times New Roman"/>
      <family val="1"/>
      <charset val="204"/>
    </font>
    <font>
      <sz val="2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24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3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5" fontId="7" fillId="0" borderId="0" applyFont="0" applyFill="0" applyBorder="0" applyAlignment="0" applyProtection="0"/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71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7" fillId="0" borderId="0"/>
    <xf numFmtId="0" fontId="7" fillId="0" borderId="0"/>
    <xf numFmtId="0" fontId="7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72" fontId="7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84" fillId="0" borderId="0"/>
    <xf numFmtId="0" fontId="7" fillId="0" borderId="0"/>
    <xf numFmtId="0" fontId="2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5" borderId="9" applyNumberFormat="0" applyFont="0" applyAlignment="0" applyProtection="0"/>
    <xf numFmtId="0" fontId="7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6" fontId="62" fillId="22" borderId="12" applyFill="0" applyBorder="0">
      <alignment horizontal="center" vertical="center" wrapText="1"/>
      <protection locked="0"/>
    </xf>
    <xf numFmtId="171" fontId="63" fillId="0" borderId="0">
      <alignment wrapText="1"/>
    </xf>
    <xf numFmtId="171" fontId="30" fillId="0" borderId="0">
      <alignment wrapText="1"/>
    </xf>
  </cellStyleXfs>
  <cellXfs count="459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4" fillId="0" borderId="0" xfId="0" quotePrefix="1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9" fillId="0" borderId="0" xfId="245" applyFont="1" applyFill="1"/>
    <xf numFmtId="0" fontId="5" fillId="0" borderId="13" xfId="0" applyFont="1" applyFill="1" applyBorder="1" applyAlignment="1">
      <alignment horizontal="center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3" fontId="5" fillId="0" borderId="3" xfId="0" quotePrefix="1" applyNumberFormat="1" applyFont="1" applyFill="1" applyBorder="1" applyAlignment="1">
      <alignment horizontal="center" vertical="center" wrapText="1"/>
    </xf>
    <xf numFmtId="170" fontId="5" fillId="0" borderId="3" xfId="0" quotePrefix="1" applyNumberFormat="1" applyFont="1" applyFill="1" applyBorder="1" applyAlignment="1">
      <alignment horizontal="center" vertical="center" wrapText="1"/>
    </xf>
    <xf numFmtId="0" fontId="64" fillId="0" borderId="0" xfId="0" applyFont="1" applyFill="1"/>
    <xf numFmtId="0" fontId="65" fillId="0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horizontal="right" vertical="center"/>
    </xf>
    <xf numFmtId="0" fontId="65" fillId="0" borderId="0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center" vertical="center"/>
    </xf>
    <xf numFmtId="0" fontId="65" fillId="0" borderId="3" xfId="0" applyFont="1" applyFill="1" applyBorder="1" applyAlignment="1">
      <alignment horizontal="left" vertical="center"/>
    </xf>
    <xf numFmtId="0" fontId="65" fillId="0" borderId="0" xfId="0" applyFont="1" applyFill="1" applyBorder="1" applyAlignment="1">
      <alignment horizontal="left" vertical="center"/>
    </xf>
    <xf numFmtId="0" fontId="65" fillId="0" borderId="0" xfId="0" applyFont="1" applyFill="1" applyAlignment="1">
      <alignment horizontal="left" vertical="center"/>
    </xf>
    <xf numFmtId="0" fontId="65" fillId="0" borderId="3" xfId="0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170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0" fontId="65" fillId="0" borderId="3" xfId="245" applyFont="1" applyFill="1" applyBorder="1" applyAlignment="1">
      <alignment horizontal="left" vertical="center" wrapText="1"/>
    </xf>
    <xf numFmtId="0" fontId="68" fillId="0" borderId="0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0" fontId="65" fillId="0" borderId="0" xfId="0" applyFont="1" applyFill="1" applyBorder="1" applyAlignment="1">
      <alignment vertical="center" wrapText="1"/>
    </xf>
    <xf numFmtId="0" fontId="65" fillId="0" borderId="0" xfId="0" applyFont="1" applyFill="1" applyAlignment="1">
      <alignment horizontal="right" vertical="center"/>
    </xf>
    <xf numFmtId="3" fontId="65" fillId="0" borderId="3" xfId="0" quotePrefix="1" applyNumberFormat="1" applyFont="1" applyFill="1" applyBorder="1" applyAlignment="1">
      <alignment horizontal="center" vertical="center" wrapText="1"/>
    </xf>
    <xf numFmtId="0" fontId="70" fillId="0" borderId="0" xfId="0" applyFont="1" applyFill="1" applyBorder="1" applyAlignment="1">
      <alignment vertical="center"/>
    </xf>
    <xf numFmtId="0" fontId="68" fillId="0" borderId="3" xfId="245" applyFont="1" applyFill="1" applyBorder="1" applyAlignment="1">
      <alignment horizontal="left" vertical="center" wrapText="1"/>
    </xf>
    <xf numFmtId="0" fontId="65" fillId="0" borderId="0" xfId="245" applyFont="1" applyFill="1" applyBorder="1" applyAlignment="1">
      <alignment vertical="center"/>
    </xf>
    <xf numFmtId="0" fontId="65" fillId="0" borderId="0" xfId="245" applyFont="1" applyFill="1" applyBorder="1" applyAlignment="1">
      <alignment horizontal="center" vertical="center"/>
    </xf>
    <xf numFmtId="0" fontId="68" fillId="0" borderId="0" xfId="245" applyFont="1" applyFill="1" applyBorder="1" applyAlignment="1">
      <alignment vertical="center"/>
    </xf>
    <xf numFmtId="3" fontId="65" fillId="0" borderId="3" xfId="245" applyNumberFormat="1" applyFont="1" applyFill="1" applyBorder="1" applyAlignment="1">
      <alignment horizontal="center" vertical="center" wrapText="1"/>
    </xf>
    <xf numFmtId="170" fontId="65" fillId="0" borderId="3" xfId="245" applyNumberFormat="1" applyFont="1" applyFill="1" applyBorder="1" applyAlignment="1">
      <alignment horizontal="center" vertical="center" wrapText="1"/>
    </xf>
    <xf numFmtId="0" fontId="68" fillId="0" borderId="3" xfId="245" applyFont="1" applyFill="1" applyBorder="1" applyAlignment="1">
      <alignment horizontal="center" vertical="center"/>
    </xf>
    <xf numFmtId="3" fontId="68" fillId="0" borderId="3" xfId="245" applyNumberFormat="1" applyFont="1" applyFill="1" applyBorder="1" applyAlignment="1">
      <alignment horizontal="center" vertical="center" wrapText="1"/>
    </xf>
    <xf numFmtId="0" fontId="65" fillId="0" borderId="0" xfId="245" applyFont="1" applyFill="1" applyBorder="1" applyAlignment="1">
      <alignment horizontal="left" vertical="center" wrapText="1"/>
    </xf>
    <xf numFmtId="0" fontId="65" fillId="0" borderId="0" xfId="245" applyFont="1" applyFill="1" applyBorder="1" applyAlignment="1">
      <alignment vertical="center" wrapText="1"/>
    </xf>
    <xf numFmtId="0" fontId="65" fillId="0" borderId="3" xfId="0" quotePrefix="1" applyNumberFormat="1" applyFont="1" applyFill="1" applyBorder="1" applyAlignment="1">
      <alignment horizontal="center" vertical="center"/>
    </xf>
    <xf numFmtId="0" fontId="65" fillId="0" borderId="3" xfId="0" applyNumberFormat="1" applyFont="1" applyFill="1" applyBorder="1" applyAlignment="1">
      <alignment horizontal="center" vertical="center"/>
    </xf>
    <xf numFmtId="170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/>
    <xf numFmtId="0" fontId="65" fillId="0" borderId="3" xfId="237" applyFont="1" applyFill="1" applyBorder="1" applyAlignment="1">
      <alignment horizontal="center" vertical="center"/>
    </xf>
    <xf numFmtId="0" fontId="65" fillId="0" borderId="3" xfId="237" applyNumberFormat="1" applyFont="1" applyFill="1" applyBorder="1" applyAlignment="1">
      <alignment horizontal="center" vertical="center" wrapText="1"/>
    </xf>
    <xf numFmtId="170" fontId="65" fillId="0" borderId="3" xfId="237" applyNumberFormat="1" applyFont="1" applyFill="1" applyBorder="1" applyAlignment="1">
      <alignment horizontal="center" vertical="center" wrapText="1"/>
    </xf>
    <xf numFmtId="0" fontId="65" fillId="0" borderId="3" xfId="237" applyNumberFormat="1" applyFont="1" applyFill="1" applyBorder="1" applyAlignment="1">
      <alignment horizontal="left" vertical="center" wrapText="1"/>
    </xf>
    <xf numFmtId="0" fontId="65" fillId="0" borderId="3" xfId="237" applyNumberFormat="1" applyFont="1" applyFill="1" applyBorder="1" applyAlignment="1">
      <alignment horizontal="left" vertical="top" wrapText="1"/>
    </xf>
    <xf numFmtId="49" fontId="65" fillId="0" borderId="3" xfId="237" applyNumberFormat="1" applyFont="1" applyFill="1" applyBorder="1" applyAlignment="1">
      <alignment horizontal="left" vertical="center" wrapText="1"/>
    </xf>
    <xf numFmtId="3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left" vertical="center" wrapText="1" shrinkToFit="1"/>
    </xf>
    <xf numFmtId="0" fontId="65" fillId="0" borderId="14" xfId="0" applyNumberFormat="1" applyFont="1" applyFill="1" applyBorder="1" applyAlignment="1">
      <alignment horizontal="center" vertical="center"/>
    </xf>
    <xf numFmtId="0" fontId="65" fillId="0" borderId="0" xfId="0" applyNumberFormat="1" applyFont="1" applyFill="1" applyBorder="1" applyAlignment="1">
      <alignment horizontal="center" vertical="center"/>
    </xf>
    <xf numFmtId="49" fontId="65" fillId="0" borderId="0" xfId="0" applyNumberFormat="1" applyFont="1" applyFill="1" applyBorder="1" applyAlignment="1">
      <alignment horizontal="left" vertical="center" wrapText="1"/>
    </xf>
    <xf numFmtId="0" fontId="68" fillId="0" borderId="0" xfId="0" applyFont="1" applyFill="1" applyBorder="1" applyAlignment="1">
      <alignment horizontal="right" vertical="center"/>
    </xf>
    <xf numFmtId="0" fontId="68" fillId="0" borderId="0" xfId="0" applyFont="1" applyFill="1" applyBorder="1" applyAlignment="1">
      <alignment horizontal="left" vertical="center"/>
    </xf>
    <xf numFmtId="0" fontId="68" fillId="0" borderId="15" xfId="0" applyFont="1" applyFill="1" applyBorder="1" applyAlignment="1">
      <alignment horizontal="left" vertical="center" wrapText="1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3" fontId="65" fillId="0" borderId="16" xfId="0" applyNumberFormat="1" applyFont="1" applyFill="1" applyBorder="1" applyAlignment="1">
      <alignment vertical="center" wrapText="1"/>
    </xf>
    <xf numFmtId="169" fontId="68" fillId="0" borderId="0" xfId="0" applyNumberFormat="1" applyFont="1" applyFill="1" applyBorder="1" applyAlignment="1">
      <alignment horizontal="right" vertical="center" wrapText="1"/>
    </xf>
    <xf numFmtId="169" fontId="68" fillId="0" borderId="0" xfId="0" applyNumberFormat="1" applyFont="1" applyFill="1" applyBorder="1" applyAlignment="1">
      <alignment horizontal="center" vertical="center" wrapText="1"/>
    </xf>
    <xf numFmtId="170" fontId="68" fillId="0" borderId="0" xfId="0" applyNumberFormat="1" applyFont="1" applyFill="1" applyBorder="1" applyAlignment="1">
      <alignment horizontal="center" vertical="center" wrapText="1"/>
    </xf>
    <xf numFmtId="170" fontId="68" fillId="0" borderId="0" xfId="0" applyNumberFormat="1" applyFont="1" applyFill="1" applyBorder="1" applyAlignment="1">
      <alignment horizontal="center" vertical="center"/>
    </xf>
    <xf numFmtId="170" fontId="68" fillId="0" borderId="0" xfId="0" applyNumberFormat="1" applyFont="1" applyFill="1" applyBorder="1" applyAlignment="1">
      <alignment vertical="center"/>
    </xf>
    <xf numFmtId="0" fontId="65" fillId="0" borderId="3" xfId="0" applyFont="1" applyFill="1" applyBorder="1" applyAlignment="1">
      <alignment horizontal="center" vertical="center" wrapText="1" shrinkToFit="1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15" xfId="0" applyFont="1" applyFill="1" applyBorder="1" applyAlignment="1">
      <alignment vertical="center"/>
    </xf>
    <xf numFmtId="0" fontId="65" fillId="0" borderId="15" xfId="0" applyFont="1" applyFill="1" applyBorder="1" applyAlignment="1">
      <alignment horizontal="center" vertical="center"/>
    </xf>
    <xf numFmtId="170" fontId="72" fillId="0" borderId="3" xfId="0" applyNumberFormat="1" applyFont="1" applyFill="1" applyBorder="1" applyAlignment="1">
      <alignment horizontal="center" vertical="center" wrapText="1"/>
    </xf>
    <xf numFmtId="169" fontId="68" fillId="0" borderId="0" xfId="0" applyNumberFormat="1" applyFont="1" applyFill="1" applyBorder="1" applyAlignment="1">
      <alignment horizontal="right" vertical="center"/>
    </xf>
    <xf numFmtId="0" fontId="66" fillId="0" borderId="0" xfId="0" applyFont="1" applyFill="1" applyAlignment="1">
      <alignment vertical="center"/>
    </xf>
    <xf numFmtId="0" fontId="66" fillId="0" borderId="0" xfId="0" applyFont="1" applyFill="1"/>
    <xf numFmtId="0" fontId="66" fillId="0" borderId="0" xfId="0" applyFont="1" applyFill="1" applyAlignment="1">
      <alignment horizontal="center" vertical="center"/>
    </xf>
    <xf numFmtId="0" fontId="65" fillId="0" borderId="3" xfId="0" applyNumberFormat="1" applyFont="1" applyFill="1" applyBorder="1"/>
    <xf numFmtId="0" fontId="65" fillId="0" borderId="0" xfId="0" applyFont="1" applyFill="1" applyAlignment="1"/>
    <xf numFmtId="0" fontId="68" fillId="0" borderId="0" xfId="0" applyFont="1" applyFill="1" applyAlignment="1">
      <alignment horizontal="right"/>
    </xf>
    <xf numFmtId="0" fontId="65" fillId="0" borderId="0" xfId="0" applyFont="1" applyFill="1" applyBorder="1" applyAlignment="1"/>
    <xf numFmtId="0" fontId="65" fillId="0" borderId="0" xfId="0" applyFont="1" applyFill="1" applyBorder="1" applyAlignment="1">
      <alignment horizontal="center"/>
    </xf>
    <xf numFmtId="0" fontId="65" fillId="0" borderId="0" xfId="0" applyFont="1" applyFill="1" applyAlignment="1">
      <alignment vertical="center" wrapText="1" shrinkToFit="1"/>
    </xf>
    <xf numFmtId="0" fontId="65" fillId="0" borderId="0" xfId="0" applyFont="1" applyFill="1" applyBorder="1" applyAlignment="1">
      <alignment vertical="center" wrapText="1" shrinkToFit="1"/>
    </xf>
    <xf numFmtId="0" fontId="68" fillId="0" borderId="0" xfId="0" applyFont="1" applyFill="1" applyAlignment="1">
      <alignment horizontal="right" vertical="center"/>
    </xf>
    <xf numFmtId="0" fontId="67" fillId="0" borderId="0" xfId="0" applyFont="1" applyFill="1" applyAlignment="1">
      <alignment vertical="center"/>
    </xf>
    <xf numFmtId="0" fontId="70" fillId="0" borderId="0" xfId="0" applyFont="1" applyFill="1" applyAlignment="1">
      <alignment vertical="center"/>
    </xf>
    <xf numFmtId="0" fontId="73" fillId="0" borderId="0" xfId="0" applyFont="1" applyFill="1" applyBorder="1" applyAlignment="1">
      <alignment horizontal="left" vertical="center"/>
    </xf>
    <xf numFmtId="169" fontId="73" fillId="0" borderId="0" xfId="0" applyNumberFormat="1" applyFont="1" applyFill="1" applyBorder="1" applyAlignment="1">
      <alignment horizontal="right" vertical="center"/>
    </xf>
    <xf numFmtId="0" fontId="70" fillId="0" borderId="0" xfId="0" applyFont="1" applyFill="1" applyBorder="1" applyAlignment="1">
      <alignment horizontal="right" vertical="center"/>
    </xf>
    <xf numFmtId="0" fontId="75" fillId="0" borderId="0" xfId="0" applyFont="1" applyFill="1" applyBorder="1" applyAlignment="1">
      <alignment vertical="center"/>
    </xf>
    <xf numFmtId="0" fontId="70" fillId="0" borderId="0" xfId="0" applyFont="1" applyFill="1" applyBorder="1" applyAlignment="1">
      <alignment vertical="center" wrapText="1"/>
    </xf>
    <xf numFmtId="0" fontId="70" fillId="0" borderId="0" xfId="0" applyFont="1" applyFill="1" applyAlignment="1">
      <alignment horizontal="center" vertical="center"/>
    </xf>
    <xf numFmtId="0" fontId="70" fillId="0" borderId="0" xfId="0" applyFont="1" applyFill="1" applyBorder="1" applyAlignment="1">
      <alignment horizontal="left" vertical="center"/>
    </xf>
    <xf numFmtId="0" fontId="70" fillId="0" borderId="0" xfId="0" applyFont="1" applyFill="1" applyAlignment="1">
      <alignment horizontal="left" vertical="center"/>
    </xf>
    <xf numFmtId="0" fontId="70" fillId="0" borderId="3" xfId="182" applyFont="1" applyFill="1" applyBorder="1" applyAlignment="1">
      <alignment horizontal="left" vertical="center" wrapText="1"/>
      <protection locked="0"/>
    </xf>
    <xf numFmtId="3" fontId="70" fillId="0" borderId="3" xfId="0" applyNumberFormat="1" applyFont="1" applyFill="1" applyBorder="1" applyAlignment="1">
      <alignment horizontal="center" vertical="center" wrapText="1"/>
    </xf>
    <xf numFmtId="170" fontId="70" fillId="0" borderId="3" xfId="0" applyNumberFormat="1" applyFont="1" applyFill="1" applyBorder="1" applyAlignment="1">
      <alignment horizontal="center" vertical="center" wrapText="1"/>
    </xf>
    <xf numFmtId="0" fontId="73" fillId="0" borderId="3" xfId="182" applyFont="1" applyFill="1" applyBorder="1" applyAlignment="1">
      <alignment horizontal="left" vertical="center" wrapText="1"/>
      <protection locked="0"/>
    </xf>
    <xf numFmtId="0" fontId="73" fillId="0" borderId="3" xfId="0" applyFont="1" applyFill="1" applyBorder="1" applyAlignment="1">
      <alignment horizontal="left" vertical="center" wrapText="1"/>
    </xf>
    <xf numFmtId="0" fontId="73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>
      <alignment horizontal="left" vertical="center" wrapText="1"/>
    </xf>
    <xf numFmtId="0" fontId="70" fillId="0" borderId="3" xfId="245" applyFont="1" applyFill="1" applyBorder="1" applyAlignment="1">
      <alignment horizontal="left" vertical="center" wrapText="1"/>
    </xf>
    <xf numFmtId="0" fontId="73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vertical="center"/>
    </xf>
    <xf numFmtId="0" fontId="80" fillId="0" borderId="3" xfId="0" applyFont="1" applyFill="1" applyBorder="1" applyAlignment="1">
      <alignment horizontal="left" vertical="center" wrapText="1"/>
    </xf>
    <xf numFmtId="0" fontId="80" fillId="0" borderId="3" xfId="0" quotePrefix="1" applyFont="1" applyFill="1" applyBorder="1" applyAlignment="1">
      <alignment horizontal="center" vertical="center"/>
    </xf>
    <xf numFmtId="3" fontId="80" fillId="0" borderId="3" xfId="0" quotePrefix="1" applyNumberFormat="1" applyFont="1" applyFill="1" applyBorder="1" applyAlignment="1">
      <alignment horizontal="center" vertical="center" wrapText="1"/>
    </xf>
    <xf numFmtId="170" fontId="80" fillId="0" borderId="3" xfId="0" quotePrefix="1" applyNumberFormat="1" applyFont="1" applyFill="1" applyBorder="1" applyAlignment="1">
      <alignment horizontal="center" vertical="center" wrapText="1"/>
    </xf>
    <xf numFmtId="49" fontId="80" fillId="0" borderId="3" xfId="0" quotePrefix="1" applyNumberFormat="1" applyFont="1" applyFill="1" applyBorder="1" applyAlignment="1">
      <alignment horizontal="left" vertical="center" wrapText="1"/>
    </xf>
    <xf numFmtId="3" fontId="80" fillId="0" borderId="3" xfId="0" applyNumberFormat="1" applyFont="1" applyFill="1" applyBorder="1" applyAlignment="1">
      <alignment horizontal="center" vertical="center" wrapText="1"/>
    </xf>
    <xf numFmtId="49" fontId="80" fillId="0" borderId="3" xfId="0" applyNumberFormat="1" applyFont="1" applyFill="1" applyBorder="1" applyAlignment="1">
      <alignment horizontal="left" vertical="center" wrapText="1"/>
    </xf>
    <xf numFmtId="0" fontId="80" fillId="0" borderId="0" xfId="0" applyFont="1" applyFill="1" applyAlignment="1">
      <alignment vertical="center"/>
    </xf>
    <xf numFmtId="0" fontId="79" fillId="0" borderId="3" xfId="0" applyFont="1" applyFill="1" applyBorder="1" applyAlignment="1">
      <alignment horizontal="left" vertical="center" wrapText="1"/>
    </xf>
    <xf numFmtId="0" fontId="79" fillId="0" borderId="3" xfId="0" quotePrefix="1" applyFont="1" applyFill="1" applyBorder="1" applyAlignment="1">
      <alignment horizontal="center" vertical="center"/>
    </xf>
    <xf numFmtId="3" fontId="79" fillId="0" borderId="3" xfId="0" quotePrefix="1" applyNumberFormat="1" applyFont="1" applyFill="1" applyBorder="1" applyAlignment="1">
      <alignment horizontal="center" vertical="center" wrapText="1"/>
    </xf>
    <xf numFmtId="49" fontId="79" fillId="0" borderId="3" xfId="0" quotePrefix="1" applyNumberFormat="1" applyFont="1" applyFill="1" applyBorder="1" applyAlignment="1">
      <alignment horizontal="left" vertical="center" wrapText="1"/>
    </xf>
    <xf numFmtId="0" fontId="80" fillId="0" borderId="3" xfId="0" applyFont="1" applyFill="1" applyBorder="1" applyAlignment="1">
      <alignment horizontal="left" vertical="center" wrapText="1" shrinkToFit="1"/>
    </xf>
    <xf numFmtId="0" fontId="80" fillId="0" borderId="3" xfId="182" applyFont="1" applyFill="1" applyBorder="1" applyAlignment="1">
      <alignment horizontal="left" vertical="center" wrapText="1"/>
      <protection locked="0"/>
    </xf>
    <xf numFmtId="0" fontId="80" fillId="0" borderId="3" xfId="0" applyFont="1" applyFill="1" applyBorder="1" applyAlignment="1" applyProtection="1">
      <alignment horizontal="left" vertical="center" wrapText="1"/>
      <protection locked="0"/>
    </xf>
    <xf numFmtId="0" fontId="80" fillId="0" borderId="3" xfId="0" applyFont="1" applyFill="1" applyBorder="1" applyAlignment="1">
      <alignment horizontal="center"/>
    </xf>
    <xf numFmtId="0" fontId="80" fillId="0" borderId="3" xfId="0" quotePrefix="1" applyFont="1" applyFill="1" applyBorder="1" applyAlignment="1">
      <alignment horizontal="center"/>
    </xf>
    <xf numFmtId="0" fontId="79" fillId="0" borderId="3" xfId="0" quotePrefix="1" applyFont="1" applyFill="1" applyBorder="1" applyAlignment="1">
      <alignment horizontal="center"/>
    </xf>
    <xf numFmtId="0" fontId="79" fillId="0" borderId="0" xfId="0" applyFont="1" applyFill="1" applyBorder="1" applyAlignment="1">
      <alignment horizontal="left" vertical="center" wrapText="1"/>
    </xf>
    <xf numFmtId="0" fontId="79" fillId="0" borderId="0" xfId="0" quotePrefix="1" applyFont="1" applyFill="1" applyBorder="1" applyAlignment="1">
      <alignment horizontal="center"/>
    </xf>
    <xf numFmtId="0" fontId="81" fillId="0" borderId="3" xfId="245" applyFont="1" applyFill="1" applyBorder="1" applyAlignment="1">
      <alignment horizontal="left" vertical="center" wrapText="1"/>
    </xf>
    <xf numFmtId="0" fontId="83" fillId="0" borderId="0" xfId="0" applyFont="1" applyFill="1" applyBorder="1" applyAlignment="1">
      <alignment horizontal="left" wrapText="1"/>
    </xf>
    <xf numFmtId="0" fontId="83" fillId="0" borderId="0" xfId="0" applyFont="1" applyFill="1" applyBorder="1" applyAlignment="1">
      <alignment horizontal="left"/>
    </xf>
    <xf numFmtId="0" fontId="65" fillId="0" borderId="0" xfId="0" quotePrefix="1" applyFont="1" applyFill="1" applyBorder="1" applyAlignment="1">
      <alignment horizontal="center" vertical="center"/>
    </xf>
    <xf numFmtId="0" fontId="70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65" fillId="0" borderId="0" xfId="0" applyFont="1" applyFill="1" applyBorder="1" applyAlignment="1" applyProtection="1">
      <alignment vertical="center" wrapText="1"/>
      <protection locked="0"/>
    </xf>
    <xf numFmtId="0" fontId="65" fillId="0" borderId="0" xfId="0" applyFont="1" applyFill="1" applyBorder="1" applyAlignment="1" applyProtection="1">
      <alignment vertical="center"/>
      <protection locked="0"/>
    </xf>
    <xf numFmtId="0" fontId="70" fillId="0" borderId="3" xfId="0" applyFont="1" applyFill="1" applyBorder="1" applyAlignment="1" applyProtection="1">
      <alignment horizontal="left" vertical="center"/>
      <protection locked="0"/>
    </xf>
    <xf numFmtId="0" fontId="70" fillId="0" borderId="3" xfId="0" applyFont="1" applyFill="1" applyBorder="1" applyAlignment="1" applyProtection="1">
      <alignment horizontal="center" vertical="center"/>
      <protection locked="0"/>
    </xf>
    <xf numFmtId="0" fontId="70" fillId="0" borderId="3" xfId="0" applyFont="1" applyFill="1" applyBorder="1" applyAlignment="1" applyProtection="1">
      <alignment vertical="center"/>
      <protection locked="0"/>
    </xf>
    <xf numFmtId="0" fontId="70" fillId="0" borderId="17" xfId="0" applyFont="1" applyFill="1" applyBorder="1" applyAlignment="1" applyProtection="1">
      <alignment vertical="center" wrapText="1"/>
      <protection locked="0"/>
    </xf>
    <xf numFmtId="0" fontId="70" fillId="0" borderId="17" xfId="0" applyFont="1" applyFill="1" applyBorder="1" applyAlignment="1" applyProtection="1">
      <alignment vertical="center"/>
      <protection locked="0"/>
    </xf>
    <xf numFmtId="0" fontId="69" fillId="0" borderId="0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3" fontId="4" fillId="0" borderId="3" xfId="0" quotePrefix="1" applyNumberFormat="1" applyFont="1" applyFill="1" applyBorder="1" applyAlignment="1">
      <alignment horizontal="center" vertical="center" wrapText="1"/>
    </xf>
    <xf numFmtId="170" fontId="4" fillId="0" borderId="3" xfId="0" quotePrefix="1" applyNumberFormat="1" applyFont="1" applyFill="1" applyBorder="1" applyAlignment="1">
      <alignment horizontal="center" vertical="center" wrapText="1"/>
    </xf>
    <xf numFmtId="3" fontId="80" fillId="0" borderId="0" xfId="0" applyNumberFormat="1" applyFont="1" applyFill="1" applyBorder="1" applyAlignment="1">
      <alignment vertical="center"/>
    </xf>
    <xf numFmtId="3" fontId="70" fillId="0" borderId="0" xfId="0" applyNumberFormat="1" applyFont="1" applyFill="1" applyBorder="1" applyAlignment="1">
      <alignment horizontal="center" vertical="center"/>
    </xf>
    <xf numFmtId="170" fontId="65" fillId="29" borderId="3" xfId="0" applyNumberFormat="1" applyFont="1" applyFill="1" applyBorder="1" applyAlignment="1">
      <alignment horizontal="center" vertical="center" wrapText="1"/>
    </xf>
    <xf numFmtId="3" fontId="65" fillId="29" borderId="3" xfId="0" applyNumberFormat="1" applyFont="1" applyFill="1" applyBorder="1" applyAlignment="1">
      <alignment horizontal="center" vertical="center" wrapText="1"/>
    </xf>
    <xf numFmtId="0" fontId="65" fillId="29" borderId="3" xfId="0" applyNumberFormat="1" applyFont="1" applyFill="1" applyBorder="1" applyAlignment="1">
      <alignment horizontal="center" vertical="center" wrapText="1" shrinkToFit="1"/>
    </xf>
    <xf numFmtId="170" fontId="72" fillId="29" borderId="3" xfId="0" applyNumberFormat="1" applyFont="1" applyFill="1" applyBorder="1" applyAlignment="1">
      <alignment horizontal="center" vertical="center" wrapText="1"/>
    </xf>
    <xf numFmtId="2" fontId="65" fillId="0" borderId="3" xfId="0" applyNumberFormat="1" applyFont="1" applyFill="1" applyBorder="1" applyAlignment="1">
      <alignment horizontal="center" vertical="center"/>
    </xf>
    <xf numFmtId="3" fontId="68" fillId="0" borderId="3" xfId="0" applyNumberFormat="1" applyFont="1" applyFill="1" applyBorder="1" applyAlignment="1">
      <alignment horizontal="center" vertical="center" wrapText="1"/>
    </xf>
    <xf numFmtId="170" fontId="68" fillId="0" borderId="3" xfId="0" applyNumberFormat="1" applyFont="1" applyFill="1" applyBorder="1" applyAlignment="1">
      <alignment horizontal="center" vertical="center" wrapText="1"/>
    </xf>
    <xf numFmtId="0" fontId="74" fillId="0" borderId="0" xfId="0" applyFont="1" applyFill="1"/>
    <xf numFmtId="0" fontId="9" fillId="0" borderId="0" xfId="0" applyFont="1" applyFill="1" applyBorder="1" applyAlignment="1" applyProtection="1">
      <alignment vertical="center" wrapText="1"/>
      <protection locked="0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vertical="center"/>
    </xf>
    <xf numFmtId="3" fontId="4" fillId="0" borderId="3" xfId="0" applyNumberFormat="1" applyFont="1" applyFill="1" applyBorder="1" applyAlignment="1">
      <alignment horizontal="center" vertical="center" wrapText="1"/>
    </xf>
    <xf numFmtId="3" fontId="79" fillId="0" borderId="0" xfId="0" applyNumberFormat="1" applyFont="1" applyFill="1" applyBorder="1" applyAlignment="1">
      <alignment vertical="center"/>
    </xf>
    <xf numFmtId="3" fontId="65" fillId="0" borderId="3" xfId="0" applyNumberFormat="1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center" vertical="center"/>
    </xf>
    <xf numFmtId="0" fontId="73" fillId="0" borderId="0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left" vertical="center" wrapText="1"/>
    </xf>
    <xf numFmtId="0" fontId="70" fillId="0" borderId="3" xfId="0" applyFont="1" applyFill="1" applyBorder="1" applyAlignment="1">
      <alignment horizontal="center" vertical="center" wrapText="1"/>
    </xf>
    <xf numFmtId="0" fontId="70" fillId="0" borderId="14" xfId="0" applyFont="1" applyFill="1" applyBorder="1" applyAlignment="1" applyProtection="1">
      <alignment horizontal="left" vertical="center" wrapText="1"/>
      <protection locked="0"/>
    </xf>
    <xf numFmtId="0" fontId="70" fillId="0" borderId="1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/>
    </xf>
    <xf numFmtId="0" fontId="80" fillId="0" borderId="13" xfId="0" applyFont="1" applyFill="1" applyBorder="1" applyAlignment="1">
      <alignment horizontal="center" vertical="center" wrapText="1"/>
    </xf>
    <xf numFmtId="3" fontId="80" fillId="0" borderId="0" xfId="0" applyNumberFormat="1" applyFont="1" applyFill="1" applyAlignment="1">
      <alignment vertical="center"/>
    </xf>
    <xf numFmtId="0" fontId="79" fillId="0" borderId="0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left" vertical="center" wrapText="1"/>
    </xf>
    <xf numFmtId="0" fontId="68" fillId="0" borderId="0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 wrapText="1"/>
    </xf>
    <xf numFmtId="0" fontId="6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68" fillId="0" borderId="0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49" fontId="65" fillId="0" borderId="3" xfId="0" applyNumberFormat="1" applyFont="1" applyFill="1" applyBorder="1" applyAlignment="1">
      <alignment horizontal="left" vertical="center" wrapText="1"/>
    </xf>
    <xf numFmtId="0" fontId="65" fillId="0" borderId="3" xfId="0" applyFont="1" applyFill="1" applyBorder="1" applyAlignment="1">
      <alignment horizontal="center" vertical="center"/>
    </xf>
    <xf numFmtId="0" fontId="65" fillId="0" borderId="14" xfId="0" applyFont="1" applyFill="1" applyBorder="1" applyAlignment="1">
      <alignment horizontal="center" vertical="center"/>
    </xf>
    <xf numFmtId="3" fontId="65" fillId="0" borderId="3" xfId="0" applyNumberFormat="1" applyFont="1" applyFill="1" applyBorder="1" applyAlignment="1">
      <alignment horizontal="center" vertical="center" wrapText="1"/>
    </xf>
    <xf numFmtId="170" fontId="65" fillId="0" borderId="3" xfId="0" applyNumberFormat="1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0" fontId="65" fillId="0" borderId="0" xfId="0" applyFont="1" applyFill="1" applyAlignment="1">
      <alignment horizontal="right" vertical="center"/>
    </xf>
    <xf numFmtId="170" fontId="5" fillId="0" borderId="0" xfId="0" applyNumberFormat="1" applyFont="1" applyFill="1" applyBorder="1" applyAlignment="1">
      <alignment horizontal="center" vertical="center" wrapText="1"/>
    </xf>
    <xf numFmtId="49" fontId="65" fillId="0" borderId="0" xfId="0" applyNumberFormat="1" applyFont="1" applyFill="1" applyBorder="1" applyAlignment="1">
      <alignment horizontal="center" vertical="center" wrapText="1"/>
    </xf>
    <xf numFmtId="1" fontId="65" fillId="0" borderId="0" xfId="0" applyNumberFormat="1" applyFont="1" applyFill="1" applyBorder="1" applyAlignment="1">
      <alignment horizontal="center" vertical="center"/>
    </xf>
    <xf numFmtId="170" fontId="65" fillId="0" borderId="0" xfId="0" applyNumberFormat="1" applyFont="1" applyFill="1" applyAlignment="1">
      <alignment vertical="center"/>
    </xf>
    <xf numFmtId="0" fontId="65" fillId="30" borderId="0" xfId="0" applyFont="1" applyFill="1" applyAlignment="1">
      <alignment horizontal="left" vertical="center"/>
    </xf>
    <xf numFmtId="0" fontId="80" fillId="30" borderId="0" xfId="0" applyFont="1" applyFill="1" applyBorder="1" applyAlignment="1">
      <alignment horizontal="center" vertical="center" wrapText="1"/>
    </xf>
    <xf numFmtId="0" fontId="80" fillId="30" borderId="3" xfId="0" applyFont="1" applyFill="1" applyBorder="1" applyAlignment="1">
      <alignment horizontal="center" vertical="center" wrapText="1"/>
    </xf>
    <xf numFmtId="3" fontId="80" fillId="30" borderId="3" xfId="0" quotePrefix="1" applyNumberFormat="1" applyFont="1" applyFill="1" applyBorder="1" applyAlignment="1">
      <alignment horizontal="center" vertical="center" wrapText="1"/>
    </xf>
    <xf numFmtId="3" fontId="80" fillId="30" borderId="3" xfId="0" applyNumberFormat="1" applyFont="1" applyFill="1" applyBorder="1" applyAlignment="1">
      <alignment horizontal="center" vertical="center" wrapText="1"/>
    </xf>
    <xf numFmtId="3" fontId="79" fillId="30" borderId="3" xfId="0" applyNumberFormat="1" applyFont="1" applyFill="1" applyBorder="1" applyAlignment="1">
      <alignment horizontal="center" vertical="center" wrapText="1"/>
    </xf>
    <xf numFmtId="3" fontId="79" fillId="30" borderId="3" xfId="0" quotePrefix="1" applyNumberFormat="1" applyFont="1" applyFill="1" applyBorder="1" applyAlignment="1">
      <alignment horizontal="center" vertical="center" wrapText="1"/>
    </xf>
    <xf numFmtId="0" fontId="79" fillId="30" borderId="0" xfId="0" quotePrefix="1" applyFont="1" applyFill="1" applyBorder="1" applyAlignment="1">
      <alignment horizontal="center"/>
    </xf>
    <xf numFmtId="0" fontId="65" fillId="30" borderId="0" xfId="0" applyFont="1" applyFill="1" applyBorder="1" applyAlignment="1">
      <alignment vertical="center"/>
    </xf>
    <xf numFmtId="0" fontId="65" fillId="30" borderId="0" xfId="0" applyFont="1" applyFill="1" applyBorder="1" applyAlignment="1">
      <alignment horizontal="center" vertical="center"/>
    </xf>
    <xf numFmtId="0" fontId="65" fillId="30" borderId="0" xfId="245" applyFont="1" applyFill="1" applyBorder="1" applyAlignment="1">
      <alignment horizontal="center" vertical="center"/>
    </xf>
    <xf numFmtId="0" fontId="65" fillId="30" borderId="3" xfId="0" applyFont="1" applyFill="1" applyBorder="1" applyAlignment="1">
      <alignment horizontal="center" vertical="center" wrapText="1"/>
    </xf>
    <xf numFmtId="0" fontId="65" fillId="30" borderId="3" xfId="245" applyFont="1" applyFill="1" applyBorder="1" applyAlignment="1">
      <alignment horizontal="center" vertical="center"/>
    </xf>
    <xf numFmtId="3" fontId="65" fillId="30" borderId="3" xfId="0" applyNumberFormat="1" applyFont="1" applyFill="1" applyBorder="1" applyAlignment="1">
      <alignment horizontal="center" vertical="center" wrapText="1"/>
    </xf>
    <xf numFmtId="3" fontId="65" fillId="30" borderId="3" xfId="245" applyNumberFormat="1" applyFont="1" applyFill="1" applyBorder="1" applyAlignment="1">
      <alignment horizontal="center" vertical="center" wrapText="1"/>
    </xf>
    <xf numFmtId="3" fontId="68" fillId="30" borderId="3" xfId="245" applyNumberFormat="1" applyFont="1" applyFill="1" applyBorder="1" applyAlignment="1">
      <alignment horizontal="center" vertical="center" wrapText="1"/>
    </xf>
    <xf numFmtId="0" fontId="5" fillId="30" borderId="0" xfId="0" applyFont="1" applyFill="1" applyAlignment="1">
      <alignment vertical="center"/>
    </xf>
    <xf numFmtId="0" fontId="5" fillId="30" borderId="0" xfId="0" applyFont="1" applyFill="1" applyBorder="1" applyAlignment="1">
      <alignment horizontal="right" vertical="center"/>
    </xf>
    <xf numFmtId="0" fontId="5" fillId="30" borderId="3" xfId="0" applyFont="1" applyFill="1" applyBorder="1" applyAlignment="1">
      <alignment horizontal="center" vertical="center" wrapText="1"/>
    </xf>
    <xf numFmtId="3" fontId="5" fillId="30" borderId="3" xfId="0" quotePrefix="1" applyNumberFormat="1" applyFont="1" applyFill="1" applyBorder="1" applyAlignment="1">
      <alignment horizontal="center" vertical="center" wrapText="1"/>
    </xf>
    <xf numFmtId="3" fontId="5" fillId="30" borderId="3" xfId="0" applyNumberFormat="1" applyFont="1" applyFill="1" applyBorder="1" applyAlignment="1">
      <alignment horizontal="center" vertical="center" wrapText="1"/>
    </xf>
    <xf numFmtId="3" fontId="5" fillId="30" borderId="3" xfId="0" applyNumberFormat="1" applyFont="1" applyFill="1" applyBorder="1" applyAlignment="1">
      <alignment vertical="center"/>
    </xf>
    <xf numFmtId="3" fontId="4" fillId="30" borderId="3" xfId="0" applyNumberFormat="1" applyFont="1" applyFill="1" applyBorder="1" applyAlignment="1">
      <alignment horizontal="center" vertical="center" wrapText="1"/>
    </xf>
    <xf numFmtId="0" fontId="4" fillId="30" borderId="0" xfId="0" quotePrefix="1" applyFont="1" applyFill="1" applyBorder="1" applyAlignment="1">
      <alignment horizontal="center" vertical="center"/>
    </xf>
    <xf numFmtId="170" fontId="5" fillId="30" borderId="0" xfId="0" quotePrefix="1" applyNumberFormat="1" applyFont="1" applyFill="1" applyBorder="1" applyAlignment="1">
      <alignment vertical="center" wrapText="1"/>
    </xf>
    <xf numFmtId="0" fontId="65" fillId="30" borderId="3" xfId="0" applyFont="1" applyFill="1" applyBorder="1" applyAlignment="1">
      <alignment horizontal="center" vertical="center"/>
    </xf>
    <xf numFmtId="3" fontId="65" fillId="30" borderId="3" xfId="0" quotePrefix="1" applyNumberFormat="1" applyFont="1" applyFill="1" applyBorder="1" applyAlignment="1">
      <alignment horizontal="center" vertical="center" wrapText="1"/>
    </xf>
    <xf numFmtId="0" fontId="65" fillId="30" borderId="0" xfId="0" applyFont="1" applyFill="1" applyAlignment="1">
      <alignment vertical="center"/>
    </xf>
    <xf numFmtId="0" fontId="68" fillId="30" borderId="0" xfId="0" applyFont="1" applyFill="1" applyBorder="1" applyAlignment="1">
      <alignment vertical="center"/>
    </xf>
    <xf numFmtId="3" fontId="65" fillId="30" borderId="0" xfId="0" applyNumberFormat="1" applyFont="1" applyFill="1" applyBorder="1" applyAlignment="1">
      <alignment horizontal="center" vertical="center" wrapText="1"/>
    </xf>
    <xf numFmtId="0" fontId="65" fillId="30" borderId="0" xfId="0" applyFont="1" applyFill="1" applyBorder="1" applyAlignment="1">
      <alignment horizontal="left" vertical="center" wrapText="1" shrinkToFit="1"/>
    </xf>
    <xf numFmtId="49" fontId="65" fillId="30" borderId="0" xfId="0" applyNumberFormat="1" applyFont="1" applyFill="1" applyBorder="1" applyAlignment="1">
      <alignment horizontal="left" vertical="center" wrapText="1"/>
    </xf>
    <xf numFmtId="3" fontId="68" fillId="30" borderId="3" xfId="0" applyNumberFormat="1" applyFont="1" applyFill="1" applyBorder="1" applyAlignment="1">
      <alignment horizontal="center" vertical="center" wrapText="1"/>
    </xf>
    <xf numFmtId="0" fontId="68" fillId="30" borderId="0" xfId="0" applyFont="1" applyFill="1" applyBorder="1" applyAlignment="1">
      <alignment horizontal="center" vertical="center"/>
    </xf>
    <xf numFmtId="0" fontId="68" fillId="30" borderId="0" xfId="0" applyFont="1" applyFill="1" applyBorder="1" applyAlignment="1">
      <alignment horizontal="right" vertical="center"/>
    </xf>
    <xf numFmtId="0" fontId="65" fillId="31" borderId="0" xfId="0" applyFont="1" applyFill="1" applyAlignment="1">
      <alignment horizontal="left" vertical="center"/>
    </xf>
    <xf numFmtId="0" fontId="80" fillId="31" borderId="0" xfId="0" applyFont="1" applyFill="1" applyBorder="1" applyAlignment="1">
      <alignment horizontal="center" vertical="center" wrapText="1"/>
    </xf>
    <xf numFmtId="0" fontId="80" fillId="31" borderId="3" xfId="0" applyFont="1" applyFill="1" applyBorder="1" applyAlignment="1">
      <alignment horizontal="center" vertical="center" wrapText="1"/>
    </xf>
    <xf numFmtId="3" fontId="80" fillId="31" borderId="3" xfId="0" quotePrefix="1" applyNumberFormat="1" applyFont="1" applyFill="1" applyBorder="1" applyAlignment="1">
      <alignment horizontal="center" vertical="center" wrapText="1"/>
    </xf>
    <xf numFmtId="3" fontId="80" fillId="31" borderId="3" xfId="0" applyNumberFormat="1" applyFont="1" applyFill="1" applyBorder="1" applyAlignment="1">
      <alignment horizontal="center" vertical="center" wrapText="1"/>
    </xf>
    <xf numFmtId="3" fontId="79" fillId="31" borderId="3" xfId="0" quotePrefix="1" applyNumberFormat="1" applyFont="1" applyFill="1" applyBorder="1" applyAlignment="1">
      <alignment horizontal="center" vertical="center" wrapText="1"/>
    </xf>
    <xf numFmtId="0" fontId="79" fillId="31" borderId="0" xfId="0" quotePrefix="1" applyFont="1" applyFill="1" applyBorder="1" applyAlignment="1">
      <alignment horizontal="center"/>
    </xf>
    <xf numFmtId="0" fontId="65" fillId="31" borderId="0" xfId="0" applyFont="1" applyFill="1" applyBorder="1" applyAlignment="1">
      <alignment vertical="center"/>
    </xf>
    <xf numFmtId="0" fontId="65" fillId="31" borderId="0" xfId="0" applyFont="1" applyFill="1" applyBorder="1" applyAlignment="1">
      <alignment horizontal="center" vertical="center"/>
    </xf>
    <xf numFmtId="0" fontId="65" fillId="32" borderId="0" xfId="0" applyFont="1" applyFill="1" applyAlignment="1">
      <alignment vertical="center"/>
    </xf>
    <xf numFmtId="0" fontId="68" fillId="32" borderId="0" xfId="0" applyFont="1" applyFill="1" applyBorder="1" applyAlignment="1">
      <alignment vertical="center"/>
    </xf>
    <xf numFmtId="3" fontId="65" fillId="32" borderId="0" xfId="0" applyNumberFormat="1" applyFont="1" applyFill="1" applyBorder="1" applyAlignment="1">
      <alignment horizontal="center" vertical="center" wrapText="1"/>
    </xf>
    <xf numFmtId="0" fontId="65" fillId="32" borderId="0" xfId="0" applyFont="1" applyFill="1" applyBorder="1" applyAlignment="1">
      <alignment horizontal="left" vertical="center" wrapText="1" shrinkToFit="1"/>
    </xf>
    <xf numFmtId="49" fontId="65" fillId="32" borderId="0" xfId="0" applyNumberFormat="1" applyFont="1" applyFill="1" applyBorder="1" applyAlignment="1">
      <alignment horizontal="center" vertical="center" wrapText="1"/>
    </xf>
    <xf numFmtId="0" fontId="65" fillId="32" borderId="3" xfId="0" applyFont="1" applyFill="1" applyBorder="1" applyAlignment="1">
      <alignment horizontal="center" vertical="center" wrapText="1"/>
    </xf>
    <xf numFmtId="1" fontId="65" fillId="32" borderId="3" xfId="0" applyNumberFormat="1" applyFont="1" applyFill="1" applyBorder="1" applyAlignment="1">
      <alignment horizontal="center" vertical="center" wrapText="1"/>
    </xf>
    <xf numFmtId="3" fontId="65" fillId="32" borderId="3" xfId="0" applyNumberFormat="1" applyFont="1" applyFill="1" applyBorder="1" applyAlignment="1">
      <alignment horizontal="center" vertical="center" wrapText="1"/>
    </xf>
    <xf numFmtId="1" fontId="65" fillId="32" borderId="0" xfId="0" applyNumberFormat="1" applyFont="1" applyFill="1" applyBorder="1" applyAlignment="1">
      <alignment horizontal="center" vertical="center"/>
    </xf>
    <xf numFmtId="0" fontId="65" fillId="32" borderId="0" xfId="0" applyFont="1" applyFill="1" applyBorder="1" applyAlignment="1">
      <alignment horizontal="center" vertical="center"/>
    </xf>
    <xf numFmtId="170" fontId="65" fillId="32" borderId="0" xfId="0" applyNumberFormat="1" applyFont="1" applyFill="1" applyAlignment="1">
      <alignment vertical="center"/>
    </xf>
    <xf numFmtId="0" fontId="78" fillId="0" borderId="0" xfId="0" applyFont="1" applyFill="1" applyBorder="1" applyAlignment="1">
      <alignment horizontal="left" vertical="center" wrapText="1"/>
    </xf>
    <xf numFmtId="0" fontId="70" fillId="0" borderId="14" xfId="0" applyFont="1" applyFill="1" applyBorder="1" applyAlignment="1" applyProtection="1">
      <alignment horizontal="center" vertical="center"/>
      <protection locked="0"/>
    </xf>
    <xf numFmtId="0" fontId="70" fillId="0" borderId="17" xfId="0" applyFont="1" applyFill="1" applyBorder="1" applyAlignment="1" applyProtection="1">
      <alignment horizontal="center" vertical="center"/>
      <protection locked="0"/>
    </xf>
    <xf numFmtId="0" fontId="70" fillId="0" borderId="18" xfId="0" applyFont="1" applyFill="1" applyBorder="1" applyAlignment="1" applyProtection="1">
      <alignment horizontal="center" vertical="center"/>
      <protection locked="0"/>
    </xf>
    <xf numFmtId="0" fontId="70" fillId="0" borderId="14" xfId="0" applyFont="1" applyFill="1" applyBorder="1" applyAlignment="1" applyProtection="1">
      <alignment horizontal="left" vertical="center" wrapText="1"/>
      <protection locked="0"/>
    </xf>
    <xf numFmtId="0" fontId="70" fillId="0" borderId="17" xfId="0" applyFont="1" applyFill="1" applyBorder="1" applyAlignment="1" applyProtection="1">
      <alignment horizontal="left" vertical="center" wrapText="1"/>
      <protection locked="0"/>
    </xf>
    <xf numFmtId="0" fontId="70" fillId="0" borderId="0" xfId="0" applyFont="1" applyFill="1" applyBorder="1" applyAlignment="1">
      <alignment horizontal="center" vertical="center"/>
    </xf>
    <xf numFmtId="0" fontId="70" fillId="0" borderId="18" xfId="0" applyFont="1" applyFill="1" applyBorder="1" applyAlignment="1" applyProtection="1">
      <alignment horizontal="left" vertical="center" wrapText="1"/>
      <protection locked="0"/>
    </xf>
    <xf numFmtId="0" fontId="73" fillId="0" borderId="14" xfId="0" applyFont="1" applyFill="1" applyBorder="1" applyAlignment="1">
      <alignment horizontal="center" vertical="center" wrapText="1"/>
    </xf>
    <xf numFmtId="0" fontId="73" fillId="0" borderId="17" xfId="0" applyFont="1" applyFill="1" applyBorder="1" applyAlignment="1">
      <alignment horizontal="center" vertical="center" wrapText="1"/>
    </xf>
    <xf numFmtId="0" fontId="73" fillId="0" borderId="18" xfId="0" applyFont="1" applyFill="1" applyBorder="1" applyAlignment="1">
      <alignment horizontal="center" vertical="center" wrapText="1"/>
    </xf>
    <xf numFmtId="0" fontId="70" fillId="0" borderId="13" xfId="0" applyFont="1" applyFill="1" applyBorder="1" applyAlignment="1">
      <alignment horizontal="center" vertical="center" wrapText="1"/>
    </xf>
    <xf numFmtId="0" fontId="70" fillId="0" borderId="19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left" vertical="center" wrapText="1"/>
    </xf>
    <xf numFmtId="0" fontId="70" fillId="0" borderId="15" xfId="0" applyFont="1" applyFill="1" applyBorder="1" applyAlignment="1">
      <alignment horizontal="left" vertical="center" wrapText="1"/>
    </xf>
    <xf numFmtId="0" fontId="73" fillId="0" borderId="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 wrapText="1"/>
    </xf>
    <xf numFmtId="0" fontId="73" fillId="0" borderId="0" xfId="0" applyFont="1" applyFill="1" applyBorder="1" applyAlignment="1">
      <alignment horizontal="center" vertical="center"/>
    </xf>
    <xf numFmtId="0" fontId="70" fillId="0" borderId="3" xfId="245" applyFont="1" applyFill="1" applyBorder="1" applyAlignment="1">
      <alignment horizontal="center" vertical="center"/>
    </xf>
    <xf numFmtId="0" fontId="73" fillId="0" borderId="3" xfId="237" applyNumberFormat="1" applyFont="1" applyFill="1" applyBorder="1" applyAlignment="1">
      <alignment horizontal="center" vertical="center" wrapText="1"/>
    </xf>
    <xf numFmtId="0" fontId="73" fillId="0" borderId="14" xfId="0" applyFont="1" applyFill="1" applyBorder="1" applyAlignment="1" applyProtection="1">
      <alignment horizontal="center" vertical="center" wrapText="1"/>
      <protection locked="0"/>
    </xf>
    <xf numFmtId="0" fontId="73" fillId="0" borderId="17" xfId="0" applyFont="1" applyFill="1" applyBorder="1" applyAlignment="1" applyProtection="1">
      <alignment horizontal="center" vertical="center" wrapText="1"/>
      <protection locked="0"/>
    </xf>
    <xf numFmtId="0" fontId="79" fillId="0" borderId="0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center" vertical="center"/>
    </xf>
    <xf numFmtId="0" fontId="79" fillId="0" borderId="14" xfId="0" applyFont="1" applyFill="1" applyBorder="1" applyAlignment="1">
      <alignment horizontal="left" vertical="center" wrapText="1"/>
    </xf>
    <xf numFmtId="0" fontId="79" fillId="0" borderId="17" xfId="0" applyFont="1" applyFill="1" applyBorder="1" applyAlignment="1">
      <alignment horizontal="left" vertical="center" wrapText="1"/>
    </xf>
    <xf numFmtId="0" fontId="79" fillId="0" borderId="18" xfId="0" applyFont="1" applyFill="1" applyBorder="1" applyAlignment="1">
      <alignment horizontal="left" vertical="center" wrapText="1"/>
    </xf>
    <xf numFmtId="0" fontId="80" fillId="0" borderId="3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80" fillId="31" borderId="13" xfId="0" applyFont="1" applyFill="1" applyBorder="1" applyAlignment="1">
      <alignment horizontal="center" vertical="center" wrapText="1"/>
    </xf>
    <xf numFmtId="0" fontId="80" fillId="31" borderId="20" xfId="0" applyFont="1" applyFill="1" applyBorder="1" applyAlignment="1">
      <alignment horizontal="center" vertical="center" wrapText="1"/>
    </xf>
    <xf numFmtId="0" fontId="79" fillId="0" borderId="14" xfId="0" applyFont="1" applyFill="1" applyBorder="1" applyAlignment="1">
      <alignment horizontal="center" vertical="center" wrapText="1"/>
    </xf>
    <xf numFmtId="0" fontId="79" fillId="0" borderId="17" xfId="0" applyFont="1" applyFill="1" applyBorder="1" applyAlignment="1">
      <alignment horizontal="center" vertical="center" wrapText="1"/>
    </xf>
    <xf numFmtId="0" fontId="79" fillId="0" borderId="18" xfId="0" applyFont="1" applyFill="1" applyBorder="1" applyAlignment="1">
      <alignment horizontal="center" vertical="center" wrapText="1"/>
    </xf>
    <xf numFmtId="0" fontId="79" fillId="0" borderId="3" xfId="0" applyFont="1" applyFill="1" applyBorder="1" applyAlignment="1">
      <alignment horizontal="left" vertical="center"/>
    </xf>
    <xf numFmtId="0" fontId="65" fillId="0" borderId="0" xfId="0" applyFont="1" applyFill="1" applyBorder="1" applyAlignment="1">
      <alignment horizontal="left" vertical="center" wrapText="1"/>
    </xf>
    <xf numFmtId="0" fontId="68" fillId="0" borderId="14" xfId="245" applyFont="1" applyFill="1" applyBorder="1" applyAlignment="1">
      <alignment horizontal="center" vertical="center" wrapText="1"/>
    </xf>
    <xf numFmtId="0" fontId="68" fillId="0" borderId="17" xfId="245" applyFont="1" applyFill="1" applyBorder="1" applyAlignment="1">
      <alignment horizontal="center" vertical="center" wrapText="1"/>
    </xf>
    <xf numFmtId="0" fontId="68" fillId="0" borderId="18" xfId="245" applyFont="1" applyFill="1" applyBorder="1" applyAlignment="1">
      <alignment horizontal="center" vertical="center" wrapText="1"/>
    </xf>
    <xf numFmtId="0" fontId="68" fillId="0" borderId="0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/>
    </xf>
    <xf numFmtId="0" fontId="65" fillId="0" borderId="20" xfId="0" applyFont="1" applyFill="1" applyBorder="1" applyAlignment="1">
      <alignment horizontal="center" vertical="center" wrapText="1"/>
    </xf>
    <xf numFmtId="0" fontId="65" fillId="0" borderId="0" xfId="0" applyFont="1" applyFill="1" applyAlignment="1">
      <alignment horizontal="center" vertical="center"/>
    </xf>
    <xf numFmtId="0" fontId="4" fillId="0" borderId="14" xfId="245" applyFont="1" applyFill="1" applyBorder="1" applyAlignment="1">
      <alignment horizontal="center" vertical="center" wrapText="1"/>
    </xf>
    <xf numFmtId="0" fontId="4" fillId="0" borderId="17" xfId="245" applyFont="1" applyFill="1" applyBorder="1" applyAlignment="1">
      <alignment horizontal="center" vertical="center" wrapText="1"/>
    </xf>
    <xf numFmtId="0" fontId="4" fillId="0" borderId="18" xfId="24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24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82" fillId="0" borderId="0" xfId="0" applyFont="1" applyFill="1" applyBorder="1" applyAlignment="1">
      <alignment horizontal="left" vertical="center" wrapText="1"/>
    </xf>
    <xf numFmtId="0" fontId="65" fillId="0" borderId="13" xfId="0" applyFont="1" applyFill="1" applyBorder="1" applyAlignment="1">
      <alignment horizontal="center" vertical="center"/>
    </xf>
    <xf numFmtId="0" fontId="65" fillId="0" borderId="19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0" fontId="68" fillId="0" borderId="14" xfId="237" applyFont="1" applyFill="1" applyBorder="1" applyAlignment="1">
      <alignment horizontal="center" vertical="center"/>
    </xf>
    <xf numFmtId="0" fontId="68" fillId="0" borderId="17" xfId="237" applyFont="1" applyFill="1" applyBorder="1" applyAlignment="1">
      <alignment horizontal="center" vertical="center"/>
    </xf>
    <xf numFmtId="0" fontId="68" fillId="0" borderId="18" xfId="237" applyFont="1" applyFill="1" applyBorder="1" applyAlignment="1">
      <alignment horizontal="center" vertical="center"/>
    </xf>
    <xf numFmtId="0" fontId="68" fillId="0" borderId="0" xfId="237" applyNumberFormat="1" applyFont="1" applyFill="1" applyBorder="1" applyAlignment="1">
      <alignment horizontal="center" vertical="center" wrapText="1"/>
    </xf>
    <xf numFmtId="0" fontId="65" fillId="0" borderId="13" xfId="237" applyNumberFormat="1" applyFont="1" applyFill="1" applyBorder="1" applyAlignment="1">
      <alignment horizontal="center" vertical="center" wrapText="1"/>
    </xf>
    <xf numFmtId="0" fontId="65" fillId="0" borderId="19" xfId="237" applyNumberFormat="1" applyFont="1" applyFill="1" applyBorder="1" applyAlignment="1">
      <alignment horizontal="center" vertical="center" wrapText="1"/>
    </xf>
    <xf numFmtId="0" fontId="65" fillId="0" borderId="21" xfId="0" applyFont="1" applyFill="1" applyBorder="1" applyAlignment="1">
      <alignment horizontal="center" vertical="center" wrapText="1"/>
    </xf>
    <xf numFmtId="0" fontId="65" fillId="0" borderId="22" xfId="0" applyFont="1" applyFill="1" applyBorder="1" applyAlignment="1">
      <alignment horizontal="center" vertical="center" wrapText="1"/>
    </xf>
    <xf numFmtId="0" fontId="85" fillId="0" borderId="25" xfId="0" applyFont="1" applyFill="1" applyBorder="1" applyAlignment="1">
      <alignment horizontal="center" vertical="center"/>
    </xf>
    <xf numFmtId="0" fontId="85" fillId="0" borderId="0" xfId="0" applyFont="1" applyFill="1" applyBorder="1" applyAlignment="1">
      <alignment horizontal="center" vertical="center"/>
    </xf>
    <xf numFmtId="3" fontId="65" fillId="0" borderId="14" xfId="0" applyNumberFormat="1" applyFont="1" applyFill="1" applyBorder="1" applyAlignment="1">
      <alignment horizontal="center" vertical="center" wrapText="1"/>
    </xf>
    <xf numFmtId="3" fontId="65" fillId="0" borderId="17" xfId="0" applyNumberFormat="1" applyFont="1" applyFill="1" applyBorder="1" applyAlignment="1">
      <alignment horizontal="center" vertical="center" wrapText="1"/>
    </xf>
    <xf numFmtId="3" fontId="65" fillId="0" borderId="18" xfId="0" applyNumberFormat="1" applyFont="1" applyFill="1" applyBorder="1" applyAlignment="1">
      <alignment horizontal="center" vertical="center" wrapText="1"/>
    </xf>
    <xf numFmtId="49" fontId="65" fillId="0" borderId="14" xfId="0" applyNumberFormat="1" applyFont="1" applyFill="1" applyBorder="1" applyAlignment="1">
      <alignment horizontal="center" vertical="center" wrapText="1"/>
    </xf>
    <xf numFmtId="49" fontId="65" fillId="0" borderId="18" xfId="0" applyNumberFormat="1" applyFont="1" applyFill="1" applyBorder="1" applyAlignment="1">
      <alignment horizontal="center" vertical="center" wrapText="1"/>
    </xf>
    <xf numFmtId="3" fontId="65" fillId="32" borderId="14" xfId="0" applyNumberFormat="1" applyFont="1" applyFill="1" applyBorder="1" applyAlignment="1">
      <alignment horizontal="center" vertical="center" wrapText="1"/>
    </xf>
    <xf numFmtId="3" fontId="65" fillId="32" borderId="18" xfId="0" applyNumberFormat="1" applyFont="1" applyFill="1" applyBorder="1" applyAlignment="1">
      <alignment horizontal="center" vertical="center" wrapText="1"/>
    </xf>
    <xf numFmtId="170" fontId="65" fillId="30" borderId="14" xfId="0" applyNumberFormat="1" applyFont="1" applyFill="1" applyBorder="1" applyAlignment="1">
      <alignment horizontal="center" vertical="center" wrapText="1"/>
    </xf>
    <xf numFmtId="170" fontId="65" fillId="30" borderId="18" xfId="0" applyNumberFormat="1" applyFont="1" applyFill="1" applyBorder="1" applyAlignment="1">
      <alignment horizontal="center" vertical="center" wrapText="1"/>
    </xf>
    <xf numFmtId="0" fontId="65" fillId="0" borderId="14" xfId="0" applyNumberFormat="1" applyFont="1" applyFill="1" applyBorder="1" applyAlignment="1">
      <alignment horizontal="center" vertical="center" wrapText="1"/>
    </xf>
    <xf numFmtId="0" fontId="65" fillId="0" borderId="17" xfId="0" applyNumberFormat="1" applyFont="1" applyFill="1" applyBorder="1" applyAlignment="1">
      <alignment horizontal="center" vertical="center" wrapText="1"/>
    </xf>
    <xf numFmtId="0" fontId="65" fillId="0" borderId="18" xfId="0" applyNumberFormat="1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3" fontId="65" fillId="30" borderId="3" xfId="0" applyNumberFormat="1" applyFont="1" applyFill="1" applyBorder="1" applyAlignment="1">
      <alignment horizontal="center" vertical="center" wrapText="1"/>
    </xf>
    <xf numFmtId="0" fontId="65" fillId="32" borderId="3" xfId="0" applyFont="1" applyFill="1" applyBorder="1" applyAlignment="1">
      <alignment horizontal="center" vertical="center"/>
    </xf>
    <xf numFmtId="3" fontId="65" fillId="32" borderId="3" xfId="0" applyNumberFormat="1" applyFont="1" applyFill="1" applyBorder="1" applyAlignment="1">
      <alignment horizontal="center" vertical="center" wrapText="1"/>
    </xf>
    <xf numFmtId="3" fontId="86" fillId="3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/>
    </xf>
    <xf numFmtId="49" fontId="65" fillId="0" borderId="3" xfId="0" applyNumberFormat="1" applyFont="1" applyFill="1" applyBorder="1" applyAlignment="1">
      <alignment horizontal="left" vertical="center" wrapText="1"/>
    </xf>
    <xf numFmtId="0" fontId="65" fillId="0" borderId="3" xfId="0" applyNumberFormat="1" applyFont="1" applyFill="1" applyBorder="1" applyAlignment="1">
      <alignment horizontal="center" vertical="center" wrapText="1"/>
    </xf>
    <xf numFmtId="170" fontId="65" fillId="30" borderId="3" xfId="0" applyNumberFormat="1" applyFont="1" applyFill="1" applyBorder="1" applyAlignment="1">
      <alignment horizontal="center" vertical="center" wrapText="1"/>
    </xf>
    <xf numFmtId="49" fontId="65" fillId="0" borderId="14" xfId="0" applyNumberFormat="1" applyFont="1" applyFill="1" applyBorder="1" applyAlignment="1">
      <alignment horizontal="left" vertical="center" wrapText="1"/>
    </xf>
    <xf numFmtId="49" fontId="65" fillId="0" borderId="18" xfId="0" applyNumberFormat="1" applyFont="1" applyFill="1" applyBorder="1" applyAlignment="1">
      <alignment horizontal="left" vertical="center" wrapText="1"/>
    </xf>
    <xf numFmtId="170" fontId="65" fillId="0" borderId="3" xfId="0" applyNumberFormat="1" applyFont="1" applyFill="1" applyBorder="1" applyAlignment="1">
      <alignment horizontal="center" vertical="center" wrapText="1"/>
    </xf>
    <xf numFmtId="0" fontId="68" fillId="0" borderId="14" xfId="0" applyFont="1" applyFill="1" applyBorder="1" applyAlignment="1">
      <alignment horizontal="center" vertical="center" wrapText="1"/>
    </xf>
    <xf numFmtId="0" fontId="68" fillId="0" borderId="17" xfId="0" applyFont="1" applyFill="1" applyBorder="1" applyAlignment="1">
      <alignment horizontal="center" vertical="center" wrapText="1"/>
    </xf>
    <xf numFmtId="0" fontId="68" fillId="0" borderId="18" xfId="0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center" vertical="center" wrapText="1"/>
    </xf>
    <xf numFmtId="0" fontId="65" fillId="0" borderId="18" xfId="0" applyFont="1" applyFill="1" applyBorder="1" applyAlignment="1">
      <alignment horizontal="center" vertical="center" wrapText="1"/>
    </xf>
    <xf numFmtId="0" fontId="65" fillId="30" borderId="14" xfId="0" applyFont="1" applyFill="1" applyBorder="1" applyAlignment="1">
      <alignment horizontal="center" vertical="center" wrapText="1"/>
    </xf>
    <xf numFmtId="0" fontId="65" fillId="30" borderId="18" xfId="0" applyFont="1" applyFill="1" applyBorder="1" applyAlignment="1">
      <alignment horizontal="center" vertical="center" wrapText="1"/>
    </xf>
    <xf numFmtId="0" fontId="65" fillId="32" borderId="14" xfId="0" applyFont="1" applyFill="1" applyBorder="1" applyAlignment="1">
      <alignment horizontal="center" vertical="center" wrapText="1"/>
    </xf>
    <xf numFmtId="0" fontId="65" fillId="32" borderId="18" xfId="0" applyFont="1" applyFill="1" applyBorder="1" applyAlignment="1">
      <alignment horizontal="center" vertical="center" wrapText="1"/>
    </xf>
    <xf numFmtId="3" fontId="65" fillId="30" borderId="14" xfId="0" applyNumberFormat="1" applyFont="1" applyFill="1" applyBorder="1" applyAlignment="1">
      <alignment horizontal="center" vertical="center" wrapText="1"/>
    </xf>
    <xf numFmtId="3" fontId="65" fillId="30" borderId="18" xfId="0" applyNumberFormat="1" applyFont="1" applyFill="1" applyBorder="1" applyAlignment="1">
      <alignment horizontal="center" vertical="center" wrapText="1"/>
    </xf>
    <xf numFmtId="0" fontId="65" fillId="30" borderId="3" xfId="0" applyFont="1" applyFill="1" applyBorder="1" applyAlignment="1">
      <alignment horizontal="center" vertical="center" wrapText="1"/>
    </xf>
    <xf numFmtId="0" fontId="65" fillId="32" borderId="3" xfId="0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center" vertical="center"/>
    </xf>
    <xf numFmtId="0" fontId="65" fillId="0" borderId="17" xfId="0" applyFont="1" applyFill="1" applyBorder="1" applyAlignment="1">
      <alignment horizontal="center" vertical="center"/>
    </xf>
    <xf numFmtId="0" fontId="65" fillId="0" borderId="18" xfId="0" applyFont="1" applyFill="1" applyBorder="1" applyAlignment="1">
      <alignment horizontal="center" vertical="center"/>
    </xf>
    <xf numFmtId="0" fontId="65" fillId="30" borderId="3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left" vertical="center" wrapText="1"/>
    </xf>
    <xf numFmtId="0" fontId="65" fillId="30" borderId="14" xfId="0" applyFont="1" applyFill="1" applyBorder="1" applyAlignment="1">
      <alignment horizontal="center" vertical="center"/>
    </xf>
    <xf numFmtId="0" fontId="65" fillId="30" borderId="18" xfId="0" applyFont="1" applyFill="1" applyBorder="1" applyAlignment="1">
      <alignment horizontal="center" vertical="center"/>
    </xf>
    <xf numFmtId="49" fontId="65" fillId="0" borderId="16" xfId="0" applyNumberFormat="1" applyFont="1" applyFill="1" applyBorder="1" applyAlignment="1">
      <alignment horizontal="right" vertical="center" wrapText="1"/>
    </xf>
    <xf numFmtId="49" fontId="65" fillId="0" borderId="0" xfId="0" applyNumberFormat="1" applyFont="1" applyFill="1" applyBorder="1" applyAlignment="1">
      <alignment horizontal="right" vertical="center" wrapText="1"/>
    </xf>
    <xf numFmtId="0" fontId="65" fillId="0" borderId="14" xfId="0" applyFont="1" applyFill="1" applyBorder="1" applyAlignment="1">
      <alignment horizontal="left" vertical="center"/>
    </xf>
    <xf numFmtId="0" fontId="65" fillId="0" borderId="17" xfId="0" applyFont="1" applyFill="1" applyBorder="1" applyAlignment="1">
      <alignment horizontal="left" vertical="center"/>
    </xf>
    <xf numFmtId="0" fontId="65" fillId="0" borderId="18" xfId="0" applyFont="1" applyFill="1" applyBorder="1" applyAlignment="1">
      <alignment horizontal="left" vertical="center"/>
    </xf>
    <xf numFmtId="0" fontId="65" fillId="0" borderId="17" xfId="0" applyFont="1" applyFill="1" applyBorder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65" fillId="0" borderId="16" xfId="0" applyFont="1" applyFill="1" applyBorder="1" applyAlignment="1">
      <alignment horizontal="center" vertical="center" wrapText="1"/>
    </xf>
    <xf numFmtId="0" fontId="65" fillId="0" borderId="24" xfId="0" applyFont="1" applyFill="1" applyBorder="1" applyAlignment="1">
      <alignment horizontal="center" vertical="center" wrapText="1"/>
    </xf>
    <xf numFmtId="0" fontId="65" fillId="0" borderId="15" xfId="0" applyFont="1" applyFill="1" applyBorder="1" applyAlignment="1">
      <alignment horizontal="center" vertical="center" wrapText="1"/>
    </xf>
    <xf numFmtId="0" fontId="65" fillId="0" borderId="19" xfId="0" applyFont="1" applyFill="1" applyBorder="1" applyAlignment="1">
      <alignment horizontal="center" vertical="center" wrapText="1"/>
    </xf>
    <xf numFmtId="0" fontId="65" fillId="0" borderId="15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right" vertical="center" wrapText="1"/>
    </xf>
    <xf numFmtId="0" fontId="68" fillId="0" borderId="0" xfId="0" applyFont="1" applyFill="1" applyAlignment="1">
      <alignment horizontal="center" vertical="center"/>
    </xf>
    <xf numFmtId="0" fontId="65" fillId="0" borderId="0" xfId="0" applyFont="1" applyFill="1" applyAlignment="1">
      <alignment vertical="center" wrapText="1"/>
    </xf>
    <xf numFmtId="0" fontId="65" fillId="0" borderId="0" xfId="0" applyFont="1" applyFill="1" applyAlignment="1">
      <alignment vertical="center"/>
    </xf>
    <xf numFmtId="49" fontId="65" fillId="0" borderId="17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justify" vertical="center" wrapText="1" shrinkToFi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8" fillId="0" borderId="15" xfId="0" applyFont="1" applyFill="1" applyBorder="1" applyAlignment="1">
      <alignment horizontal="center" vertical="center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0" fontId="65" fillId="29" borderId="3" xfId="0" applyNumberFormat="1" applyFont="1" applyFill="1" applyBorder="1" applyAlignment="1">
      <alignment horizontal="center" vertical="center" wrapText="1" shrinkToFit="1"/>
    </xf>
    <xf numFmtId="2" fontId="65" fillId="0" borderId="13" xfId="0" applyNumberFormat="1" applyFont="1" applyFill="1" applyBorder="1" applyAlignment="1">
      <alignment horizontal="center" vertical="center" wrapText="1"/>
    </xf>
    <xf numFmtId="2" fontId="65" fillId="0" borderId="19" xfId="0" applyNumberFormat="1" applyFont="1" applyFill="1" applyBorder="1" applyAlignment="1">
      <alignment horizontal="center" vertical="center" wrapText="1"/>
    </xf>
    <xf numFmtId="2" fontId="65" fillId="0" borderId="14" xfId="0" applyNumberFormat="1" applyFont="1" applyFill="1" applyBorder="1" applyAlignment="1">
      <alignment horizontal="center" vertical="center" wrapText="1"/>
    </xf>
    <xf numFmtId="2" fontId="65" fillId="0" borderId="17" xfId="0" applyNumberFormat="1" applyFont="1" applyFill="1" applyBorder="1" applyAlignment="1">
      <alignment horizontal="center" vertical="center" wrapText="1"/>
    </xf>
    <xf numFmtId="2" fontId="65" fillId="0" borderId="18" xfId="0" applyNumberFormat="1" applyFont="1" applyFill="1" applyBorder="1" applyAlignment="1">
      <alignment horizontal="center" vertical="center" wrapText="1"/>
    </xf>
    <xf numFmtId="0" fontId="65" fillId="29" borderId="14" xfId="0" applyNumberFormat="1" applyFont="1" applyFill="1" applyBorder="1" applyAlignment="1">
      <alignment horizontal="left" vertical="center" wrapText="1" shrinkToFit="1"/>
    </xf>
    <xf numFmtId="0" fontId="65" fillId="29" borderId="17" xfId="0" applyNumberFormat="1" applyFont="1" applyFill="1" applyBorder="1" applyAlignment="1">
      <alignment horizontal="left" vertical="center" wrapText="1" shrinkToFit="1"/>
    </xf>
    <xf numFmtId="0" fontId="65" fillId="29" borderId="18" xfId="0" applyNumberFormat="1" applyFont="1" applyFill="1" applyBorder="1" applyAlignment="1">
      <alignment horizontal="left" vertical="center" wrapText="1" shrinkToFit="1"/>
    </xf>
    <xf numFmtId="0" fontId="65" fillId="0" borderId="15" xfId="0" applyFont="1" applyFill="1" applyBorder="1" applyAlignment="1">
      <alignment horizontal="right" vertical="center"/>
    </xf>
    <xf numFmtId="3" fontId="65" fillId="0" borderId="14" xfId="0" applyNumberFormat="1" applyFont="1" applyFill="1" applyBorder="1" applyAlignment="1">
      <alignment horizontal="center" vertical="center" wrapText="1" shrinkToFit="1"/>
    </xf>
    <xf numFmtId="3" fontId="65" fillId="0" borderId="18" xfId="0" applyNumberFormat="1" applyFont="1" applyFill="1" applyBorder="1" applyAlignment="1">
      <alignment horizontal="center" vertical="center" wrapText="1" shrinkToFit="1"/>
    </xf>
    <xf numFmtId="0" fontId="65" fillId="0" borderId="14" xfId="0" applyNumberFormat="1" applyFont="1" applyFill="1" applyBorder="1" applyAlignment="1">
      <alignment horizontal="center"/>
    </xf>
    <xf numFmtId="0" fontId="65" fillId="0" borderId="18" xfId="0" applyNumberFormat="1" applyFont="1" applyFill="1" applyBorder="1" applyAlignment="1">
      <alignment horizontal="center"/>
    </xf>
    <xf numFmtId="0" fontId="65" fillId="0" borderId="0" xfId="0" applyFont="1" applyFill="1" applyAlignment="1">
      <alignment horizontal="right" vertical="center"/>
    </xf>
    <xf numFmtId="0" fontId="70" fillId="0" borderId="23" xfId="0" applyFont="1" applyFill="1" applyBorder="1" applyAlignment="1">
      <alignment horizontal="center" vertical="center" wrapText="1"/>
    </xf>
    <xf numFmtId="0" fontId="70" fillId="0" borderId="21" xfId="0" applyFont="1" applyFill="1" applyBorder="1" applyAlignment="1">
      <alignment horizontal="center" vertical="center" wrapText="1"/>
    </xf>
    <xf numFmtId="0" fontId="70" fillId="0" borderId="25" xfId="0" applyFont="1" applyFill="1" applyBorder="1" applyAlignment="1">
      <alignment horizontal="center" vertical="center" wrapText="1"/>
    </xf>
    <xf numFmtId="0" fontId="70" fillId="0" borderId="26" xfId="0" applyFont="1" applyFill="1" applyBorder="1" applyAlignment="1">
      <alignment horizontal="center" vertical="center" wrapText="1"/>
    </xf>
    <xf numFmtId="0" fontId="70" fillId="0" borderId="24" xfId="0" applyFont="1" applyFill="1" applyBorder="1" applyAlignment="1">
      <alignment horizontal="center" vertical="center" wrapText="1"/>
    </xf>
    <xf numFmtId="0" fontId="70" fillId="0" borderId="22" xfId="0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left"/>
    </xf>
    <xf numFmtId="0" fontId="65" fillId="0" borderId="17" xfId="0" applyFont="1" applyFill="1" applyBorder="1" applyAlignment="1">
      <alignment horizontal="left"/>
    </xf>
    <xf numFmtId="0" fontId="65" fillId="0" borderId="18" xfId="0" applyFont="1" applyFill="1" applyBorder="1" applyAlignment="1">
      <alignment horizontal="left"/>
    </xf>
    <xf numFmtId="0" fontId="65" fillId="0" borderId="13" xfId="0" applyFont="1" applyFill="1" applyBorder="1" applyAlignment="1">
      <alignment horizontal="center" vertical="center" wrapText="1" shrinkToFit="1"/>
    </xf>
    <xf numFmtId="0" fontId="65" fillId="0" borderId="20" xfId="0" applyFont="1" applyFill="1" applyBorder="1" applyAlignment="1">
      <alignment horizontal="center" vertical="center" wrapText="1" shrinkToFit="1"/>
    </xf>
    <xf numFmtId="0" fontId="65" fillId="0" borderId="19" xfId="0" applyFont="1" applyFill="1" applyBorder="1" applyAlignment="1">
      <alignment horizontal="center" vertical="center" wrapText="1" shrinkToFit="1"/>
    </xf>
    <xf numFmtId="0" fontId="65" fillId="0" borderId="3" xfId="0" applyFont="1" applyFill="1" applyBorder="1" applyAlignment="1">
      <alignment horizontal="left" vertical="center" wrapText="1" shrinkToFit="1"/>
    </xf>
    <xf numFmtId="177" fontId="65" fillId="0" borderId="3" xfId="0" applyNumberFormat="1" applyFont="1" applyFill="1" applyBorder="1" applyAlignment="1">
      <alignment horizontal="center" vertical="center" wrapText="1"/>
    </xf>
    <xf numFmtId="0" fontId="65" fillId="0" borderId="14" xfId="0" applyNumberFormat="1" applyFont="1" applyFill="1" applyBorder="1" applyAlignment="1">
      <alignment horizontal="center" vertical="center" wrapText="1" shrinkToFit="1"/>
    </xf>
    <xf numFmtId="0" fontId="65" fillId="0" borderId="18" xfId="0" applyNumberFormat="1" applyFont="1" applyFill="1" applyBorder="1" applyAlignment="1">
      <alignment horizontal="center" vertical="center" wrapText="1" shrinkToFit="1"/>
    </xf>
    <xf numFmtId="0" fontId="70" fillId="0" borderId="23" xfId="0" applyFont="1" applyFill="1" applyBorder="1" applyAlignment="1">
      <alignment horizontal="center" vertical="center" wrapText="1" shrinkToFit="1"/>
    </xf>
    <xf numFmtId="0" fontId="70" fillId="0" borderId="21" xfId="0" applyFont="1" applyFill="1" applyBorder="1" applyAlignment="1">
      <alignment horizontal="center" vertical="center" wrapText="1" shrinkToFit="1"/>
    </xf>
    <xf numFmtId="0" fontId="70" fillId="0" borderId="25" xfId="0" applyFont="1" applyFill="1" applyBorder="1" applyAlignment="1">
      <alignment horizontal="center" vertical="center" wrapText="1" shrinkToFit="1"/>
    </xf>
    <xf numFmtId="0" fontId="70" fillId="0" borderId="26" xfId="0" applyFont="1" applyFill="1" applyBorder="1" applyAlignment="1">
      <alignment horizontal="center" vertical="center" wrapText="1" shrinkToFit="1"/>
    </xf>
    <xf numFmtId="0" fontId="70" fillId="0" borderId="24" xfId="0" applyFont="1" applyFill="1" applyBorder="1" applyAlignment="1">
      <alignment horizontal="center" vertical="center" wrapText="1" shrinkToFit="1"/>
    </xf>
    <xf numFmtId="0" fontId="70" fillId="0" borderId="22" xfId="0" applyFont="1" applyFill="1" applyBorder="1" applyAlignment="1">
      <alignment horizontal="center" vertical="center" wrapText="1" shrinkToFit="1"/>
    </xf>
    <xf numFmtId="0" fontId="70" fillId="0" borderId="16" xfId="0" applyFont="1" applyFill="1" applyBorder="1" applyAlignment="1">
      <alignment horizontal="center" vertical="center" wrapText="1"/>
    </xf>
    <xf numFmtId="0" fontId="70" fillId="0" borderId="15" xfId="0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/>
    </xf>
    <xf numFmtId="0" fontId="70" fillId="0" borderId="17" xfId="0" applyFont="1" applyFill="1" applyBorder="1" applyAlignment="1">
      <alignment horizontal="center" vertical="center"/>
    </xf>
    <xf numFmtId="0" fontId="70" fillId="0" borderId="18" xfId="0" applyFont="1" applyFill="1" applyBorder="1" applyAlignment="1">
      <alignment horizontal="center" vertical="center"/>
    </xf>
    <xf numFmtId="0" fontId="70" fillId="0" borderId="14" xfId="0" applyFont="1" applyFill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8" xfId="0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center" vertical="center" wrapText="1" shrinkToFit="1"/>
    </xf>
    <xf numFmtId="0" fontId="65" fillId="0" borderId="18" xfId="0" applyFont="1" applyFill="1" applyBorder="1" applyAlignment="1">
      <alignment horizontal="center" vertical="center" wrapText="1" shrinkToFit="1"/>
    </xf>
    <xf numFmtId="0" fontId="65" fillId="0" borderId="3" xfId="0" applyFont="1" applyFill="1" applyBorder="1" applyAlignment="1">
      <alignment horizontal="center" vertical="center" wrapText="1" shrinkToFit="1"/>
    </xf>
    <xf numFmtId="0" fontId="65" fillId="0" borderId="14" xfId="0" applyFont="1" applyFill="1" applyBorder="1" applyAlignment="1">
      <alignment horizontal="left" vertical="center" wrapText="1" shrinkToFit="1"/>
    </xf>
    <xf numFmtId="0" fontId="65" fillId="0" borderId="17" xfId="0" applyFont="1" applyFill="1" applyBorder="1" applyAlignment="1">
      <alignment horizontal="left" vertical="center" wrapText="1" shrinkToFit="1"/>
    </xf>
    <xf numFmtId="0" fontId="65" fillId="0" borderId="18" xfId="0" applyFont="1" applyFill="1" applyBorder="1" applyAlignment="1">
      <alignment horizontal="left" vertical="center" wrapText="1" shrinkToFit="1"/>
    </xf>
    <xf numFmtId="0" fontId="70" fillId="0" borderId="16" xfId="0" applyFont="1" applyFill="1" applyBorder="1" applyAlignment="1">
      <alignment horizontal="center" vertical="center" wrapText="1" shrinkToFit="1"/>
    </xf>
    <xf numFmtId="0" fontId="70" fillId="0" borderId="0" xfId="0" applyFont="1" applyFill="1" applyBorder="1" applyAlignment="1">
      <alignment horizontal="center" vertical="center" wrapText="1" shrinkToFit="1"/>
    </xf>
    <xf numFmtId="0" fontId="70" fillId="0" borderId="15" xfId="0" applyFont="1" applyFill="1" applyBorder="1" applyAlignment="1">
      <alignment horizontal="center" vertical="center" wrapText="1" shrinkToFit="1"/>
    </xf>
    <xf numFmtId="3" fontId="65" fillId="0" borderId="3" xfId="0" applyNumberFormat="1" applyFont="1" applyFill="1" applyBorder="1" applyAlignment="1">
      <alignment horizontal="left" vertical="center" wrapText="1"/>
    </xf>
    <xf numFmtId="0" fontId="83" fillId="0" borderId="0" xfId="0" applyFont="1" applyFill="1" applyBorder="1" applyAlignment="1">
      <alignment horizontal="left" wrapText="1"/>
    </xf>
    <xf numFmtId="0" fontId="83" fillId="0" borderId="0" xfId="0" applyFont="1" applyFill="1" applyBorder="1" applyAlignment="1">
      <alignment horizontal="right" wrapText="1"/>
    </xf>
    <xf numFmtId="169" fontId="73" fillId="0" borderId="0" xfId="0" applyNumberFormat="1" applyFont="1" applyFill="1" applyBorder="1" applyAlignment="1">
      <alignment horizontal="center" vertical="center"/>
    </xf>
    <xf numFmtId="0" fontId="73" fillId="0" borderId="0" xfId="0" applyFont="1" applyFill="1" applyBorder="1" applyAlignment="1">
      <alignment horizontal="right" vertical="center"/>
    </xf>
  </cellXfs>
  <cellStyles count="353">
    <cellStyle name="_Fakt_2" xfId="1" xr:uid="{00000000-0005-0000-0000-000000000000}"/>
    <cellStyle name="_rozhufrovka 2009" xfId="2" xr:uid="{00000000-0005-0000-0000-000001000000}"/>
    <cellStyle name="_АТиСТ 5а МТР липень 2008" xfId="3" xr:uid="{00000000-0005-0000-0000-000002000000}"/>
    <cellStyle name="_ПРГК сводний_" xfId="4" xr:uid="{00000000-0005-0000-0000-000003000000}"/>
    <cellStyle name="_УТГ" xfId="5" xr:uid="{00000000-0005-0000-0000-000004000000}"/>
    <cellStyle name="_Феодосия 5а МТР липень 2008" xfId="6" xr:uid="{00000000-0005-0000-0000-000005000000}"/>
    <cellStyle name="_ХТГ довідка." xfId="7" xr:uid="{00000000-0005-0000-0000-000006000000}"/>
    <cellStyle name="_Шебелинка 5а МТР липень 2008" xfId="8" xr:uid="{00000000-0005-0000-0000-000007000000}"/>
    <cellStyle name="20% - Accent1" xfId="9" xr:uid="{00000000-0005-0000-0000-000008000000}"/>
    <cellStyle name="20% - Accent2" xfId="10" xr:uid="{00000000-0005-0000-0000-000009000000}"/>
    <cellStyle name="20% - Accent3" xfId="11" xr:uid="{00000000-0005-0000-0000-00000A000000}"/>
    <cellStyle name="20% - Accent4" xfId="12" xr:uid="{00000000-0005-0000-0000-00000B000000}"/>
    <cellStyle name="20% - Accent5" xfId="13" xr:uid="{00000000-0005-0000-0000-00000C000000}"/>
    <cellStyle name="20% - Accent6" xfId="14" xr:uid="{00000000-0005-0000-0000-00000D000000}"/>
    <cellStyle name="20% - Акцент1 2" xfId="15" xr:uid="{00000000-0005-0000-0000-00000E000000}"/>
    <cellStyle name="20% - Акцент1 3" xfId="16" xr:uid="{00000000-0005-0000-0000-00000F000000}"/>
    <cellStyle name="20% - Акцент2 2" xfId="17" xr:uid="{00000000-0005-0000-0000-000010000000}"/>
    <cellStyle name="20% - Акцент2 3" xfId="18" xr:uid="{00000000-0005-0000-0000-000011000000}"/>
    <cellStyle name="20% - Акцент3 2" xfId="19" xr:uid="{00000000-0005-0000-0000-000012000000}"/>
    <cellStyle name="20% - Акцент3 3" xfId="20" xr:uid="{00000000-0005-0000-0000-000013000000}"/>
    <cellStyle name="20% - Акцент4 2" xfId="21" xr:uid="{00000000-0005-0000-0000-000014000000}"/>
    <cellStyle name="20% - Акцент4 3" xfId="22" xr:uid="{00000000-0005-0000-0000-000015000000}"/>
    <cellStyle name="20% - Акцент5 2" xfId="23" xr:uid="{00000000-0005-0000-0000-000016000000}"/>
    <cellStyle name="20% - Акцент5 3" xfId="24" xr:uid="{00000000-0005-0000-0000-000017000000}"/>
    <cellStyle name="20% - Акцент6 2" xfId="25" xr:uid="{00000000-0005-0000-0000-000018000000}"/>
    <cellStyle name="20% - Акцент6 3" xfId="26" xr:uid="{00000000-0005-0000-0000-000019000000}"/>
    <cellStyle name="40% - Accent1" xfId="27" xr:uid="{00000000-0005-0000-0000-00001A000000}"/>
    <cellStyle name="40% - Accent2" xfId="28" xr:uid="{00000000-0005-0000-0000-00001B000000}"/>
    <cellStyle name="40% - Accent3" xfId="29" xr:uid="{00000000-0005-0000-0000-00001C000000}"/>
    <cellStyle name="40% - Accent4" xfId="30" xr:uid="{00000000-0005-0000-0000-00001D000000}"/>
    <cellStyle name="40% - Accent5" xfId="31" xr:uid="{00000000-0005-0000-0000-00001E000000}"/>
    <cellStyle name="40% - Accent6" xfId="32" xr:uid="{00000000-0005-0000-0000-00001F000000}"/>
    <cellStyle name="40% - Акцент1 2" xfId="33" xr:uid="{00000000-0005-0000-0000-000020000000}"/>
    <cellStyle name="40% - Акцент1 3" xfId="34" xr:uid="{00000000-0005-0000-0000-000021000000}"/>
    <cellStyle name="40% - Акцент2 2" xfId="35" xr:uid="{00000000-0005-0000-0000-000022000000}"/>
    <cellStyle name="40% - Акцент2 3" xfId="36" xr:uid="{00000000-0005-0000-0000-000023000000}"/>
    <cellStyle name="40% - Акцент3 2" xfId="37" xr:uid="{00000000-0005-0000-0000-000024000000}"/>
    <cellStyle name="40% - Акцент3 3" xfId="38" xr:uid="{00000000-0005-0000-0000-000025000000}"/>
    <cellStyle name="40% - Акцент4 2" xfId="39" xr:uid="{00000000-0005-0000-0000-000026000000}"/>
    <cellStyle name="40% - Акцент4 3" xfId="40" xr:uid="{00000000-0005-0000-0000-000027000000}"/>
    <cellStyle name="40% - Акцент5 2" xfId="41" xr:uid="{00000000-0005-0000-0000-000028000000}"/>
    <cellStyle name="40% - Акцент5 3" xfId="42" xr:uid="{00000000-0005-0000-0000-000029000000}"/>
    <cellStyle name="40% - Акцент6 2" xfId="43" xr:uid="{00000000-0005-0000-0000-00002A000000}"/>
    <cellStyle name="40% - Акцент6 3" xfId="44" xr:uid="{00000000-0005-0000-0000-00002B000000}"/>
    <cellStyle name="60% - Accent1" xfId="45" xr:uid="{00000000-0005-0000-0000-00002C000000}"/>
    <cellStyle name="60% - Accent2" xfId="46" xr:uid="{00000000-0005-0000-0000-00002D000000}"/>
    <cellStyle name="60% - Accent3" xfId="47" xr:uid="{00000000-0005-0000-0000-00002E000000}"/>
    <cellStyle name="60% - Accent4" xfId="48" xr:uid="{00000000-0005-0000-0000-00002F000000}"/>
    <cellStyle name="60% - Accent5" xfId="49" xr:uid="{00000000-0005-0000-0000-000030000000}"/>
    <cellStyle name="60% - Accent6" xfId="50" xr:uid="{00000000-0005-0000-0000-000031000000}"/>
    <cellStyle name="60% - Акцент1 2" xfId="51" xr:uid="{00000000-0005-0000-0000-000032000000}"/>
    <cellStyle name="60% - Акцент1 3" xfId="52" xr:uid="{00000000-0005-0000-0000-000033000000}"/>
    <cellStyle name="60% - Акцент2 2" xfId="53" xr:uid="{00000000-0005-0000-0000-000034000000}"/>
    <cellStyle name="60% - Акцент2 3" xfId="54" xr:uid="{00000000-0005-0000-0000-000035000000}"/>
    <cellStyle name="60% - Акцент3 2" xfId="55" xr:uid="{00000000-0005-0000-0000-000036000000}"/>
    <cellStyle name="60% - Акцент3 3" xfId="56" xr:uid="{00000000-0005-0000-0000-000037000000}"/>
    <cellStyle name="60% - Акцент4 2" xfId="57" xr:uid="{00000000-0005-0000-0000-000038000000}"/>
    <cellStyle name="60% - Акцент4 3" xfId="58" xr:uid="{00000000-0005-0000-0000-000039000000}"/>
    <cellStyle name="60% - Акцент5 2" xfId="59" xr:uid="{00000000-0005-0000-0000-00003A000000}"/>
    <cellStyle name="60% - Акцент5 3" xfId="60" xr:uid="{00000000-0005-0000-0000-00003B000000}"/>
    <cellStyle name="60% - Акцент6 2" xfId="61" xr:uid="{00000000-0005-0000-0000-00003C000000}"/>
    <cellStyle name="60% - Акцент6 3" xfId="62" xr:uid="{00000000-0005-0000-0000-00003D000000}"/>
    <cellStyle name="Accent1" xfId="63" xr:uid="{00000000-0005-0000-0000-00003E000000}"/>
    <cellStyle name="Accent2" xfId="64" xr:uid="{00000000-0005-0000-0000-00003F000000}"/>
    <cellStyle name="Accent3" xfId="65" xr:uid="{00000000-0005-0000-0000-000040000000}"/>
    <cellStyle name="Accent4" xfId="66" xr:uid="{00000000-0005-0000-0000-000041000000}"/>
    <cellStyle name="Accent5" xfId="67" xr:uid="{00000000-0005-0000-0000-000042000000}"/>
    <cellStyle name="Accent6" xfId="68" xr:uid="{00000000-0005-0000-0000-000043000000}"/>
    <cellStyle name="Bad" xfId="69" xr:uid="{00000000-0005-0000-0000-000044000000}"/>
    <cellStyle name="Calculation" xfId="70" xr:uid="{00000000-0005-0000-0000-000045000000}"/>
    <cellStyle name="Check Cell" xfId="71" xr:uid="{00000000-0005-0000-0000-000046000000}"/>
    <cellStyle name="Column-Header" xfId="72" xr:uid="{00000000-0005-0000-0000-000047000000}"/>
    <cellStyle name="Column-Header 2" xfId="73" xr:uid="{00000000-0005-0000-0000-000048000000}"/>
    <cellStyle name="Column-Header 3" xfId="74" xr:uid="{00000000-0005-0000-0000-000049000000}"/>
    <cellStyle name="Column-Header 4" xfId="75" xr:uid="{00000000-0005-0000-0000-00004A000000}"/>
    <cellStyle name="Column-Header 5" xfId="76" xr:uid="{00000000-0005-0000-0000-00004B000000}"/>
    <cellStyle name="Column-Header 6" xfId="77" xr:uid="{00000000-0005-0000-0000-00004C000000}"/>
    <cellStyle name="Column-Header 7" xfId="78" xr:uid="{00000000-0005-0000-0000-00004D000000}"/>
    <cellStyle name="Column-Header 7 2" xfId="79" xr:uid="{00000000-0005-0000-0000-00004E000000}"/>
    <cellStyle name="Column-Header 8" xfId="80" xr:uid="{00000000-0005-0000-0000-00004F000000}"/>
    <cellStyle name="Column-Header 8 2" xfId="81" xr:uid="{00000000-0005-0000-0000-000050000000}"/>
    <cellStyle name="Column-Header 9" xfId="82" xr:uid="{00000000-0005-0000-0000-000051000000}"/>
    <cellStyle name="Column-Header 9 2" xfId="83" xr:uid="{00000000-0005-0000-0000-000052000000}"/>
    <cellStyle name="Column-Header_Zvit rux-koshtiv 2010 Департамент " xfId="84" xr:uid="{00000000-0005-0000-0000-000053000000}"/>
    <cellStyle name="Comma_2005_03_15-Финансовый_БГ" xfId="85" xr:uid="{00000000-0005-0000-0000-000054000000}"/>
    <cellStyle name="Define-Column" xfId="86" xr:uid="{00000000-0005-0000-0000-000055000000}"/>
    <cellStyle name="Define-Column 10" xfId="87" xr:uid="{00000000-0005-0000-0000-000056000000}"/>
    <cellStyle name="Define-Column 2" xfId="88" xr:uid="{00000000-0005-0000-0000-000057000000}"/>
    <cellStyle name="Define-Column 3" xfId="89" xr:uid="{00000000-0005-0000-0000-000058000000}"/>
    <cellStyle name="Define-Column 4" xfId="90" xr:uid="{00000000-0005-0000-0000-000059000000}"/>
    <cellStyle name="Define-Column 5" xfId="91" xr:uid="{00000000-0005-0000-0000-00005A000000}"/>
    <cellStyle name="Define-Column 6" xfId="92" xr:uid="{00000000-0005-0000-0000-00005B000000}"/>
    <cellStyle name="Define-Column 7" xfId="93" xr:uid="{00000000-0005-0000-0000-00005C000000}"/>
    <cellStyle name="Define-Column 7 2" xfId="94" xr:uid="{00000000-0005-0000-0000-00005D000000}"/>
    <cellStyle name="Define-Column 7 3" xfId="95" xr:uid="{00000000-0005-0000-0000-00005E000000}"/>
    <cellStyle name="Define-Column 8" xfId="96" xr:uid="{00000000-0005-0000-0000-00005F000000}"/>
    <cellStyle name="Define-Column 8 2" xfId="97" xr:uid="{00000000-0005-0000-0000-000060000000}"/>
    <cellStyle name="Define-Column 8 3" xfId="98" xr:uid="{00000000-0005-0000-0000-000061000000}"/>
    <cellStyle name="Define-Column 9" xfId="99" xr:uid="{00000000-0005-0000-0000-000062000000}"/>
    <cellStyle name="Define-Column 9 2" xfId="100" xr:uid="{00000000-0005-0000-0000-000063000000}"/>
    <cellStyle name="Define-Column 9 3" xfId="101" xr:uid="{00000000-0005-0000-0000-000064000000}"/>
    <cellStyle name="Define-Column_Zvit rux-koshtiv 2010 Департамент " xfId="102" xr:uid="{00000000-0005-0000-0000-000065000000}"/>
    <cellStyle name="Explanatory Text" xfId="103" xr:uid="{00000000-0005-0000-0000-000066000000}"/>
    <cellStyle name="FS10" xfId="104" xr:uid="{00000000-0005-0000-0000-000067000000}"/>
    <cellStyle name="Good" xfId="105" xr:uid="{00000000-0005-0000-0000-000068000000}"/>
    <cellStyle name="Heading 1" xfId="106" xr:uid="{00000000-0005-0000-0000-000069000000}"/>
    <cellStyle name="Heading 2" xfId="107" xr:uid="{00000000-0005-0000-0000-00006A000000}"/>
    <cellStyle name="Heading 3" xfId="108" xr:uid="{00000000-0005-0000-0000-00006B000000}"/>
    <cellStyle name="Heading 4" xfId="109" xr:uid="{00000000-0005-0000-0000-00006C000000}"/>
    <cellStyle name="Hyperlink 2" xfId="110" xr:uid="{00000000-0005-0000-0000-00006D000000}"/>
    <cellStyle name="Input" xfId="111" xr:uid="{00000000-0005-0000-0000-00006E000000}"/>
    <cellStyle name="Level0" xfId="112" xr:uid="{00000000-0005-0000-0000-00006F000000}"/>
    <cellStyle name="Level0 10" xfId="113" xr:uid="{00000000-0005-0000-0000-000070000000}"/>
    <cellStyle name="Level0 2" xfId="114" xr:uid="{00000000-0005-0000-0000-000071000000}"/>
    <cellStyle name="Level0 2 2" xfId="115" xr:uid="{00000000-0005-0000-0000-000072000000}"/>
    <cellStyle name="Level0 3" xfId="116" xr:uid="{00000000-0005-0000-0000-000073000000}"/>
    <cellStyle name="Level0 3 2" xfId="117" xr:uid="{00000000-0005-0000-0000-000074000000}"/>
    <cellStyle name="Level0 4" xfId="118" xr:uid="{00000000-0005-0000-0000-000075000000}"/>
    <cellStyle name="Level0 4 2" xfId="119" xr:uid="{00000000-0005-0000-0000-000076000000}"/>
    <cellStyle name="Level0 5" xfId="120" xr:uid="{00000000-0005-0000-0000-000077000000}"/>
    <cellStyle name="Level0 6" xfId="121" xr:uid="{00000000-0005-0000-0000-000078000000}"/>
    <cellStyle name="Level0 7" xfId="122" xr:uid="{00000000-0005-0000-0000-000079000000}"/>
    <cellStyle name="Level0 7 2" xfId="123" xr:uid="{00000000-0005-0000-0000-00007A000000}"/>
    <cellStyle name="Level0 7 3" xfId="124" xr:uid="{00000000-0005-0000-0000-00007B000000}"/>
    <cellStyle name="Level0 8" xfId="125" xr:uid="{00000000-0005-0000-0000-00007C000000}"/>
    <cellStyle name="Level0 8 2" xfId="126" xr:uid="{00000000-0005-0000-0000-00007D000000}"/>
    <cellStyle name="Level0 8 3" xfId="127" xr:uid="{00000000-0005-0000-0000-00007E000000}"/>
    <cellStyle name="Level0 9" xfId="128" xr:uid="{00000000-0005-0000-0000-00007F000000}"/>
    <cellStyle name="Level0 9 2" xfId="129" xr:uid="{00000000-0005-0000-0000-000080000000}"/>
    <cellStyle name="Level0 9 3" xfId="130" xr:uid="{00000000-0005-0000-0000-000081000000}"/>
    <cellStyle name="Level0_Zvit rux-koshtiv 2010 Департамент " xfId="131" xr:uid="{00000000-0005-0000-0000-000082000000}"/>
    <cellStyle name="Level1" xfId="132" xr:uid="{00000000-0005-0000-0000-000083000000}"/>
    <cellStyle name="Level1 2" xfId="133" xr:uid="{00000000-0005-0000-0000-000084000000}"/>
    <cellStyle name="Level1-Numbers" xfId="134" xr:uid="{00000000-0005-0000-0000-000085000000}"/>
    <cellStyle name="Level1-Numbers 2" xfId="135" xr:uid="{00000000-0005-0000-0000-000086000000}"/>
    <cellStyle name="Level1-Numbers-Hide" xfId="136" xr:uid="{00000000-0005-0000-0000-000087000000}"/>
    <cellStyle name="Level2" xfId="137" xr:uid="{00000000-0005-0000-0000-000088000000}"/>
    <cellStyle name="Level2 2" xfId="138" xr:uid="{00000000-0005-0000-0000-000089000000}"/>
    <cellStyle name="Level2-Hide" xfId="139" xr:uid="{00000000-0005-0000-0000-00008A000000}"/>
    <cellStyle name="Level2-Hide 2" xfId="140" xr:uid="{00000000-0005-0000-0000-00008B000000}"/>
    <cellStyle name="Level2-Numbers" xfId="141" xr:uid="{00000000-0005-0000-0000-00008C000000}"/>
    <cellStyle name="Level2-Numbers 2" xfId="142" xr:uid="{00000000-0005-0000-0000-00008D000000}"/>
    <cellStyle name="Level2-Numbers-Hide" xfId="143" xr:uid="{00000000-0005-0000-0000-00008E000000}"/>
    <cellStyle name="Level3" xfId="144" xr:uid="{00000000-0005-0000-0000-00008F000000}"/>
    <cellStyle name="Level3 2" xfId="145" xr:uid="{00000000-0005-0000-0000-000090000000}"/>
    <cellStyle name="Level3 3" xfId="146" xr:uid="{00000000-0005-0000-0000-000091000000}"/>
    <cellStyle name="Level3_План департамент_2010_1207" xfId="147" xr:uid="{00000000-0005-0000-0000-000092000000}"/>
    <cellStyle name="Level3-Hide" xfId="148" xr:uid="{00000000-0005-0000-0000-000093000000}"/>
    <cellStyle name="Level3-Hide 2" xfId="149" xr:uid="{00000000-0005-0000-0000-000094000000}"/>
    <cellStyle name="Level3-Numbers" xfId="150" xr:uid="{00000000-0005-0000-0000-000095000000}"/>
    <cellStyle name="Level3-Numbers 2" xfId="151" xr:uid="{00000000-0005-0000-0000-000096000000}"/>
    <cellStyle name="Level3-Numbers 3" xfId="152" xr:uid="{00000000-0005-0000-0000-000097000000}"/>
    <cellStyle name="Level3-Numbers_План департамент_2010_1207" xfId="153" xr:uid="{00000000-0005-0000-0000-000098000000}"/>
    <cellStyle name="Level3-Numbers-Hide" xfId="154" xr:uid="{00000000-0005-0000-0000-000099000000}"/>
    <cellStyle name="Level4" xfId="155" xr:uid="{00000000-0005-0000-0000-00009A000000}"/>
    <cellStyle name="Level4 2" xfId="156" xr:uid="{00000000-0005-0000-0000-00009B000000}"/>
    <cellStyle name="Level4-Hide" xfId="157" xr:uid="{00000000-0005-0000-0000-00009C000000}"/>
    <cellStyle name="Level4-Hide 2" xfId="158" xr:uid="{00000000-0005-0000-0000-00009D000000}"/>
    <cellStyle name="Level4-Numbers" xfId="159" xr:uid="{00000000-0005-0000-0000-00009E000000}"/>
    <cellStyle name="Level4-Numbers 2" xfId="160" xr:uid="{00000000-0005-0000-0000-00009F000000}"/>
    <cellStyle name="Level4-Numbers-Hide" xfId="161" xr:uid="{00000000-0005-0000-0000-0000A0000000}"/>
    <cellStyle name="Level5" xfId="162" xr:uid="{00000000-0005-0000-0000-0000A1000000}"/>
    <cellStyle name="Level5 2" xfId="163" xr:uid="{00000000-0005-0000-0000-0000A2000000}"/>
    <cellStyle name="Level5-Hide" xfId="164" xr:uid="{00000000-0005-0000-0000-0000A3000000}"/>
    <cellStyle name="Level5-Hide 2" xfId="165" xr:uid="{00000000-0005-0000-0000-0000A4000000}"/>
    <cellStyle name="Level5-Numbers" xfId="166" xr:uid="{00000000-0005-0000-0000-0000A5000000}"/>
    <cellStyle name="Level5-Numbers 2" xfId="167" xr:uid="{00000000-0005-0000-0000-0000A6000000}"/>
    <cellStyle name="Level5-Numbers-Hide" xfId="168" xr:uid="{00000000-0005-0000-0000-0000A7000000}"/>
    <cellStyle name="Level6" xfId="169" xr:uid="{00000000-0005-0000-0000-0000A8000000}"/>
    <cellStyle name="Level6 2" xfId="170" xr:uid="{00000000-0005-0000-0000-0000A9000000}"/>
    <cellStyle name="Level6-Hide" xfId="171" xr:uid="{00000000-0005-0000-0000-0000AA000000}"/>
    <cellStyle name="Level6-Hide 2" xfId="172" xr:uid="{00000000-0005-0000-0000-0000AB000000}"/>
    <cellStyle name="Level6-Numbers" xfId="173" xr:uid="{00000000-0005-0000-0000-0000AC000000}"/>
    <cellStyle name="Level6-Numbers 2" xfId="174" xr:uid="{00000000-0005-0000-0000-0000AD000000}"/>
    <cellStyle name="Level7" xfId="175" xr:uid="{00000000-0005-0000-0000-0000AE000000}"/>
    <cellStyle name="Level7-Hide" xfId="176" xr:uid="{00000000-0005-0000-0000-0000AF000000}"/>
    <cellStyle name="Level7-Numbers" xfId="177" xr:uid="{00000000-0005-0000-0000-0000B0000000}"/>
    <cellStyle name="Linked Cell" xfId="178" xr:uid="{00000000-0005-0000-0000-0000B1000000}"/>
    <cellStyle name="Neutral" xfId="179" xr:uid="{00000000-0005-0000-0000-0000B2000000}"/>
    <cellStyle name="Normal 2" xfId="180" xr:uid="{00000000-0005-0000-0000-0000B3000000}"/>
    <cellStyle name="Normal_2005_03_15-Финансовый_БГ" xfId="181" xr:uid="{00000000-0005-0000-0000-0000B4000000}"/>
    <cellStyle name="Normal_GSE DCF_Model_31_07_09 final" xfId="182" xr:uid="{00000000-0005-0000-0000-0000B5000000}"/>
    <cellStyle name="Note" xfId="183" xr:uid="{00000000-0005-0000-0000-0000B6000000}"/>
    <cellStyle name="Number-Cells" xfId="184" xr:uid="{00000000-0005-0000-0000-0000B7000000}"/>
    <cellStyle name="Number-Cells-Column2" xfId="185" xr:uid="{00000000-0005-0000-0000-0000B8000000}"/>
    <cellStyle name="Number-Cells-Column5" xfId="186" xr:uid="{00000000-0005-0000-0000-0000B9000000}"/>
    <cellStyle name="Output" xfId="187" xr:uid="{00000000-0005-0000-0000-0000BA000000}"/>
    <cellStyle name="Row-Header" xfId="188" xr:uid="{00000000-0005-0000-0000-0000BB000000}"/>
    <cellStyle name="Row-Header 2" xfId="189" xr:uid="{00000000-0005-0000-0000-0000BC000000}"/>
    <cellStyle name="Title" xfId="190" xr:uid="{00000000-0005-0000-0000-0000BD000000}"/>
    <cellStyle name="Total" xfId="191" xr:uid="{00000000-0005-0000-0000-0000BE000000}"/>
    <cellStyle name="Warning Text" xfId="192" xr:uid="{00000000-0005-0000-0000-0000BF000000}"/>
    <cellStyle name="Акцент1 2" xfId="193" xr:uid="{00000000-0005-0000-0000-0000C0000000}"/>
    <cellStyle name="Акцент1 3" xfId="194" xr:uid="{00000000-0005-0000-0000-0000C1000000}"/>
    <cellStyle name="Акцент2 2" xfId="195" xr:uid="{00000000-0005-0000-0000-0000C2000000}"/>
    <cellStyle name="Акцент2 3" xfId="196" xr:uid="{00000000-0005-0000-0000-0000C3000000}"/>
    <cellStyle name="Акцент3 2" xfId="197" xr:uid="{00000000-0005-0000-0000-0000C4000000}"/>
    <cellStyle name="Акцент3 3" xfId="198" xr:uid="{00000000-0005-0000-0000-0000C5000000}"/>
    <cellStyle name="Акцент4 2" xfId="199" xr:uid="{00000000-0005-0000-0000-0000C6000000}"/>
    <cellStyle name="Акцент4 3" xfId="200" xr:uid="{00000000-0005-0000-0000-0000C7000000}"/>
    <cellStyle name="Акцент5 2" xfId="201" xr:uid="{00000000-0005-0000-0000-0000C8000000}"/>
    <cellStyle name="Акцент5 3" xfId="202" xr:uid="{00000000-0005-0000-0000-0000C9000000}"/>
    <cellStyle name="Акцент6 2" xfId="203" xr:uid="{00000000-0005-0000-0000-0000CA000000}"/>
    <cellStyle name="Акцент6 3" xfId="204" xr:uid="{00000000-0005-0000-0000-0000CB000000}"/>
    <cellStyle name="Ввод  2" xfId="205" xr:uid="{00000000-0005-0000-0000-0000CC000000}"/>
    <cellStyle name="Ввод  3" xfId="206" xr:uid="{00000000-0005-0000-0000-0000CD000000}"/>
    <cellStyle name="Вывод 2" xfId="207" xr:uid="{00000000-0005-0000-0000-0000CE000000}"/>
    <cellStyle name="Вывод 3" xfId="208" xr:uid="{00000000-0005-0000-0000-0000CF000000}"/>
    <cellStyle name="Вычисление 2" xfId="209" xr:uid="{00000000-0005-0000-0000-0000D0000000}"/>
    <cellStyle name="Вычисление 3" xfId="210" xr:uid="{00000000-0005-0000-0000-0000D1000000}"/>
    <cellStyle name="Денежный 2" xfId="211" xr:uid="{00000000-0005-0000-0000-0000D2000000}"/>
    <cellStyle name="Заголовок 1 2" xfId="212" xr:uid="{00000000-0005-0000-0000-0000D3000000}"/>
    <cellStyle name="Заголовок 1 3" xfId="213" xr:uid="{00000000-0005-0000-0000-0000D4000000}"/>
    <cellStyle name="Заголовок 2 2" xfId="214" xr:uid="{00000000-0005-0000-0000-0000D5000000}"/>
    <cellStyle name="Заголовок 2 3" xfId="215" xr:uid="{00000000-0005-0000-0000-0000D6000000}"/>
    <cellStyle name="Заголовок 3 2" xfId="216" xr:uid="{00000000-0005-0000-0000-0000D7000000}"/>
    <cellStyle name="Заголовок 3 3" xfId="217" xr:uid="{00000000-0005-0000-0000-0000D8000000}"/>
    <cellStyle name="Заголовок 4 2" xfId="218" xr:uid="{00000000-0005-0000-0000-0000D9000000}"/>
    <cellStyle name="Заголовок 4 3" xfId="219" xr:uid="{00000000-0005-0000-0000-0000DA000000}"/>
    <cellStyle name="Итог 2" xfId="220" xr:uid="{00000000-0005-0000-0000-0000DB000000}"/>
    <cellStyle name="Итог 3" xfId="221" xr:uid="{00000000-0005-0000-0000-0000DC000000}"/>
    <cellStyle name="Контрольная ячейка 2" xfId="222" xr:uid="{00000000-0005-0000-0000-0000DD000000}"/>
    <cellStyle name="Контрольная ячейка 3" xfId="223" xr:uid="{00000000-0005-0000-0000-0000DE000000}"/>
    <cellStyle name="Название 2" xfId="224" xr:uid="{00000000-0005-0000-0000-0000DF000000}"/>
    <cellStyle name="Название 3" xfId="225" xr:uid="{00000000-0005-0000-0000-0000E0000000}"/>
    <cellStyle name="Нейтральный 2" xfId="226" xr:uid="{00000000-0005-0000-0000-0000E1000000}"/>
    <cellStyle name="Нейтральный 3" xfId="227" xr:uid="{00000000-0005-0000-0000-0000E2000000}"/>
    <cellStyle name="Обычный" xfId="0" builtinId="0"/>
    <cellStyle name="Обычный 10" xfId="228" xr:uid="{00000000-0005-0000-0000-0000E4000000}"/>
    <cellStyle name="Обычный 11" xfId="229" xr:uid="{00000000-0005-0000-0000-0000E5000000}"/>
    <cellStyle name="Обычный 12" xfId="230" xr:uid="{00000000-0005-0000-0000-0000E6000000}"/>
    <cellStyle name="Обычный 13" xfId="231" xr:uid="{00000000-0005-0000-0000-0000E7000000}"/>
    <cellStyle name="Обычный 14" xfId="232" xr:uid="{00000000-0005-0000-0000-0000E8000000}"/>
    <cellStyle name="Обычный 15" xfId="233" xr:uid="{00000000-0005-0000-0000-0000E9000000}"/>
    <cellStyle name="Обычный 16" xfId="234" xr:uid="{00000000-0005-0000-0000-0000EA000000}"/>
    <cellStyle name="Обычный 17" xfId="235" xr:uid="{00000000-0005-0000-0000-0000EB000000}"/>
    <cellStyle name="Обычный 18" xfId="236" xr:uid="{00000000-0005-0000-0000-0000EC000000}"/>
    <cellStyle name="Обычный 2" xfId="237" xr:uid="{00000000-0005-0000-0000-0000ED000000}"/>
    <cellStyle name="Обычный 2 10" xfId="238" xr:uid="{00000000-0005-0000-0000-0000EE000000}"/>
    <cellStyle name="Обычный 2 11" xfId="239" xr:uid="{00000000-0005-0000-0000-0000EF000000}"/>
    <cellStyle name="Обычный 2 12" xfId="240" xr:uid="{00000000-0005-0000-0000-0000F0000000}"/>
    <cellStyle name="Обычный 2 13" xfId="241" xr:uid="{00000000-0005-0000-0000-0000F1000000}"/>
    <cellStyle name="Обычный 2 14" xfId="242" xr:uid="{00000000-0005-0000-0000-0000F2000000}"/>
    <cellStyle name="Обычный 2 15" xfId="243" xr:uid="{00000000-0005-0000-0000-0000F3000000}"/>
    <cellStyle name="Обычный 2 16" xfId="244" xr:uid="{00000000-0005-0000-0000-0000F4000000}"/>
    <cellStyle name="Обычный 2 2" xfId="245" xr:uid="{00000000-0005-0000-0000-0000F5000000}"/>
    <cellStyle name="Обычный 2 2 2" xfId="246" xr:uid="{00000000-0005-0000-0000-0000F6000000}"/>
    <cellStyle name="Обычный 2 2 3" xfId="247" xr:uid="{00000000-0005-0000-0000-0000F7000000}"/>
    <cellStyle name="Обычный 2 2_Расшифровка прочих" xfId="248" xr:uid="{00000000-0005-0000-0000-0000F8000000}"/>
    <cellStyle name="Обычный 2 3" xfId="249" xr:uid="{00000000-0005-0000-0000-0000F9000000}"/>
    <cellStyle name="Обычный 2 4" xfId="250" xr:uid="{00000000-0005-0000-0000-0000FA000000}"/>
    <cellStyle name="Обычный 2 5" xfId="251" xr:uid="{00000000-0005-0000-0000-0000FB000000}"/>
    <cellStyle name="Обычный 2 6" xfId="252" xr:uid="{00000000-0005-0000-0000-0000FC000000}"/>
    <cellStyle name="Обычный 2 7" xfId="253" xr:uid="{00000000-0005-0000-0000-0000FD000000}"/>
    <cellStyle name="Обычный 2 8" xfId="254" xr:uid="{00000000-0005-0000-0000-0000FE000000}"/>
    <cellStyle name="Обычный 2 9" xfId="255" xr:uid="{00000000-0005-0000-0000-0000FF000000}"/>
    <cellStyle name="Обычный 2_2604-2010" xfId="256" xr:uid="{00000000-0005-0000-0000-000000010000}"/>
    <cellStyle name="Обычный 3" xfId="257" xr:uid="{00000000-0005-0000-0000-000001010000}"/>
    <cellStyle name="Обычный 3 10" xfId="258" xr:uid="{00000000-0005-0000-0000-000002010000}"/>
    <cellStyle name="Обычный 3 11" xfId="259" xr:uid="{00000000-0005-0000-0000-000003010000}"/>
    <cellStyle name="Обычный 3 12" xfId="260" xr:uid="{00000000-0005-0000-0000-000004010000}"/>
    <cellStyle name="Обычный 3 13" xfId="261" xr:uid="{00000000-0005-0000-0000-000005010000}"/>
    <cellStyle name="Обычный 3 14" xfId="262" xr:uid="{00000000-0005-0000-0000-000006010000}"/>
    <cellStyle name="Обычный 3 2" xfId="263" xr:uid="{00000000-0005-0000-0000-000007010000}"/>
    <cellStyle name="Обычный 3 3" xfId="264" xr:uid="{00000000-0005-0000-0000-000008010000}"/>
    <cellStyle name="Обычный 3 4" xfId="265" xr:uid="{00000000-0005-0000-0000-000009010000}"/>
    <cellStyle name="Обычный 3 5" xfId="266" xr:uid="{00000000-0005-0000-0000-00000A010000}"/>
    <cellStyle name="Обычный 3 6" xfId="267" xr:uid="{00000000-0005-0000-0000-00000B010000}"/>
    <cellStyle name="Обычный 3 7" xfId="268" xr:uid="{00000000-0005-0000-0000-00000C010000}"/>
    <cellStyle name="Обычный 3 8" xfId="269" xr:uid="{00000000-0005-0000-0000-00000D010000}"/>
    <cellStyle name="Обычный 3 9" xfId="270" xr:uid="{00000000-0005-0000-0000-00000E010000}"/>
    <cellStyle name="Обычный 3_Дефицит_7 млрд_0608_бс" xfId="271" xr:uid="{00000000-0005-0000-0000-00000F010000}"/>
    <cellStyle name="Обычный 4" xfId="272" xr:uid="{00000000-0005-0000-0000-000010010000}"/>
    <cellStyle name="Обычный 5" xfId="273" xr:uid="{00000000-0005-0000-0000-000011010000}"/>
    <cellStyle name="Обычный 5 2" xfId="274" xr:uid="{00000000-0005-0000-0000-000012010000}"/>
    <cellStyle name="Обычный 6" xfId="275" xr:uid="{00000000-0005-0000-0000-000013010000}"/>
    <cellStyle name="Обычный 6 2" xfId="276" xr:uid="{00000000-0005-0000-0000-000014010000}"/>
    <cellStyle name="Обычный 6 3" xfId="277" xr:uid="{00000000-0005-0000-0000-000015010000}"/>
    <cellStyle name="Обычный 6 4" xfId="278" xr:uid="{00000000-0005-0000-0000-000016010000}"/>
    <cellStyle name="Обычный 6_Дефицит_7 млрд_0608_бс" xfId="279" xr:uid="{00000000-0005-0000-0000-000017010000}"/>
    <cellStyle name="Обычный 7" xfId="280" xr:uid="{00000000-0005-0000-0000-000018010000}"/>
    <cellStyle name="Обычный 7 2" xfId="281" xr:uid="{00000000-0005-0000-0000-000019010000}"/>
    <cellStyle name="Обычный 8" xfId="282" xr:uid="{00000000-0005-0000-0000-00001A010000}"/>
    <cellStyle name="Обычный 9" xfId="283" xr:uid="{00000000-0005-0000-0000-00001B010000}"/>
    <cellStyle name="Обычный 9 2" xfId="284" xr:uid="{00000000-0005-0000-0000-00001C010000}"/>
    <cellStyle name="Плохой 2" xfId="285" xr:uid="{00000000-0005-0000-0000-00001D010000}"/>
    <cellStyle name="Плохой 3" xfId="286" xr:uid="{00000000-0005-0000-0000-00001E010000}"/>
    <cellStyle name="Пояснение 2" xfId="287" xr:uid="{00000000-0005-0000-0000-00001F010000}"/>
    <cellStyle name="Пояснение 3" xfId="288" xr:uid="{00000000-0005-0000-0000-000020010000}"/>
    <cellStyle name="Примечание 2" xfId="289" xr:uid="{00000000-0005-0000-0000-000021010000}"/>
    <cellStyle name="Примечание 3" xfId="290" xr:uid="{00000000-0005-0000-0000-000022010000}"/>
    <cellStyle name="Процентный 2" xfId="291" xr:uid="{00000000-0005-0000-0000-000023010000}"/>
    <cellStyle name="Процентный 2 10" xfId="292" xr:uid="{00000000-0005-0000-0000-000024010000}"/>
    <cellStyle name="Процентный 2 11" xfId="293" xr:uid="{00000000-0005-0000-0000-000025010000}"/>
    <cellStyle name="Процентный 2 12" xfId="294" xr:uid="{00000000-0005-0000-0000-000026010000}"/>
    <cellStyle name="Процентный 2 13" xfId="295" xr:uid="{00000000-0005-0000-0000-000027010000}"/>
    <cellStyle name="Процентный 2 14" xfId="296" xr:uid="{00000000-0005-0000-0000-000028010000}"/>
    <cellStyle name="Процентный 2 15" xfId="297" xr:uid="{00000000-0005-0000-0000-000029010000}"/>
    <cellStyle name="Процентный 2 16" xfId="298" xr:uid="{00000000-0005-0000-0000-00002A010000}"/>
    <cellStyle name="Процентный 2 2" xfId="299" xr:uid="{00000000-0005-0000-0000-00002B010000}"/>
    <cellStyle name="Процентный 2 3" xfId="300" xr:uid="{00000000-0005-0000-0000-00002C010000}"/>
    <cellStyle name="Процентный 2 4" xfId="301" xr:uid="{00000000-0005-0000-0000-00002D010000}"/>
    <cellStyle name="Процентный 2 5" xfId="302" xr:uid="{00000000-0005-0000-0000-00002E010000}"/>
    <cellStyle name="Процентный 2 6" xfId="303" xr:uid="{00000000-0005-0000-0000-00002F010000}"/>
    <cellStyle name="Процентный 2 7" xfId="304" xr:uid="{00000000-0005-0000-0000-000030010000}"/>
    <cellStyle name="Процентный 2 8" xfId="305" xr:uid="{00000000-0005-0000-0000-000031010000}"/>
    <cellStyle name="Процентный 2 9" xfId="306" xr:uid="{00000000-0005-0000-0000-000032010000}"/>
    <cellStyle name="Процентный 3" xfId="307" xr:uid="{00000000-0005-0000-0000-000033010000}"/>
    <cellStyle name="Процентный 4" xfId="308" xr:uid="{00000000-0005-0000-0000-000034010000}"/>
    <cellStyle name="Процентный 4 2" xfId="309" xr:uid="{00000000-0005-0000-0000-000035010000}"/>
    <cellStyle name="Связанная ячейка 2" xfId="310" xr:uid="{00000000-0005-0000-0000-000036010000}"/>
    <cellStyle name="Связанная ячейка 3" xfId="311" xr:uid="{00000000-0005-0000-0000-000037010000}"/>
    <cellStyle name="Стиль 1" xfId="312" xr:uid="{00000000-0005-0000-0000-000038010000}"/>
    <cellStyle name="Стиль 1 2" xfId="313" xr:uid="{00000000-0005-0000-0000-000039010000}"/>
    <cellStyle name="Стиль 1 3" xfId="314" xr:uid="{00000000-0005-0000-0000-00003A010000}"/>
    <cellStyle name="Стиль 1 4" xfId="315" xr:uid="{00000000-0005-0000-0000-00003B010000}"/>
    <cellStyle name="Стиль 1 5" xfId="316" xr:uid="{00000000-0005-0000-0000-00003C010000}"/>
    <cellStyle name="Стиль 1 6" xfId="317" xr:uid="{00000000-0005-0000-0000-00003D010000}"/>
    <cellStyle name="Стиль 1 7" xfId="318" xr:uid="{00000000-0005-0000-0000-00003E010000}"/>
    <cellStyle name="Текст предупреждения 2" xfId="319" xr:uid="{00000000-0005-0000-0000-00003F010000}"/>
    <cellStyle name="Текст предупреждения 3" xfId="320" xr:uid="{00000000-0005-0000-0000-000040010000}"/>
    <cellStyle name="Тысячи [0]_1.62" xfId="321" xr:uid="{00000000-0005-0000-0000-000041010000}"/>
    <cellStyle name="Тысячи_1.62" xfId="322" xr:uid="{00000000-0005-0000-0000-000042010000}"/>
    <cellStyle name="Финансовый 2" xfId="323" xr:uid="{00000000-0005-0000-0000-000043010000}"/>
    <cellStyle name="Финансовый 2 10" xfId="324" xr:uid="{00000000-0005-0000-0000-000044010000}"/>
    <cellStyle name="Финансовый 2 11" xfId="325" xr:uid="{00000000-0005-0000-0000-000045010000}"/>
    <cellStyle name="Финансовый 2 12" xfId="326" xr:uid="{00000000-0005-0000-0000-000046010000}"/>
    <cellStyle name="Финансовый 2 13" xfId="327" xr:uid="{00000000-0005-0000-0000-000047010000}"/>
    <cellStyle name="Финансовый 2 14" xfId="328" xr:uid="{00000000-0005-0000-0000-000048010000}"/>
    <cellStyle name="Финансовый 2 15" xfId="329" xr:uid="{00000000-0005-0000-0000-000049010000}"/>
    <cellStyle name="Финансовый 2 16" xfId="330" xr:uid="{00000000-0005-0000-0000-00004A010000}"/>
    <cellStyle name="Финансовый 2 17" xfId="331" xr:uid="{00000000-0005-0000-0000-00004B010000}"/>
    <cellStyle name="Финансовый 2 2" xfId="332" xr:uid="{00000000-0005-0000-0000-00004C010000}"/>
    <cellStyle name="Финансовый 2 3" xfId="333" xr:uid="{00000000-0005-0000-0000-00004D010000}"/>
    <cellStyle name="Финансовый 2 4" xfId="334" xr:uid="{00000000-0005-0000-0000-00004E010000}"/>
    <cellStyle name="Финансовый 2 5" xfId="335" xr:uid="{00000000-0005-0000-0000-00004F010000}"/>
    <cellStyle name="Финансовый 2 6" xfId="336" xr:uid="{00000000-0005-0000-0000-000050010000}"/>
    <cellStyle name="Финансовый 2 7" xfId="337" xr:uid="{00000000-0005-0000-0000-000051010000}"/>
    <cellStyle name="Финансовый 2 8" xfId="338" xr:uid="{00000000-0005-0000-0000-000052010000}"/>
    <cellStyle name="Финансовый 2 9" xfId="339" xr:uid="{00000000-0005-0000-0000-000053010000}"/>
    <cellStyle name="Финансовый 3" xfId="340" xr:uid="{00000000-0005-0000-0000-000054010000}"/>
    <cellStyle name="Финансовый 3 2" xfId="341" xr:uid="{00000000-0005-0000-0000-000055010000}"/>
    <cellStyle name="Финансовый 4" xfId="342" xr:uid="{00000000-0005-0000-0000-000056010000}"/>
    <cellStyle name="Финансовый 4 2" xfId="343" xr:uid="{00000000-0005-0000-0000-000057010000}"/>
    <cellStyle name="Финансовый 4 3" xfId="344" xr:uid="{00000000-0005-0000-0000-000058010000}"/>
    <cellStyle name="Финансовый 5" xfId="345" xr:uid="{00000000-0005-0000-0000-000059010000}"/>
    <cellStyle name="Финансовый 6" xfId="346" xr:uid="{00000000-0005-0000-0000-00005A010000}"/>
    <cellStyle name="Финансовый 7" xfId="347" xr:uid="{00000000-0005-0000-0000-00005B010000}"/>
    <cellStyle name="Хороший 2" xfId="348" xr:uid="{00000000-0005-0000-0000-00005C010000}"/>
    <cellStyle name="Хороший 3" xfId="349" xr:uid="{00000000-0005-0000-0000-00005D010000}"/>
    <cellStyle name="числовой" xfId="350" xr:uid="{00000000-0005-0000-0000-00005E010000}"/>
    <cellStyle name="Ю" xfId="351" xr:uid="{00000000-0005-0000-0000-00005F010000}"/>
    <cellStyle name="Ю-FreeSet_10" xfId="352" xr:uid="{00000000-0005-0000-0000-00006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1285875</xdr:colOff>
      <xdr:row>78</xdr:row>
      <xdr:rowOff>0</xdr:rowOff>
    </xdr:from>
    <xdr:to>
      <xdr:col>0</xdr:col>
      <xdr:colOff>4676775</xdr:colOff>
      <xdr:row>78</xdr:row>
      <xdr:rowOff>0</xdr:rowOff>
    </xdr:to>
    <xdr:sp macro="" textlink="">
      <xdr:nvSpPr>
        <xdr:cNvPr id="3262" name="Line 1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>
          <a:spLocks noChangeShapeType="1"/>
        </xdr:cNvSpPr>
      </xdr:nvSpPr>
      <xdr:spPr bwMode="auto">
        <a:xfrm>
          <a:off x="1285875" y="28298775"/>
          <a:ext cx="3390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114300</xdr:colOff>
      <xdr:row>78</xdr:row>
      <xdr:rowOff>0</xdr:rowOff>
    </xdr:from>
    <xdr:to>
      <xdr:col>3</xdr:col>
      <xdr:colOff>1619250</xdr:colOff>
      <xdr:row>78</xdr:row>
      <xdr:rowOff>0</xdr:rowOff>
    </xdr:to>
    <xdr:sp macro="" textlink="">
      <xdr:nvSpPr>
        <xdr:cNvPr id="3263" name="Line 2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>
          <a:spLocks noChangeShapeType="1"/>
        </xdr:cNvSpPr>
      </xdr:nvSpPr>
      <xdr:spPr bwMode="auto">
        <a:xfrm>
          <a:off x="6096000" y="28298775"/>
          <a:ext cx="3190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6</xdr:col>
      <xdr:colOff>1447800</xdr:colOff>
      <xdr:row>78</xdr:row>
      <xdr:rowOff>0</xdr:rowOff>
    </xdr:to>
    <xdr:sp macro="" textlink="">
      <xdr:nvSpPr>
        <xdr:cNvPr id="3264" name="Line 3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>
          <a:spLocks noChangeShapeType="1"/>
        </xdr:cNvSpPr>
      </xdr:nvSpPr>
      <xdr:spPr bwMode="auto">
        <a:xfrm>
          <a:off x="10915650" y="28298775"/>
          <a:ext cx="3038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1295400</xdr:colOff>
      <xdr:row>121</xdr:row>
      <xdr:rowOff>0</xdr:rowOff>
    </xdr:from>
    <xdr:to>
      <xdr:col>0</xdr:col>
      <xdr:colOff>4724400</xdr:colOff>
      <xdr:row>121</xdr:row>
      <xdr:rowOff>0</xdr:rowOff>
    </xdr:to>
    <xdr:sp macro="" textlink="">
      <xdr:nvSpPr>
        <xdr:cNvPr id="1214" name="Line 1">
          <a:extLst>
            <a:ext uri="{FF2B5EF4-FFF2-40B4-BE49-F238E27FC236}">
              <a16:creationId xmlns:a16="http://schemas.microsoft.com/office/drawing/2014/main" id="{00000000-0008-0000-0100-0000BE040000}"/>
            </a:ext>
          </a:extLst>
        </xdr:cNvPr>
        <xdr:cNvSpPr>
          <a:spLocks noChangeShapeType="1"/>
        </xdr:cNvSpPr>
      </xdr:nvSpPr>
      <xdr:spPr bwMode="auto">
        <a:xfrm>
          <a:off x="1295400" y="46215300"/>
          <a:ext cx="3429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704850</xdr:colOff>
      <xdr:row>121</xdr:row>
      <xdr:rowOff>0</xdr:rowOff>
    </xdr:from>
    <xdr:to>
      <xdr:col>4</xdr:col>
      <xdr:colOff>476250</xdr:colOff>
      <xdr:row>121</xdr:row>
      <xdr:rowOff>0</xdr:rowOff>
    </xdr:to>
    <xdr:sp macro="" textlink="">
      <xdr:nvSpPr>
        <xdr:cNvPr id="1215" name="Line 2">
          <a:extLst>
            <a:ext uri="{FF2B5EF4-FFF2-40B4-BE49-F238E27FC236}">
              <a16:creationId xmlns:a16="http://schemas.microsoft.com/office/drawing/2014/main" id="{00000000-0008-0000-0100-0000BF040000}"/>
            </a:ext>
          </a:extLst>
        </xdr:cNvPr>
        <xdr:cNvSpPr>
          <a:spLocks noChangeShapeType="1"/>
        </xdr:cNvSpPr>
      </xdr:nvSpPr>
      <xdr:spPr bwMode="auto">
        <a:xfrm>
          <a:off x="5429250" y="473583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121</xdr:row>
      <xdr:rowOff>0</xdr:rowOff>
    </xdr:from>
    <xdr:to>
      <xdr:col>7</xdr:col>
      <xdr:colOff>1619250</xdr:colOff>
      <xdr:row>121</xdr:row>
      <xdr:rowOff>0</xdr:rowOff>
    </xdr:to>
    <xdr:sp macro="" textlink="">
      <xdr:nvSpPr>
        <xdr:cNvPr id="1216" name="Line 3">
          <a:extLst>
            <a:ext uri="{FF2B5EF4-FFF2-40B4-BE49-F238E27FC236}">
              <a16:creationId xmlns:a16="http://schemas.microsoft.com/office/drawing/2014/main" id="{00000000-0008-0000-0100-0000C0040000}"/>
            </a:ext>
          </a:extLst>
        </xdr:cNvPr>
        <xdr:cNvSpPr>
          <a:spLocks noChangeShapeType="1"/>
        </xdr:cNvSpPr>
      </xdr:nvSpPr>
      <xdr:spPr bwMode="auto">
        <a:xfrm>
          <a:off x="9848850" y="46215300"/>
          <a:ext cx="2333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1228725</xdr:colOff>
      <xdr:row>41</xdr:row>
      <xdr:rowOff>0</xdr:rowOff>
    </xdr:from>
    <xdr:to>
      <xdr:col>1</xdr:col>
      <xdr:colOff>0</xdr:colOff>
      <xdr:row>41</xdr:row>
      <xdr:rowOff>0</xdr:rowOff>
    </xdr:to>
    <xdr:sp macro="" textlink="">
      <xdr:nvSpPr>
        <xdr:cNvPr id="2238" name="Line 1">
          <a:extLst>
            <a:ext uri="{FF2B5EF4-FFF2-40B4-BE49-F238E27FC236}">
              <a16:creationId xmlns:a16="http://schemas.microsoft.com/office/drawing/2014/main" id="{00000000-0008-0000-0200-0000BE080000}"/>
            </a:ext>
          </a:extLst>
        </xdr:cNvPr>
        <xdr:cNvSpPr>
          <a:spLocks noChangeShapeType="1"/>
        </xdr:cNvSpPr>
      </xdr:nvSpPr>
      <xdr:spPr bwMode="auto">
        <a:xfrm>
          <a:off x="1228725" y="16335375"/>
          <a:ext cx="304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41</xdr:row>
      <xdr:rowOff>0</xdr:rowOff>
    </xdr:from>
    <xdr:to>
      <xdr:col>4</xdr:col>
      <xdr:colOff>66675</xdr:colOff>
      <xdr:row>41</xdr:row>
      <xdr:rowOff>0</xdr:rowOff>
    </xdr:to>
    <xdr:sp macro="" textlink="">
      <xdr:nvSpPr>
        <xdr:cNvPr id="2239" name="Line 2">
          <a:extLst>
            <a:ext uri="{FF2B5EF4-FFF2-40B4-BE49-F238E27FC236}">
              <a16:creationId xmlns:a16="http://schemas.microsoft.com/office/drawing/2014/main" id="{00000000-0008-0000-0200-0000BF080000}"/>
            </a:ext>
          </a:extLst>
        </xdr:cNvPr>
        <xdr:cNvSpPr>
          <a:spLocks noChangeShapeType="1"/>
        </xdr:cNvSpPr>
      </xdr:nvSpPr>
      <xdr:spPr bwMode="auto">
        <a:xfrm>
          <a:off x="5295900" y="16335375"/>
          <a:ext cx="1914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41</xdr:row>
      <xdr:rowOff>0</xdr:rowOff>
    </xdr:from>
    <xdr:to>
      <xdr:col>6</xdr:col>
      <xdr:colOff>962025</xdr:colOff>
      <xdr:row>41</xdr:row>
      <xdr:rowOff>0</xdr:rowOff>
    </xdr:to>
    <xdr:sp macro="" textlink="">
      <xdr:nvSpPr>
        <xdr:cNvPr id="2240" name="Line 3">
          <a:extLst>
            <a:ext uri="{FF2B5EF4-FFF2-40B4-BE49-F238E27FC236}">
              <a16:creationId xmlns:a16="http://schemas.microsoft.com/office/drawing/2014/main" id="{00000000-0008-0000-0200-0000C0080000}"/>
            </a:ext>
          </a:extLst>
        </xdr:cNvPr>
        <xdr:cNvSpPr>
          <a:spLocks noChangeShapeType="1"/>
        </xdr:cNvSpPr>
      </xdr:nvSpPr>
      <xdr:spPr bwMode="auto">
        <a:xfrm>
          <a:off x="8067675" y="16335375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77</xdr:row>
      <xdr:rowOff>0</xdr:rowOff>
    </xdr:from>
    <xdr:to>
      <xdr:col>0</xdr:col>
      <xdr:colOff>3971925</xdr:colOff>
      <xdr:row>77</xdr:row>
      <xdr:rowOff>0</xdr:rowOff>
    </xdr:to>
    <xdr:sp macro="" textlink="">
      <xdr:nvSpPr>
        <xdr:cNvPr id="4286" name="Line 1">
          <a:extLst>
            <a:ext uri="{FF2B5EF4-FFF2-40B4-BE49-F238E27FC236}">
              <a16:creationId xmlns:a16="http://schemas.microsoft.com/office/drawing/2014/main" id="{00000000-0008-0000-0300-0000BE100000}"/>
            </a:ext>
          </a:extLst>
        </xdr:cNvPr>
        <xdr:cNvSpPr>
          <a:spLocks noChangeShapeType="1"/>
        </xdr:cNvSpPr>
      </xdr:nvSpPr>
      <xdr:spPr bwMode="auto">
        <a:xfrm>
          <a:off x="1019175" y="2242185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3</xdr:col>
      <xdr:colOff>723900</xdr:colOff>
      <xdr:row>77</xdr:row>
      <xdr:rowOff>0</xdr:rowOff>
    </xdr:to>
    <xdr:sp macro="" textlink="">
      <xdr:nvSpPr>
        <xdr:cNvPr id="4287" name="Line 2">
          <a:extLst>
            <a:ext uri="{FF2B5EF4-FFF2-40B4-BE49-F238E27FC236}">
              <a16:creationId xmlns:a16="http://schemas.microsoft.com/office/drawing/2014/main" id="{00000000-0008-0000-0300-0000BF100000}"/>
            </a:ext>
          </a:extLst>
        </xdr:cNvPr>
        <xdr:cNvSpPr>
          <a:spLocks noChangeShapeType="1"/>
        </xdr:cNvSpPr>
      </xdr:nvSpPr>
      <xdr:spPr bwMode="auto">
        <a:xfrm>
          <a:off x="4810125" y="22421850"/>
          <a:ext cx="1790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77</xdr:row>
      <xdr:rowOff>0</xdr:rowOff>
    </xdr:from>
    <xdr:to>
      <xdr:col>7</xdr:col>
      <xdr:colOff>38100</xdr:colOff>
      <xdr:row>77</xdr:row>
      <xdr:rowOff>0</xdr:rowOff>
    </xdr:to>
    <xdr:sp macro="" textlink="">
      <xdr:nvSpPr>
        <xdr:cNvPr id="4288" name="Line 3">
          <a:extLst>
            <a:ext uri="{FF2B5EF4-FFF2-40B4-BE49-F238E27FC236}">
              <a16:creationId xmlns:a16="http://schemas.microsoft.com/office/drawing/2014/main" id="{00000000-0008-0000-0300-0000C0100000}"/>
            </a:ext>
          </a:extLst>
        </xdr:cNvPr>
        <xdr:cNvSpPr>
          <a:spLocks noChangeShapeType="1"/>
        </xdr:cNvSpPr>
      </xdr:nvSpPr>
      <xdr:spPr bwMode="auto">
        <a:xfrm>
          <a:off x="7400925" y="22421850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15</xdr:row>
      <xdr:rowOff>0</xdr:rowOff>
    </xdr:from>
    <xdr:to>
      <xdr:col>0</xdr:col>
      <xdr:colOff>3971925</xdr:colOff>
      <xdr:row>15</xdr:row>
      <xdr:rowOff>0</xdr:rowOff>
    </xdr:to>
    <xdr:sp macro="" textlink="">
      <xdr:nvSpPr>
        <xdr:cNvPr id="5310" name="Line 1">
          <a:extLst>
            <a:ext uri="{FF2B5EF4-FFF2-40B4-BE49-F238E27FC236}">
              <a16:creationId xmlns:a16="http://schemas.microsoft.com/office/drawing/2014/main" id="{00000000-0008-0000-0400-0000BE140000}"/>
            </a:ext>
          </a:extLst>
        </xdr:cNvPr>
        <xdr:cNvSpPr>
          <a:spLocks noChangeShapeType="1"/>
        </xdr:cNvSpPr>
      </xdr:nvSpPr>
      <xdr:spPr bwMode="auto">
        <a:xfrm>
          <a:off x="1019175" y="72771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3</xdr:col>
      <xdr:colOff>723900</xdr:colOff>
      <xdr:row>15</xdr:row>
      <xdr:rowOff>0</xdr:rowOff>
    </xdr:to>
    <xdr:sp macro="" textlink="">
      <xdr:nvSpPr>
        <xdr:cNvPr id="5311" name="Line 2">
          <a:extLst>
            <a:ext uri="{FF2B5EF4-FFF2-40B4-BE49-F238E27FC236}">
              <a16:creationId xmlns:a16="http://schemas.microsoft.com/office/drawing/2014/main" id="{00000000-0008-0000-0400-0000BF140000}"/>
            </a:ext>
          </a:extLst>
        </xdr:cNvPr>
        <xdr:cNvSpPr>
          <a:spLocks noChangeShapeType="1"/>
        </xdr:cNvSpPr>
      </xdr:nvSpPr>
      <xdr:spPr bwMode="auto">
        <a:xfrm>
          <a:off x="5172075" y="72771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15</xdr:row>
      <xdr:rowOff>0</xdr:rowOff>
    </xdr:from>
    <xdr:to>
      <xdr:col>7</xdr:col>
      <xdr:colOff>38100</xdr:colOff>
      <xdr:row>15</xdr:row>
      <xdr:rowOff>0</xdr:rowOff>
    </xdr:to>
    <xdr:sp macro="" textlink="">
      <xdr:nvSpPr>
        <xdr:cNvPr id="5312" name="Line 3">
          <a:extLst>
            <a:ext uri="{FF2B5EF4-FFF2-40B4-BE49-F238E27FC236}">
              <a16:creationId xmlns:a16="http://schemas.microsoft.com/office/drawing/2014/main" id="{00000000-0008-0000-0400-0000C0140000}"/>
            </a:ext>
          </a:extLst>
        </xdr:cNvPr>
        <xdr:cNvSpPr>
          <a:spLocks noChangeShapeType="1"/>
        </xdr:cNvSpPr>
      </xdr:nvSpPr>
      <xdr:spPr bwMode="auto">
        <a:xfrm>
          <a:off x="8391525" y="7277100"/>
          <a:ext cx="3343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1485900</xdr:colOff>
      <xdr:row>23</xdr:row>
      <xdr:rowOff>0</xdr:rowOff>
    </xdr:from>
    <xdr:to>
      <xdr:col>0</xdr:col>
      <xdr:colOff>5810250</xdr:colOff>
      <xdr:row>23</xdr:row>
      <xdr:rowOff>0</xdr:rowOff>
    </xdr:to>
    <xdr:sp macro="" textlink="">
      <xdr:nvSpPr>
        <xdr:cNvPr id="6334" name="Line 1">
          <a:extLst>
            <a:ext uri="{FF2B5EF4-FFF2-40B4-BE49-F238E27FC236}">
              <a16:creationId xmlns:a16="http://schemas.microsoft.com/office/drawing/2014/main" id="{00000000-0008-0000-0500-0000BE180000}"/>
            </a:ext>
          </a:extLst>
        </xdr:cNvPr>
        <xdr:cNvSpPr>
          <a:spLocks noChangeShapeType="1"/>
        </xdr:cNvSpPr>
      </xdr:nvSpPr>
      <xdr:spPr bwMode="auto">
        <a:xfrm>
          <a:off x="1485900" y="16021050"/>
          <a:ext cx="432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876300</xdr:colOff>
      <xdr:row>23</xdr:row>
      <xdr:rowOff>0</xdr:rowOff>
    </xdr:from>
    <xdr:to>
      <xdr:col>3</xdr:col>
      <xdr:colOff>704850</xdr:colOff>
      <xdr:row>23</xdr:row>
      <xdr:rowOff>0</xdr:rowOff>
    </xdr:to>
    <xdr:sp macro="" textlink="">
      <xdr:nvSpPr>
        <xdr:cNvPr id="6335" name="Line 2">
          <a:extLst>
            <a:ext uri="{FF2B5EF4-FFF2-40B4-BE49-F238E27FC236}">
              <a16:creationId xmlns:a16="http://schemas.microsoft.com/office/drawing/2014/main" id="{00000000-0008-0000-0500-0000BF180000}"/>
            </a:ext>
          </a:extLst>
        </xdr:cNvPr>
        <xdr:cNvSpPr>
          <a:spLocks noChangeShapeType="1"/>
        </xdr:cNvSpPr>
      </xdr:nvSpPr>
      <xdr:spPr bwMode="auto">
        <a:xfrm>
          <a:off x="6696075" y="16021050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285750</xdr:colOff>
      <xdr:row>23</xdr:row>
      <xdr:rowOff>0</xdr:rowOff>
    </xdr:from>
    <xdr:to>
      <xdr:col>5</xdr:col>
      <xdr:colOff>2305050</xdr:colOff>
      <xdr:row>23</xdr:row>
      <xdr:rowOff>0</xdr:rowOff>
    </xdr:to>
    <xdr:sp macro="" textlink="">
      <xdr:nvSpPr>
        <xdr:cNvPr id="6336" name="Line 3">
          <a:extLst>
            <a:ext uri="{FF2B5EF4-FFF2-40B4-BE49-F238E27FC236}">
              <a16:creationId xmlns:a16="http://schemas.microsoft.com/office/drawing/2014/main" id="{00000000-0008-0000-0500-0000C0180000}"/>
            </a:ext>
          </a:extLst>
        </xdr:cNvPr>
        <xdr:cNvSpPr>
          <a:spLocks noChangeShapeType="1"/>
        </xdr:cNvSpPr>
      </xdr:nvSpPr>
      <xdr:spPr bwMode="auto">
        <a:xfrm>
          <a:off x="9858375" y="16021050"/>
          <a:ext cx="3333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60</xdr:row>
      <xdr:rowOff>0</xdr:rowOff>
    </xdr:from>
    <xdr:to>
      <xdr:col>9</xdr:col>
      <xdr:colOff>266700</xdr:colOff>
      <xdr:row>60</xdr:row>
      <xdr:rowOff>0</xdr:rowOff>
    </xdr:to>
    <xdr:sp macro="" textlink="">
      <xdr:nvSpPr>
        <xdr:cNvPr id="7359" name="Line 1">
          <a:extLst>
            <a:ext uri="{FF2B5EF4-FFF2-40B4-BE49-F238E27FC236}">
              <a16:creationId xmlns:a16="http://schemas.microsoft.com/office/drawing/2014/main" id="{00000000-0008-0000-0700-0000BF1C0000}"/>
            </a:ext>
          </a:extLst>
        </xdr:cNvPr>
        <xdr:cNvSpPr>
          <a:spLocks noChangeShapeType="1"/>
        </xdr:cNvSpPr>
      </xdr:nvSpPr>
      <xdr:spPr bwMode="auto">
        <a:xfrm>
          <a:off x="2552700" y="16735425"/>
          <a:ext cx="416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914400</xdr:colOff>
      <xdr:row>60</xdr:row>
      <xdr:rowOff>0</xdr:rowOff>
    </xdr:from>
    <xdr:to>
      <xdr:col>19</xdr:col>
      <xdr:colOff>800100</xdr:colOff>
      <xdr:row>60</xdr:row>
      <xdr:rowOff>0</xdr:rowOff>
    </xdr:to>
    <xdr:sp macro="" textlink="">
      <xdr:nvSpPr>
        <xdr:cNvPr id="7360" name="Line 2">
          <a:extLst>
            <a:ext uri="{FF2B5EF4-FFF2-40B4-BE49-F238E27FC236}">
              <a16:creationId xmlns:a16="http://schemas.microsoft.com/office/drawing/2014/main" id="{00000000-0008-0000-0700-0000C01C0000}"/>
            </a:ext>
          </a:extLst>
        </xdr:cNvPr>
        <xdr:cNvSpPr>
          <a:spLocks noChangeShapeType="1"/>
        </xdr:cNvSpPr>
      </xdr:nvSpPr>
      <xdr:spPr bwMode="auto">
        <a:xfrm flipV="1">
          <a:off x="10639425" y="16735425"/>
          <a:ext cx="441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180975</xdr:colOff>
      <xdr:row>60</xdr:row>
      <xdr:rowOff>0</xdr:rowOff>
    </xdr:from>
    <xdr:to>
      <xdr:col>31</xdr:col>
      <xdr:colOff>904875</xdr:colOff>
      <xdr:row>60</xdr:row>
      <xdr:rowOff>0</xdr:rowOff>
    </xdr:to>
    <xdr:sp macro="" textlink="">
      <xdr:nvSpPr>
        <xdr:cNvPr id="7361" name="Line 3">
          <a:extLst>
            <a:ext uri="{FF2B5EF4-FFF2-40B4-BE49-F238E27FC236}">
              <a16:creationId xmlns:a16="http://schemas.microsoft.com/office/drawing/2014/main" id="{00000000-0008-0000-0700-0000C11C0000}"/>
            </a:ext>
          </a:extLst>
        </xdr:cNvPr>
        <xdr:cNvSpPr>
          <a:spLocks noChangeShapeType="1"/>
        </xdr:cNvSpPr>
      </xdr:nvSpPr>
      <xdr:spPr bwMode="auto">
        <a:xfrm>
          <a:off x="21583650" y="16735425"/>
          <a:ext cx="422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</sheetPr>
  <dimension ref="A1:Q248"/>
  <sheetViews>
    <sheetView tabSelected="1" view="pageBreakPreview" zoomScale="70" zoomScaleNormal="60" zoomScaleSheetLayoutView="70" workbookViewId="0">
      <selection activeCell="A22" sqref="A22:G22"/>
    </sheetView>
  </sheetViews>
  <sheetFormatPr defaultRowHeight="23.25"/>
  <cols>
    <col min="1" max="1" width="72.5703125" style="38" customWidth="1"/>
    <col min="2" max="2" width="17.140625" style="170" customWidth="1"/>
    <col min="3" max="4" width="25.28515625" style="170" customWidth="1"/>
    <col min="5" max="5" width="23.42578125" style="170" customWidth="1"/>
    <col min="6" max="6" width="23.85546875" style="170" customWidth="1"/>
    <col min="7" max="7" width="22.42578125" style="170" customWidth="1"/>
    <col min="8" max="8" width="10" style="38" customWidth="1"/>
    <col min="9" max="9" width="9.5703125" style="38" customWidth="1"/>
    <col min="10" max="16384" width="9.140625" style="38"/>
  </cols>
  <sheetData>
    <row r="1" spans="1:11" ht="23.25" customHeight="1">
      <c r="B1" s="95"/>
      <c r="D1" s="38"/>
      <c r="E1" s="38" t="s">
        <v>234</v>
      </c>
      <c r="F1" s="38"/>
      <c r="G1" s="38"/>
      <c r="H1" s="163"/>
      <c r="I1" s="163"/>
      <c r="J1" s="163"/>
      <c r="K1" s="163"/>
    </row>
    <row r="2" spans="1:11" ht="18.75" customHeight="1">
      <c r="A2" s="96"/>
      <c r="D2" s="97"/>
      <c r="E2" s="277" t="s">
        <v>354</v>
      </c>
      <c r="F2" s="277"/>
      <c r="G2" s="277"/>
      <c r="H2" s="163"/>
      <c r="I2" s="163"/>
      <c r="J2" s="163"/>
      <c r="K2" s="163"/>
    </row>
    <row r="3" spans="1:11" ht="18.75" customHeight="1">
      <c r="A3" s="170"/>
      <c r="C3" s="97"/>
      <c r="D3" s="97"/>
      <c r="E3" s="277"/>
      <c r="F3" s="277"/>
      <c r="G3" s="277"/>
      <c r="H3" s="163"/>
      <c r="I3" s="163"/>
      <c r="J3" s="163"/>
      <c r="K3" s="163"/>
    </row>
    <row r="4" spans="1:11" ht="18.75" customHeight="1">
      <c r="A4" s="170"/>
      <c r="C4" s="97"/>
      <c r="D4" s="97"/>
      <c r="E4" s="277"/>
      <c r="F4" s="277"/>
      <c r="G4" s="277"/>
      <c r="H4" s="163"/>
      <c r="I4" s="163"/>
      <c r="J4" s="163"/>
      <c r="K4" s="163"/>
    </row>
    <row r="5" spans="1:11" ht="84" customHeight="1">
      <c r="B5" s="98"/>
      <c r="C5" s="98"/>
      <c r="E5" s="278"/>
      <c r="F5" s="278"/>
      <c r="G5" s="278"/>
    </row>
    <row r="6" spans="1:11" ht="25.5" customHeight="1">
      <c r="A6" s="263"/>
      <c r="B6" s="264"/>
      <c r="C6" s="264"/>
      <c r="D6" s="264"/>
      <c r="E6" s="265"/>
      <c r="F6" s="144" t="s">
        <v>461</v>
      </c>
      <c r="G6" s="145" t="s">
        <v>255</v>
      </c>
      <c r="H6" s="139"/>
      <c r="I6" s="140"/>
      <c r="J6" s="140"/>
    </row>
    <row r="7" spans="1:11" ht="45.75" customHeight="1">
      <c r="A7" s="174" t="s">
        <v>424</v>
      </c>
      <c r="B7" s="267" t="s">
        <v>435</v>
      </c>
      <c r="C7" s="267"/>
      <c r="D7" s="267"/>
      <c r="E7" s="269"/>
      <c r="F7" s="146" t="s">
        <v>127</v>
      </c>
      <c r="G7" s="145">
        <v>34315660</v>
      </c>
      <c r="H7" s="141"/>
      <c r="I7" s="140"/>
      <c r="J7" s="140"/>
    </row>
    <row r="8" spans="1:11" ht="25.5" customHeight="1">
      <c r="A8" s="174" t="s">
        <v>14</v>
      </c>
      <c r="B8" s="267" t="s">
        <v>425</v>
      </c>
      <c r="C8" s="267"/>
      <c r="D8" s="267"/>
      <c r="E8" s="269"/>
      <c r="F8" s="146" t="s">
        <v>126</v>
      </c>
      <c r="G8" s="145">
        <v>150</v>
      </c>
      <c r="H8" s="141"/>
      <c r="I8" s="140"/>
      <c r="J8" s="140"/>
    </row>
    <row r="9" spans="1:11" ht="25.5" customHeight="1">
      <c r="A9" s="174" t="s">
        <v>18</v>
      </c>
      <c r="B9" s="267" t="s">
        <v>426</v>
      </c>
      <c r="C9" s="267"/>
      <c r="D9" s="267"/>
      <c r="E9" s="269"/>
      <c r="F9" s="146" t="s">
        <v>125</v>
      </c>
      <c r="G9" s="145">
        <v>1210136600</v>
      </c>
      <c r="H9" s="141"/>
      <c r="I9" s="140"/>
      <c r="J9" s="140"/>
    </row>
    <row r="10" spans="1:11" ht="25.5" customHeight="1">
      <c r="A10" s="174" t="s">
        <v>377</v>
      </c>
      <c r="B10" s="267" t="s">
        <v>427</v>
      </c>
      <c r="C10" s="267"/>
      <c r="D10" s="267"/>
      <c r="E10" s="269"/>
      <c r="F10" s="146" t="s">
        <v>9</v>
      </c>
      <c r="G10" s="145">
        <v>1009</v>
      </c>
      <c r="H10" s="141"/>
      <c r="I10" s="140"/>
      <c r="J10" s="140"/>
    </row>
    <row r="11" spans="1:11" ht="25.5" customHeight="1">
      <c r="A11" s="174" t="s">
        <v>16</v>
      </c>
      <c r="B11" s="267"/>
      <c r="C11" s="267"/>
      <c r="D11" s="267"/>
      <c r="E11" s="269"/>
      <c r="F11" s="146" t="s">
        <v>8</v>
      </c>
      <c r="G11" s="145">
        <v>69000</v>
      </c>
      <c r="H11" s="141"/>
      <c r="I11" s="140"/>
      <c r="J11" s="140"/>
    </row>
    <row r="12" spans="1:11" ht="25.5" customHeight="1">
      <c r="A12" s="174" t="s">
        <v>15</v>
      </c>
      <c r="B12" s="267" t="s">
        <v>428</v>
      </c>
      <c r="C12" s="267"/>
      <c r="D12" s="267"/>
      <c r="E12" s="269"/>
      <c r="F12" s="146" t="s">
        <v>10</v>
      </c>
      <c r="G12" s="145" t="s">
        <v>429</v>
      </c>
      <c r="H12" s="141"/>
      <c r="I12" s="140"/>
      <c r="J12" s="140"/>
    </row>
    <row r="13" spans="1:11">
      <c r="A13" s="266" t="s">
        <v>430</v>
      </c>
      <c r="B13" s="267"/>
      <c r="C13" s="267"/>
      <c r="D13" s="267"/>
      <c r="E13" s="267"/>
      <c r="F13" s="267" t="s">
        <v>188</v>
      </c>
      <c r="G13" s="267"/>
      <c r="H13" s="164"/>
      <c r="I13" s="164"/>
      <c r="J13" s="142"/>
    </row>
    <row r="14" spans="1:11" ht="25.5" customHeight="1">
      <c r="A14" s="174" t="s">
        <v>19</v>
      </c>
      <c r="B14" s="267" t="s">
        <v>431</v>
      </c>
      <c r="C14" s="267"/>
      <c r="D14" s="267"/>
      <c r="E14" s="267"/>
      <c r="F14" s="267" t="s">
        <v>189</v>
      </c>
      <c r="G14" s="267"/>
      <c r="H14" s="164"/>
      <c r="I14" s="164"/>
      <c r="J14" s="142"/>
    </row>
    <row r="15" spans="1:11" ht="25.5" customHeight="1">
      <c r="A15" s="266">
        <v>173</v>
      </c>
      <c r="B15" s="267"/>
      <c r="C15" s="267"/>
      <c r="D15" s="267"/>
      <c r="E15" s="267"/>
      <c r="F15" s="267"/>
      <c r="G15" s="147"/>
      <c r="H15" s="142"/>
      <c r="I15" s="142"/>
      <c r="J15" s="142"/>
    </row>
    <row r="16" spans="1:11" ht="25.5" customHeight="1">
      <c r="A16" s="174" t="s">
        <v>11</v>
      </c>
      <c r="B16" s="267" t="s">
        <v>434</v>
      </c>
      <c r="C16" s="267"/>
      <c r="D16" s="267"/>
      <c r="E16" s="267"/>
      <c r="F16" s="267"/>
      <c r="G16" s="148"/>
      <c r="H16" s="143"/>
      <c r="I16" s="143"/>
      <c r="J16" s="143"/>
    </row>
    <row r="17" spans="1:17" ht="25.5" customHeight="1">
      <c r="A17" s="174" t="s">
        <v>12</v>
      </c>
      <c r="B17" s="267" t="s">
        <v>432</v>
      </c>
      <c r="C17" s="267"/>
      <c r="D17" s="267"/>
      <c r="E17" s="267"/>
      <c r="F17" s="267"/>
      <c r="G17" s="147"/>
      <c r="H17" s="142"/>
      <c r="I17" s="142"/>
      <c r="J17" s="142"/>
    </row>
    <row r="18" spans="1:17" ht="25.5" customHeight="1">
      <c r="A18" s="174" t="s">
        <v>13</v>
      </c>
      <c r="B18" s="267" t="s">
        <v>433</v>
      </c>
      <c r="C18" s="267"/>
      <c r="D18" s="267"/>
      <c r="E18" s="267"/>
      <c r="F18" s="267"/>
      <c r="G18" s="148"/>
      <c r="H18" s="143"/>
      <c r="I18" s="143"/>
      <c r="J18" s="143"/>
    </row>
    <row r="19" spans="1:17" ht="13.5" customHeight="1">
      <c r="A19" s="99"/>
      <c r="B19" s="38"/>
      <c r="C19" s="38"/>
      <c r="D19" s="38"/>
      <c r="E19" s="38"/>
      <c r="F19" s="38"/>
      <c r="G19" s="38"/>
    </row>
    <row r="20" spans="1:17" ht="46.5" customHeight="1">
      <c r="A20" s="276" t="s">
        <v>235</v>
      </c>
      <c r="B20" s="276"/>
      <c r="C20" s="276"/>
      <c r="D20" s="276"/>
      <c r="E20" s="276"/>
      <c r="F20" s="276"/>
      <c r="G20" s="276"/>
    </row>
    <row r="21" spans="1:17" ht="27">
      <c r="A21" s="276" t="s">
        <v>376</v>
      </c>
      <c r="B21" s="276"/>
      <c r="C21" s="276"/>
      <c r="D21" s="276"/>
      <c r="E21" s="276"/>
      <c r="F21" s="276"/>
      <c r="G21" s="276"/>
    </row>
    <row r="22" spans="1:17">
      <c r="A22" s="281" t="s">
        <v>475</v>
      </c>
      <c r="B22" s="281"/>
      <c r="C22" s="281"/>
      <c r="D22" s="281"/>
      <c r="E22" s="281"/>
      <c r="F22" s="281"/>
      <c r="G22" s="281"/>
    </row>
    <row r="23" spans="1:17">
      <c r="A23" s="268" t="s">
        <v>352</v>
      </c>
      <c r="B23" s="268"/>
      <c r="C23" s="268"/>
      <c r="D23" s="268"/>
      <c r="E23" s="268"/>
      <c r="F23" s="268"/>
      <c r="G23" s="268"/>
    </row>
    <row r="24" spans="1:17" ht="9" customHeight="1">
      <c r="A24" s="171"/>
      <c r="B24" s="171"/>
      <c r="C24" s="171"/>
      <c r="D24" s="171"/>
      <c r="E24" s="171"/>
      <c r="F24" s="171"/>
      <c r="G24" s="171"/>
    </row>
    <row r="25" spans="1:17">
      <c r="A25" s="281" t="s">
        <v>201</v>
      </c>
      <c r="B25" s="281"/>
      <c r="C25" s="281"/>
      <c r="D25" s="281"/>
      <c r="E25" s="281"/>
      <c r="F25" s="281"/>
      <c r="G25" s="281"/>
    </row>
    <row r="26" spans="1:17" ht="12" customHeight="1">
      <c r="B26" s="100"/>
      <c r="C26" s="100"/>
      <c r="D26" s="100"/>
      <c r="E26" s="100"/>
      <c r="F26" s="100"/>
      <c r="G26" s="100"/>
    </row>
    <row r="27" spans="1:17" ht="43.5" customHeight="1">
      <c r="A27" s="275" t="s">
        <v>282</v>
      </c>
      <c r="B27" s="280" t="s">
        <v>17</v>
      </c>
      <c r="C27" s="273" t="s">
        <v>353</v>
      </c>
      <c r="D27" s="282" t="s">
        <v>351</v>
      </c>
      <c r="E27" s="282"/>
      <c r="F27" s="282"/>
      <c r="G27" s="282"/>
      <c r="Q27" s="38" t="s">
        <v>369</v>
      </c>
    </row>
    <row r="28" spans="1:17" ht="44.25" customHeight="1">
      <c r="A28" s="275"/>
      <c r="B28" s="280"/>
      <c r="C28" s="274"/>
      <c r="D28" s="175" t="s">
        <v>260</v>
      </c>
      <c r="E28" s="175" t="s">
        <v>243</v>
      </c>
      <c r="F28" s="175" t="s">
        <v>270</v>
      </c>
      <c r="G28" s="175" t="s">
        <v>271</v>
      </c>
    </row>
    <row r="29" spans="1:17" ht="30" customHeight="1">
      <c r="A29" s="176">
        <v>1</v>
      </c>
      <c r="B29" s="173">
        <v>2</v>
      </c>
      <c r="C29" s="176">
        <v>3</v>
      </c>
      <c r="D29" s="176">
        <v>4</v>
      </c>
      <c r="E29" s="173">
        <v>5</v>
      </c>
      <c r="F29" s="176">
        <v>6</v>
      </c>
      <c r="G29" s="173">
        <v>7</v>
      </c>
    </row>
    <row r="30" spans="1:17" ht="24.95" customHeight="1">
      <c r="A30" s="279" t="s">
        <v>95</v>
      </c>
      <c r="B30" s="279"/>
      <c r="C30" s="279"/>
      <c r="D30" s="279"/>
      <c r="E30" s="279"/>
      <c r="F30" s="279"/>
      <c r="G30" s="279"/>
    </row>
    <row r="31" spans="1:17" ht="46.5">
      <c r="A31" s="101" t="s">
        <v>202</v>
      </c>
      <c r="B31" s="173">
        <f>'1. Фін результат'!B9</f>
        <v>1000</v>
      </c>
      <c r="C31" s="102">
        <f>'1. Фін результат'!C9</f>
        <v>34366</v>
      </c>
      <c r="D31" s="102">
        <f>'1. Фін результат'!D9</f>
        <v>41582</v>
      </c>
      <c r="E31" s="102">
        <f>'1. Фін результат'!E9</f>
        <v>23930</v>
      </c>
      <c r="F31" s="102">
        <f>E31-D31</f>
        <v>-17652</v>
      </c>
      <c r="G31" s="103">
        <f>E31/D31*100</f>
        <v>57.54893944495214</v>
      </c>
    </row>
    <row r="32" spans="1:17" ht="46.5">
      <c r="A32" s="101" t="s">
        <v>171</v>
      </c>
      <c r="B32" s="173">
        <f>'1. Фін результат'!B12</f>
        <v>1010</v>
      </c>
      <c r="C32" s="102">
        <f>'1. Фін результат'!C12</f>
        <v>39084</v>
      </c>
      <c r="D32" s="102">
        <f>'1. Фін результат'!D12</f>
        <v>29948</v>
      </c>
      <c r="E32" s="102">
        <f>'1. Фін результат'!E12</f>
        <v>29588</v>
      </c>
      <c r="F32" s="102">
        <f t="shared" ref="F32:F45" si="0">E32-D32</f>
        <v>-360</v>
      </c>
      <c r="G32" s="103">
        <f t="shared" ref="G32:G44" si="1">E32/D32*100</f>
        <v>98.797916388406577</v>
      </c>
    </row>
    <row r="33" spans="1:7">
      <c r="A33" s="104" t="s">
        <v>261</v>
      </c>
      <c r="B33" s="173">
        <f>'1. Фін результат'!B29</f>
        <v>1020</v>
      </c>
      <c r="C33" s="102">
        <f>'1. Фін результат'!C29</f>
        <v>-4718</v>
      </c>
      <c r="D33" s="102">
        <f>'1. Фін результат'!D29</f>
        <v>11634</v>
      </c>
      <c r="E33" s="102">
        <f>'1. Фін результат'!E29</f>
        <v>-5658</v>
      </c>
      <c r="F33" s="102">
        <f t="shared" si="0"/>
        <v>-17292</v>
      </c>
      <c r="G33" s="103">
        <f t="shared" si="1"/>
        <v>-48.633316142341414</v>
      </c>
    </row>
    <row r="34" spans="1:7">
      <c r="A34" s="101" t="s">
        <v>137</v>
      </c>
      <c r="B34" s="173">
        <f>'1. Фін результат'!B37</f>
        <v>1040</v>
      </c>
      <c r="C34" s="102">
        <f>'1. Фін результат'!C37</f>
        <v>8734</v>
      </c>
      <c r="D34" s="102">
        <f>'1. Фін результат'!D37</f>
        <v>12034</v>
      </c>
      <c r="E34" s="102">
        <f>'1. Фін результат'!E37</f>
        <v>7031</v>
      </c>
      <c r="F34" s="102">
        <f t="shared" si="0"/>
        <v>-5003</v>
      </c>
      <c r="G34" s="103">
        <f t="shared" si="1"/>
        <v>58.426125976400201</v>
      </c>
    </row>
    <row r="35" spans="1:7">
      <c r="A35" s="101" t="s">
        <v>134</v>
      </c>
      <c r="B35" s="173">
        <f>'1. Фін результат'!B63</f>
        <v>1070</v>
      </c>
      <c r="C35" s="102">
        <f>'1. Фін результат'!C63</f>
        <v>0</v>
      </c>
      <c r="D35" s="102">
        <f>'1. Фін результат'!D63</f>
        <v>0</v>
      </c>
      <c r="E35" s="102">
        <f>'1. Фін результат'!E63</f>
        <v>0</v>
      </c>
      <c r="F35" s="102">
        <f t="shared" si="0"/>
        <v>0</v>
      </c>
      <c r="G35" s="103"/>
    </row>
    <row r="36" spans="1:7">
      <c r="A36" s="101" t="s">
        <v>138</v>
      </c>
      <c r="B36" s="173">
        <f>'1. Фін результат'!B99</f>
        <v>1300</v>
      </c>
      <c r="C36" s="102">
        <f>'1. Фін результат'!C99</f>
        <v>7955</v>
      </c>
      <c r="D36" s="102">
        <f>'1. Фін результат'!D99</f>
        <v>400</v>
      </c>
      <c r="E36" s="102">
        <f>'1. Фін результат'!E99</f>
        <v>6745</v>
      </c>
      <c r="F36" s="102">
        <f t="shared" si="0"/>
        <v>6345</v>
      </c>
      <c r="G36" s="103">
        <f t="shared" si="1"/>
        <v>1686.25</v>
      </c>
    </row>
    <row r="37" spans="1:7" ht="45">
      <c r="A37" s="105" t="s">
        <v>4</v>
      </c>
      <c r="B37" s="173">
        <f>'1. Фін результат'!B78</f>
        <v>1100</v>
      </c>
      <c r="C37" s="102">
        <f>'1. Фін результат'!C78</f>
        <v>-5497</v>
      </c>
      <c r="D37" s="102">
        <f>'1. Фін результат'!D78</f>
        <v>-400</v>
      </c>
      <c r="E37" s="102">
        <f>'1. Фін результат'!E78</f>
        <v>-5944</v>
      </c>
      <c r="F37" s="102">
        <f t="shared" si="0"/>
        <v>-5544</v>
      </c>
      <c r="G37" s="103">
        <f t="shared" si="1"/>
        <v>1486</v>
      </c>
    </row>
    <row r="38" spans="1:7">
      <c r="A38" s="106" t="s">
        <v>139</v>
      </c>
      <c r="B38" s="173">
        <f>'1. Фін результат'!B110</f>
        <v>1410</v>
      </c>
      <c r="C38" s="102">
        <f>'1. Фін результат'!C110</f>
        <v>296</v>
      </c>
      <c r="D38" s="102">
        <f>'1. Фін результат'!D110</f>
        <v>1864</v>
      </c>
      <c r="E38" s="102">
        <f>'1. Фін результат'!E110</f>
        <v>182</v>
      </c>
      <c r="F38" s="102">
        <f t="shared" si="0"/>
        <v>-1682</v>
      </c>
      <c r="G38" s="103">
        <f t="shared" si="1"/>
        <v>9.7639484978540771</v>
      </c>
    </row>
    <row r="39" spans="1:7">
      <c r="A39" s="107" t="s">
        <v>225</v>
      </c>
      <c r="B39" s="173">
        <f>' 5. Коефіцієнти'!B8</f>
        <v>5010</v>
      </c>
      <c r="C39" s="102">
        <f>' 5. Коефіцієнти'!D8</f>
        <v>0.3</v>
      </c>
      <c r="D39" s="102">
        <f>' 5. Коефіцієнти'!E8</f>
        <v>4.4827088644124859E-2</v>
      </c>
      <c r="E39" s="102">
        <f>' 5. Коефіцієнти'!F8</f>
        <v>0</v>
      </c>
      <c r="F39" s="102">
        <f t="shared" si="0"/>
        <v>-4.4827088644124859E-2</v>
      </c>
      <c r="G39" s="103">
        <f t="shared" si="1"/>
        <v>0</v>
      </c>
    </row>
    <row r="40" spans="1:7" ht="46.5">
      <c r="A40" s="107" t="s">
        <v>140</v>
      </c>
      <c r="B40" s="173">
        <f>'1. Фін результат'!B100</f>
        <v>1310</v>
      </c>
      <c r="C40" s="102">
        <f>'1. Фін результат'!C100</f>
        <v>0</v>
      </c>
      <c r="D40" s="102">
        <f>'1. Фін результат'!D100</f>
        <v>0</v>
      </c>
      <c r="E40" s="102">
        <f>'1. Фін результат'!E100</f>
        <v>0</v>
      </c>
      <c r="F40" s="102">
        <f t="shared" si="0"/>
        <v>0</v>
      </c>
      <c r="G40" s="103" t="e">
        <f t="shared" si="1"/>
        <v>#DIV/0!</v>
      </c>
    </row>
    <row r="41" spans="1:7">
      <c r="A41" s="101" t="s">
        <v>229</v>
      </c>
      <c r="B41" s="173">
        <f>'1. Фін результат'!B101</f>
        <v>1320</v>
      </c>
      <c r="C41" s="102">
        <f>'1. Фін результат'!C101</f>
        <v>5557</v>
      </c>
      <c r="D41" s="102">
        <f>'1. Фін результат'!D101</f>
        <v>0</v>
      </c>
      <c r="E41" s="102">
        <f>'1. Фін результат'!E101</f>
        <v>5947</v>
      </c>
      <c r="F41" s="102">
        <f t="shared" si="0"/>
        <v>5947</v>
      </c>
      <c r="G41" s="103"/>
    </row>
    <row r="42" spans="1:7">
      <c r="A42" s="106" t="s">
        <v>93</v>
      </c>
      <c r="B42" s="173">
        <f>'1. Фін результат'!B91</f>
        <v>1170</v>
      </c>
      <c r="C42" s="102">
        <f>'1. Фін результат'!C91</f>
        <v>60</v>
      </c>
      <c r="D42" s="102">
        <f>'1. Фін результат'!D91</f>
        <v>0</v>
      </c>
      <c r="E42" s="102">
        <f>'1. Фін результат'!E91</f>
        <v>3</v>
      </c>
      <c r="F42" s="102">
        <f t="shared" si="0"/>
        <v>3</v>
      </c>
      <c r="G42" s="103" t="e">
        <f t="shared" si="1"/>
        <v>#DIV/0!</v>
      </c>
    </row>
    <row r="43" spans="1:7">
      <c r="A43" s="108" t="s">
        <v>135</v>
      </c>
      <c r="B43" s="173">
        <f>'1. Фін результат'!B92</f>
        <v>1180</v>
      </c>
      <c r="C43" s="102">
        <f>'1. Фін результат'!C92</f>
        <v>11</v>
      </c>
      <c r="D43" s="102">
        <f>'1. Фін результат'!D92</f>
        <v>0</v>
      </c>
      <c r="E43" s="102">
        <f>'1. Фін результат'!E92</f>
        <v>1</v>
      </c>
      <c r="F43" s="102">
        <f t="shared" si="0"/>
        <v>1</v>
      </c>
      <c r="G43" s="103"/>
    </row>
    <row r="44" spans="1:7">
      <c r="A44" s="105" t="s">
        <v>226</v>
      </c>
      <c r="B44" s="173">
        <f>'1. Фін результат'!B94</f>
        <v>1200</v>
      </c>
      <c r="C44" s="102">
        <f>'1. Фін результат'!C94</f>
        <v>49</v>
      </c>
      <c r="D44" s="102">
        <f>'1. Фін результат'!D94</f>
        <v>0</v>
      </c>
      <c r="E44" s="102">
        <f>'1. Фін результат'!E94</f>
        <v>2</v>
      </c>
      <c r="F44" s="102">
        <f t="shared" si="0"/>
        <v>2</v>
      </c>
      <c r="G44" s="103" t="e">
        <f t="shared" si="1"/>
        <v>#DIV/0!</v>
      </c>
    </row>
    <row r="45" spans="1:7">
      <c r="A45" s="107" t="s">
        <v>227</v>
      </c>
      <c r="B45" s="173">
        <f>' 5. Коефіцієнти'!B11</f>
        <v>5040</v>
      </c>
      <c r="C45" s="102">
        <f>' 5. Коефіцієнти'!D11</f>
        <v>0</v>
      </c>
      <c r="D45" s="102">
        <f>' 5. Коефіцієнти'!E11</f>
        <v>0</v>
      </c>
      <c r="E45" s="102">
        <v>0</v>
      </c>
      <c r="F45" s="102">
        <f t="shared" si="0"/>
        <v>0</v>
      </c>
      <c r="G45" s="103"/>
    </row>
    <row r="46" spans="1:7">
      <c r="A46" s="270" t="s">
        <v>152</v>
      </c>
      <c r="B46" s="271"/>
      <c r="C46" s="271"/>
      <c r="D46" s="271"/>
      <c r="E46" s="271"/>
      <c r="F46" s="271"/>
      <c r="G46" s="272"/>
    </row>
    <row r="47" spans="1:7">
      <c r="A47" s="107" t="s">
        <v>355</v>
      </c>
      <c r="B47" s="173">
        <f>'2. Розрахунки з бюджетом'!B20</f>
        <v>2100</v>
      </c>
      <c r="C47" s="102">
        <f>'2. Розрахунки з бюджетом'!C20</f>
        <v>0</v>
      </c>
      <c r="D47" s="102">
        <f>'2. Розрахунки з бюджетом'!D20</f>
        <v>0</v>
      </c>
      <c r="E47" s="102">
        <f>'2. Розрахунки з бюджетом'!E20</f>
        <v>0</v>
      </c>
      <c r="F47" s="102">
        <f t="shared" ref="F47:F52" si="2">E47-D47</f>
        <v>0</v>
      </c>
      <c r="G47" s="103" t="e">
        <f t="shared" ref="G47:G52" si="3">E47/D47*100</f>
        <v>#DIV/0!</v>
      </c>
    </row>
    <row r="48" spans="1:7">
      <c r="A48" s="109" t="s">
        <v>151</v>
      </c>
      <c r="B48" s="173">
        <f>'2. Розрахунки з бюджетом'!B23</f>
        <v>2110</v>
      </c>
      <c r="C48" s="102">
        <f>'2. Розрахунки з бюджетом'!C23</f>
        <v>0</v>
      </c>
      <c r="D48" s="102">
        <f>'2. Розрахунки з бюджетом'!D23</f>
        <v>0</v>
      </c>
      <c r="E48" s="102">
        <f>'2. Розрахунки з бюджетом'!E23</f>
        <v>0</v>
      </c>
      <c r="F48" s="102">
        <f t="shared" si="2"/>
        <v>0</v>
      </c>
      <c r="G48" s="103"/>
    </row>
    <row r="49" spans="1:7" ht="46.5">
      <c r="A49" s="109" t="s">
        <v>346</v>
      </c>
      <c r="B49" s="173" t="s">
        <v>317</v>
      </c>
      <c r="C49" s="102">
        <f>'2. Розрахунки з бюджетом'!C24</f>
        <v>77</v>
      </c>
      <c r="D49" s="102">
        <f>'2. Розрахунки з бюджетом'!D24</f>
        <v>240</v>
      </c>
      <c r="E49" s="102">
        <f>'2. Розрахунки з бюджетом'!E24</f>
        <v>6</v>
      </c>
      <c r="F49" s="102">
        <f t="shared" si="2"/>
        <v>-234</v>
      </c>
      <c r="G49" s="103">
        <f t="shared" si="3"/>
        <v>2.5</v>
      </c>
    </row>
    <row r="50" spans="1:7" ht="46.5">
      <c r="A50" s="107" t="s">
        <v>253</v>
      </c>
      <c r="B50" s="173">
        <f>'2. Розрахунки з бюджетом'!B26</f>
        <v>2140</v>
      </c>
      <c r="C50" s="102">
        <f>'2. Розрахунки з бюджетом'!C26</f>
        <v>3832</v>
      </c>
      <c r="D50" s="102">
        <f>'2. Розрахунки з бюджетом'!D26</f>
        <v>4877</v>
      </c>
      <c r="E50" s="102">
        <f>'2. Розрахунки з бюджетом'!E26</f>
        <v>3798</v>
      </c>
      <c r="F50" s="102">
        <f t="shared" si="2"/>
        <v>-1079</v>
      </c>
      <c r="G50" s="103">
        <f t="shared" si="3"/>
        <v>77.875743284806234</v>
      </c>
    </row>
    <row r="51" spans="1:7" ht="46.5">
      <c r="A51" s="107" t="s">
        <v>80</v>
      </c>
      <c r="B51" s="173">
        <f>'2. Розрахунки з бюджетом'!B38</f>
        <v>2150</v>
      </c>
      <c r="C51" s="102">
        <f>'2. Розрахунки з бюджетом'!C38</f>
        <v>4134</v>
      </c>
      <c r="D51" s="102">
        <f>'2. Розрахунки з бюджетом'!D38</f>
        <v>4941</v>
      </c>
      <c r="E51" s="102">
        <f>'2. Розрахунки з бюджетом'!E38</f>
        <v>4178</v>
      </c>
      <c r="F51" s="102">
        <f t="shared" si="2"/>
        <v>-763</v>
      </c>
      <c r="G51" s="103">
        <f t="shared" si="3"/>
        <v>84.557781825541383</v>
      </c>
    </row>
    <row r="52" spans="1:7">
      <c r="A52" s="106" t="s">
        <v>262</v>
      </c>
      <c r="B52" s="173">
        <f>'2. Розрахунки з бюджетом'!B39</f>
        <v>2200</v>
      </c>
      <c r="C52" s="102">
        <f>'2. Розрахунки з бюджетом'!C39</f>
        <v>8043</v>
      </c>
      <c r="D52" s="102">
        <f>'2. Розрахунки з бюджетом'!D39</f>
        <v>10058</v>
      </c>
      <c r="E52" s="102">
        <f>'2. Розрахунки з бюджетом'!E39</f>
        <v>7982</v>
      </c>
      <c r="F52" s="102">
        <f t="shared" si="2"/>
        <v>-2076</v>
      </c>
      <c r="G52" s="103">
        <f t="shared" si="3"/>
        <v>79.359713660767554</v>
      </c>
    </row>
    <row r="53" spans="1:7">
      <c r="A53" s="270" t="s">
        <v>150</v>
      </c>
      <c r="B53" s="271"/>
      <c r="C53" s="271"/>
      <c r="D53" s="271"/>
      <c r="E53" s="271"/>
      <c r="F53" s="271"/>
      <c r="G53" s="272"/>
    </row>
    <row r="54" spans="1:7">
      <c r="A54" s="106" t="s">
        <v>141</v>
      </c>
      <c r="B54" s="173">
        <f>'3. Рух грошових коштів'!B71</f>
        <v>3600</v>
      </c>
      <c r="C54" s="102">
        <f>'3. Рух грошових коштів'!C71</f>
        <v>-4533</v>
      </c>
      <c r="D54" s="102">
        <f>'3. Рух грошових коштів'!D71</f>
        <v>667</v>
      </c>
      <c r="E54" s="102">
        <f>'3. Рух грошових коштів'!E71</f>
        <v>130</v>
      </c>
      <c r="F54" s="102">
        <f t="shared" ref="F54:F59" si="4">E54-D54</f>
        <v>-537</v>
      </c>
      <c r="G54" s="103">
        <f t="shared" ref="G54:G59" si="5">E54/D54*100</f>
        <v>19.490254872563717</v>
      </c>
    </row>
    <row r="55" spans="1:7" ht="46.5">
      <c r="A55" s="107" t="s">
        <v>142</v>
      </c>
      <c r="B55" s="173">
        <f>'3. Рух грошових коштів'!B21</f>
        <v>3090</v>
      </c>
      <c r="C55" s="102">
        <f>'3. Рух грошових коштів'!C21</f>
        <v>3141</v>
      </c>
      <c r="D55" s="102">
        <f>'3. Рух грошових коштів'!D21</f>
        <v>1864</v>
      </c>
      <c r="E55" s="102">
        <f>'3. Рух грошових коштів'!E21</f>
        <v>-130</v>
      </c>
      <c r="F55" s="102">
        <f t="shared" si="4"/>
        <v>-1994</v>
      </c>
      <c r="G55" s="103">
        <f t="shared" si="5"/>
        <v>-6.9742489270386256</v>
      </c>
    </row>
    <row r="56" spans="1:7" ht="46.5">
      <c r="A56" s="107" t="s">
        <v>230</v>
      </c>
      <c r="B56" s="173">
        <f>'3. Рух грошових коштів'!B41</f>
        <v>3320</v>
      </c>
      <c r="C56" s="102">
        <f>'3. Рух грошових коштів'!C41</f>
        <v>-7610</v>
      </c>
      <c r="D56" s="102">
        <f>'3. Рух грошових коштів'!D41</f>
        <v>-5294</v>
      </c>
      <c r="E56" s="102">
        <f>'3. Рух грошових коштів'!E41</f>
        <v>-710</v>
      </c>
      <c r="F56" s="102">
        <f t="shared" si="4"/>
        <v>4584</v>
      </c>
      <c r="G56" s="103"/>
    </row>
    <row r="57" spans="1:7" ht="46.5">
      <c r="A57" s="107" t="s">
        <v>143</v>
      </c>
      <c r="B57" s="173">
        <f>'3. Рух грошових коштів'!B69</f>
        <v>3580</v>
      </c>
      <c r="C57" s="102">
        <f>'3. Рух грошових коштів'!C69</f>
        <v>9132</v>
      </c>
      <c r="D57" s="102">
        <f>'3. Рух грошових коштів'!D69</f>
        <v>5294</v>
      </c>
      <c r="E57" s="102">
        <f>'3. Рух грошових коштів'!E69</f>
        <v>852</v>
      </c>
      <c r="F57" s="102">
        <f t="shared" si="4"/>
        <v>-4442</v>
      </c>
      <c r="G57" s="103">
        <f t="shared" si="5"/>
        <v>16.093690970910465</v>
      </c>
    </row>
    <row r="58" spans="1:7" ht="54" customHeight="1">
      <c r="A58" s="107" t="s">
        <v>166</v>
      </c>
      <c r="B58" s="173">
        <f>'3. Рух грошових коштів'!B72</f>
        <v>3610</v>
      </c>
      <c r="C58" s="102">
        <f>'3. Рух грошових коштів'!C72</f>
        <v>0</v>
      </c>
      <c r="D58" s="102">
        <f>'3. Рух грошових коштів'!D72</f>
        <v>0</v>
      </c>
      <c r="E58" s="102">
        <f>'3. Рух грошових коштів'!E72</f>
        <v>0</v>
      </c>
      <c r="F58" s="102">
        <f t="shared" si="4"/>
        <v>0</v>
      </c>
      <c r="G58" s="103"/>
    </row>
    <row r="59" spans="1:7" ht="38.25" customHeight="1">
      <c r="A59" s="106" t="s">
        <v>144</v>
      </c>
      <c r="B59" s="173">
        <f>'3. Рух грошових коштів'!B73</f>
        <v>3620</v>
      </c>
      <c r="C59" s="102">
        <f>'3. Рух грошових коштів'!C73</f>
        <v>130</v>
      </c>
      <c r="D59" s="102">
        <f>'3. Рух грошових коштів'!D73</f>
        <v>2531</v>
      </c>
      <c r="E59" s="102">
        <f>'3. Рух грошових коштів'!E73</f>
        <v>142</v>
      </c>
      <c r="F59" s="102">
        <f t="shared" si="4"/>
        <v>-2389</v>
      </c>
      <c r="G59" s="103">
        <f t="shared" si="5"/>
        <v>5.6104306598182534</v>
      </c>
    </row>
    <row r="60" spans="1:7">
      <c r="A60" s="284" t="s">
        <v>209</v>
      </c>
      <c r="B60" s="285"/>
      <c r="C60" s="285"/>
      <c r="D60" s="285"/>
      <c r="E60" s="285"/>
      <c r="F60" s="285"/>
      <c r="G60" s="285"/>
    </row>
    <row r="61" spans="1:7">
      <c r="A61" s="107" t="s">
        <v>208</v>
      </c>
      <c r="B61" s="176">
        <f>'4. Кап. інвестиції'!B6</f>
        <v>4000</v>
      </c>
      <c r="C61" s="102">
        <f>'4. Кап. інвестиції'!C6</f>
        <v>7610</v>
      </c>
      <c r="D61" s="102">
        <f>'4. Кап. інвестиції'!D6</f>
        <v>4411</v>
      </c>
      <c r="E61" s="102">
        <f>'4. Кап. інвестиції'!E6</f>
        <v>710</v>
      </c>
      <c r="F61" s="102">
        <f>E61-D61</f>
        <v>-3701</v>
      </c>
      <c r="G61" s="103"/>
    </row>
    <row r="62" spans="1:7">
      <c r="A62" s="283" t="s">
        <v>211</v>
      </c>
      <c r="B62" s="283"/>
      <c r="C62" s="283"/>
      <c r="D62" s="283"/>
      <c r="E62" s="283"/>
      <c r="F62" s="283"/>
      <c r="G62" s="283"/>
    </row>
    <row r="63" spans="1:7">
      <c r="A63" s="107" t="s">
        <v>169</v>
      </c>
      <c r="B63" s="176">
        <f>' 5. Коефіцієнти'!B9</f>
        <v>5020</v>
      </c>
      <c r="C63" s="102">
        <f>' 5. Коефіцієнти'!D9</f>
        <v>0</v>
      </c>
      <c r="D63" s="102">
        <f>' 5. Коефіцієнти'!E9</f>
        <v>0</v>
      </c>
      <c r="E63" s="102"/>
      <c r="F63" s="102">
        <f>E63-D63</f>
        <v>0</v>
      </c>
      <c r="G63" s="103"/>
    </row>
    <row r="64" spans="1:7">
      <c r="A64" s="107" t="s">
        <v>165</v>
      </c>
      <c r="B64" s="176">
        <f>' 5. Коефіцієнти'!B10</f>
        <v>5030</v>
      </c>
      <c r="C64" s="102">
        <f>' 5. Коефіцієнти'!D10</f>
        <v>0</v>
      </c>
      <c r="D64" s="102">
        <f>' 5. Коефіцієнти'!E10</f>
        <v>0</v>
      </c>
      <c r="E64" s="102"/>
      <c r="F64" s="102">
        <f>E64-D64</f>
        <v>0</v>
      </c>
      <c r="G64" s="103"/>
    </row>
    <row r="65" spans="1:8">
      <c r="A65" s="107" t="s">
        <v>228</v>
      </c>
      <c r="B65" s="176">
        <f>' 5. Коефіцієнти'!B14</f>
        <v>5110</v>
      </c>
      <c r="C65" s="102"/>
      <c r="D65" s="102"/>
      <c r="E65" s="102"/>
      <c r="F65" s="102"/>
      <c r="G65" s="103"/>
    </row>
    <row r="66" spans="1:8">
      <c r="A66" s="270" t="s">
        <v>210</v>
      </c>
      <c r="B66" s="271"/>
      <c r="C66" s="271"/>
      <c r="D66" s="271"/>
      <c r="E66" s="271"/>
      <c r="F66" s="271"/>
      <c r="G66" s="272"/>
    </row>
    <row r="67" spans="1:8">
      <c r="A67" s="107" t="s">
        <v>145</v>
      </c>
      <c r="B67" s="176">
        <v>6000</v>
      </c>
      <c r="C67" s="102">
        <v>123117</v>
      </c>
      <c r="D67" s="102">
        <v>22369</v>
      </c>
      <c r="E67" s="102">
        <v>33429</v>
      </c>
      <c r="F67" s="102">
        <f t="shared" ref="F67:F76" si="6">E67-D67</f>
        <v>11060</v>
      </c>
      <c r="G67" s="103">
        <f t="shared" ref="G67:G76" si="7">E67/D67*100</f>
        <v>149.44342617014618</v>
      </c>
    </row>
    <row r="68" spans="1:8">
      <c r="A68" s="107" t="s">
        <v>146</v>
      </c>
      <c r="B68" s="176">
        <v>6010</v>
      </c>
      <c r="C68" s="102">
        <v>5512</v>
      </c>
      <c r="D68" s="102">
        <v>2658</v>
      </c>
      <c r="E68" s="102">
        <v>3091</v>
      </c>
      <c r="F68" s="102">
        <f t="shared" si="6"/>
        <v>433</v>
      </c>
      <c r="G68" s="103">
        <f t="shared" si="7"/>
        <v>116.29044394281414</v>
      </c>
    </row>
    <row r="69" spans="1:8">
      <c r="A69" s="107" t="s">
        <v>265</v>
      </c>
      <c r="B69" s="176">
        <v>6020</v>
      </c>
      <c r="C69" s="102">
        <v>283</v>
      </c>
      <c r="D69" s="102">
        <f>'3. Рух грошових коштів'!D73</f>
        <v>2531</v>
      </c>
      <c r="E69" s="102">
        <f>'3. Рух грошових коштів'!E73</f>
        <v>142</v>
      </c>
      <c r="F69" s="102">
        <f t="shared" si="6"/>
        <v>-2389</v>
      </c>
      <c r="G69" s="103">
        <f t="shared" si="7"/>
        <v>5.6104306598182534</v>
      </c>
    </row>
    <row r="70" spans="1:8" s="110" customFormat="1">
      <c r="A70" s="106" t="s">
        <v>263</v>
      </c>
      <c r="B70" s="176">
        <v>6030</v>
      </c>
      <c r="C70" s="102">
        <f>C67+C68</f>
        <v>128629</v>
      </c>
      <c r="D70" s="102">
        <f>D67+D68</f>
        <v>25027</v>
      </c>
      <c r="E70" s="102">
        <f>E67+E68</f>
        <v>36520</v>
      </c>
      <c r="F70" s="102">
        <f t="shared" si="6"/>
        <v>11493</v>
      </c>
      <c r="G70" s="103">
        <f t="shared" si="7"/>
        <v>145.9224038038918</v>
      </c>
    </row>
    <row r="71" spans="1:8">
      <c r="A71" s="107" t="s">
        <v>167</v>
      </c>
      <c r="B71" s="176">
        <v>6040</v>
      </c>
      <c r="C71" s="102">
        <v>2180</v>
      </c>
      <c r="D71" s="102"/>
      <c r="E71" s="102">
        <v>0</v>
      </c>
      <c r="F71" s="102">
        <f t="shared" si="6"/>
        <v>0</v>
      </c>
      <c r="G71" s="103"/>
    </row>
    <row r="72" spans="1:8">
      <c r="A72" s="107" t="s">
        <v>168</v>
      </c>
      <c r="B72" s="176">
        <v>6050</v>
      </c>
      <c r="C72" s="102">
        <v>20794</v>
      </c>
      <c r="D72" s="102">
        <v>18109</v>
      </c>
      <c r="E72" s="102">
        <v>28796</v>
      </c>
      <c r="F72" s="102">
        <f t="shared" si="6"/>
        <v>10687</v>
      </c>
      <c r="G72" s="103">
        <f t="shared" si="7"/>
        <v>159.01485449224143</v>
      </c>
    </row>
    <row r="73" spans="1:8" s="110" customFormat="1">
      <c r="A73" s="106" t="s">
        <v>264</v>
      </c>
      <c r="B73" s="176">
        <v>6060</v>
      </c>
      <c r="C73" s="102">
        <f>C71+C72</f>
        <v>22974</v>
      </c>
      <c r="D73" s="102">
        <f>D72+D71</f>
        <v>18109</v>
      </c>
      <c r="E73" s="102">
        <f>E71+E72</f>
        <v>28796</v>
      </c>
      <c r="F73" s="102">
        <f t="shared" si="6"/>
        <v>10687</v>
      </c>
      <c r="G73" s="103">
        <f t="shared" si="7"/>
        <v>159.01485449224143</v>
      </c>
    </row>
    <row r="74" spans="1:8">
      <c r="A74" s="107" t="s">
        <v>266</v>
      </c>
      <c r="B74" s="176">
        <v>6070</v>
      </c>
      <c r="C74" s="102"/>
      <c r="D74" s="102"/>
      <c r="E74" s="102"/>
      <c r="F74" s="102">
        <f t="shared" si="6"/>
        <v>0</v>
      </c>
      <c r="G74" s="103"/>
    </row>
    <row r="75" spans="1:8">
      <c r="A75" s="107" t="s">
        <v>267</v>
      </c>
      <c r="B75" s="176">
        <v>6080</v>
      </c>
      <c r="C75" s="102"/>
      <c r="D75" s="102"/>
      <c r="E75" s="102"/>
      <c r="F75" s="102">
        <f t="shared" si="6"/>
        <v>0</v>
      </c>
      <c r="G75" s="103"/>
    </row>
    <row r="76" spans="1:8" s="110" customFormat="1">
      <c r="A76" s="106" t="s">
        <v>147</v>
      </c>
      <c r="B76" s="176">
        <v>6090</v>
      </c>
      <c r="C76" s="102">
        <v>105655</v>
      </c>
      <c r="D76" s="102">
        <v>6918</v>
      </c>
      <c r="E76" s="102">
        <v>7724</v>
      </c>
      <c r="F76" s="102">
        <f t="shared" si="6"/>
        <v>806</v>
      </c>
      <c r="G76" s="103">
        <f t="shared" si="7"/>
        <v>111.65076611737497</v>
      </c>
    </row>
    <row r="77" spans="1:8">
      <c r="A77" s="172"/>
      <c r="H77" s="38" t="s">
        <v>462</v>
      </c>
    </row>
    <row r="78" spans="1:8" ht="25.5">
      <c r="A78" s="149" t="s">
        <v>436</v>
      </c>
      <c r="B78" s="138"/>
      <c r="C78" s="38"/>
      <c r="D78" s="38"/>
      <c r="E78" s="38"/>
      <c r="F78" s="268" t="s">
        <v>437</v>
      </c>
      <c r="G78" s="268"/>
    </row>
    <row r="79" spans="1:8" s="92" customFormat="1">
      <c r="A79" s="99" t="s">
        <v>384</v>
      </c>
      <c r="C79" s="268" t="s">
        <v>75</v>
      </c>
      <c r="D79" s="268"/>
      <c r="E79" s="38"/>
      <c r="F79" s="92" t="s">
        <v>99</v>
      </c>
    </row>
    <row r="81" spans="1:7" ht="42.75" customHeight="1">
      <c r="A81" s="97"/>
      <c r="D81" s="155"/>
      <c r="E81" s="155"/>
    </row>
    <row r="82" spans="1:7" ht="113.25" customHeight="1">
      <c r="A82" s="262"/>
      <c r="B82" s="262"/>
      <c r="C82" s="262"/>
      <c r="D82" s="262"/>
      <c r="E82" s="262"/>
      <c r="F82" s="262"/>
      <c r="G82" s="262"/>
    </row>
    <row r="83" spans="1:7">
      <c r="A83" s="97"/>
    </row>
    <row r="84" spans="1:7">
      <c r="A84" s="97"/>
    </row>
    <row r="85" spans="1:7">
      <c r="A85" s="97"/>
    </row>
    <row r="86" spans="1:7">
      <c r="A86" s="97"/>
    </row>
    <row r="87" spans="1:7">
      <c r="A87" s="97"/>
    </row>
    <row r="88" spans="1:7">
      <c r="A88" s="97"/>
    </row>
    <row r="89" spans="1:7">
      <c r="A89" s="97"/>
    </row>
    <row r="90" spans="1:7">
      <c r="A90" s="97"/>
    </row>
    <row r="91" spans="1:7">
      <c r="A91" s="97"/>
    </row>
    <row r="92" spans="1:7">
      <c r="A92" s="97"/>
    </row>
    <row r="93" spans="1:7">
      <c r="A93" s="97"/>
    </row>
    <row r="94" spans="1:7">
      <c r="A94" s="97"/>
    </row>
    <row r="95" spans="1:7">
      <c r="A95" s="97"/>
    </row>
    <row r="96" spans="1:7">
      <c r="A96" s="97"/>
    </row>
    <row r="97" spans="1:1">
      <c r="A97" s="97"/>
    </row>
    <row r="98" spans="1:1">
      <c r="A98" s="97"/>
    </row>
    <row r="99" spans="1:1">
      <c r="A99" s="97"/>
    </row>
    <row r="100" spans="1:1">
      <c r="A100" s="97"/>
    </row>
    <row r="101" spans="1:1">
      <c r="A101" s="97"/>
    </row>
    <row r="102" spans="1:1">
      <c r="A102" s="97"/>
    </row>
    <row r="103" spans="1:1">
      <c r="A103" s="97"/>
    </row>
    <row r="104" spans="1:1">
      <c r="A104" s="97"/>
    </row>
    <row r="105" spans="1:1">
      <c r="A105" s="97"/>
    </row>
    <row r="106" spans="1:1">
      <c r="A106" s="97"/>
    </row>
    <row r="107" spans="1:1">
      <c r="A107" s="97"/>
    </row>
    <row r="108" spans="1:1">
      <c r="A108" s="97"/>
    </row>
    <row r="109" spans="1:1">
      <c r="A109" s="97"/>
    </row>
    <row r="110" spans="1:1">
      <c r="A110" s="97"/>
    </row>
    <row r="111" spans="1:1">
      <c r="A111" s="97"/>
    </row>
    <row r="112" spans="1:1">
      <c r="A112" s="97"/>
    </row>
    <row r="113" spans="1:7">
      <c r="A113" s="97" t="str">
        <f>'фінплан - зведені показники'!A78</f>
        <v>Директор</v>
      </c>
      <c r="G113" s="170">
        <f>'фінплан - зведені показники'!F78:G78</f>
        <v>0</v>
      </c>
    </row>
    <row r="114" spans="1:7">
      <c r="A114" s="97"/>
    </row>
    <row r="115" spans="1:7">
      <c r="A115" s="97"/>
    </row>
    <row r="116" spans="1:7">
      <c r="A116" s="97"/>
    </row>
    <row r="117" spans="1:7">
      <c r="A117" s="97"/>
    </row>
    <row r="118" spans="1:7">
      <c r="A118" s="97"/>
    </row>
    <row r="119" spans="1:7">
      <c r="A119" s="97"/>
    </row>
    <row r="120" spans="1:7">
      <c r="A120" s="97"/>
    </row>
    <row r="121" spans="1:7">
      <c r="A121" s="97"/>
    </row>
    <row r="122" spans="1:7">
      <c r="A122" s="97"/>
    </row>
    <row r="123" spans="1:7">
      <c r="A123" s="97"/>
    </row>
    <row r="124" spans="1:7">
      <c r="A124" s="97"/>
    </row>
    <row r="125" spans="1:7">
      <c r="A125" s="97"/>
    </row>
    <row r="126" spans="1:7">
      <c r="A126" s="97"/>
    </row>
    <row r="127" spans="1:7">
      <c r="A127" s="97"/>
    </row>
    <row r="128" spans="1:7">
      <c r="A128" s="97"/>
    </row>
    <row r="129" spans="1:1">
      <c r="A129" s="97"/>
    </row>
    <row r="130" spans="1:1">
      <c r="A130" s="97"/>
    </row>
    <row r="131" spans="1:1">
      <c r="A131" s="97"/>
    </row>
    <row r="132" spans="1:1">
      <c r="A132" s="97"/>
    </row>
    <row r="133" spans="1:1">
      <c r="A133" s="97"/>
    </row>
    <row r="134" spans="1:1">
      <c r="A134" s="97"/>
    </row>
    <row r="135" spans="1:1">
      <c r="A135" s="97"/>
    </row>
    <row r="136" spans="1:1">
      <c r="A136" s="97"/>
    </row>
    <row r="137" spans="1:1">
      <c r="A137" s="97"/>
    </row>
    <row r="138" spans="1:1">
      <c r="A138" s="97"/>
    </row>
    <row r="139" spans="1:1">
      <c r="A139" s="97"/>
    </row>
    <row r="140" spans="1:1">
      <c r="A140" s="97"/>
    </row>
    <row r="141" spans="1:1">
      <c r="A141" s="97"/>
    </row>
    <row r="142" spans="1:1">
      <c r="A142" s="97"/>
    </row>
    <row r="143" spans="1:1">
      <c r="A143" s="97"/>
    </row>
    <row r="144" spans="1:1">
      <c r="A144" s="97"/>
    </row>
    <row r="145" spans="1:1">
      <c r="A145" s="97"/>
    </row>
    <row r="146" spans="1:1">
      <c r="A146" s="97"/>
    </row>
    <row r="147" spans="1:1">
      <c r="A147" s="97"/>
    </row>
    <row r="148" spans="1:1">
      <c r="A148" s="97"/>
    </row>
    <row r="149" spans="1:1">
      <c r="A149" s="97"/>
    </row>
    <row r="150" spans="1:1">
      <c r="A150" s="97"/>
    </row>
    <row r="151" spans="1:1">
      <c r="A151" s="97"/>
    </row>
    <row r="152" spans="1:1">
      <c r="A152" s="97"/>
    </row>
    <row r="153" spans="1:1">
      <c r="A153" s="97"/>
    </row>
    <row r="154" spans="1:1">
      <c r="A154" s="97"/>
    </row>
    <row r="155" spans="1:1">
      <c r="A155" s="97"/>
    </row>
    <row r="156" spans="1:1">
      <c r="A156" s="97"/>
    </row>
    <row r="157" spans="1:1">
      <c r="A157" s="97"/>
    </row>
    <row r="158" spans="1:1">
      <c r="A158" s="97"/>
    </row>
    <row r="159" spans="1:1">
      <c r="A159" s="97"/>
    </row>
    <row r="160" spans="1:1">
      <c r="A160" s="97"/>
    </row>
    <row r="161" spans="1:1">
      <c r="A161" s="97"/>
    </row>
    <row r="162" spans="1:1">
      <c r="A162" s="97"/>
    </row>
    <row r="163" spans="1:1">
      <c r="A163" s="97"/>
    </row>
    <row r="164" spans="1:1">
      <c r="A164" s="97"/>
    </row>
    <row r="165" spans="1:1">
      <c r="A165" s="97"/>
    </row>
    <row r="166" spans="1:1">
      <c r="A166" s="97"/>
    </row>
    <row r="167" spans="1:1">
      <c r="A167" s="97"/>
    </row>
    <row r="168" spans="1:1">
      <c r="A168" s="97"/>
    </row>
    <row r="169" spans="1:1">
      <c r="A169" s="97"/>
    </row>
    <row r="170" spans="1:1">
      <c r="A170" s="97"/>
    </row>
    <row r="171" spans="1:1">
      <c r="A171" s="97"/>
    </row>
    <row r="172" spans="1:1">
      <c r="A172" s="97"/>
    </row>
    <row r="173" spans="1:1">
      <c r="A173" s="97"/>
    </row>
    <row r="174" spans="1:1">
      <c r="A174" s="97"/>
    </row>
    <row r="175" spans="1:1">
      <c r="A175" s="97"/>
    </row>
    <row r="176" spans="1:1">
      <c r="A176" s="97"/>
    </row>
    <row r="177" spans="1:1">
      <c r="A177" s="97"/>
    </row>
    <row r="178" spans="1:1">
      <c r="A178" s="97"/>
    </row>
    <row r="179" spans="1:1">
      <c r="A179" s="97"/>
    </row>
    <row r="180" spans="1:1">
      <c r="A180" s="97"/>
    </row>
    <row r="181" spans="1:1">
      <c r="A181" s="97"/>
    </row>
    <row r="182" spans="1:1">
      <c r="A182" s="97"/>
    </row>
    <row r="183" spans="1:1">
      <c r="A183" s="97"/>
    </row>
    <row r="184" spans="1:1">
      <c r="A184" s="97"/>
    </row>
    <row r="185" spans="1:1">
      <c r="A185" s="97"/>
    </row>
    <row r="186" spans="1:1">
      <c r="A186" s="97"/>
    </row>
    <row r="187" spans="1:1">
      <c r="A187" s="97"/>
    </row>
    <row r="188" spans="1:1">
      <c r="A188" s="97"/>
    </row>
    <row r="189" spans="1:1">
      <c r="A189" s="97"/>
    </row>
    <row r="190" spans="1:1">
      <c r="A190" s="97"/>
    </row>
    <row r="191" spans="1:1">
      <c r="A191" s="97"/>
    </row>
    <row r="192" spans="1:1">
      <c r="A192" s="97"/>
    </row>
    <row r="193" spans="1:1">
      <c r="A193" s="97"/>
    </row>
    <row r="194" spans="1:1">
      <c r="A194" s="97"/>
    </row>
    <row r="195" spans="1:1">
      <c r="A195" s="97"/>
    </row>
    <row r="196" spans="1:1">
      <c r="A196" s="97"/>
    </row>
    <row r="197" spans="1:1">
      <c r="A197" s="97"/>
    </row>
    <row r="198" spans="1:1">
      <c r="A198" s="97"/>
    </row>
    <row r="199" spans="1:1">
      <c r="A199" s="97"/>
    </row>
    <row r="200" spans="1:1">
      <c r="A200" s="97"/>
    </row>
    <row r="201" spans="1:1">
      <c r="A201" s="97"/>
    </row>
    <row r="202" spans="1:1">
      <c r="A202" s="97"/>
    </row>
    <row r="203" spans="1:1">
      <c r="A203" s="97"/>
    </row>
    <row r="204" spans="1:1">
      <c r="A204" s="97"/>
    </row>
    <row r="205" spans="1:1">
      <c r="A205" s="97"/>
    </row>
    <row r="206" spans="1:1">
      <c r="A206" s="97"/>
    </row>
    <row r="207" spans="1:1">
      <c r="A207" s="97"/>
    </row>
    <row r="208" spans="1:1">
      <c r="A208" s="97"/>
    </row>
    <row r="209" spans="1:1">
      <c r="A209" s="97"/>
    </row>
    <row r="210" spans="1:1">
      <c r="A210" s="97"/>
    </row>
    <row r="211" spans="1:1">
      <c r="A211" s="97"/>
    </row>
    <row r="212" spans="1:1">
      <c r="A212" s="97"/>
    </row>
    <row r="213" spans="1:1">
      <c r="A213" s="97"/>
    </row>
    <row r="214" spans="1:1">
      <c r="A214" s="97"/>
    </row>
    <row r="215" spans="1:1">
      <c r="A215" s="97"/>
    </row>
    <row r="216" spans="1:1">
      <c r="A216" s="97"/>
    </row>
    <row r="217" spans="1:1">
      <c r="A217" s="97"/>
    </row>
    <row r="218" spans="1:1">
      <c r="A218" s="97"/>
    </row>
    <row r="219" spans="1:1">
      <c r="A219" s="97"/>
    </row>
    <row r="220" spans="1:1">
      <c r="A220" s="97"/>
    </row>
    <row r="221" spans="1:1">
      <c r="A221" s="97"/>
    </row>
    <row r="222" spans="1:1">
      <c r="A222" s="97"/>
    </row>
    <row r="223" spans="1:1">
      <c r="A223" s="97"/>
    </row>
    <row r="224" spans="1:1">
      <c r="A224" s="97"/>
    </row>
    <row r="225" spans="1:1">
      <c r="A225" s="97"/>
    </row>
    <row r="226" spans="1:1">
      <c r="A226" s="97"/>
    </row>
    <row r="227" spans="1:1">
      <c r="A227" s="97"/>
    </row>
    <row r="228" spans="1:1">
      <c r="A228" s="97"/>
    </row>
    <row r="229" spans="1:1">
      <c r="A229" s="97"/>
    </row>
    <row r="230" spans="1:1">
      <c r="A230" s="97"/>
    </row>
    <row r="231" spans="1:1">
      <c r="A231" s="97"/>
    </row>
    <row r="232" spans="1:1">
      <c r="A232" s="97"/>
    </row>
    <row r="233" spans="1:1">
      <c r="A233" s="97"/>
    </row>
    <row r="234" spans="1:1">
      <c r="A234" s="97"/>
    </row>
    <row r="235" spans="1:1">
      <c r="A235" s="97"/>
    </row>
    <row r="236" spans="1:1">
      <c r="A236" s="97"/>
    </row>
    <row r="237" spans="1:1">
      <c r="A237" s="97"/>
    </row>
    <row r="238" spans="1:1">
      <c r="A238" s="97"/>
    </row>
    <row r="239" spans="1:1">
      <c r="A239" s="97"/>
    </row>
    <row r="240" spans="1:1">
      <c r="A240" s="97"/>
    </row>
    <row r="241" spans="1:1">
      <c r="A241" s="97"/>
    </row>
    <row r="242" spans="1:1">
      <c r="A242" s="97"/>
    </row>
    <row r="243" spans="1:1">
      <c r="A243" s="97"/>
    </row>
    <row r="244" spans="1:1">
      <c r="A244" s="97"/>
    </row>
    <row r="245" spans="1:1">
      <c r="A245" s="97"/>
    </row>
    <row r="246" spans="1:1">
      <c r="A246" s="97"/>
    </row>
    <row r="247" spans="1:1">
      <c r="A247" s="97"/>
    </row>
    <row r="248" spans="1:1">
      <c r="A248" s="97"/>
    </row>
  </sheetData>
  <mergeCells count="34">
    <mergeCell ref="C79:D79"/>
    <mergeCell ref="A22:G22"/>
    <mergeCell ref="A62:G62"/>
    <mergeCell ref="A53:G53"/>
    <mergeCell ref="B18:F18"/>
    <mergeCell ref="A60:G60"/>
    <mergeCell ref="E2:G5"/>
    <mergeCell ref="A66:G66"/>
    <mergeCell ref="A30:G30"/>
    <mergeCell ref="B27:B28"/>
    <mergeCell ref="A23:G23"/>
    <mergeCell ref="A25:G25"/>
    <mergeCell ref="F14:G14"/>
    <mergeCell ref="B16:F16"/>
    <mergeCell ref="B12:E12"/>
    <mergeCell ref="B17:F17"/>
    <mergeCell ref="D27:G27"/>
    <mergeCell ref="A15:F15"/>
    <mergeCell ref="A82:G82"/>
    <mergeCell ref="A6:E6"/>
    <mergeCell ref="A13:E13"/>
    <mergeCell ref="F78:G78"/>
    <mergeCell ref="B7:E7"/>
    <mergeCell ref="F13:G13"/>
    <mergeCell ref="A46:G46"/>
    <mergeCell ref="C27:C28"/>
    <mergeCell ref="B8:E8"/>
    <mergeCell ref="B9:E9"/>
    <mergeCell ref="B10:E10"/>
    <mergeCell ref="B11:E11"/>
    <mergeCell ref="B14:E14"/>
    <mergeCell ref="A27:A28"/>
    <mergeCell ref="A20:G20"/>
    <mergeCell ref="A21:G21"/>
  </mergeCells>
  <phoneticPr fontId="3" type="noConversion"/>
  <pageMargins left="0.78740157480314965" right="0.39370078740157483" top="0.59055118110236227" bottom="0.59055118110236227" header="0.31496062992125984" footer="0.19685039370078741"/>
  <pageSetup paperSize="9" scale="43" orientation="portrait" verticalDpi="300" r:id="rId1"/>
  <headerFooter alignWithMargins="0"/>
  <rowBreaks count="1" manualBreakCount="1">
    <brk id="5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L347"/>
  <sheetViews>
    <sheetView topLeftCell="A3" zoomScale="75" zoomScaleNormal="75" zoomScaleSheetLayoutView="50" workbookViewId="0">
      <selection activeCell="F18" sqref="F18"/>
    </sheetView>
  </sheetViews>
  <sheetFormatPr defaultRowHeight="20.25" outlineLevelRow="1"/>
  <cols>
    <col min="1" max="1" width="70.85546875" style="193" customWidth="1"/>
    <col min="2" max="2" width="12" style="180" customWidth="1"/>
    <col min="3" max="3" width="19.140625" style="250" customWidth="1"/>
    <col min="4" max="4" width="16.140625" style="216" customWidth="1"/>
    <col min="5" max="5" width="17.85546875" style="180" customWidth="1"/>
    <col min="6" max="6" width="16.42578125" style="180" customWidth="1"/>
    <col min="7" max="7" width="17.5703125" style="180" customWidth="1"/>
    <col min="8" max="8" width="17.42578125" style="180" customWidth="1"/>
    <col min="9" max="9" width="18.85546875" style="193" customWidth="1"/>
    <col min="10" max="10" width="23.5703125" style="193" customWidth="1"/>
    <col min="11" max="11" width="9.140625" style="193"/>
    <col min="12" max="12" width="11" style="193" customWidth="1"/>
    <col min="13" max="16384" width="9.140625" style="193"/>
  </cols>
  <sheetData>
    <row r="1" spans="1:12" hidden="1" outlineLevel="1">
      <c r="B1" s="27"/>
      <c r="C1" s="242"/>
      <c r="D1" s="207"/>
      <c r="E1" s="27"/>
      <c r="F1" s="27"/>
      <c r="G1" s="27"/>
      <c r="H1" s="202" t="s">
        <v>236</v>
      </c>
    </row>
    <row r="2" spans="1:12" hidden="1" outlineLevel="1">
      <c r="B2" s="27"/>
      <c r="C2" s="242"/>
      <c r="D2" s="207"/>
      <c r="E2" s="27"/>
      <c r="F2" s="27"/>
      <c r="G2" s="27"/>
      <c r="H2" s="202" t="s">
        <v>220</v>
      </c>
    </row>
    <row r="3" spans="1:12" s="111" customFormat="1" ht="22.5" collapsed="1">
      <c r="A3" s="286" t="s">
        <v>370</v>
      </c>
      <c r="B3" s="286"/>
      <c r="C3" s="286"/>
      <c r="D3" s="286"/>
      <c r="E3" s="286"/>
      <c r="F3" s="286"/>
      <c r="G3" s="286"/>
      <c r="H3" s="286"/>
    </row>
    <row r="4" spans="1:12" s="111" customFormat="1" ht="12.75" customHeight="1">
      <c r="A4" s="179"/>
      <c r="B4" s="112"/>
      <c r="C4" s="243"/>
      <c r="D4" s="208"/>
      <c r="E4" s="112"/>
      <c r="F4" s="112"/>
      <c r="G4" s="112"/>
      <c r="H4" s="112"/>
    </row>
    <row r="5" spans="1:12" s="111" customFormat="1" ht="25.5" customHeight="1">
      <c r="A5" s="291" t="s">
        <v>282</v>
      </c>
      <c r="B5" s="292" t="s">
        <v>17</v>
      </c>
      <c r="C5" s="293" t="s">
        <v>379</v>
      </c>
      <c r="D5" s="291" t="s">
        <v>351</v>
      </c>
      <c r="E5" s="291"/>
      <c r="F5" s="291"/>
      <c r="G5" s="291"/>
      <c r="H5" s="291"/>
    </row>
    <row r="6" spans="1:12" s="111" customFormat="1" ht="225">
      <c r="A6" s="291"/>
      <c r="B6" s="292"/>
      <c r="C6" s="294"/>
      <c r="D6" s="209" t="s">
        <v>260</v>
      </c>
      <c r="E6" s="182" t="s">
        <v>243</v>
      </c>
      <c r="F6" s="177" t="s">
        <v>378</v>
      </c>
      <c r="G6" s="177" t="s">
        <v>271</v>
      </c>
      <c r="H6" s="182" t="s">
        <v>269</v>
      </c>
    </row>
    <row r="7" spans="1:12" s="111" customFormat="1" ht="22.5">
      <c r="A7" s="181">
        <v>1</v>
      </c>
      <c r="B7" s="182">
        <v>2</v>
      </c>
      <c r="C7" s="244">
        <v>3</v>
      </c>
      <c r="D7" s="209">
        <v>4</v>
      </c>
      <c r="E7" s="182">
        <v>5</v>
      </c>
      <c r="F7" s="182">
        <v>6</v>
      </c>
      <c r="G7" s="182">
        <v>7</v>
      </c>
      <c r="H7" s="182">
        <v>8</v>
      </c>
    </row>
    <row r="8" spans="1:12" s="113" customFormat="1" ht="26.25" customHeight="1">
      <c r="A8" s="295" t="s">
        <v>268</v>
      </c>
      <c r="B8" s="296"/>
      <c r="C8" s="296"/>
      <c r="D8" s="296"/>
      <c r="E8" s="296"/>
      <c r="F8" s="296"/>
      <c r="G8" s="296"/>
      <c r="H8" s="297"/>
    </row>
    <row r="9" spans="1:12" s="113" customFormat="1" ht="45">
      <c r="A9" s="114" t="s">
        <v>103</v>
      </c>
      <c r="B9" s="115">
        <v>1000</v>
      </c>
      <c r="C9" s="245">
        <f>C10+C11</f>
        <v>34366</v>
      </c>
      <c r="D9" s="210">
        <f>D10+D11</f>
        <v>41582</v>
      </c>
      <c r="E9" s="116">
        <f>(E10+E11)</f>
        <v>23930</v>
      </c>
      <c r="F9" s="116">
        <f>E9-D9</f>
        <v>-17652</v>
      </c>
      <c r="G9" s="117">
        <f>E9/D9*100</f>
        <v>57.54893944495214</v>
      </c>
      <c r="H9" s="118"/>
      <c r="I9" s="168"/>
      <c r="J9" s="168">
        <f>16597+7333</f>
        <v>23930</v>
      </c>
      <c r="L9" s="168">
        <f>J9-E11</f>
        <v>20860</v>
      </c>
    </row>
    <row r="10" spans="1:12" s="113" customFormat="1" ht="22.5">
      <c r="A10" s="114" t="s">
        <v>451</v>
      </c>
      <c r="B10" s="115" t="s">
        <v>453</v>
      </c>
      <c r="C10" s="245">
        <v>27896</v>
      </c>
      <c r="D10" s="210">
        <v>34513</v>
      </c>
      <c r="E10" s="116">
        <f>J9-E11</f>
        <v>20860</v>
      </c>
      <c r="F10" s="116"/>
      <c r="G10" s="117"/>
      <c r="H10" s="118"/>
    </row>
    <row r="11" spans="1:12" s="113" customFormat="1" ht="22.5">
      <c r="A11" s="114" t="s">
        <v>452</v>
      </c>
      <c r="B11" s="115" t="s">
        <v>454</v>
      </c>
      <c r="C11" s="245">
        <v>6470</v>
      </c>
      <c r="D11" s="210">
        <v>7069</v>
      </c>
      <c r="E11" s="116">
        <f>E15+E21+E22+E24</f>
        <v>3070.0000000000005</v>
      </c>
      <c r="F11" s="116"/>
      <c r="G11" s="117"/>
      <c r="H11" s="118"/>
    </row>
    <row r="12" spans="1:12" s="111" customFormat="1" ht="45">
      <c r="A12" s="114" t="s">
        <v>121</v>
      </c>
      <c r="B12" s="115">
        <v>1010</v>
      </c>
      <c r="C12" s="245">
        <f>C13+C14+C15+C16+C17+C18+C19+C20</f>
        <v>39084</v>
      </c>
      <c r="D12" s="210">
        <f>D13+D14+D15+D16+D17+D18+D19+D20</f>
        <v>29948</v>
      </c>
      <c r="E12" s="116">
        <f>E13+E14+E15+E16+E17+E18+E19+E20</f>
        <v>29588</v>
      </c>
      <c r="F12" s="116">
        <f>E12-D12</f>
        <v>-360</v>
      </c>
      <c r="G12" s="117">
        <f t="shared" ref="G12:G26" si="0">E12/D12*100</f>
        <v>98.797916388406577</v>
      </c>
      <c r="H12" s="118" t="s">
        <v>448</v>
      </c>
      <c r="I12" s="154"/>
      <c r="J12" s="154">
        <f>12991+16597</f>
        <v>29588</v>
      </c>
    </row>
    <row r="13" spans="1:12" s="121" customFormat="1" ht="22.5">
      <c r="A13" s="114" t="s">
        <v>281</v>
      </c>
      <c r="B13" s="182">
        <v>1011</v>
      </c>
      <c r="C13" s="246">
        <v>5721</v>
      </c>
      <c r="D13" s="211">
        <v>1187</v>
      </c>
      <c r="E13" s="119">
        <f>2829-26-1241</f>
        <v>1562</v>
      </c>
      <c r="F13" s="116">
        <f t="shared" ref="F13:F28" si="1">E13-D13</f>
        <v>375</v>
      </c>
      <c r="G13" s="117">
        <f t="shared" si="0"/>
        <v>131.59224936815502</v>
      </c>
      <c r="H13" s="120"/>
    </row>
    <row r="14" spans="1:12" s="121" customFormat="1" ht="22.5">
      <c r="A14" s="114" t="s">
        <v>62</v>
      </c>
      <c r="B14" s="182">
        <v>1012</v>
      </c>
      <c r="C14" s="246">
        <v>1734</v>
      </c>
      <c r="D14" s="211">
        <v>1600</v>
      </c>
      <c r="E14" s="119">
        <f>1136</f>
        <v>1136</v>
      </c>
      <c r="F14" s="116">
        <f t="shared" si="1"/>
        <v>-464</v>
      </c>
      <c r="G14" s="117">
        <f t="shared" si="0"/>
        <v>71</v>
      </c>
      <c r="H14" s="120"/>
      <c r="J14" s="178">
        <f>J12-E12</f>
        <v>0</v>
      </c>
    </row>
    <row r="15" spans="1:12" s="121" customFormat="1" ht="22.5">
      <c r="A15" s="114" t="s">
        <v>61</v>
      </c>
      <c r="B15" s="182">
        <v>1013</v>
      </c>
      <c r="C15" s="246">
        <v>3109</v>
      </c>
      <c r="D15" s="211">
        <v>3778</v>
      </c>
      <c r="E15" s="119">
        <f>2028/1.2</f>
        <v>1690</v>
      </c>
      <c r="F15" s="116">
        <f t="shared" si="1"/>
        <v>-2088</v>
      </c>
      <c r="G15" s="117"/>
      <c r="H15" s="120"/>
    </row>
    <row r="16" spans="1:12" s="121" customFormat="1" ht="22.5">
      <c r="A16" s="114" t="s">
        <v>38</v>
      </c>
      <c r="B16" s="182">
        <v>1014</v>
      </c>
      <c r="C16" s="246">
        <v>12363</v>
      </c>
      <c r="D16" s="211">
        <v>13327</v>
      </c>
      <c r="E16" s="119">
        <f>19029-E45</f>
        <v>13601</v>
      </c>
      <c r="F16" s="116">
        <f t="shared" si="1"/>
        <v>274</v>
      </c>
      <c r="G16" s="117">
        <f t="shared" si="0"/>
        <v>102.05597658887973</v>
      </c>
      <c r="H16" s="120"/>
    </row>
    <row r="17" spans="1:10" s="121" customFormat="1" ht="22.5">
      <c r="A17" s="114" t="s">
        <v>39</v>
      </c>
      <c r="B17" s="182">
        <v>1015</v>
      </c>
      <c r="C17" s="246">
        <v>2712</v>
      </c>
      <c r="D17" s="211">
        <v>2845</v>
      </c>
      <c r="E17" s="119">
        <f>4178-E46</f>
        <v>2985</v>
      </c>
      <c r="F17" s="116">
        <f t="shared" si="1"/>
        <v>140</v>
      </c>
      <c r="G17" s="117">
        <f t="shared" si="0"/>
        <v>104.92091388400704</v>
      </c>
      <c r="H17" s="120"/>
    </row>
    <row r="18" spans="1:10" s="121" customFormat="1" ht="90">
      <c r="A18" s="114" t="s">
        <v>257</v>
      </c>
      <c r="B18" s="182">
        <v>1016</v>
      </c>
      <c r="C18" s="246">
        <v>4221</v>
      </c>
      <c r="D18" s="211">
        <v>1585</v>
      </c>
      <c r="E18" s="119">
        <f>840+26+11</f>
        <v>877</v>
      </c>
      <c r="F18" s="116">
        <f t="shared" si="1"/>
        <v>-708</v>
      </c>
      <c r="G18" s="117">
        <f t="shared" si="0"/>
        <v>55.331230283911673</v>
      </c>
      <c r="H18" s="120"/>
      <c r="J18" s="178"/>
    </row>
    <row r="19" spans="1:10" s="121" customFormat="1" ht="45">
      <c r="A19" s="114" t="s">
        <v>60</v>
      </c>
      <c r="B19" s="182">
        <v>1017</v>
      </c>
      <c r="C19" s="246">
        <v>5680</v>
      </c>
      <c r="D19" s="211">
        <v>2150</v>
      </c>
      <c r="E19" s="119">
        <v>6017</v>
      </c>
      <c r="F19" s="116">
        <f t="shared" si="1"/>
        <v>3867</v>
      </c>
      <c r="G19" s="117">
        <f t="shared" si="0"/>
        <v>279.8604651162791</v>
      </c>
      <c r="H19" s="120"/>
      <c r="J19" s="178"/>
    </row>
    <row r="20" spans="1:10" s="121" customFormat="1" ht="22.5">
      <c r="A20" s="114" t="s">
        <v>119</v>
      </c>
      <c r="B20" s="182">
        <v>1018</v>
      </c>
      <c r="C20" s="246">
        <f>C21+C22+C23+C24+C25+C26+C27+C28</f>
        <v>3544</v>
      </c>
      <c r="D20" s="212">
        <f>D21+D22+D23+D24+D25+D26+D27+D28</f>
        <v>3476</v>
      </c>
      <c r="E20" s="119">
        <f>E21+E22+E23+E24+E25+E26+E27+E28</f>
        <v>1720</v>
      </c>
      <c r="F20" s="116">
        <f t="shared" si="1"/>
        <v>-1756</v>
      </c>
      <c r="G20" s="117">
        <f t="shared" si="0"/>
        <v>49.482163406214042</v>
      </c>
      <c r="H20" s="120"/>
    </row>
    <row r="21" spans="1:10" s="121" customFormat="1" ht="22.5">
      <c r="A21" s="114" t="s">
        <v>394</v>
      </c>
      <c r="B21" s="182" t="s">
        <v>386</v>
      </c>
      <c r="C21" s="246">
        <v>102</v>
      </c>
      <c r="D21" s="211">
        <v>122</v>
      </c>
      <c r="E21" s="119">
        <f>148/1.2</f>
        <v>123.33333333333334</v>
      </c>
      <c r="F21" s="116">
        <f t="shared" si="1"/>
        <v>1.3333333333333428</v>
      </c>
      <c r="G21" s="117"/>
      <c r="H21" s="120"/>
    </row>
    <row r="22" spans="1:10" s="121" customFormat="1" ht="22.5">
      <c r="A22" s="114" t="s">
        <v>395</v>
      </c>
      <c r="B22" s="182" t="s">
        <v>387</v>
      </c>
      <c r="C22" s="246">
        <v>2102</v>
      </c>
      <c r="D22" s="211">
        <v>2889</v>
      </c>
      <c r="E22" s="119">
        <f>1423/1.2</f>
        <v>1185.8333333333335</v>
      </c>
      <c r="F22" s="116">
        <f t="shared" si="1"/>
        <v>-1703.1666666666665</v>
      </c>
      <c r="G22" s="117"/>
      <c r="H22" s="120"/>
    </row>
    <row r="23" spans="1:10" s="121" customFormat="1" ht="22.5">
      <c r="A23" s="114" t="s">
        <v>396</v>
      </c>
      <c r="B23" s="182" t="s">
        <v>388</v>
      </c>
      <c r="C23" s="246">
        <v>1340</v>
      </c>
      <c r="D23" s="211">
        <v>130</v>
      </c>
      <c r="E23" s="119">
        <v>340</v>
      </c>
      <c r="F23" s="116">
        <f t="shared" si="1"/>
        <v>210</v>
      </c>
      <c r="G23" s="117">
        <f t="shared" si="0"/>
        <v>261.53846153846155</v>
      </c>
      <c r="H23" s="120"/>
    </row>
    <row r="24" spans="1:10" s="121" customFormat="1" ht="22.5">
      <c r="A24" s="114" t="s">
        <v>469</v>
      </c>
      <c r="B24" s="182" t="s">
        <v>389</v>
      </c>
      <c r="C24" s="246"/>
      <c r="D24" s="211">
        <v>280</v>
      </c>
      <c r="E24" s="119">
        <f>85/1.2</f>
        <v>70.833333333333343</v>
      </c>
      <c r="F24" s="116">
        <f t="shared" si="1"/>
        <v>-209.16666666666666</v>
      </c>
      <c r="G24" s="117"/>
      <c r="H24" s="120"/>
    </row>
    <row r="25" spans="1:10" s="121" customFormat="1" ht="22.5">
      <c r="A25" s="114" t="s">
        <v>397</v>
      </c>
      <c r="B25" s="182" t="s">
        <v>390</v>
      </c>
      <c r="C25" s="246">
        <v>0</v>
      </c>
      <c r="D25" s="211">
        <v>0</v>
      </c>
      <c r="E25" s="119"/>
      <c r="F25" s="116">
        <f t="shared" si="1"/>
        <v>0</v>
      </c>
      <c r="G25" s="117"/>
      <c r="H25" s="120"/>
    </row>
    <row r="26" spans="1:10" s="121" customFormat="1" ht="22.5">
      <c r="A26" s="114" t="s">
        <v>398</v>
      </c>
      <c r="B26" s="182" t="s">
        <v>391</v>
      </c>
      <c r="C26" s="246">
        <v>0</v>
      </c>
      <c r="D26" s="211">
        <v>55</v>
      </c>
      <c r="E26" s="119">
        <v>0</v>
      </c>
      <c r="F26" s="116">
        <f t="shared" si="1"/>
        <v>-55</v>
      </c>
      <c r="G26" s="117">
        <f t="shared" si="0"/>
        <v>0</v>
      </c>
      <c r="H26" s="120"/>
    </row>
    <row r="27" spans="1:10" s="121" customFormat="1" ht="45">
      <c r="A27" s="114" t="s">
        <v>399</v>
      </c>
      <c r="B27" s="182" t="s">
        <v>392</v>
      </c>
      <c r="C27" s="246">
        <v>0</v>
      </c>
      <c r="D27" s="211">
        <v>0</v>
      </c>
      <c r="E27" s="119">
        <v>0</v>
      </c>
      <c r="F27" s="116">
        <f t="shared" si="1"/>
        <v>0</v>
      </c>
      <c r="G27" s="117"/>
      <c r="H27" s="120"/>
    </row>
    <row r="28" spans="1:10" s="121" customFormat="1" ht="22.5">
      <c r="A28" s="114" t="s">
        <v>400</v>
      </c>
      <c r="B28" s="182" t="s">
        <v>393</v>
      </c>
      <c r="C28" s="246"/>
      <c r="D28" s="211">
        <v>0</v>
      </c>
      <c r="E28" s="119"/>
      <c r="F28" s="116">
        <f t="shared" si="1"/>
        <v>0</v>
      </c>
      <c r="G28" s="117"/>
      <c r="H28" s="120"/>
    </row>
    <row r="29" spans="1:10" s="113" customFormat="1" ht="22.5">
      <c r="A29" s="122" t="s">
        <v>22</v>
      </c>
      <c r="B29" s="123">
        <v>1020</v>
      </c>
      <c r="C29" s="247">
        <f>C9-C12</f>
        <v>-4718</v>
      </c>
      <c r="D29" s="213">
        <f>D9-D12</f>
        <v>11634</v>
      </c>
      <c r="E29" s="124">
        <f>E9-E12</f>
        <v>-5658</v>
      </c>
      <c r="F29" s="116">
        <f t="shared" ref="F29:F48" si="2">E29-D29</f>
        <v>-17292</v>
      </c>
      <c r="G29" s="117">
        <f t="shared" ref="G29:G47" si="3">E29/D29*100</f>
        <v>-48.633316142341414</v>
      </c>
      <c r="H29" s="125" t="s">
        <v>449</v>
      </c>
    </row>
    <row r="30" spans="1:10" s="111" customFormat="1" ht="45">
      <c r="A30" s="114" t="s">
        <v>213</v>
      </c>
      <c r="B30" s="115">
        <v>1030</v>
      </c>
      <c r="C30" s="245">
        <f>C31+C32+C33+C34</f>
        <v>23090</v>
      </c>
      <c r="D30" s="210">
        <f>D31+D32+D33</f>
        <v>0</v>
      </c>
      <c r="E30" s="116">
        <f>E31+E32+E33+E34+E36</f>
        <v>6745</v>
      </c>
      <c r="F30" s="116">
        <f t="shared" si="2"/>
        <v>6745</v>
      </c>
      <c r="G30" s="117"/>
      <c r="H30" s="118"/>
      <c r="I30" s="111">
        <v>23342</v>
      </c>
      <c r="J30" s="154">
        <f>E30-I30</f>
        <v>-16597</v>
      </c>
    </row>
    <row r="31" spans="1:10" s="111" customFormat="1" ht="22.5">
      <c r="A31" s="114" t="s">
        <v>404</v>
      </c>
      <c r="B31" s="115" t="s">
        <v>401</v>
      </c>
      <c r="C31" s="245">
        <v>0</v>
      </c>
      <c r="D31" s="210"/>
      <c r="E31" s="116"/>
      <c r="F31" s="116">
        <f t="shared" si="2"/>
        <v>0</v>
      </c>
      <c r="G31" s="117"/>
      <c r="H31" s="118"/>
    </row>
    <row r="32" spans="1:10" s="111" customFormat="1" ht="22.5">
      <c r="A32" s="114" t="s">
        <v>405</v>
      </c>
      <c r="B32" s="115" t="s">
        <v>402</v>
      </c>
      <c r="C32" s="245"/>
      <c r="D32" s="210"/>
      <c r="E32" s="116"/>
      <c r="F32" s="116">
        <f t="shared" si="2"/>
        <v>0</v>
      </c>
      <c r="G32" s="117"/>
      <c r="H32" s="118"/>
    </row>
    <row r="33" spans="1:10" s="111" customFormat="1" ht="22.5">
      <c r="A33" s="114" t="s">
        <v>460</v>
      </c>
      <c r="B33" s="115" t="s">
        <v>403</v>
      </c>
      <c r="C33" s="245">
        <v>23090</v>
      </c>
      <c r="D33" s="210"/>
      <c r="E33" s="116">
        <f>23342-16597</f>
        <v>6745</v>
      </c>
      <c r="F33" s="116">
        <f t="shared" si="2"/>
        <v>6745</v>
      </c>
      <c r="G33" s="117"/>
      <c r="H33" s="118"/>
      <c r="I33" s="111" t="s">
        <v>467</v>
      </c>
    </row>
    <row r="34" spans="1:10" s="111" customFormat="1" ht="22.5">
      <c r="A34" s="114" t="s">
        <v>423</v>
      </c>
      <c r="B34" s="115" t="s">
        <v>422</v>
      </c>
      <c r="C34" s="245"/>
      <c r="D34" s="210"/>
      <c r="E34" s="116"/>
      <c r="F34" s="116">
        <f t="shared" si="2"/>
        <v>0</v>
      </c>
      <c r="G34" s="117"/>
      <c r="H34" s="118"/>
    </row>
    <row r="35" spans="1:10" s="111" customFormat="1" ht="22.5">
      <c r="A35" s="114" t="s">
        <v>414</v>
      </c>
      <c r="B35" s="115" t="s">
        <v>470</v>
      </c>
      <c r="C35" s="245"/>
      <c r="D35" s="210">
        <v>300</v>
      </c>
      <c r="E35" s="116"/>
      <c r="F35" s="116">
        <f t="shared" si="2"/>
        <v>-300</v>
      </c>
      <c r="G35" s="117"/>
      <c r="H35" s="118"/>
    </row>
    <row r="36" spans="1:10" s="111" customFormat="1" ht="22.5">
      <c r="A36" s="114" t="s">
        <v>214</v>
      </c>
      <c r="B36" s="115">
        <v>1031</v>
      </c>
      <c r="C36" s="245"/>
      <c r="D36" s="210"/>
      <c r="E36" s="116"/>
      <c r="F36" s="116">
        <f t="shared" si="2"/>
        <v>0</v>
      </c>
      <c r="G36" s="117"/>
      <c r="H36" s="118"/>
    </row>
    <row r="37" spans="1:10" s="111" customFormat="1" ht="22.5">
      <c r="A37" s="114" t="s">
        <v>223</v>
      </c>
      <c r="B37" s="115">
        <v>1040</v>
      </c>
      <c r="C37" s="245">
        <f>C38+C39+C40+C41+C42+C43+C44+C45+C46+C47+C48+C49+C50+C51+C52+C53+C54+C55+C56+C57+C58+C59</f>
        <v>8734</v>
      </c>
      <c r="D37" s="210">
        <f>D38+D39+D40+D41+D42+D43+D44+D45+D46+D47+D48+D49+D50+D51+D52+D53+D54+D55+D56+D57+D58+D59</f>
        <v>12034</v>
      </c>
      <c r="E37" s="116">
        <f>E38+E39+E40+E41+E42+E43+E44+E45+E46+E47+E48+E49+E50+E51+E52+E53+E54+E55+E56+E57+E58+E59</f>
        <v>7031</v>
      </c>
      <c r="F37" s="116">
        <f t="shared" si="2"/>
        <v>-5003</v>
      </c>
      <c r="G37" s="117">
        <f t="shared" si="3"/>
        <v>58.426125976400201</v>
      </c>
      <c r="H37" s="118" t="s">
        <v>450</v>
      </c>
      <c r="I37" s="111">
        <v>7031</v>
      </c>
      <c r="J37" s="154">
        <f>E37-I37</f>
        <v>0</v>
      </c>
    </row>
    <row r="38" spans="1:10" s="111" customFormat="1" ht="45">
      <c r="A38" s="114" t="s">
        <v>102</v>
      </c>
      <c r="B38" s="115">
        <v>1041</v>
      </c>
      <c r="C38" s="245">
        <v>180</v>
      </c>
      <c r="D38" s="210">
        <v>237</v>
      </c>
      <c r="E38" s="116">
        <v>45</v>
      </c>
      <c r="F38" s="116">
        <f t="shared" si="2"/>
        <v>-192</v>
      </c>
      <c r="G38" s="117">
        <f t="shared" si="3"/>
        <v>18.9873417721519</v>
      </c>
      <c r="H38" s="118"/>
    </row>
    <row r="39" spans="1:10" s="111" customFormat="1" ht="22.5">
      <c r="A39" s="114" t="s">
        <v>204</v>
      </c>
      <c r="B39" s="115">
        <v>1042</v>
      </c>
      <c r="C39" s="245"/>
      <c r="D39" s="210"/>
      <c r="E39" s="116"/>
      <c r="F39" s="116">
        <f t="shared" si="2"/>
        <v>0</v>
      </c>
      <c r="G39" s="117"/>
      <c r="H39" s="118"/>
    </row>
    <row r="40" spans="1:10" s="111" customFormat="1" ht="22.5">
      <c r="A40" s="114" t="s">
        <v>59</v>
      </c>
      <c r="B40" s="115">
        <v>1043</v>
      </c>
      <c r="C40" s="245"/>
      <c r="D40" s="210"/>
      <c r="E40" s="116"/>
      <c r="F40" s="116">
        <f t="shared" si="2"/>
        <v>0</v>
      </c>
      <c r="G40" s="117"/>
      <c r="H40" s="118"/>
    </row>
    <row r="41" spans="1:10" s="111" customFormat="1" ht="22.5">
      <c r="A41" s="114" t="s">
        <v>20</v>
      </c>
      <c r="B41" s="115">
        <v>1044</v>
      </c>
      <c r="C41" s="245"/>
      <c r="D41" s="210"/>
      <c r="E41" s="116"/>
      <c r="F41" s="116">
        <f t="shared" si="2"/>
        <v>0</v>
      </c>
      <c r="G41" s="117"/>
      <c r="H41" s="118"/>
    </row>
    <row r="42" spans="1:10" s="111" customFormat="1" ht="22.5">
      <c r="A42" s="114" t="s">
        <v>21</v>
      </c>
      <c r="B42" s="115">
        <v>1045</v>
      </c>
      <c r="C42" s="245"/>
      <c r="D42" s="210"/>
      <c r="E42" s="116"/>
      <c r="F42" s="116">
        <f t="shared" si="2"/>
        <v>0</v>
      </c>
      <c r="G42" s="117"/>
      <c r="H42" s="118"/>
    </row>
    <row r="43" spans="1:10" s="121" customFormat="1" ht="22.5">
      <c r="A43" s="114" t="s">
        <v>37</v>
      </c>
      <c r="B43" s="115">
        <v>1046</v>
      </c>
      <c r="C43" s="245"/>
      <c r="D43" s="210"/>
      <c r="E43" s="116"/>
      <c r="F43" s="116">
        <f t="shared" si="2"/>
        <v>0</v>
      </c>
      <c r="G43" s="117"/>
      <c r="H43" s="118"/>
    </row>
    <row r="44" spans="1:10" s="121" customFormat="1" ht="22.5">
      <c r="A44" s="114" t="s">
        <v>406</v>
      </c>
      <c r="B44" s="115">
        <v>1047</v>
      </c>
      <c r="C44" s="245">
        <v>66</v>
      </c>
      <c r="D44" s="210">
        <v>32</v>
      </c>
      <c r="E44" s="116">
        <v>46</v>
      </c>
      <c r="F44" s="116">
        <f t="shared" si="2"/>
        <v>14</v>
      </c>
      <c r="G44" s="117">
        <f t="shared" si="3"/>
        <v>143.75</v>
      </c>
      <c r="H44" s="118"/>
    </row>
    <row r="45" spans="1:10" s="121" customFormat="1" ht="22.5">
      <c r="A45" s="114" t="s">
        <v>38</v>
      </c>
      <c r="B45" s="115">
        <v>1048</v>
      </c>
      <c r="C45" s="245">
        <v>6495</v>
      </c>
      <c r="D45" s="210">
        <v>9529</v>
      </c>
      <c r="E45" s="116">
        <v>5428</v>
      </c>
      <c r="F45" s="116">
        <f t="shared" si="2"/>
        <v>-4101</v>
      </c>
      <c r="G45" s="117">
        <f t="shared" si="3"/>
        <v>56.962955189421763</v>
      </c>
      <c r="H45" s="118"/>
    </row>
    <row r="46" spans="1:10" s="121" customFormat="1" ht="22.5">
      <c r="A46" s="114" t="s">
        <v>39</v>
      </c>
      <c r="B46" s="115">
        <v>1049</v>
      </c>
      <c r="C46" s="245">
        <v>1422</v>
      </c>
      <c r="D46" s="210">
        <v>2096</v>
      </c>
      <c r="E46" s="116">
        <v>1193</v>
      </c>
      <c r="F46" s="116">
        <f t="shared" si="2"/>
        <v>-903</v>
      </c>
      <c r="G46" s="117">
        <f t="shared" si="3"/>
        <v>56.917938931297705</v>
      </c>
      <c r="H46" s="118"/>
    </row>
    <row r="47" spans="1:10" s="121" customFormat="1" ht="45">
      <c r="A47" s="114" t="s">
        <v>40</v>
      </c>
      <c r="B47" s="115">
        <v>1050</v>
      </c>
      <c r="C47" s="245">
        <v>113</v>
      </c>
      <c r="D47" s="210">
        <v>114</v>
      </c>
      <c r="E47" s="116">
        <v>109</v>
      </c>
      <c r="F47" s="116">
        <f t="shared" si="2"/>
        <v>-5</v>
      </c>
      <c r="G47" s="117">
        <f t="shared" si="3"/>
        <v>95.614035087719301</v>
      </c>
      <c r="H47" s="118"/>
    </row>
    <row r="48" spans="1:10" s="121" customFormat="1" ht="67.5">
      <c r="A48" s="114" t="s">
        <v>41</v>
      </c>
      <c r="B48" s="115">
        <v>1051</v>
      </c>
      <c r="C48" s="245"/>
      <c r="D48" s="210"/>
      <c r="E48" s="116"/>
      <c r="F48" s="116">
        <f t="shared" si="2"/>
        <v>0</v>
      </c>
      <c r="G48" s="117"/>
      <c r="H48" s="118"/>
    </row>
    <row r="49" spans="1:8" s="121" customFormat="1" ht="45">
      <c r="A49" s="114" t="s">
        <v>42</v>
      </c>
      <c r="B49" s="115">
        <v>1052</v>
      </c>
      <c r="C49" s="245">
        <v>0</v>
      </c>
      <c r="D49" s="210"/>
      <c r="E49" s="116">
        <v>0</v>
      </c>
      <c r="F49" s="116">
        <f>E49-D49</f>
        <v>0</v>
      </c>
      <c r="G49" s="117"/>
      <c r="H49" s="118"/>
    </row>
    <row r="50" spans="1:8" s="121" customFormat="1" ht="45">
      <c r="A50" s="114" t="s">
        <v>43</v>
      </c>
      <c r="B50" s="115">
        <v>1053</v>
      </c>
      <c r="C50" s="245"/>
      <c r="D50" s="210"/>
      <c r="E50" s="116"/>
      <c r="F50" s="116">
        <f t="shared" ref="F50:F62" si="4">E50-D50</f>
        <v>0</v>
      </c>
      <c r="G50" s="117"/>
      <c r="H50" s="118"/>
    </row>
    <row r="51" spans="1:8" s="121" customFormat="1" ht="45">
      <c r="A51" s="114" t="s">
        <v>459</v>
      </c>
      <c r="B51" s="115">
        <v>1054</v>
      </c>
      <c r="C51" s="245">
        <v>12</v>
      </c>
      <c r="D51" s="210">
        <v>11</v>
      </c>
      <c r="E51" s="116">
        <v>12</v>
      </c>
      <c r="F51" s="116">
        <f t="shared" si="4"/>
        <v>1</v>
      </c>
      <c r="G51" s="117">
        <f>E51/D51*100</f>
        <v>109.09090909090908</v>
      </c>
      <c r="H51" s="118"/>
    </row>
    <row r="52" spans="1:8" s="121" customFormat="1" ht="22.5">
      <c r="A52" s="114" t="s">
        <v>63</v>
      </c>
      <c r="B52" s="115">
        <v>1055</v>
      </c>
      <c r="C52" s="245">
        <v>0</v>
      </c>
      <c r="D52" s="210">
        <v>0</v>
      </c>
      <c r="E52" s="116"/>
      <c r="F52" s="116">
        <f t="shared" si="4"/>
        <v>0</v>
      </c>
      <c r="G52" s="117"/>
      <c r="H52" s="118"/>
    </row>
    <row r="53" spans="1:8" s="121" customFormat="1" ht="22.5">
      <c r="A53" s="114" t="s">
        <v>44</v>
      </c>
      <c r="B53" s="115">
        <v>1056</v>
      </c>
      <c r="C53" s="245"/>
      <c r="D53" s="210"/>
      <c r="E53" s="116"/>
      <c r="F53" s="116">
        <f t="shared" si="4"/>
        <v>0</v>
      </c>
      <c r="G53" s="117"/>
      <c r="H53" s="118"/>
    </row>
    <row r="54" spans="1:8" s="121" customFormat="1" ht="22.5">
      <c r="A54" s="114" t="s">
        <v>45</v>
      </c>
      <c r="B54" s="115">
        <v>1057</v>
      </c>
      <c r="C54" s="245"/>
      <c r="D54" s="210"/>
      <c r="E54" s="116"/>
      <c r="F54" s="116">
        <f t="shared" si="4"/>
        <v>0</v>
      </c>
      <c r="G54" s="117"/>
      <c r="H54" s="118"/>
    </row>
    <row r="55" spans="1:8" s="121" customFormat="1" ht="45">
      <c r="A55" s="114" t="s">
        <v>46</v>
      </c>
      <c r="B55" s="115">
        <v>1058</v>
      </c>
      <c r="C55" s="245"/>
      <c r="D55" s="210"/>
      <c r="E55" s="116"/>
      <c r="F55" s="116">
        <f t="shared" si="4"/>
        <v>0</v>
      </c>
      <c r="G55" s="117"/>
      <c r="H55" s="118"/>
    </row>
    <row r="56" spans="1:8" s="121" customFormat="1" ht="45">
      <c r="A56" s="114" t="s">
        <v>47</v>
      </c>
      <c r="B56" s="115">
        <v>1059</v>
      </c>
      <c r="C56" s="245">
        <v>0</v>
      </c>
      <c r="D56" s="210">
        <v>0</v>
      </c>
      <c r="E56" s="116"/>
      <c r="F56" s="116">
        <f t="shared" si="4"/>
        <v>0</v>
      </c>
      <c r="G56" s="117"/>
      <c r="H56" s="118"/>
    </row>
    <row r="57" spans="1:8" s="121" customFormat="1" ht="67.5">
      <c r="A57" s="114" t="s">
        <v>73</v>
      </c>
      <c r="B57" s="115">
        <v>1060</v>
      </c>
      <c r="C57" s="245">
        <v>417</v>
      </c>
      <c r="D57" s="210">
        <v>0</v>
      </c>
      <c r="E57" s="116">
        <f>150+74+148-203</f>
        <v>169</v>
      </c>
      <c r="F57" s="116">
        <f t="shared" si="4"/>
        <v>169</v>
      </c>
      <c r="G57" s="117"/>
      <c r="H57" s="118"/>
    </row>
    <row r="58" spans="1:8" s="121" customFormat="1" ht="22.5">
      <c r="A58" s="114" t="s">
        <v>48</v>
      </c>
      <c r="B58" s="115">
        <v>1061</v>
      </c>
      <c r="C58" s="245"/>
      <c r="D58" s="210"/>
      <c r="E58" s="116"/>
      <c r="F58" s="116">
        <f t="shared" si="4"/>
        <v>0</v>
      </c>
      <c r="G58" s="117"/>
      <c r="H58" s="118"/>
    </row>
    <row r="59" spans="1:8" s="121" customFormat="1" ht="22.5">
      <c r="A59" s="114" t="s">
        <v>106</v>
      </c>
      <c r="B59" s="115">
        <v>1062</v>
      </c>
      <c r="C59" s="245">
        <f>C60+C61+C62</f>
        <v>29</v>
      </c>
      <c r="D59" s="210">
        <f>D60+D61+D62</f>
        <v>15</v>
      </c>
      <c r="E59" s="116">
        <f>E60+E61+E62</f>
        <v>29</v>
      </c>
      <c r="F59" s="116">
        <f t="shared" si="4"/>
        <v>14</v>
      </c>
      <c r="G59" s="117">
        <f>E59/D59*100</f>
        <v>193.33333333333334</v>
      </c>
      <c r="H59" s="118"/>
    </row>
    <row r="60" spans="1:8" s="121" customFormat="1" ht="22.5">
      <c r="A60" s="114" t="s">
        <v>410</v>
      </c>
      <c r="B60" s="115" t="s">
        <v>407</v>
      </c>
      <c r="C60" s="245">
        <v>0</v>
      </c>
      <c r="D60" s="210">
        <v>0</v>
      </c>
      <c r="E60" s="116">
        <v>0</v>
      </c>
      <c r="F60" s="116">
        <f t="shared" si="4"/>
        <v>0</v>
      </c>
      <c r="G60" s="117" t="e">
        <f>E60/D60*100</f>
        <v>#DIV/0!</v>
      </c>
      <c r="H60" s="118"/>
    </row>
    <row r="61" spans="1:8" s="121" customFormat="1" ht="22.5">
      <c r="A61" s="114" t="s">
        <v>411</v>
      </c>
      <c r="B61" s="115" t="s">
        <v>408</v>
      </c>
      <c r="C61" s="245">
        <v>6</v>
      </c>
      <c r="D61" s="210">
        <v>0</v>
      </c>
      <c r="E61" s="116">
        <v>6</v>
      </c>
      <c r="F61" s="116">
        <f t="shared" si="4"/>
        <v>6</v>
      </c>
      <c r="G61" s="117"/>
      <c r="H61" s="118"/>
    </row>
    <row r="62" spans="1:8" s="121" customFormat="1" ht="22.5">
      <c r="A62" s="114" t="s">
        <v>412</v>
      </c>
      <c r="B62" s="115" t="s">
        <v>409</v>
      </c>
      <c r="C62" s="245">
        <v>23</v>
      </c>
      <c r="D62" s="210">
        <v>15</v>
      </c>
      <c r="E62" s="116">
        <v>23</v>
      </c>
      <c r="F62" s="116">
        <f t="shared" si="4"/>
        <v>8</v>
      </c>
      <c r="G62" s="117">
        <f>E62/D62*100</f>
        <v>153.33333333333334</v>
      </c>
      <c r="H62" s="118"/>
    </row>
    <row r="63" spans="1:8" s="111" customFormat="1" ht="22.5">
      <c r="A63" s="114" t="s">
        <v>224</v>
      </c>
      <c r="B63" s="115">
        <v>1070</v>
      </c>
      <c r="C63" s="245"/>
      <c r="D63" s="210"/>
      <c r="E63" s="116"/>
      <c r="F63" s="116">
        <f t="shared" ref="F63:F97" si="5">E63-D63</f>
        <v>0</v>
      </c>
      <c r="G63" s="117"/>
      <c r="H63" s="118"/>
    </row>
    <row r="64" spans="1:8" s="121" customFormat="1" ht="22.5">
      <c r="A64" s="114" t="s">
        <v>183</v>
      </c>
      <c r="B64" s="115">
        <v>1071</v>
      </c>
      <c r="C64" s="245"/>
      <c r="D64" s="210"/>
      <c r="E64" s="116"/>
      <c r="F64" s="116">
        <f t="shared" si="5"/>
        <v>0</v>
      </c>
      <c r="G64" s="117"/>
      <c r="H64" s="118"/>
    </row>
    <row r="65" spans="1:10" s="121" customFormat="1" ht="22.5">
      <c r="A65" s="114" t="s">
        <v>184</v>
      </c>
      <c r="B65" s="115">
        <v>1072</v>
      </c>
      <c r="C65" s="245"/>
      <c r="D65" s="210"/>
      <c r="E65" s="116"/>
      <c r="F65" s="116">
        <f t="shared" si="5"/>
        <v>0</v>
      </c>
      <c r="G65" s="117"/>
      <c r="H65" s="118"/>
    </row>
    <row r="66" spans="1:10" s="121" customFormat="1" ht="22.5">
      <c r="A66" s="114" t="s">
        <v>38</v>
      </c>
      <c r="B66" s="115">
        <v>1073</v>
      </c>
      <c r="C66" s="245"/>
      <c r="D66" s="210"/>
      <c r="E66" s="116"/>
      <c r="F66" s="116">
        <f t="shared" si="5"/>
        <v>0</v>
      </c>
      <c r="G66" s="117"/>
      <c r="H66" s="118"/>
    </row>
    <row r="67" spans="1:10" s="121" customFormat="1" ht="45">
      <c r="A67" s="114" t="s">
        <v>60</v>
      </c>
      <c r="B67" s="115">
        <v>1074</v>
      </c>
      <c r="C67" s="245"/>
      <c r="D67" s="210"/>
      <c r="E67" s="116"/>
      <c r="F67" s="116">
        <f t="shared" si="5"/>
        <v>0</v>
      </c>
      <c r="G67" s="117"/>
      <c r="H67" s="118"/>
    </row>
    <row r="68" spans="1:10" s="121" customFormat="1" ht="22.5">
      <c r="A68" s="114" t="s">
        <v>76</v>
      </c>
      <c r="B68" s="115">
        <v>1075</v>
      </c>
      <c r="C68" s="245"/>
      <c r="D68" s="210"/>
      <c r="E68" s="116"/>
      <c r="F68" s="116">
        <f t="shared" si="5"/>
        <v>0</v>
      </c>
      <c r="G68" s="117"/>
      <c r="H68" s="118"/>
    </row>
    <row r="69" spans="1:10" s="121" customFormat="1" ht="22.5">
      <c r="A69" s="114" t="s">
        <v>120</v>
      </c>
      <c r="B69" s="115">
        <v>1076</v>
      </c>
      <c r="C69" s="245"/>
      <c r="D69" s="210"/>
      <c r="E69" s="116"/>
      <c r="F69" s="116">
        <f t="shared" si="5"/>
        <v>0</v>
      </c>
      <c r="G69" s="117"/>
      <c r="H69" s="118"/>
    </row>
    <row r="70" spans="1:10" s="121" customFormat="1" ht="22.5">
      <c r="A70" s="126" t="s">
        <v>77</v>
      </c>
      <c r="B70" s="115">
        <v>1080</v>
      </c>
      <c r="C70" s="245">
        <f>C71+C72+C73+C74+C75</f>
        <v>15135</v>
      </c>
      <c r="D70" s="210">
        <f>D71+D72+D73+D74+D75</f>
        <v>0</v>
      </c>
      <c r="E70" s="116">
        <f>E71+E72+E73+E74+E75</f>
        <v>0</v>
      </c>
      <c r="F70" s="116">
        <f t="shared" si="5"/>
        <v>0</v>
      </c>
      <c r="G70" s="117"/>
      <c r="H70" s="118"/>
    </row>
    <row r="71" spans="1:10" s="121" customFormat="1" ht="22.5">
      <c r="A71" s="114" t="s">
        <v>69</v>
      </c>
      <c r="B71" s="115">
        <v>1081</v>
      </c>
      <c r="C71" s="245"/>
      <c r="D71" s="210"/>
      <c r="E71" s="116"/>
      <c r="F71" s="116">
        <f t="shared" si="5"/>
        <v>0</v>
      </c>
      <c r="G71" s="117"/>
      <c r="H71" s="118"/>
    </row>
    <row r="72" spans="1:10" s="121" customFormat="1" ht="22.5">
      <c r="A72" s="114" t="s">
        <v>468</v>
      </c>
      <c r="B72" s="115">
        <v>1082</v>
      </c>
      <c r="C72" s="245"/>
      <c r="D72" s="210"/>
      <c r="E72" s="116">
        <v>0</v>
      </c>
      <c r="F72" s="116">
        <f t="shared" si="5"/>
        <v>0</v>
      </c>
      <c r="G72" s="117"/>
      <c r="H72" s="118"/>
    </row>
    <row r="73" spans="1:10" s="121" customFormat="1" ht="22.5">
      <c r="A73" s="114" t="s">
        <v>58</v>
      </c>
      <c r="B73" s="115">
        <v>1083</v>
      </c>
      <c r="C73" s="245"/>
      <c r="D73" s="210"/>
      <c r="E73" s="116"/>
      <c r="F73" s="116">
        <f t="shared" si="5"/>
        <v>0</v>
      </c>
      <c r="G73" s="117"/>
      <c r="H73" s="118"/>
    </row>
    <row r="74" spans="1:10" s="121" customFormat="1" ht="22.5">
      <c r="A74" s="114" t="s">
        <v>214</v>
      </c>
      <c r="B74" s="115">
        <v>1084</v>
      </c>
      <c r="C74" s="245"/>
      <c r="D74" s="210"/>
      <c r="E74" s="116"/>
      <c r="F74" s="116">
        <f t="shared" si="5"/>
        <v>0</v>
      </c>
      <c r="G74" s="117"/>
      <c r="H74" s="118"/>
    </row>
    <row r="75" spans="1:10" s="121" customFormat="1" ht="22.5">
      <c r="A75" s="114" t="s">
        <v>258</v>
      </c>
      <c r="B75" s="115">
        <v>1085</v>
      </c>
      <c r="C75" s="245">
        <f>C76+C77</f>
        <v>15135</v>
      </c>
      <c r="D75" s="210">
        <f>D76+D77</f>
        <v>0</v>
      </c>
      <c r="E75" s="116">
        <f>E76+E77</f>
        <v>0</v>
      </c>
      <c r="F75" s="116">
        <f t="shared" si="5"/>
        <v>0</v>
      </c>
      <c r="G75" s="117"/>
      <c r="H75" s="118"/>
    </row>
    <row r="76" spans="1:10" s="121" customFormat="1" ht="22.5">
      <c r="A76" s="114" t="s">
        <v>446</v>
      </c>
      <c r="B76" s="115" t="s">
        <v>447</v>
      </c>
      <c r="C76" s="245">
        <v>15135</v>
      </c>
      <c r="D76" s="210"/>
      <c r="E76" s="116"/>
      <c r="F76" s="116">
        <f t="shared" si="5"/>
        <v>0</v>
      </c>
      <c r="G76" s="117"/>
      <c r="H76" s="118"/>
    </row>
    <row r="77" spans="1:10" s="121" customFormat="1" ht="22.5">
      <c r="A77" s="114" t="s">
        <v>415</v>
      </c>
      <c r="B77" s="115" t="s">
        <v>466</v>
      </c>
      <c r="C77" s="245">
        <v>0</v>
      </c>
      <c r="D77" s="210"/>
      <c r="E77" s="116"/>
      <c r="F77" s="116">
        <f t="shared" si="5"/>
        <v>0</v>
      </c>
      <c r="G77" s="117"/>
      <c r="H77" s="118"/>
    </row>
    <row r="78" spans="1:10" s="113" customFormat="1" ht="43.5">
      <c r="A78" s="122" t="s">
        <v>4</v>
      </c>
      <c r="B78" s="123">
        <v>1100</v>
      </c>
      <c r="C78" s="247">
        <f>C29+C30-C37-C63-C70</f>
        <v>-5497</v>
      </c>
      <c r="D78" s="213">
        <f>D29+D30-D37-D63-D70</f>
        <v>-400</v>
      </c>
      <c r="E78" s="124">
        <f>E29+E30-E37-E63-E70</f>
        <v>-5944</v>
      </c>
      <c r="F78" s="116">
        <f t="shared" si="5"/>
        <v>-5544</v>
      </c>
      <c r="G78" s="117">
        <f>E78/D78*100</f>
        <v>1486</v>
      </c>
      <c r="H78" s="125"/>
      <c r="J78" s="168"/>
    </row>
    <row r="79" spans="1:10" s="111" customFormat="1" ht="22.5">
      <c r="A79" s="114" t="s">
        <v>104</v>
      </c>
      <c r="B79" s="115">
        <v>1110</v>
      </c>
      <c r="C79" s="245"/>
      <c r="D79" s="210"/>
      <c r="E79" s="116"/>
      <c r="F79" s="116">
        <f t="shared" si="5"/>
        <v>0</v>
      </c>
      <c r="G79" s="117"/>
      <c r="H79" s="118"/>
    </row>
    <row r="80" spans="1:10" s="111" customFormat="1" ht="22.5">
      <c r="A80" s="114" t="s">
        <v>105</v>
      </c>
      <c r="B80" s="115">
        <v>1120</v>
      </c>
      <c r="C80" s="245"/>
      <c r="D80" s="210">
        <f>D81</f>
        <v>0</v>
      </c>
      <c r="E80" s="116"/>
      <c r="F80" s="116">
        <f t="shared" si="5"/>
        <v>0</v>
      </c>
      <c r="G80" s="117" t="e">
        <f>E80/D80*100</f>
        <v>#DIV/0!</v>
      </c>
      <c r="H80" s="118"/>
    </row>
    <row r="81" spans="1:9" s="111" customFormat="1" ht="22.5">
      <c r="A81" s="114" t="s">
        <v>414</v>
      </c>
      <c r="B81" s="115" t="s">
        <v>413</v>
      </c>
      <c r="C81" s="245"/>
      <c r="D81" s="210">
        <v>0</v>
      </c>
      <c r="E81" s="116"/>
      <c r="F81" s="116">
        <f t="shared" si="5"/>
        <v>0</v>
      </c>
      <c r="G81" s="117" t="e">
        <f>E81/D81*100</f>
        <v>#DIV/0!</v>
      </c>
      <c r="H81" s="118"/>
    </row>
    <row r="82" spans="1:9" s="111" customFormat="1" ht="22.5">
      <c r="A82" s="114" t="s">
        <v>108</v>
      </c>
      <c r="B82" s="115">
        <v>1130</v>
      </c>
      <c r="C82" s="245"/>
      <c r="D82" s="210"/>
      <c r="E82" s="116"/>
      <c r="F82" s="116">
        <f t="shared" si="5"/>
        <v>0</v>
      </c>
      <c r="G82" s="117"/>
      <c r="H82" s="118"/>
    </row>
    <row r="83" spans="1:9" s="111" customFormat="1" ht="22.5">
      <c r="A83" s="114" t="s">
        <v>107</v>
      </c>
      <c r="B83" s="115">
        <v>1140</v>
      </c>
      <c r="C83" s="245"/>
      <c r="D83" s="210"/>
      <c r="E83" s="116"/>
      <c r="F83" s="116">
        <f t="shared" si="5"/>
        <v>0</v>
      </c>
      <c r="G83" s="117"/>
      <c r="H83" s="118"/>
    </row>
    <row r="84" spans="1:9" s="111" customFormat="1" ht="22.5">
      <c r="A84" s="114" t="s">
        <v>215</v>
      </c>
      <c r="B84" s="115">
        <v>1150</v>
      </c>
      <c r="C84" s="245">
        <v>5557</v>
      </c>
      <c r="D84" s="210"/>
      <c r="E84" s="116">
        <f>E86+E87+E88</f>
        <v>5947</v>
      </c>
      <c r="F84" s="116">
        <f t="shared" si="5"/>
        <v>5947</v>
      </c>
      <c r="G84" s="117"/>
      <c r="H84" s="118"/>
      <c r="I84" s="111">
        <v>2596</v>
      </c>
    </row>
    <row r="85" spans="1:9" s="111" customFormat="1" ht="28.5" customHeight="1">
      <c r="A85" s="114" t="s">
        <v>214</v>
      </c>
      <c r="B85" s="115">
        <v>1151</v>
      </c>
      <c r="C85" s="245"/>
      <c r="D85" s="210"/>
      <c r="E85" s="116"/>
      <c r="F85" s="116">
        <f t="shared" si="5"/>
        <v>0</v>
      </c>
      <c r="G85" s="117"/>
      <c r="H85" s="118"/>
    </row>
    <row r="86" spans="1:9" s="111" customFormat="1" ht="45">
      <c r="A86" s="114" t="s">
        <v>444</v>
      </c>
      <c r="B86" s="115">
        <v>1152</v>
      </c>
      <c r="C86" s="245">
        <v>5557</v>
      </c>
      <c r="D86" s="210"/>
      <c r="E86" s="116">
        <v>5947</v>
      </c>
      <c r="F86" s="116">
        <f t="shared" si="5"/>
        <v>5947</v>
      </c>
      <c r="G86" s="117"/>
      <c r="H86" s="118"/>
    </row>
    <row r="87" spans="1:9" s="111" customFormat="1" ht="22.5">
      <c r="A87" s="114" t="s">
        <v>404</v>
      </c>
      <c r="B87" s="115">
        <v>1153</v>
      </c>
      <c r="C87" s="245"/>
      <c r="D87" s="210"/>
      <c r="E87" s="116">
        <v>0</v>
      </c>
      <c r="F87" s="116">
        <f t="shared" si="5"/>
        <v>0</v>
      </c>
      <c r="G87" s="117"/>
      <c r="H87" s="118"/>
    </row>
    <row r="88" spans="1:9" s="111" customFormat="1" ht="22.5">
      <c r="A88" s="114" t="s">
        <v>445</v>
      </c>
      <c r="B88" s="115">
        <v>1154</v>
      </c>
      <c r="C88" s="245"/>
      <c r="D88" s="210"/>
      <c r="E88" s="116">
        <v>0</v>
      </c>
      <c r="F88" s="116">
        <f t="shared" si="5"/>
        <v>0</v>
      </c>
      <c r="G88" s="117"/>
      <c r="H88" s="118"/>
    </row>
    <row r="89" spans="1:9" s="111" customFormat="1" ht="22.5">
      <c r="A89" s="114" t="s">
        <v>216</v>
      </c>
      <c r="B89" s="115">
        <v>1160</v>
      </c>
      <c r="C89" s="245"/>
      <c r="D89" s="210"/>
      <c r="E89" s="116"/>
      <c r="F89" s="116">
        <f t="shared" si="5"/>
        <v>0</v>
      </c>
      <c r="G89" s="117"/>
      <c r="H89" s="118"/>
    </row>
    <row r="90" spans="1:9" s="111" customFormat="1" ht="22.5">
      <c r="A90" s="114" t="s">
        <v>214</v>
      </c>
      <c r="B90" s="115">
        <v>1161</v>
      </c>
      <c r="C90" s="245"/>
      <c r="D90" s="210"/>
      <c r="E90" s="116"/>
      <c r="F90" s="116">
        <f t="shared" si="5"/>
        <v>0</v>
      </c>
      <c r="G90" s="117"/>
      <c r="H90" s="118"/>
    </row>
    <row r="91" spans="1:9" s="113" customFormat="1" ht="22.5">
      <c r="A91" s="122" t="s">
        <v>93</v>
      </c>
      <c r="B91" s="123">
        <v>1170</v>
      </c>
      <c r="C91" s="247">
        <f>C78+C84</f>
        <v>60</v>
      </c>
      <c r="D91" s="213">
        <v>0</v>
      </c>
      <c r="E91" s="124">
        <f>E78+E84</f>
        <v>3</v>
      </c>
      <c r="F91" s="116">
        <f t="shared" si="5"/>
        <v>3</v>
      </c>
      <c r="G91" s="117"/>
      <c r="H91" s="125"/>
    </row>
    <row r="92" spans="1:9" s="111" customFormat="1" ht="22.5">
      <c r="A92" s="114" t="s">
        <v>135</v>
      </c>
      <c r="B92" s="115">
        <v>1180</v>
      </c>
      <c r="C92" s="245">
        <v>11</v>
      </c>
      <c r="D92" s="210"/>
      <c r="E92" s="116">
        <v>1</v>
      </c>
      <c r="F92" s="116">
        <f t="shared" si="5"/>
        <v>1</v>
      </c>
      <c r="G92" s="117"/>
      <c r="H92" s="118"/>
    </row>
    <row r="93" spans="1:9" s="111" customFormat="1" ht="45">
      <c r="A93" s="114" t="s">
        <v>136</v>
      </c>
      <c r="B93" s="115">
        <v>1190</v>
      </c>
      <c r="C93" s="245"/>
      <c r="D93" s="210"/>
      <c r="E93" s="116"/>
      <c r="F93" s="116">
        <f t="shared" si="5"/>
        <v>0</v>
      </c>
      <c r="G93" s="117"/>
      <c r="H93" s="118"/>
    </row>
    <row r="94" spans="1:9" s="113" customFormat="1" ht="22.5">
      <c r="A94" s="122" t="s">
        <v>94</v>
      </c>
      <c r="B94" s="123">
        <v>1200</v>
      </c>
      <c r="C94" s="247">
        <f>C95</f>
        <v>49</v>
      </c>
      <c r="D94" s="213">
        <v>0</v>
      </c>
      <c r="E94" s="124">
        <f>E91-E92</f>
        <v>2</v>
      </c>
      <c r="F94" s="116">
        <f t="shared" si="5"/>
        <v>2</v>
      </c>
      <c r="G94" s="117"/>
      <c r="H94" s="125"/>
    </row>
    <row r="95" spans="1:9" s="111" customFormat="1" ht="22.5">
      <c r="A95" s="114" t="s">
        <v>23</v>
      </c>
      <c r="B95" s="181">
        <v>1201</v>
      </c>
      <c r="C95" s="246">
        <v>49</v>
      </c>
      <c r="D95" s="211">
        <v>0</v>
      </c>
      <c r="E95" s="119">
        <f>E94</f>
        <v>2</v>
      </c>
      <c r="F95" s="116">
        <f t="shared" si="5"/>
        <v>2</v>
      </c>
      <c r="G95" s="117"/>
      <c r="H95" s="120"/>
    </row>
    <row r="96" spans="1:9" s="111" customFormat="1" ht="22.5">
      <c r="A96" s="114" t="s">
        <v>24</v>
      </c>
      <c r="B96" s="181">
        <v>1202</v>
      </c>
      <c r="C96" s="246"/>
      <c r="D96" s="211">
        <v>0</v>
      </c>
      <c r="E96" s="119"/>
      <c r="F96" s="116">
        <f t="shared" si="5"/>
        <v>0</v>
      </c>
      <c r="G96" s="117"/>
      <c r="H96" s="120"/>
    </row>
    <row r="97" spans="1:8" s="111" customFormat="1" ht="22.5">
      <c r="A97" s="114" t="s">
        <v>259</v>
      </c>
      <c r="B97" s="115">
        <v>1210</v>
      </c>
      <c r="C97" s="245"/>
      <c r="D97" s="210"/>
      <c r="E97" s="116"/>
      <c r="F97" s="116">
        <f t="shared" si="5"/>
        <v>0</v>
      </c>
      <c r="G97" s="117"/>
      <c r="H97" s="118"/>
    </row>
    <row r="98" spans="1:8" s="113" customFormat="1" ht="27.75" customHeight="1">
      <c r="A98" s="295" t="s">
        <v>272</v>
      </c>
      <c r="B98" s="296"/>
      <c r="C98" s="296"/>
      <c r="D98" s="296"/>
      <c r="E98" s="296"/>
      <c r="F98" s="296"/>
      <c r="G98" s="296"/>
      <c r="H98" s="297"/>
    </row>
    <row r="99" spans="1:8" s="111" customFormat="1" ht="45">
      <c r="A99" s="127" t="s">
        <v>273</v>
      </c>
      <c r="B99" s="181">
        <v>1300</v>
      </c>
      <c r="C99" s="246">
        <f>C30-C70</f>
        <v>7955</v>
      </c>
      <c r="D99" s="211">
        <v>400</v>
      </c>
      <c r="E99" s="119">
        <f>E30-E70</f>
        <v>6745</v>
      </c>
      <c r="F99" s="116">
        <f>E99-D99</f>
        <v>6345</v>
      </c>
      <c r="G99" s="117"/>
      <c r="H99" s="119"/>
    </row>
    <row r="100" spans="1:8" s="111" customFormat="1" ht="99" customHeight="1">
      <c r="A100" s="128" t="s">
        <v>274</v>
      </c>
      <c r="B100" s="181">
        <v>1310</v>
      </c>
      <c r="C100" s="246">
        <f>C79+C80-C82-C83</f>
        <v>0</v>
      </c>
      <c r="D100" s="211">
        <f>D79+D80-D82-D83</f>
        <v>0</v>
      </c>
      <c r="E100" s="119">
        <f>E79+E80-E82-E83</f>
        <v>0</v>
      </c>
      <c r="F100" s="116">
        <f>E100-D100</f>
        <v>0</v>
      </c>
      <c r="G100" s="117" t="e">
        <f>E100/D100*100</f>
        <v>#DIV/0!</v>
      </c>
      <c r="H100" s="119"/>
    </row>
    <row r="101" spans="1:8" s="111" customFormat="1" ht="45">
      <c r="A101" s="127" t="s">
        <v>275</v>
      </c>
      <c r="B101" s="181">
        <v>1320</v>
      </c>
      <c r="C101" s="246">
        <f>C84-C89</f>
        <v>5557</v>
      </c>
      <c r="D101" s="211">
        <f>D84-D89</f>
        <v>0</v>
      </c>
      <c r="E101" s="119">
        <f>E84-E89</f>
        <v>5947</v>
      </c>
      <c r="F101" s="116">
        <f>E101-D101</f>
        <v>5947</v>
      </c>
      <c r="G101" s="117"/>
      <c r="H101" s="119"/>
    </row>
    <row r="102" spans="1:8" s="111" customFormat="1" ht="46.5" customHeight="1">
      <c r="A102" s="201" t="s">
        <v>381</v>
      </c>
      <c r="B102" s="115">
        <v>1330</v>
      </c>
      <c r="C102" s="245">
        <f>C9+C30+C79+C80+C84</f>
        <v>63013</v>
      </c>
      <c r="D102" s="210">
        <f>D103</f>
        <v>41982</v>
      </c>
      <c r="E102" s="116">
        <f>E9+E30+E79+E80+E84</f>
        <v>36622</v>
      </c>
      <c r="F102" s="116">
        <f>E102-D102</f>
        <v>-5360</v>
      </c>
      <c r="G102" s="117">
        <f>E102/D102*100</f>
        <v>87.232623505311807</v>
      </c>
      <c r="H102" s="116"/>
    </row>
    <row r="103" spans="1:8" s="111" customFormat="1" ht="65.25" customHeight="1">
      <c r="A103" s="201" t="s">
        <v>382</v>
      </c>
      <c r="B103" s="115">
        <v>1340</v>
      </c>
      <c r="C103" s="245">
        <f>C12+C37+C63+C70+C83+C89+C92+C93</f>
        <v>62964</v>
      </c>
      <c r="D103" s="210">
        <f>D12+D37+D63+D70+D83+D89+D92+D93</f>
        <v>41982</v>
      </c>
      <c r="E103" s="116">
        <f>E12+E37+E63+E70+E83+E89+E92+E93</f>
        <v>36620</v>
      </c>
      <c r="F103" s="116">
        <f>E103-D103</f>
        <v>-5362</v>
      </c>
      <c r="G103" s="117">
        <f>E103/D103*100</f>
        <v>87.227859558858555</v>
      </c>
      <c r="H103" s="116"/>
    </row>
    <row r="104" spans="1:8" s="111" customFormat="1" ht="22.5">
      <c r="A104" s="298" t="s">
        <v>164</v>
      </c>
      <c r="B104" s="298"/>
      <c r="C104" s="298"/>
      <c r="D104" s="298"/>
      <c r="E104" s="298"/>
      <c r="F104" s="298"/>
      <c r="G104" s="298"/>
      <c r="H104" s="298"/>
    </row>
    <row r="105" spans="1:8" s="111" customFormat="1" ht="45">
      <c r="A105" s="114" t="s">
        <v>276</v>
      </c>
      <c r="B105" s="115">
        <v>1400</v>
      </c>
      <c r="C105" s="245">
        <f>C78</f>
        <v>-5497</v>
      </c>
      <c r="D105" s="210">
        <f>D78</f>
        <v>-400</v>
      </c>
      <c r="E105" s="116">
        <f>E78</f>
        <v>-5944</v>
      </c>
      <c r="F105" s="116">
        <f>E105-D105</f>
        <v>-5544</v>
      </c>
      <c r="G105" s="117">
        <f>E105/D105*100</f>
        <v>1486</v>
      </c>
      <c r="H105" s="116"/>
    </row>
    <row r="106" spans="1:8" s="111" customFormat="1" ht="22.5">
      <c r="A106" s="114" t="s">
        <v>277</v>
      </c>
      <c r="B106" s="115">
        <v>1401</v>
      </c>
      <c r="C106" s="245">
        <v>5793</v>
      </c>
      <c r="D106" s="210">
        <v>2264</v>
      </c>
      <c r="E106" s="116">
        <f>E117</f>
        <v>6126</v>
      </c>
      <c r="F106" s="116">
        <f>E106-D106</f>
        <v>3862</v>
      </c>
      <c r="G106" s="117">
        <f>E106/D106*100</f>
        <v>270.58303886925796</v>
      </c>
      <c r="H106" s="118"/>
    </row>
    <row r="107" spans="1:8" s="111" customFormat="1" ht="45">
      <c r="A107" s="114" t="s">
        <v>278</v>
      </c>
      <c r="B107" s="115">
        <v>1402</v>
      </c>
      <c r="C107" s="245"/>
      <c r="D107" s="210">
        <f>D36</f>
        <v>0</v>
      </c>
      <c r="E107" s="116">
        <f>E36</f>
        <v>0</v>
      </c>
      <c r="F107" s="116">
        <f>E107-D107</f>
        <v>0</v>
      </c>
      <c r="G107" s="117"/>
      <c r="H107" s="118"/>
    </row>
    <row r="108" spans="1:8" s="111" customFormat="1" ht="45">
      <c r="A108" s="114" t="s">
        <v>279</v>
      </c>
      <c r="B108" s="115">
        <v>1403</v>
      </c>
      <c r="C108" s="245"/>
      <c r="D108" s="210">
        <f>D74</f>
        <v>0</v>
      </c>
      <c r="E108" s="116">
        <f>E74</f>
        <v>0</v>
      </c>
      <c r="F108" s="116">
        <f>E108-D108</f>
        <v>0</v>
      </c>
      <c r="G108" s="117"/>
      <c r="H108" s="118"/>
    </row>
    <row r="109" spans="1:8" s="111" customFormat="1" ht="45">
      <c r="A109" s="114" t="s">
        <v>324</v>
      </c>
      <c r="B109" s="115">
        <v>1404</v>
      </c>
      <c r="C109" s="245"/>
      <c r="D109" s="210"/>
      <c r="E109" s="116"/>
      <c r="F109" s="116">
        <f>E109-D109</f>
        <v>0</v>
      </c>
      <c r="G109" s="117"/>
      <c r="H109" s="118"/>
    </row>
    <row r="110" spans="1:8" s="113" customFormat="1" ht="21.75">
      <c r="A110" s="122" t="s">
        <v>139</v>
      </c>
      <c r="B110" s="123">
        <v>1410</v>
      </c>
      <c r="C110" s="247">
        <f>C105+C106+C107+C108+C109</f>
        <v>296</v>
      </c>
      <c r="D110" s="213">
        <f>D105+D106+D107+D108+D109</f>
        <v>1864</v>
      </c>
      <c r="E110" s="124">
        <f>E105+E106+E107+E108+E109</f>
        <v>182</v>
      </c>
      <c r="F110" s="124">
        <f>F105+F106+F107+F108+F109</f>
        <v>-1682</v>
      </c>
      <c r="G110" s="124">
        <f>G105+G106+G107+G108+G109</f>
        <v>1756.583038869258</v>
      </c>
      <c r="H110" s="125"/>
    </row>
    <row r="111" spans="1:8" s="111" customFormat="1" ht="22.5">
      <c r="A111" s="288" t="s">
        <v>231</v>
      </c>
      <c r="B111" s="289"/>
      <c r="C111" s="289"/>
      <c r="D111" s="289"/>
      <c r="E111" s="289"/>
      <c r="F111" s="289"/>
      <c r="G111" s="289"/>
      <c r="H111" s="290"/>
    </row>
    <row r="112" spans="1:8" s="111" customFormat="1" ht="22.5">
      <c r="A112" s="114" t="s">
        <v>280</v>
      </c>
      <c r="B112" s="115">
        <v>1500</v>
      </c>
      <c r="C112" s="245">
        <f>C113+C114</f>
        <v>3384</v>
      </c>
      <c r="D112" s="210">
        <f>D113+D114</f>
        <v>6802</v>
      </c>
      <c r="E112" s="116">
        <f>E113+E114</f>
        <v>2698</v>
      </c>
      <c r="F112" s="116">
        <f t="shared" ref="F112:F119" si="6">E112-D112</f>
        <v>-4104</v>
      </c>
      <c r="G112" s="117">
        <f t="shared" ref="G112:G119" si="7">E112/D112*100</f>
        <v>39.664804469273747</v>
      </c>
      <c r="H112" s="118"/>
    </row>
    <row r="113" spans="1:10" s="111" customFormat="1" ht="22.5">
      <c r="A113" s="114" t="s">
        <v>281</v>
      </c>
      <c r="B113" s="129">
        <v>1501</v>
      </c>
      <c r="C113" s="246">
        <v>1650</v>
      </c>
      <c r="D113" s="211">
        <v>1187</v>
      </c>
      <c r="E113" s="119">
        <f>E13</f>
        <v>1562</v>
      </c>
      <c r="F113" s="116">
        <f t="shared" si="6"/>
        <v>375</v>
      </c>
      <c r="G113" s="117">
        <f t="shared" si="7"/>
        <v>131.59224936815502</v>
      </c>
      <c r="H113" s="120"/>
    </row>
    <row r="114" spans="1:10" s="111" customFormat="1" ht="22.5">
      <c r="A114" s="114" t="s">
        <v>27</v>
      </c>
      <c r="B114" s="129">
        <v>1502</v>
      </c>
      <c r="C114" s="246">
        <v>1734</v>
      </c>
      <c r="D114" s="211">
        <v>5615</v>
      </c>
      <c r="E114" s="119">
        <f>E14</f>
        <v>1136</v>
      </c>
      <c r="F114" s="116">
        <f t="shared" si="6"/>
        <v>-4479</v>
      </c>
      <c r="G114" s="117">
        <f t="shared" si="7"/>
        <v>20.231522707034731</v>
      </c>
      <c r="H114" s="120"/>
    </row>
    <row r="115" spans="1:10" s="111" customFormat="1" ht="22.5">
      <c r="A115" s="114" t="s">
        <v>5</v>
      </c>
      <c r="B115" s="130">
        <v>1510</v>
      </c>
      <c r="C115" s="245">
        <v>18858</v>
      </c>
      <c r="D115" s="210">
        <f>D45+D16</f>
        <v>22856</v>
      </c>
      <c r="E115" s="116">
        <f>E16+E45</f>
        <v>19029</v>
      </c>
      <c r="F115" s="116">
        <f t="shared" si="6"/>
        <v>-3827</v>
      </c>
      <c r="G115" s="117">
        <f t="shared" si="7"/>
        <v>83.256037801890088</v>
      </c>
      <c r="H115" s="118"/>
      <c r="I115" s="111">
        <v>5428</v>
      </c>
      <c r="J115" s="154">
        <f>E115-I115</f>
        <v>13601</v>
      </c>
    </row>
    <row r="116" spans="1:10" s="111" customFormat="1" ht="22.5">
      <c r="A116" s="114" t="s">
        <v>6</v>
      </c>
      <c r="B116" s="130">
        <v>1520</v>
      </c>
      <c r="C116" s="245">
        <v>4134</v>
      </c>
      <c r="D116" s="210">
        <v>4941</v>
      </c>
      <c r="E116" s="116">
        <f>E46+E17</f>
        <v>4178</v>
      </c>
      <c r="F116" s="116">
        <f t="shared" si="6"/>
        <v>-763</v>
      </c>
      <c r="G116" s="117">
        <f t="shared" si="7"/>
        <v>84.557781825541383</v>
      </c>
      <c r="H116" s="118"/>
      <c r="I116" s="111">
        <v>1193</v>
      </c>
      <c r="J116" s="154">
        <f>E116-I116</f>
        <v>2985</v>
      </c>
    </row>
    <row r="117" spans="1:10" s="111" customFormat="1" ht="22.5">
      <c r="A117" s="114" t="s">
        <v>7</v>
      </c>
      <c r="B117" s="130">
        <v>1530</v>
      </c>
      <c r="C117" s="245">
        <v>5793</v>
      </c>
      <c r="D117" s="210">
        <v>2264</v>
      </c>
      <c r="E117" s="116">
        <f>E19+E47</f>
        <v>6126</v>
      </c>
      <c r="F117" s="116">
        <f t="shared" si="6"/>
        <v>3862</v>
      </c>
      <c r="G117" s="117">
        <f t="shared" si="7"/>
        <v>270.58303886925796</v>
      </c>
      <c r="H117" s="118"/>
    </row>
    <row r="118" spans="1:10" s="111" customFormat="1" ht="22.5">
      <c r="A118" s="114" t="s">
        <v>28</v>
      </c>
      <c r="B118" s="130">
        <v>1540</v>
      </c>
      <c r="C118" s="245">
        <v>8352</v>
      </c>
      <c r="D118" s="210">
        <v>5119</v>
      </c>
      <c r="E118" s="116">
        <v>4587</v>
      </c>
      <c r="F118" s="116">
        <f t="shared" si="6"/>
        <v>-532</v>
      </c>
      <c r="G118" s="117">
        <f t="shared" si="7"/>
        <v>89.607345184606373</v>
      </c>
      <c r="H118" s="118"/>
    </row>
    <row r="119" spans="1:10" s="113" customFormat="1" ht="22.5">
      <c r="A119" s="122" t="s">
        <v>54</v>
      </c>
      <c r="B119" s="131">
        <v>1550</v>
      </c>
      <c r="C119" s="247">
        <f>C112+C115+C116+C117+C118</f>
        <v>40521</v>
      </c>
      <c r="D119" s="213">
        <f>D112+D115+D116+D117+D118</f>
        <v>41982</v>
      </c>
      <c r="E119" s="124">
        <f>E112+E115+E116+E117+E118</f>
        <v>36618</v>
      </c>
      <c r="F119" s="116">
        <f t="shared" si="6"/>
        <v>-5364</v>
      </c>
      <c r="G119" s="117">
        <f t="shared" si="7"/>
        <v>87.223095612405317</v>
      </c>
      <c r="H119" s="125"/>
    </row>
    <row r="120" spans="1:10" s="113" customFormat="1" ht="21.75">
      <c r="A120" s="132"/>
      <c r="B120" s="133"/>
      <c r="C120" s="248"/>
      <c r="D120" s="214"/>
      <c r="E120" s="133"/>
      <c r="F120" s="133"/>
      <c r="G120" s="133"/>
      <c r="H120" s="133"/>
    </row>
    <row r="121" spans="1:10" ht="25.5">
      <c r="A121" s="149" t="str">
        <f>'фінплан - зведені показники'!A78</f>
        <v>Директор</v>
      </c>
      <c r="B121" s="137"/>
      <c r="C121" s="249"/>
      <c r="D121" s="215"/>
      <c r="E121" s="193"/>
      <c r="F121" s="193"/>
      <c r="G121" s="287" t="s">
        <v>437</v>
      </c>
      <c r="H121" s="287"/>
    </row>
    <row r="122" spans="1:10" s="194" customFormat="1">
      <c r="A122" s="26" t="s">
        <v>439</v>
      </c>
      <c r="B122" s="287" t="s">
        <v>75</v>
      </c>
      <c r="C122" s="287"/>
      <c r="D122" s="287"/>
      <c r="E122" s="287"/>
      <c r="G122" s="194" t="s">
        <v>438</v>
      </c>
    </row>
    <row r="123" spans="1:10" ht="35.25" customHeight="1">
      <c r="A123" s="183"/>
    </row>
    <row r="124" spans="1:10" s="38" customFormat="1" ht="102.75" customHeight="1">
      <c r="A124" s="262"/>
      <c r="B124" s="262"/>
      <c r="C124" s="262"/>
      <c r="D124" s="262"/>
      <c r="E124" s="262"/>
      <c r="F124" s="262"/>
      <c r="G124" s="262"/>
      <c r="H124" s="262"/>
    </row>
    <row r="125" spans="1:10">
      <c r="A125" s="183"/>
    </row>
    <row r="126" spans="1:10">
      <c r="A126" s="183"/>
    </row>
    <row r="127" spans="1:10">
      <c r="A127" s="183"/>
    </row>
    <row r="128" spans="1:10">
      <c r="A128" s="183"/>
    </row>
    <row r="129" spans="1:1">
      <c r="A129" s="183"/>
    </row>
    <row r="130" spans="1:1">
      <c r="A130" s="183"/>
    </row>
    <row r="131" spans="1:1">
      <c r="A131" s="183"/>
    </row>
    <row r="132" spans="1:1">
      <c r="A132" s="183"/>
    </row>
    <row r="133" spans="1:1">
      <c r="A133" s="183"/>
    </row>
    <row r="134" spans="1:1">
      <c r="A134" s="183"/>
    </row>
    <row r="135" spans="1:1">
      <c r="A135" s="183"/>
    </row>
    <row r="136" spans="1:1">
      <c r="A136" s="183"/>
    </row>
    <row r="137" spans="1:1">
      <c r="A137" s="183"/>
    </row>
    <row r="138" spans="1:1">
      <c r="A138" s="183"/>
    </row>
    <row r="139" spans="1:1">
      <c r="A139" s="183"/>
    </row>
    <row r="140" spans="1:1">
      <c r="A140" s="183"/>
    </row>
    <row r="141" spans="1:1">
      <c r="A141" s="183"/>
    </row>
    <row r="142" spans="1:1">
      <c r="A142" s="183"/>
    </row>
    <row r="143" spans="1:1">
      <c r="A143" s="183"/>
    </row>
    <row r="144" spans="1:1">
      <c r="A144" s="183"/>
    </row>
    <row r="145" spans="1:1">
      <c r="A145" s="183"/>
    </row>
    <row r="146" spans="1:1">
      <c r="A146" s="183"/>
    </row>
    <row r="147" spans="1:1">
      <c r="A147" s="183"/>
    </row>
    <row r="148" spans="1:1">
      <c r="A148" s="183"/>
    </row>
    <row r="149" spans="1:1">
      <c r="A149" s="183"/>
    </row>
    <row r="150" spans="1:1">
      <c r="A150" s="183"/>
    </row>
    <row r="151" spans="1:1">
      <c r="A151" s="183"/>
    </row>
    <row r="152" spans="1:1">
      <c r="A152" s="183"/>
    </row>
    <row r="153" spans="1:1">
      <c r="A153" s="183"/>
    </row>
    <row r="154" spans="1:1">
      <c r="A154" s="183"/>
    </row>
    <row r="155" spans="1:1">
      <c r="A155" s="183"/>
    </row>
    <row r="156" spans="1:1">
      <c r="A156" s="183"/>
    </row>
    <row r="157" spans="1:1">
      <c r="A157" s="183"/>
    </row>
    <row r="158" spans="1:1">
      <c r="A158" s="183"/>
    </row>
    <row r="159" spans="1:1">
      <c r="A159" s="183"/>
    </row>
    <row r="160" spans="1:1">
      <c r="A160" s="183"/>
    </row>
    <row r="161" spans="1:1">
      <c r="A161" s="183"/>
    </row>
    <row r="162" spans="1:1">
      <c r="A162" s="183"/>
    </row>
    <row r="163" spans="1:1">
      <c r="A163" s="183"/>
    </row>
    <row r="164" spans="1:1">
      <c r="A164" s="183"/>
    </row>
    <row r="165" spans="1:1">
      <c r="A165" s="183"/>
    </row>
    <row r="166" spans="1:1">
      <c r="A166" s="183"/>
    </row>
    <row r="167" spans="1:1">
      <c r="A167" s="183"/>
    </row>
    <row r="168" spans="1:1">
      <c r="A168" s="183"/>
    </row>
    <row r="169" spans="1:1">
      <c r="A169" s="183"/>
    </row>
    <row r="170" spans="1:1">
      <c r="A170" s="183"/>
    </row>
    <row r="171" spans="1:1">
      <c r="A171" s="183"/>
    </row>
    <row r="172" spans="1:1">
      <c r="A172" s="183"/>
    </row>
    <row r="173" spans="1:1">
      <c r="A173" s="183"/>
    </row>
    <row r="174" spans="1:1">
      <c r="A174" s="183"/>
    </row>
    <row r="175" spans="1:1">
      <c r="A175" s="183"/>
    </row>
    <row r="176" spans="1:1">
      <c r="A176" s="183"/>
    </row>
    <row r="177" spans="1:1">
      <c r="A177" s="183"/>
    </row>
    <row r="178" spans="1:1">
      <c r="A178" s="183"/>
    </row>
    <row r="179" spans="1:1">
      <c r="A179" s="183"/>
    </row>
    <row r="180" spans="1:1">
      <c r="A180" s="183"/>
    </row>
    <row r="181" spans="1:1">
      <c r="A181" s="35"/>
    </row>
    <row r="182" spans="1:1">
      <c r="A182" s="35"/>
    </row>
    <row r="183" spans="1:1">
      <c r="A183" s="35"/>
    </row>
    <row r="184" spans="1:1">
      <c r="A184" s="35"/>
    </row>
    <row r="185" spans="1:1">
      <c r="A185" s="35"/>
    </row>
    <row r="186" spans="1:1">
      <c r="A186" s="35"/>
    </row>
    <row r="187" spans="1:1">
      <c r="A187" s="35"/>
    </row>
    <row r="188" spans="1:1">
      <c r="A188" s="35"/>
    </row>
    <row r="189" spans="1:1">
      <c r="A189" s="35"/>
    </row>
    <row r="190" spans="1:1">
      <c r="A190" s="35"/>
    </row>
    <row r="191" spans="1:1">
      <c r="A191" s="35"/>
    </row>
    <row r="192" spans="1:1">
      <c r="A192" s="35"/>
    </row>
    <row r="193" spans="1:1">
      <c r="A193" s="35"/>
    </row>
    <row r="194" spans="1:1">
      <c r="A194" s="35"/>
    </row>
    <row r="195" spans="1:1">
      <c r="A195" s="35"/>
    </row>
    <row r="196" spans="1:1">
      <c r="A196" s="35"/>
    </row>
    <row r="197" spans="1:1">
      <c r="A197" s="35"/>
    </row>
    <row r="198" spans="1:1">
      <c r="A198" s="35"/>
    </row>
    <row r="199" spans="1:1">
      <c r="A199" s="35"/>
    </row>
    <row r="200" spans="1:1">
      <c r="A200" s="35"/>
    </row>
    <row r="201" spans="1:1">
      <c r="A201" s="35"/>
    </row>
    <row r="202" spans="1:1">
      <c r="A202" s="35"/>
    </row>
    <row r="203" spans="1:1">
      <c r="A203" s="35"/>
    </row>
    <row r="204" spans="1:1">
      <c r="A204" s="35"/>
    </row>
    <row r="205" spans="1:1">
      <c r="A205" s="35"/>
    </row>
    <row r="206" spans="1:1">
      <c r="A206" s="35"/>
    </row>
    <row r="207" spans="1:1">
      <c r="A207" s="35"/>
    </row>
    <row r="208" spans="1:1">
      <c r="A208" s="35"/>
    </row>
    <row r="209" spans="1:1">
      <c r="A209" s="35"/>
    </row>
    <row r="210" spans="1:1">
      <c r="A210" s="35"/>
    </row>
    <row r="211" spans="1:1">
      <c r="A211" s="35"/>
    </row>
    <row r="212" spans="1:1">
      <c r="A212" s="35"/>
    </row>
    <row r="213" spans="1:1">
      <c r="A213" s="35"/>
    </row>
    <row r="214" spans="1:1">
      <c r="A214" s="35"/>
    </row>
    <row r="215" spans="1:1">
      <c r="A215" s="35"/>
    </row>
    <row r="216" spans="1:1">
      <c r="A216" s="35"/>
    </row>
    <row r="217" spans="1:1">
      <c r="A217" s="35"/>
    </row>
    <row r="218" spans="1:1">
      <c r="A218" s="35"/>
    </row>
    <row r="219" spans="1:1">
      <c r="A219" s="35"/>
    </row>
    <row r="220" spans="1:1">
      <c r="A220" s="35"/>
    </row>
    <row r="221" spans="1:1">
      <c r="A221" s="35"/>
    </row>
    <row r="222" spans="1:1">
      <c r="A222" s="35"/>
    </row>
    <row r="223" spans="1:1">
      <c r="A223" s="35"/>
    </row>
    <row r="224" spans="1:1">
      <c r="A224" s="35"/>
    </row>
    <row r="225" spans="1:1">
      <c r="A225" s="35"/>
    </row>
    <row r="226" spans="1:1">
      <c r="A226" s="35"/>
    </row>
    <row r="227" spans="1:1">
      <c r="A227" s="35"/>
    </row>
    <row r="228" spans="1:1">
      <c r="A228" s="35"/>
    </row>
    <row r="229" spans="1:1">
      <c r="A229" s="35"/>
    </row>
    <row r="230" spans="1:1">
      <c r="A230" s="35"/>
    </row>
    <row r="231" spans="1:1">
      <c r="A231" s="35"/>
    </row>
    <row r="232" spans="1:1">
      <c r="A232" s="35"/>
    </row>
    <row r="233" spans="1:1">
      <c r="A233" s="35"/>
    </row>
    <row r="234" spans="1:1">
      <c r="A234" s="35"/>
    </row>
    <row r="235" spans="1:1">
      <c r="A235" s="35"/>
    </row>
    <row r="236" spans="1:1">
      <c r="A236" s="35"/>
    </row>
    <row r="237" spans="1:1">
      <c r="A237" s="35"/>
    </row>
    <row r="238" spans="1:1">
      <c r="A238" s="35"/>
    </row>
    <row r="239" spans="1:1">
      <c r="A239" s="35"/>
    </row>
    <row r="240" spans="1:1">
      <c r="A240" s="35"/>
    </row>
    <row r="241" spans="1:1">
      <c r="A241" s="35"/>
    </row>
    <row r="242" spans="1:1">
      <c r="A242" s="35"/>
    </row>
    <row r="243" spans="1:1">
      <c r="A243" s="35"/>
    </row>
    <row r="244" spans="1:1">
      <c r="A244" s="35"/>
    </row>
    <row r="245" spans="1:1">
      <c r="A245" s="35"/>
    </row>
    <row r="246" spans="1:1">
      <c r="A246" s="35"/>
    </row>
    <row r="247" spans="1:1">
      <c r="A247" s="35"/>
    </row>
    <row r="248" spans="1:1">
      <c r="A248" s="35"/>
    </row>
    <row r="249" spans="1:1">
      <c r="A249" s="35"/>
    </row>
    <row r="250" spans="1:1">
      <c r="A250" s="35"/>
    </row>
    <row r="251" spans="1:1">
      <c r="A251" s="35"/>
    </row>
    <row r="252" spans="1:1">
      <c r="A252" s="35"/>
    </row>
    <row r="253" spans="1:1">
      <c r="A253" s="35"/>
    </row>
    <row r="254" spans="1:1">
      <c r="A254" s="35"/>
    </row>
    <row r="255" spans="1:1">
      <c r="A255" s="35"/>
    </row>
    <row r="256" spans="1:1">
      <c r="A256" s="35"/>
    </row>
    <row r="257" spans="1:1">
      <c r="A257" s="35"/>
    </row>
    <row r="258" spans="1:1">
      <c r="A258" s="35"/>
    </row>
    <row r="259" spans="1:1">
      <c r="A259" s="35"/>
    </row>
    <row r="260" spans="1:1">
      <c r="A260" s="35"/>
    </row>
    <row r="261" spans="1:1">
      <c r="A261" s="35"/>
    </row>
    <row r="262" spans="1:1">
      <c r="A262" s="35"/>
    </row>
    <row r="263" spans="1:1">
      <c r="A263" s="35"/>
    </row>
    <row r="264" spans="1:1">
      <c r="A264" s="35"/>
    </row>
    <row r="265" spans="1:1">
      <c r="A265" s="35"/>
    </row>
    <row r="266" spans="1:1">
      <c r="A266" s="35"/>
    </row>
    <row r="267" spans="1:1">
      <c r="A267" s="35"/>
    </row>
    <row r="268" spans="1:1">
      <c r="A268" s="35"/>
    </row>
    <row r="269" spans="1:1">
      <c r="A269" s="35"/>
    </row>
    <row r="270" spans="1:1">
      <c r="A270" s="35"/>
    </row>
    <row r="271" spans="1:1">
      <c r="A271" s="35"/>
    </row>
    <row r="272" spans="1:1">
      <c r="A272" s="35"/>
    </row>
    <row r="273" spans="1:1">
      <c r="A273" s="35"/>
    </row>
    <row r="274" spans="1:1">
      <c r="A274" s="35"/>
    </row>
    <row r="275" spans="1:1">
      <c r="A275" s="35"/>
    </row>
    <row r="276" spans="1:1">
      <c r="A276" s="35"/>
    </row>
    <row r="277" spans="1:1">
      <c r="A277" s="35"/>
    </row>
    <row r="278" spans="1:1">
      <c r="A278" s="35"/>
    </row>
    <row r="279" spans="1:1">
      <c r="A279" s="35"/>
    </row>
    <row r="280" spans="1:1">
      <c r="A280" s="35"/>
    </row>
    <row r="281" spans="1:1">
      <c r="A281" s="35"/>
    </row>
    <row r="282" spans="1:1">
      <c r="A282" s="35"/>
    </row>
    <row r="283" spans="1:1">
      <c r="A283" s="35"/>
    </row>
    <row r="284" spans="1:1">
      <c r="A284" s="35"/>
    </row>
    <row r="285" spans="1:1">
      <c r="A285" s="35"/>
    </row>
    <row r="286" spans="1:1">
      <c r="A286" s="35"/>
    </row>
    <row r="287" spans="1:1">
      <c r="A287" s="35"/>
    </row>
    <row r="288" spans="1:1">
      <c r="A288" s="35"/>
    </row>
    <row r="289" spans="1:1">
      <c r="A289" s="35"/>
    </row>
    <row r="290" spans="1:1">
      <c r="A290" s="35"/>
    </row>
    <row r="291" spans="1:1">
      <c r="A291" s="35"/>
    </row>
    <row r="292" spans="1:1">
      <c r="A292" s="35"/>
    </row>
    <row r="293" spans="1:1">
      <c r="A293" s="35"/>
    </row>
    <row r="294" spans="1:1">
      <c r="A294" s="35"/>
    </row>
    <row r="295" spans="1:1">
      <c r="A295" s="35"/>
    </row>
    <row r="296" spans="1:1">
      <c r="A296" s="35"/>
    </row>
    <row r="297" spans="1:1">
      <c r="A297" s="35"/>
    </row>
    <row r="298" spans="1:1">
      <c r="A298" s="35"/>
    </row>
    <row r="299" spans="1:1">
      <c r="A299" s="35"/>
    </row>
    <row r="300" spans="1:1">
      <c r="A300" s="35"/>
    </row>
    <row r="301" spans="1:1">
      <c r="A301" s="35"/>
    </row>
    <row r="302" spans="1:1">
      <c r="A302" s="35"/>
    </row>
    <row r="303" spans="1:1">
      <c r="A303" s="35"/>
    </row>
    <row r="304" spans="1:1">
      <c r="A304" s="35"/>
    </row>
    <row r="305" spans="1:1">
      <c r="A305" s="35"/>
    </row>
    <row r="306" spans="1:1">
      <c r="A306" s="35"/>
    </row>
    <row r="307" spans="1:1">
      <c r="A307" s="35"/>
    </row>
    <row r="308" spans="1:1">
      <c r="A308" s="35"/>
    </row>
    <row r="309" spans="1:1">
      <c r="A309" s="35"/>
    </row>
    <row r="310" spans="1:1">
      <c r="A310" s="35"/>
    </row>
    <row r="311" spans="1:1">
      <c r="A311" s="35"/>
    </row>
    <row r="312" spans="1:1">
      <c r="A312" s="35"/>
    </row>
    <row r="313" spans="1:1">
      <c r="A313" s="35"/>
    </row>
    <row r="314" spans="1:1">
      <c r="A314" s="35"/>
    </row>
    <row r="315" spans="1:1">
      <c r="A315" s="35"/>
    </row>
    <row r="316" spans="1:1">
      <c r="A316" s="35"/>
    </row>
    <row r="317" spans="1:1">
      <c r="A317" s="35"/>
    </row>
    <row r="318" spans="1:1">
      <c r="A318" s="35"/>
    </row>
    <row r="319" spans="1:1">
      <c r="A319" s="35"/>
    </row>
    <row r="320" spans="1:1">
      <c r="A320" s="35"/>
    </row>
    <row r="321" spans="1:1">
      <c r="A321" s="35"/>
    </row>
    <row r="322" spans="1:1">
      <c r="A322" s="35"/>
    </row>
    <row r="323" spans="1:1">
      <c r="A323" s="35"/>
    </row>
    <row r="324" spans="1:1">
      <c r="A324" s="35"/>
    </row>
    <row r="325" spans="1:1">
      <c r="A325" s="35"/>
    </row>
    <row r="326" spans="1:1">
      <c r="A326" s="35"/>
    </row>
    <row r="327" spans="1:1">
      <c r="A327" s="35"/>
    </row>
    <row r="328" spans="1:1">
      <c r="A328" s="35"/>
    </row>
    <row r="329" spans="1:1">
      <c r="A329" s="35"/>
    </row>
    <row r="330" spans="1:1">
      <c r="A330" s="35"/>
    </row>
    <row r="331" spans="1:1">
      <c r="A331" s="35"/>
    </row>
    <row r="332" spans="1:1">
      <c r="A332" s="35"/>
    </row>
    <row r="333" spans="1:1">
      <c r="A333" s="35"/>
    </row>
    <row r="334" spans="1:1">
      <c r="A334" s="35"/>
    </row>
    <row r="335" spans="1:1">
      <c r="A335" s="35"/>
    </row>
    <row r="336" spans="1:1">
      <c r="A336" s="35"/>
    </row>
    <row r="337" spans="1:1">
      <c r="A337" s="35"/>
    </row>
    <row r="338" spans="1:1">
      <c r="A338" s="35"/>
    </row>
    <row r="339" spans="1:1">
      <c r="A339" s="35"/>
    </row>
    <row r="340" spans="1:1">
      <c r="A340" s="35"/>
    </row>
    <row r="341" spans="1:1">
      <c r="A341" s="35"/>
    </row>
    <row r="342" spans="1:1">
      <c r="A342" s="35"/>
    </row>
    <row r="343" spans="1:1">
      <c r="A343" s="35"/>
    </row>
    <row r="344" spans="1:1">
      <c r="A344" s="35"/>
    </row>
    <row r="345" spans="1:1">
      <c r="A345" s="35"/>
    </row>
    <row r="346" spans="1:1">
      <c r="A346" s="35"/>
    </row>
    <row r="347" spans="1:1">
      <c r="A347" s="35"/>
    </row>
  </sheetData>
  <mergeCells count="12">
    <mergeCell ref="A3:H3"/>
    <mergeCell ref="G121:H121"/>
    <mergeCell ref="A124:H124"/>
    <mergeCell ref="A111:H111"/>
    <mergeCell ref="D5:H5"/>
    <mergeCell ref="B5:B6"/>
    <mergeCell ref="A5:A6"/>
    <mergeCell ref="C5:C6"/>
    <mergeCell ref="A8:H8"/>
    <mergeCell ref="B122:E122"/>
    <mergeCell ref="A98:H98"/>
    <mergeCell ref="A104:H104"/>
  </mergeCells>
  <phoneticPr fontId="0" type="noConversion"/>
  <pageMargins left="0.78740157480314965" right="0.39370078740157483" top="0.59055118110236227" bottom="0.59055118110236227" header="0.19685039370078741" footer="0.11811023622047245"/>
  <pageSetup paperSize="9" scale="47" orientation="portrait" verticalDpi="300" r:id="rId1"/>
  <headerFooter alignWithMargins="0"/>
  <rowBreaks count="2" manualBreakCount="2">
    <brk id="53" max="7" man="1"/>
    <brk id="107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I189"/>
  <sheetViews>
    <sheetView view="pageBreakPreview" topLeftCell="A3" zoomScale="75" zoomScaleNormal="75" zoomScaleSheetLayoutView="75" workbookViewId="0">
      <selection activeCell="C39" sqref="C39"/>
    </sheetView>
  </sheetViews>
  <sheetFormatPr defaultRowHeight="20.25" outlineLevelRow="1"/>
  <cols>
    <col min="1" max="1" width="64.140625" style="40" customWidth="1"/>
    <col min="2" max="2" width="15.28515625" style="41" customWidth="1"/>
    <col min="3" max="3" width="13.140625" style="41" customWidth="1"/>
    <col min="4" max="4" width="14.5703125" style="217" customWidth="1"/>
    <col min="5" max="5" width="18.140625" style="41" customWidth="1"/>
    <col min="6" max="6" width="18.7109375" style="41" customWidth="1"/>
    <col min="7" max="7" width="15.5703125" style="41" customWidth="1"/>
    <col min="8" max="8" width="10" style="40" customWidth="1"/>
    <col min="9" max="9" width="9.5703125" style="40" customWidth="1"/>
    <col min="10" max="16384" width="9.140625" style="40"/>
  </cols>
  <sheetData>
    <row r="1" spans="1:7" hidden="1" outlineLevel="1">
      <c r="G1" s="202" t="s">
        <v>236</v>
      </c>
    </row>
    <row r="2" spans="1:7" hidden="1" outlineLevel="1">
      <c r="G2" s="202" t="s">
        <v>221</v>
      </c>
    </row>
    <row r="3" spans="1:7" collapsed="1">
      <c r="A3" s="303" t="s">
        <v>371</v>
      </c>
      <c r="B3" s="303"/>
      <c r="C3" s="303"/>
      <c r="D3" s="303"/>
      <c r="E3" s="303"/>
      <c r="F3" s="303"/>
      <c r="G3" s="303"/>
    </row>
    <row r="4" spans="1:7" ht="38.25" customHeight="1">
      <c r="A4" s="304" t="s">
        <v>282</v>
      </c>
      <c r="B4" s="305" t="s">
        <v>17</v>
      </c>
      <c r="C4" s="306" t="s">
        <v>353</v>
      </c>
      <c r="D4" s="304" t="s">
        <v>351</v>
      </c>
      <c r="E4" s="304"/>
      <c r="F4" s="304"/>
      <c r="G4" s="304"/>
    </row>
    <row r="5" spans="1:7" ht="38.25" customHeight="1">
      <c r="A5" s="304"/>
      <c r="B5" s="305"/>
      <c r="C5" s="307"/>
      <c r="D5" s="218" t="s">
        <v>260</v>
      </c>
      <c r="E5" s="192" t="s">
        <v>243</v>
      </c>
      <c r="F5" s="200" t="s">
        <v>270</v>
      </c>
      <c r="G5" s="200" t="s">
        <v>271</v>
      </c>
    </row>
    <row r="6" spans="1:7">
      <c r="A6" s="185">
        <v>1</v>
      </c>
      <c r="B6" s="186">
        <v>2</v>
      </c>
      <c r="C6" s="185">
        <v>3</v>
      </c>
      <c r="D6" s="219">
        <v>4</v>
      </c>
      <c r="E6" s="186">
        <v>5</v>
      </c>
      <c r="F6" s="185">
        <v>6</v>
      </c>
      <c r="G6" s="186">
        <v>7</v>
      </c>
    </row>
    <row r="7" spans="1:7">
      <c r="A7" s="300" t="s">
        <v>148</v>
      </c>
      <c r="B7" s="301"/>
      <c r="C7" s="301"/>
      <c r="D7" s="301"/>
      <c r="E7" s="301"/>
      <c r="F7" s="301"/>
      <c r="G7" s="302"/>
    </row>
    <row r="8" spans="1:7" ht="45.75" customHeight="1">
      <c r="A8" s="134" t="s">
        <v>56</v>
      </c>
      <c r="B8" s="196">
        <v>2000</v>
      </c>
      <c r="C8" s="198">
        <v>90</v>
      </c>
      <c r="D8" s="220">
        <v>-388</v>
      </c>
      <c r="E8" s="198">
        <v>41</v>
      </c>
      <c r="F8" s="198">
        <f>E8-D8</f>
        <v>429</v>
      </c>
      <c r="G8" s="199">
        <f>E8/D8*100</f>
        <v>-10.56701030927835</v>
      </c>
    </row>
    <row r="9" spans="1:7" ht="40.5">
      <c r="A9" s="32" t="s">
        <v>203</v>
      </c>
      <c r="B9" s="196">
        <v>2010</v>
      </c>
      <c r="C9" s="198"/>
      <c r="D9" s="220">
        <f>D10+D11</f>
        <v>0</v>
      </c>
      <c r="E9" s="198">
        <f>E10+E11</f>
        <v>0</v>
      </c>
      <c r="F9" s="198">
        <f>E9-D9</f>
        <v>0</v>
      </c>
      <c r="G9" s="199" t="e">
        <f>E9/D9*100</f>
        <v>#DIV/0!</v>
      </c>
    </row>
    <row r="10" spans="1:7" ht="40.5">
      <c r="A10" s="201" t="s">
        <v>357</v>
      </c>
      <c r="B10" s="196">
        <v>2011</v>
      </c>
      <c r="C10" s="198"/>
      <c r="D10" s="220">
        <v>0</v>
      </c>
      <c r="E10" s="198">
        <v>0</v>
      </c>
      <c r="F10" s="198">
        <f>E10-D10</f>
        <v>0</v>
      </c>
      <c r="G10" s="199" t="e">
        <f>E10/D10*100</f>
        <v>#DIV/0!</v>
      </c>
    </row>
    <row r="11" spans="1:7" ht="93.75">
      <c r="A11" s="4" t="s">
        <v>358</v>
      </c>
      <c r="B11" s="196">
        <v>2012</v>
      </c>
      <c r="C11" s="198"/>
      <c r="D11" s="220">
        <v>0</v>
      </c>
      <c r="E11" s="198"/>
      <c r="F11" s="198">
        <f>E11-D11</f>
        <v>0</v>
      </c>
      <c r="G11" s="199" t="e">
        <f>E11/D11*100</f>
        <v>#DIV/0!</v>
      </c>
    </row>
    <row r="12" spans="1:7">
      <c r="A12" s="201" t="s">
        <v>190</v>
      </c>
      <c r="B12" s="196">
        <v>2020</v>
      </c>
      <c r="C12" s="198"/>
      <c r="D12" s="220"/>
      <c r="E12" s="198"/>
      <c r="F12" s="198"/>
      <c r="G12" s="199"/>
    </row>
    <row r="13" spans="1:7" s="42" customFormat="1">
      <c r="A13" s="32" t="s">
        <v>68</v>
      </c>
      <c r="B13" s="196">
        <v>2030</v>
      </c>
      <c r="C13" s="198"/>
      <c r="D13" s="220"/>
      <c r="E13" s="198"/>
      <c r="F13" s="198"/>
      <c r="G13" s="199"/>
    </row>
    <row r="14" spans="1:7" ht="24" customHeight="1">
      <c r="A14" s="12" t="s">
        <v>128</v>
      </c>
      <c r="B14" s="196">
        <v>2031</v>
      </c>
      <c r="C14" s="198"/>
      <c r="D14" s="220"/>
      <c r="E14" s="198"/>
      <c r="F14" s="198"/>
      <c r="G14" s="199"/>
    </row>
    <row r="15" spans="1:7">
      <c r="A15" s="32" t="s">
        <v>25</v>
      </c>
      <c r="B15" s="196">
        <v>2040</v>
      </c>
      <c r="C15" s="198"/>
      <c r="D15" s="220"/>
      <c r="E15" s="198"/>
      <c r="F15" s="198"/>
      <c r="G15" s="199"/>
    </row>
    <row r="16" spans="1:7">
      <c r="A16" s="32" t="s">
        <v>110</v>
      </c>
      <c r="B16" s="196">
        <v>2050</v>
      </c>
      <c r="C16" s="198"/>
      <c r="D16" s="220"/>
      <c r="E16" s="198"/>
      <c r="F16" s="198"/>
      <c r="G16" s="199"/>
    </row>
    <row r="17" spans="1:7">
      <c r="A17" s="32" t="s">
        <v>111</v>
      </c>
      <c r="B17" s="196">
        <v>2060</v>
      </c>
      <c r="C17" s="198"/>
      <c r="D17" s="220"/>
      <c r="E17" s="198"/>
      <c r="F17" s="198"/>
      <c r="G17" s="199"/>
    </row>
    <row r="18" spans="1:7" ht="45" customHeight="1">
      <c r="A18" s="32" t="s">
        <v>57</v>
      </c>
      <c r="B18" s="196">
        <v>2070</v>
      </c>
      <c r="C18" s="198">
        <v>41</v>
      </c>
      <c r="D18" s="220">
        <f>D8</f>
        <v>-388</v>
      </c>
      <c r="E18" s="198">
        <f>E8-'1. Фін результат'!E91</f>
        <v>38</v>
      </c>
      <c r="F18" s="198">
        <f>E18-D18</f>
        <v>426</v>
      </c>
      <c r="G18" s="199">
        <f>E18/D18*100</f>
        <v>-9.7938144329896915</v>
      </c>
    </row>
    <row r="19" spans="1:7" ht="41.25" customHeight="1">
      <c r="A19" s="300" t="s">
        <v>149</v>
      </c>
      <c r="B19" s="301"/>
      <c r="C19" s="301"/>
      <c r="D19" s="301"/>
      <c r="E19" s="301"/>
      <c r="F19" s="301"/>
      <c r="G19" s="302"/>
    </row>
    <row r="20" spans="1:7" ht="40.5">
      <c r="A20" s="32" t="s">
        <v>203</v>
      </c>
      <c r="B20" s="196">
        <v>2100</v>
      </c>
      <c r="C20" s="198">
        <v>0</v>
      </c>
      <c r="D20" s="220">
        <f>D21+D22</f>
        <v>0</v>
      </c>
      <c r="E20" s="198">
        <v>0</v>
      </c>
      <c r="F20" s="198">
        <f t="shared" ref="F20:F26" si="0">E20-D20</f>
        <v>0</v>
      </c>
      <c r="G20" s="199" t="e">
        <f t="shared" ref="G20:G26" si="1">E20/D20*100</f>
        <v>#DIV/0!</v>
      </c>
    </row>
    <row r="21" spans="1:7" ht="40.5">
      <c r="A21" s="201" t="s">
        <v>357</v>
      </c>
      <c r="B21" s="196">
        <v>2101</v>
      </c>
      <c r="C21" s="198">
        <v>0</v>
      </c>
      <c r="D21" s="220">
        <v>0</v>
      </c>
      <c r="E21" s="198">
        <v>0</v>
      </c>
      <c r="F21" s="198">
        <f t="shared" si="0"/>
        <v>0</v>
      </c>
      <c r="G21" s="199" t="e">
        <f t="shared" si="1"/>
        <v>#DIV/0!</v>
      </c>
    </row>
    <row r="22" spans="1:7" ht="93.75">
      <c r="A22" s="4" t="s">
        <v>358</v>
      </c>
      <c r="B22" s="196">
        <v>2102</v>
      </c>
      <c r="C22" s="198">
        <v>0</v>
      </c>
      <c r="D22" s="220">
        <v>0</v>
      </c>
      <c r="E22" s="198">
        <v>0</v>
      </c>
      <c r="F22" s="198">
        <f t="shared" si="0"/>
        <v>0</v>
      </c>
      <c r="G22" s="199" t="e">
        <f t="shared" si="1"/>
        <v>#DIV/0!</v>
      </c>
    </row>
    <row r="23" spans="1:7" s="42" customFormat="1">
      <c r="A23" s="32" t="s">
        <v>151</v>
      </c>
      <c r="B23" s="185">
        <v>2110</v>
      </c>
      <c r="C23" s="43">
        <v>0</v>
      </c>
      <c r="D23" s="221">
        <v>0</v>
      </c>
      <c r="E23" s="43">
        <v>0</v>
      </c>
      <c r="F23" s="198">
        <f t="shared" si="0"/>
        <v>0</v>
      </c>
      <c r="G23" s="199">
        <v>0</v>
      </c>
    </row>
    <row r="24" spans="1:7" ht="60.75">
      <c r="A24" s="32" t="s">
        <v>336</v>
      </c>
      <c r="B24" s="185">
        <v>2120</v>
      </c>
      <c r="C24" s="43">
        <v>77</v>
      </c>
      <c r="D24" s="221">
        <v>240</v>
      </c>
      <c r="E24" s="43">
        <v>6</v>
      </c>
      <c r="F24" s="198">
        <f t="shared" si="0"/>
        <v>-234</v>
      </c>
      <c r="G24" s="199">
        <f t="shared" si="1"/>
        <v>2.5</v>
      </c>
    </row>
    <row r="25" spans="1:7" ht="61.5" customHeight="1">
      <c r="A25" s="32" t="s">
        <v>337</v>
      </c>
      <c r="B25" s="185">
        <v>2130</v>
      </c>
      <c r="C25" s="43"/>
      <c r="D25" s="221"/>
      <c r="E25" s="43"/>
      <c r="F25" s="198">
        <f t="shared" si="0"/>
        <v>0</v>
      </c>
      <c r="G25" s="199">
        <v>0</v>
      </c>
    </row>
    <row r="26" spans="1:7" s="184" customFormat="1" ht="39.75" customHeight="1">
      <c r="A26" s="16" t="s">
        <v>252</v>
      </c>
      <c r="B26" s="45">
        <v>2140</v>
      </c>
      <c r="C26" s="46">
        <f>C27+C28+C29+C30+C31+C34+C36</f>
        <v>3832</v>
      </c>
      <c r="D26" s="222">
        <f>D27+D28+D29+D30+D31+D34+D36</f>
        <v>4877</v>
      </c>
      <c r="E26" s="46">
        <f>E27+E28+E29+E30+E31+E34+E36</f>
        <v>3798</v>
      </c>
      <c r="F26" s="198">
        <f t="shared" si="0"/>
        <v>-1079</v>
      </c>
      <c r="G26" s="199">
        <f t="shared" si="1"/>
        <v>77.875743284806234</v>
      </c>
    </row>
    <row r="27" spans="1:7">
      <c r="A27" s="32" t="s">
        <v>81</v>
      </c>
      <c r="B27" s="185">
        <v>2141</v>
      </c>
      <c r="C27" s="43"/>
      <c r="D27" s="221"/>
      <c r="E27" s="43"/>
      <c r="F27" s="43"/>
      <c r="G27" s="44"/>
    </row>
    <row r="28" spans="1:7">
      <c r="A28" s="32" t="s">
        <v>101</v>
      </c>
      <c r="B28" s="185">
        <v>2142</v>
      </c>
      <c r="C28" s="43"/>
      <c r="D28" s="221"/>
      <c r="E28" s="43"/>
      <c r="F28" s="43"/>
      <c r="G28" s="44"/>
    </row>
    <row r="29" spans="1:7">
      <c r="A29" s="32" t="s">
        <v>96</v>
      </c>
      <c r="B29" s="185">
        <v>2143</v>
      </c>
      <c r="C29" s="43"/>
      <c r="D29" s="221"/>
      <c r="E29" s="43"/>
      <c r="F29" s="43"/>
      <c r="G29" s="44"/>
    </row>
    <row r="30" spans="1:7">
      <c r="A30" s="32" t="s">
        <v>79</v>
      </c>
      <c r="B30" s="185">
        <v>2144</v>
      </c>
      <c r="C30" s="43">
        <v>3449</v>
      </c>
      <c r="D30" s="221">
        <v>4114</v>
      </c>
      <c r="E30" s="43">
        <v>3452</v>
      </c>
      <c r="F30" s="43">
        <f>E30-D30</f>
        <v>-662</v>
      </c>
      <c r="G30" s="43">
        <f>E30/D30*100</f>
        <v>83.908604764219746</v>
      </c>
    </row>
    <row r="31" spans="1:7" s="42" customFormat="1">
      <c r="A31" s="32" t="s">
        <v>170</v>
      </c>
      <c r="B31" s="185">
        <v>2145</v>
      </c>
      <c r="C31" s="43"/>
      <c r="D31" s="221"/>
      <c r="E31" s="43"/>
      <c r="F31" s="43">
        <f t="shared" ref="F31:F39" si="2">E31-D31</f>
        <v>0</v>
      </c>
      <c r="G31" s="43"/>
    </row>
    <row r="32" spans="1:7" ht="60.75">
      <c r="A32" s="32" t="s">
        <v>129</v>
      </c>
      <c r="B32" s="185" t="s">
        <v>217</v>
      </c>
      <c r="C32" s="43"/>
      <c r="D32" s="221"/>
      <c r="E32" s="43"/>
      <c r="F32" s="43">
        <f t="shared" si="2"/>
        <v>0</v>
      </c>
      <c r="G32" s="43"/>
    </row>
    <row r="33" spans="1:9">
      <c r="A33" s="32" t="s">
        <v>26</v>
      </c>
      <c r="B33" s="185" t="s">
        <v>218</v>
      </c>
      <c r="C33" s="43"/>
      <c r="D33" s="221"/>
      <c r="E33" s="43"/>
      <c r="F33" s="43">
        <f t="shared" si="2"/>
        <v>0</v>
      </c>
      <c r="G33" s="43"/>
    </row>
    <row r="34" spans="1:9" s="42" customFormat="1">
      <c r="A34" s="32" t="s">
        <v>112</v>
      </c>
      <c r="B34" s="185">
        <v>2146</v>
      </c>
      <c r="C34" s="43">
        <f>C35</f>
        <v>0</v>
      </c>
      <c r="D34" s="221">
        <f>D35</f>
        <v>420</v>
      </c>
      <c r="E34" s="43">
        <f>E35</f>
        <v>58</v>
      </c>
      <c r="F34" s="43">
        <f t="shared" si="2"/>
        <v>-362</v>
      </c>
      <c r="G34" s="43">
        <f t="shared" ref="G34:G39" si="3">E34/D34*100</f>
        <v>13.80952380952381</v>
      </c>
    </row>
    <row r="35" spans="1:9" s="42" customFormat="1">
      <c r="A35" s="32" t="s">
        <v>415</v>
      </c>
      <c r="B35" s="185" t="s">
        <v>416</v>
      </c>
      <c r="C35" s="43">
        <v>0</v>
      </c>
      <c r="D35" s="221">
        <v>420</v>
      </c>
      <c r="E35" s="43">
        <v>58</v>
      </c>
      <c r="F35" s="43">
        <f t="shared" si="2"/>
        <v>-362</v>
      </c>
      <c r="G35" s="43">
        <f t="shared" si="3"/>
        <v>13.80952380952381</v>
      </c>
    </row>
    <row r="36" spans="1:9">
      <c r="A36" s="32" t="s">
        <v>85</v>
      </c>
      <c r="B36" s="185">
        <v>2147</v>
      </c>
      <c r="C36" s="43">
        <f>C37</f>
        <v>383</v>
      </c>
      <c r="D36" s="221">
        <f>D37</f>
        <v>343</v>
      </c>
      <c r="E36" s="43">
        <f>E37</f>
        <v>288</v>
      </c>
      <c r="F36" s="43">
        <f t="shared" si="2"/>
        <v>-55</v>
      </c>
      <c r="G36" s="43">
        <f t="shared" si="3"/>
        <v>83.965014577259481</v>
      </c>
    </row>
    <row r="37" spans="1:9">
      <c r="A37" s="32" t="s">
        <v>417</v>
      </c>
      <c r="B37" s="185" t="s">
        <v>418</v>
      </c>
      <c r="C37" s="43">
        <v>383</v>
      </c>
      <c r="D37" s="221">
        <v>343</v>
      </c>
      <c r="E37" s="43">
        <v>288</v>
      </c>
      <c r="F37" s="43">
        <f t="shared" si="2"/>
        <v>-55</v>
      </c>
      <c r="G37" s="43">
        <f t="shared" si="3"/>
        <v>83.965014577259481</v>
      </c>
    </row>
    <row r="38" spans="1:9" s="42" customFormat="1" ht="40.5">
      <c r="A38" s="32" t="s">
        <v>80</v>
      </c>
      <c r="B38" s="185">
        <v>2150</v>
      </c>
      <c r="C38" s="43">
        <v>4134</v>
      </c>
      <c r="D38" s="221">
        <v>4941</v>
      </c>
      <c r="E38" s="43">
        <f>'1. Фін результат'!E116</f>
        <v>4178</v>
      </c>
      <c r="F38" s="43">
        <f t="shared" si="2"/>
        <v>-763</v>
      </c>
      <c r="G38" s="43">
        <f t="shared" si="3"/>
        <v>84.557781825541383</v>
      </c>
    </row>
    <row r="39" spans="1:9" s="42" customFormat="1">
      <c r="A39" s="39" t="s">
        <v>356</v>
      </c>
      <c r="B39" s="45">
        <v>2200</v>
      </c>
      <c r="C39" s="43">
        <f>C38+C26+C24+C20</f>
        <v>8043</v>
      </c>
      <c r="D39" s="221">
        <f>D38+D26+D24+D20</f>
        <v>10058</v>
      </c>
      <c r="E39" s="43">
        <f>E38+E26+E24+E20</f>
        <v>7982</v>
      </c>
      <c r="F39" s="43">
        <f t="shared" si="2"/>
        <v>-2076</v>
      </c>
      <c r="G39" s="43">
        <f t="shared" si="3"/>
        <v>79.359713660767554</v>
      </c>
    </row>
    <row r="40" spans="1:9" s="42" customFormat="1" ht="16.5" customHeight="1">
      <c r="A40" s="47"/>
      <c r="B40" s="41"/>
      <c r="C40" s="41"/>
      <c r="D40" s="217"/>
      <c r="E40" s="41"/>
      <c r="F40" s="41"/>
      <c r="G40" s="41"/>
    </row>
    <row r="41" spans="1:9" s="193" customFormat="1" ht="20.100000000000001" customHeight="1">
      <c r="A41" s="150" t="s">
        <v>436</v>
      </c>
      <c r="B41" s="137"/>
      <c r="D41" s="215"/>
      <c r="F41" s="193" t="s">
        <v>437</v>
      </c>
    </row>
    <row r="42" spans="1:9" s="194" customFormat="1" ht="20.100000000000001" customHeight="1">
      <c r="A42" s="26" t="s">
        <v>439</v>
      </c>
      <c r="C42" s="287" t="s">
        <v>75</v>
      </c>
      <c r="D42" s="287"/>
      <c r="E42" s="193"/>
      <c r="F42" s="308" t="s">
        <v>440</v>
      </c>
      <c r="G42" s="308"/>
    </row>
    <row r="43" spans="1:9" s="41" customFormat="1" ht="29.25" customHeight="1">
      <c r="A43" s="48"/>
      <c r="D43" s="217"/>
      <c r="H43" s="40"/>
      <c r="I43" s="40"/>
    </row>
    <row r="44" spans="1:9" s="111" customFormat="1" ht="80.25" customHeight="1">
      <c r="A44" s="299"/>
      <c r="B44" s="299"/>
      <c r="C44" s="299"/>
      <c r="D44" s="299"/>
      <c r="E44" s="299"/>
      <c r="F44" s="299"/>
      <c r="G44" s="299"/>
      <c r="H44" s="299"/>
    </row>
    <row r="45" spans="1:9" s="41" customFormat="1">
      <c r="A45" s="48"/>
      <c r="D45" s="217"/>
      <c r="H45" s="40"/>
      <c r="I45" s="40"/>
    </row>
    <row r="46" spans="1:9" s="41" customFormat="1">
      <c r="A46" s="48"/>
      <c r="D46" s="217"/>
      <c r="H46" s="40"/>
      <c r="I46" s="40"/>
    </row>
    <row r="47" spans="1:9" s="41" customFormat="1">
      <c r="A47" s="48"/>
      <c r="D47" s="217"/>
      <c r="H47" s="40"/>
      <c r="I47" s="40"/>
    </row>
    <row r="48" spans="1:9" s="41" customFormat="1">
      <c r="A48" s="48"/>
      <c r="D48" s="217"/>
      <c r="H48" s="40"/>
      <c r="I48" s="40"/>
    </row>
    <row r="49" spans="1:9" s="41" customFormat="1">
      <c r="A49" s="48"/>
      <c r="D49" s="217"/>
      <c r="H49" s="40"/>
      <c r="I49" s="40"/>
    </row>
    <row r="50" spans="1:9" s="41" customFormat="1">
      <c r="A50" s="48"/>
      <c r="D50" s="217"/>
      <c r="H50" s="40"/>
      <c r="I50" s="40"/>
    </row>
    <row r="51" spans="1:9" s="41" customFormat="1">
      <c r="A51" s="48"/>
      <c r="D51" s="217"/>
      <c r="H51" s="40"/>
      <c r="I51" s="40"/>
    </row>
    <row r="52" spans="1:9" s="41" customFormat="1">
      <c r="A52" s="48"/>
      <c r="D52" s="217"/>
      <c r="H52" s="40"/>
      <c r="I52" s="40"/>
    </row>
    <row r="53" spans="1:9" s="41" customFormat="1">
      <c r="A53" s="48"/>
      <c r="D53" s="217"/>
      <c r="H53" s="40"/>
      <c r="I53" s="40"/>
    </row>
    <row r="54" spans="1:9" s="41" customFormat="1">
      <c r="A54" s="48"/>
      <c r="D54" s="217"/>
      <c r="H54" s="40"/>
      <c r="I54" s="40"/>
    </row>
    <row r="55" spans="1:9" s="41" customFormat="1">
      <c r="A55" s="48"/>
      <c r="D55" s="217"/>
      <c r="H55" s="40"/>
      <c r="I55" s="40"/>
    </row>
    <row r="56" spans="1:9" s="41" customFormat="1">
      <c r="A56" s="48"/>
      <c r="D56" s="217"/>
      <c r="H56" s="40"/>
      <c r="I56" s="40"/>
    </row>
    <row r="57" spans="1:9" s="41" customFormat="1">
      <c r="A57" s="48"/>
      <c r="D57" s="217"/>
      <c r="H57" s="40"/>
      <c r="I57" s="40"/>
    </row>
    <row r="58" spans="1:9" s="41" customFormat="1">
      <c r="A58" s="48"/>
      <c r="D58" s="217"/>
      <c r="H58" s="40"/>
      <c r="I58" s="40"/>
    </row>
    <row r="59" spans="1:9" s="41" customFormat="1">
      <c r="A59" s="48"/>
      <c r="D59" s="217"/>
      <c r="H59" s="40"/>
      <c r="I59" s="40"/>
    </row>
    <row r="60" spans="1:9" s="41" customFormat="1">
      <c r="A60" s="48"/>
      <c r="D60" s="217"/>
      <c r="H60" s="40"/>
      <c r="I60" s="40"/>
    </row>
    <row r="61" spans="1:9" s="41" customFormat="1">
      <c r="A61" s="48"/>
      <c r="D61" s="217"/>
      <c r="H61" s="40"/>
      <c r="I61" s="40"/>
    </row>
    <row r="62" spans="1:9" s="41" customFormat="1">
      <c r="A62" s="48"/>
      <c r="D62" s="217"/>
      <c r="H62" s="40"/>
      <c r="I62" s="40"/>
    </row>
    <row r="63" spans="1:9" s="41" customFormat="1">
      <c r="A63" s="48"/>
      <c r="D63" s="217"/>
      <c r="H63" s="40"/>
      <c r="I63" s="40"/>
    </row>
    <row r="64" spans="1:9" s="41" customFormat="1">
      <c r="A64" s="48"/>
      <c r="D64" s="217"/>
      <c r="H64" s="40"/>
      <c r="I64" s="40"/>
    </row>
    <row r="65" spans="1:9" s="41" customFormat="1">
      <c r="A65" s="48"/>
      <c r="D65" s="217"/>
      <c r="H65" s="40"/>
      <c r="I65" s="40"/>
    </row>
    <row r="66" spans="1:9" s="41" customFormat="1">
      <c r="A66" s="48"/>
      <c r="D66" s="217"/>
      <c r="H66" s="40"/>
      <c r="I66" s="40"/>
    </row>
    <row r="67" spans="1:9" s="41" customFormat="1">
      <c r="A67" s="48"/>
      <c r="D67" s="217"/>
      <c r="H67" s="40"/>
      <c r="I67" s="40"/>
    </row>
    <row r="68" spans="1:9" s="41" customFormat="1">
      <c r="A68" s="48"/>
      <c r="D68" s="217"/>
      <c r="H68" s="40"/>
      <c r="I68" s="40"/>
    </row>
    <row r="69" spans="1:9" s="41" customFormat="1">
      <c r="A69" s="48"/>
      <c r="D69" s="217"/>
      <c r="H69" s="40"/>
      <c r="I69" s="40"/>
    </row>
    <row r="70" spans="1:9" s="41" customFormat="1">
      <c r="A70" s="48"/>
      <c r="D70" s="217"/>
      <c r="H70" s="40"/>
      <c r="I70" s="40"/>
    </row>
    <row r="71" spans="1:9" s="41" customFormat="1">
      <c r="A71" s="48"/>
      <c r="D71" s="217"/>
      <c r="H71" s="40"/>
      <c r="I71" s="40"/>
    </row>
    <row r="72" spans="1:9" s="41" customFormat="1">
      <c r="A72" s="48"/>
      <c r="D72" s="217"/>
      <c r="H72" s="40"/>
      <c r="I72" s="40"/>
    </row>
    <row r="73" spans="1:9" s="41" customFormat="1">
      <c r="A73" s="48"/>
      <c r="D73" s="217"/>
      <c r="H73" s="40"/>
      <c r="I73" s="40"/>
    </row>
    <row r="74" spans="1:9" s="41" customFormat="1">
      <c r="A74" s="48"/>
      <c r="D74" s="217"/>
      <c r="H74" s="40"/>
      <c r="I74" s="40"/>
    </row>
    <row r="75" spans="1:9" s="41" customFormat="1">
      <c r="A75" s="48"/>
      <c r="D75" s="217"/>
      <c r="H75" s="40"/>
      <c r="I75" s="40"/>
    </row>
    <row r="76" spans="1:9" s="41" customFormat="1">
      <c r="A76" s="48"/>
      <c r="D76" s="217"/>
      <c r="H76" s="40"/>
      <c r="I76" s="40"/>
    </row>
    <row r="77" spans="1:9" s="41" customFormat="1">
      <c r="A77" s="48"/>
      <c r="D77" s="217"/>
      <c r="H77" s="40"/>
      <c r="I77" s="40"/>
    </row>
    <row r="78" spans="1:9" s="41" customFormat="1">
      <c r="A78" s="48"/>
      <c r="D78" s="217"/>
      <c r="H78" s="40"/>
      <c r="I78" s="40"/>
    </row>
    <row r="79" spans="1:9" s="41" customFormat="1">
      <c r="A79" s="48"/>
      <c r="D79" s="217"/>
      <c r="H79" s="40"/>
      <c r="I79" s="40"/>
    </row>
    <row r="80" spans="1:9" s="41" customFormat="1">
      <c r="A80" s="48"/>
      <c r="D80" s="217"/>
      <c r="H80" s="40"/>
      <c r="I80" s="40"/>
    </row>
    <row r="81" spans="1:9" s="41" customFormat="1">
      <c r="A81" s="48"/>
      <c r="D81" s="217"/>
      <c r="H81" s="40"/>
      <c r="I81" s="40"/>
    </row>
    <row r="82" spans="1:9" s="41" customFormat="1">
      <c r="A82" s="48"/>
      <c r="D82" s="217"/>
      <c r="H82" s="40"/>
      <c r="I82" s="40"/>
    </row>
    <row r="83" spans="1:9" s="41" customFormat="1">
      <c r="A83" s="48"/>
      <c r="D83" s="217"/>
      <c r="H83" s="40"/>
      <c r="I83" s="40"/>
    </row>
    <row r="84" spans="1:9" s="41" customFormat="1">
      <c r="A84" s="48"/>
      <c r="D84" s="217"/>
      <c r="H84" s="40"/>
      <c r="I84" s="40"/>
    </row>
    <row r="85" spans="1:9" s="41" customFormat="1">
      <c r="A85" s="48"/>
      <c r="D85" s="217"/>
      <c r="H85" s="40"/>
      <c r="I85" s="40"/>
    </row>
    <row r="86" spans="1:9" s="41" customFormat="1">
      <c r="A86" s="48"/>
      <c r="D86" s="217"/>
      <c r="H86" s="40"/>
      <c r="I86" s="40"/>
    </row>
    <row r="87" spans="1:9" s="41" customFormat="1">
      <c r="A87" s="48"/>
      <c r="D87" s="217"/>
      <c r="H87" s="40"/>
      <c r="I87" s="40"/>
    </row>
    <row r="88" spans="1:9" s="41" customFormat="1">
      <c r="A88" s="48"/>
      <c r="D88" s="217"/>
      <c r="H88" s="40"/>
      <c r="I88" s="40"/>
    </row>
    <row r="89" spans="1:9" s="41" customFormat="1">
      <c r="A89" s="48"/>
      <c r="D89" s="217"/>
      <c r="H89" s="40"/>
      <c r="I89" s="40"/>
    </row>
    <row r="90" spans="1:9" s="41" customFormat="1">
      <c r="A90" s="48"/>
      <c r="D90" s="217"/>
      <c r="H90" s="40"/>
      <c r="I90" s="40"/>
    </row>
    <row r="91" spans="1:9" s="41" customFormat="1">
      <c r="A91" s="48"/>
      <c r="D91" s="217"/>
      <c r="H91" s="40"/>
      <c r="I91" s="40"/>
    </row>
    <row r="92" spans="1:9" s="41" customFormat="1">
      <c r="A92" s="48"/>
      <c r="D92" s="217"/>
      <c r="H92" s="40"/>
      <c r="I92" s="40"/>
    </row>
    <row r="93" spans="1:9" s="41" customFormat="1">
      <c r="A93" s="48"/>
      <c r="D93" s="217"/>
      <c r="H93" s="40"/>
      <c r="I93" s="40"/>
    </row>
    <row r="94" spans="1:9" s="41" customFormat="1">
      <c r="A94" s="48"/>
      <c r="D94" s="217"/>
      <c r="H94" s="40"/>
      <c r="I94" s="40"/>
    </row>
    <row r="95" spans="1:9" s="41" customFormat="1">
      <c r="A95" s="48"/>
      <c r="D95" s="217"/>
      <c r="H95" s="40"/>
      <c r="I95" s="40"/>
    </row>
    <row r="96" spans="1:9" s="41" customFormat="1">
      <c r="A96" s="48"/>
      <c r="D96" s="217"/>
      <c r="H96" s="40"/>
      <c r="I96" s="40"/>
    </row>
    <row r="97" spans="1:9" s="41" customFormat="1">
      <c r="A97" s="48"/>
      <c r="D97" s="217"/>
      <c r="H97" s="40"/>
      <c r="I97" s="40"/>
    </row>
    <row r="98" spans="1:9" s="41" customFormat="1">
      <c r="A98" s="48"/>
      <c r="D98" s="217"/>
      <c r="H98" s="40"/>
      <c r="I98" s="40"/>
    </row>
    <row r="99" spans="1:9" s="41" customFormat="1">
      <c r="A99" s="48"/>
      <c r="D99" s="217"/>
      <c r="H99" s="40"/>
      <c r="I99" s="40"/>
    </row>
    <row r="100" spans="1:9" s="41" customFormat="1">
      <c r="A100" s="48"/>
      <c r="D100" s="217"/>
      <c r="H100" s="40"/>
      <c r="I100" s="40"/>
    </row>
    <row r="101" spans="1:9" s="41" customFormat="1">
      <c r="A101" s="48"/>
      <c r="D101" s="217"/>
      <c r="H101" s="40"/>
      <c r="I101" s="40"/>
    </row>
    <row r="102" spans="1:9" s="41" customFormat="1">
      <c r="A102" s="48"/>
      <c r="D102" s="217"/>
      <c r="H102" s="40"/>
      <c r="I102" s="40"/>
    </row>
    <row r="103" spans="1:9" s="41" customFormat="1">
      <c r="A103" s="48"/>
      <c r="D103" s="217"/>
      <c r="H103" s="40"/>
      <c r="I103" s="40"/>
    </row>
    <row r="104" spans="1:9" s="41" customFormat="1">
      <c r="A104" s="48"/>
      <c r="D104" s="217"/>
      <c r="H104" s="40"/>
      <c r="I104" s="40"/>
    </row>
    <row r="105" spans="1:9" s="41" customFormat="1">
      <c r="A105" s="48"/>
      <c r="D105" s="217"/>
      <c r="H105" s="40"/>
      <c r="I105" s="40"/>
    </row>
    <row r="106" spans="1:9" s="41" customFormat="1">
      <c r="A106" s="48"/>
      <c r="D106" s="217"/>
      <c r="H106" s="40"/>
      <c r="I106" s="40"/>
    </row>
    <row r="107" spans="1:9" s="41" customFormat="1">
      <c r="A107" s="48"/>
      <c r="D107" s="217"/>
      <c r="H107" s="40"/>
      <c r="I107" s="40"/>
    </row>
    <row r="108" spans="1:9" s="41" customFormat="1">
      <c r="A108" s="48"/>
      <c r="D108" s="217"/>
      <c r="H108" s="40"/>
      <c r="I108" s="40"/>
    </row>
    <row r="109" spans="1:9" s="41" customFormat="1">
      <c r="A109" s="48"/>
      <c r="D109" s="217"/>
      <c r="H109" s="40"/>
      <c r="I109" s="40"/>
    </row>
    <row r="110" spans="1:9" s="41" customFormat="1">
      <c r="A110" s="48"/>
      <c r="D110" s="217"/>
      <c r="H110" s="40"/>
      <c r="I110" s="40"/>
    </row>
    <row r="111" spans="1:9" s="41" customFormat="1">
      <c r="A111" s="48"/>
      <c r="D111" s="217"/>
      <c r="H111" s="40"/>
      <c r="I111" s="40"/>
    </row>
    <row r="112" spans="1:9" s="41" customFormat="1">
      <c r="A112" s="48"/>
      <c r="D112" s="217"/>
      <c r="H112" s="40"/>
      <c r="I112" s="40"/>
    </row>
    <row r="113" spans="1:9" s="41" customFormat="1">
      <c r="A113" s="48"/>
      <c r="D113" s="217"/>
      <c r="H113" s="40"/>
      <c r="I113" s="40"/>
    </row>
    <row r="114" spans="1:9" s="41" customFormat="1">
      <c r="A114" s="48"/>
      <c r="D114" s="217"/>
      <c r="H114" s="40"/>
      <c r="I114" s="40"/>
    </row>
    <row r="115" spans="1:9" s="41" customFormat="1">
      <c r="A115" s="48"/>
      <c r="D115" s="217"/>
      <c r="H115" s="40"/>
      <c r="I115" s="40"/>
    </row>
    <row r="116" spans="1:9" s="41" customFormat="1">
      <c r="A116" s="48"/>
      <c r="D116" s="217"/>
      <c r="H116" s="40"/>
      <c r="I116" s="40"/>
    </row>
    <row r="117" spans="1:9" s="41" customFormat="1">
      <c r="A117" s="48"/>
      <c r="D117" s="217"/>
      <c r="H117" s="40"/>
      <c r="I117" s="40"/>
    </row>
    <row r="118" spans="1:9" s="41" customFormat="1">
      <c r="A118" s="48"/>
      <c r="D118" s="217"/>
      <c r="H118" s="40"/>
      <c r="I118" s="40"/>
    </row>
    <row r="119" spans="1:9" s="41" customFormat="1">
      <c r="A119" s="48"/>
      <c r="D119" s="217"/>
      <c r="H119" s="40"/>
      <c r="I119" s="40"/>
    </row>
    <row r="120" spans="1:9" s="41" customFormat="1">
      <c r="A120" s="48"/>
      <c r="D120" s="217"/>
      <c r="H120" s="40"/>
      <c r="I120" s="40"/>
    </row>
    <row r="121" spans="1:9" s="41" customFormat="1">
      <c r="A121" s="48"/>
      <c r="D121" s="217"/>
      <c r="H121" s="40"/>
      <c r="I121" s="40"/>
    </row>
    <row r="122" spans="1:9" s="41" customFormat="1">
      <c r="A122" s="48"/>
      <c r="D122" s="217"/>
      <c r="H122" s="40"/>
      <c r="I122" s="40"/>
    </row>
    <row r="123" spans="1:9" s="41" customFormat="1">
      <c r="A123" s="48"/>
      <c r="D123" s="217"/>
      <c r="H123" s="40"/>
      <c r="I123" s="40"/>
    </row>
    <row r="124" spans="1:9" s="41" customFormat="1">
      <c r="A124" s="48"/>
      <c r="D124" s="217"/>
      <c r="H124" s="40"/>
      <c r="I124" s="40"/>
    </row>
    <row r="125" spans="1:9" s="41" customFormat="1">
      <c r="A125" s="48"/>
      <c r="D125" s="217"/>
      <c r="H125" s="40"/>
      <c r="I125" s="40"/>
    </row>
    <row r="126" spans="1:9" s="41" customFormat="1">
      <c r="A126" s="48"/>
      <c r="D126" s="217"/>
      <c r="H126" s="40"/>
      <c r="I126" s="40"/>
    </row>
    <row r="127" spans="1:9" s="41" customFormat="1">
      <c r="A127" s="48"/>
      <c r="D127" s="217"/>
      <c r="H127" s="40"/>
      <c r="I127" s="40"/>
    </row>
    <row r="128" spans="1:9" s="41" customFormat="1">
      <c r="A128" s="48"/>
      <c r="D128" s="217"/>
      <c r="H128" s="40"/>
      <c r="I128" s="40"/>
    </row>
    <row r="129" spans="1:9" s="41" customFormat="1">
      <c r="A129" s="48"/>
      <c r="D129" s="217"/>
      <c r="H129" s="40"/>
      <c r="I129" s="40"/>
    </row>
    <row r="130" spans="1:9" s="41" customFormat="1">
      <c r="A130" s="48"/>
      <c r="D130" s="217"/>
      <c r="H130" s="40"/>
      <c r="I130" s="40"/>
    </row>
    <row r="131" spans="1:9" s="41" customFormat="1">
      <c r="A131" s="48"/>
      <c r="D131" s="217"/>
      <c r="H131" s="40"/>
      <c r="I131" s="40"/>
    </row>
    <row r="132" spans="1:9" s="41" customFormat="1">
      <c r="A132" s="48"/>
      <c r="D132" s="217"/>
      <c r="H132" s="40"/>
      <c r="I132" s="40"/>
    </row>
    <row r="133" spans="1:9" s="41" customFormat="1">
      <c r="A133" s="48"/>
      <c r="D133" s="217"/>
      <c r="H133" s="40"/>
      <c r="I133" s="40"/>
    </row>
    <row r="134" spans="1:9" s="41" customFormat="1">
      <c r="A134" s="48"/>
      <c r="D134" s="217"/>
      <c r="H134" s="40"/>
      <c r="I134" s="40"/>
    </row>
    <row r="135" spans="1:9" s="41" customFormat="1">
      <c r="A135" s="48"/>
      <c r="D135" s="217"/>
      <c r="H135" s="40"/>
      <c r="I135" s="40"/>
    </row>
    <row r="136" spans="1:9" s="41" customFormat="1">
      <c r="A136" s="48"/>
      <c r="D136" s="217"/>
      <c r="H136" s="40"/>
      <c r="I136" s="40"/>
    </row>
    <row r="137" spans="1:9" s="41" customFormat="1">
      <c r="A137" s="48"/>
      <c r="D137" s="217"/>
      <c r="H137" s="40"/>
      <c r="I137" s="40"/>
    </row>
    <row r="138" spans="1:9" s="41" customFormat="1">
      <c r="A138" s="48"/>
      <c r="D138" s="217"/>
      <c r="H138" s="40"/>
      <c r="I138" s="40"/>
    </row>
    <row r="139" spans="1:9" s="41" customFormat="1">
      <c r="A139" s="48"/>
      <c r="D139" s="217"/>
      <c r="H139" s="40"/>
      <c r="I139" s="40"/>
    </row>
    <row r="140" spans="1:9" s="41" customFormat="1">
      <c r="A140" s="48"/>
      <c r="D140" s="217"/>
      <c r="H140" s="40"/>
      <c r="I140" s="40"/>
    </row>
    <row r="141" spans="1:9" s="41" customFormat="1">
      <c r="A141" s="48"/>
      <c r="D141" s="217"/>
      <c r="H141" s="40"/>
      <c r="I141" s="40"/>
    </row>
    <row r="142" spans="1:9" s="41" customFormat="1">
      <c r="A142" s="48"/>
      <c r="D142" s="217"/>
      <c r="H142" s="40"/>
      <c r="I142" s="40"/>
    </row>
    <row r="143" spans="1:9" s="41" customFormat="1">
      <c r="A143" s="48"/>
      <c r="D143" s="217"/>
      <c r="H143" s="40"/>
      <c r="I143" s="40"/>
    </row>
    <row r="144" spans="1:9" s="41" customFormat="1">
      <c r="A144" s="48"/>
      <c r="D144" s="217"/>
      <c r="H144" s="40"/>
      <c r="I144" s="40"/>
    </row>
    <row r="145" spans="1:9" s="41" customFormat="1">
      <c r="A145" s="48"/>
      <c r="D145" s="217"/>
      <c r="H145" s="40"/>
      <c r="I145" s="40"/>
    </row>
    <row r="146" spans="1:9" s="41" customFormat="1">
      <c r="A146" s="48"/>
      <c r="D146" s="217"/>
      <c r="H146" s="40"/>
      <c r="I146" s="40"/>
    </row>
    <row r="147" spans="1:9" s="41" customFormat="1">
      <c r="A147" s="48"/>
      <c r="D147" s="217"/>
      <c r="H147" s="40"/>
      <c r="I147" s="40"/>
    </row>
    <row r="148" spans="1:9" s="41" customFormat="1">
      <c r="A148" s="48"/>
      <c r="D148" s="217"/>
      <c r="H148" s="40"/>
      <c r="I148" s="40"/>
    </row>
    <row r="149" spans="1:9" s="41" customFormat="1">
      <c r="A149" s="48"/>
      <c r="D149" s="217"/>
      <c r="H149" s="40"/>
      <c r="I149" s="40"/>
    </row>
    <row r="150" spans="1:9" s="41" customFormat="1">
      <c r="A150" s="48"/>
      <c r="D150" s="217"/>
      <c r="H150" s="40"/>
      <c r="I150" s="40"/>
    </row>
    <row r="151" spans="1:9" s="41" customFormat="1">
      <c r="A151" s="48"/>
      <c r="D151" s="217"/>
      <c r="H151" s="40"/>
      <c r="I151" s="40"/>
    </row>
    <row r="152" spans="1:9" s="41" customFormat="1">
      <c r="A152" s="48"/>
      <c r="D152" s="217"/>
      <c r="H152" s="40"/>
      <c r="I152" s="40"/>
    </row>
    <row r="153" spans="1:9" s="41" customFormat="1">
      <c r="A153" s="48"/>
      <c r="D153" s="217"/>
      <c r="H153" s="40"/>
      <c r="I153" s="40"/>
    </row>
    <row r="154" spans="1:9" s="41" customFormat="1">
      <c r="A154" s="48"/>
      <c r="D154" s="217"/>
      <c r="H154" s="40"/>
      <c r="I154" s="40"/>
    </row>
    <row r="155" spans="1:9" s="41" customFormat="1">
      <c r="A155" s="48"/>
      <c r="D155" s="217"/>
      <c r="H155" s="40"/>
      <c r="I155" s="40"/>
    </row>
    <row r="156" spans="1:9" s="41" customFormat="1">
      <c r="A156" s="48"/>
      <c r="D156" s="217"/>
      <c r="H156" s="40"/>
      <c r="I156" s="40"/>
    </row>
    <row r="157" spans="1:9" s="41" customFormat="1">
      <c r="A157" s="48"/>
      <c r="D157" s="217"/>
      <c r="H157" s="40"/>
      <c r="I157" s="40"/>
    </row>
    <row r="158" spans="1:9" s="41" customFormat="1">
      <c r="A158" s="48"/>
      <c r="D158" s="217"/>
      <c r="H158" s="40"/>
      <c r="I158" s="40"/>
    </row>
    <row r="159" spans="1:9" s="41" customFormat="1">
      <c r="A159" s="48"/>
      <c r="D159" s="217"/>
      <c r="H159" s="40"/>
      <c r="I159" s="40"/>
    </row>
    <row r="160" spans="1:9" s="41" customFormat="1">
      <c r="A160" s="48"/>
      <c r="D160" s="217"/>
      <c r="H160" s="40"/>
      <c r="I160" s="40"/>
    </row>
    <row r="161" spans="1:9" s="41" customFormat="1">
      <c r="A161" s="48"/>
      <c r="D161" s="217"/>
      <c r="H161" s="40"/>
      <c r="I161" s="40"/>
    </row>
    <row r="162" spans="1:9" s="41" customFormat="1">
      <c r="A162" s="48"/>
      <c r="D162" s="217"/>
      <c r="H162" s="40"/>
      <c r="I162" s="40"/>
    </row>
    <row r="163" spans="1:9" s="41" customFormat="1">
      <c r="A163" s="48"/>
      <c r="D163" s="217"/>
      <c r="H163" s="40"/>
      <c r="I163" s="40"/>
    </row>
    <row r="164" spans="1:9" s="41" customFormat="1">
      <c r="A164" s="48"/>
      <c r="D164" s="217"/>
      <c r="H164" s="40"/>
      <c r="I164" s="40"/>
    </row>
    <row r="165" spans="1:9" s="41" customFormat="1">
      <c r="A165" s="48"/>
      <c r="D165" s="217"/>
      <c r="H165" s="40"/>
      <c r="I165" s="40"/>
    </row>
    <row r="166" spans="1:9" s="41" customFormat="1">
      <c r="A166" s="48"/>
      <c r="D166" s="217"/>
      <c r="H166" s="40"/>
      <c r="I166" s="40"/>
    </row>
    <row r="167" spans="1:9" s="41" customFormat="1">
      <c r="A167" s="48"/>
      <c r="D167" s="217"/>
      <c r="H167" s="40"/>
      <c r="I167" s="40"/>
    </row>
    <row r="168" spans="1:9" s="41" customFormat="1">
      <c r="A168" s="48"/>
      <c r="D168" s="217"/>
      <c r="H168" s="40"/>
      <c r="I168" s="40"/>
    </row>
    <row r="169" spans="1:9" s="41" customFormat="1">
      <c r="A169" s="48"/>
      <c r="D169" s="217"/>
      <c r="H169" s="40"/>
      <c r="I169" s="40"/>
    </row>
    <row r="170" spans="1:9" s="41" customFormat="1">
      <c r="A170" s="48"/>
      <c r="D170" s="217"/>
      <c r="H170" s="40"/>
      <c r="I170" s="40"/>
    </row>
    <row r="171" spans="1:9" s="41" customFormat="1">
      <c r="A171" s="48"/>
      <c r="D171" s="217"/>
      <c r="H171" s="40"/>
      <c r="I171" s="40"/>
    </row>
    <row r="172" spans="1:9" s="41" customFormat="1">
      <c r="A172" s="48"/>
      <c r="D172" s="217"/>
      <c r="H172" s="40"/>
      <c r="I172" s="40"/>
    </row>
    <row r="173" spans="1:9" s="41" customFormat="1">
      <c r="A173" s="48"/>
      <c r="D173" s="217"/>
      <c r="H173" s="40"/>
      <c r="I173" s="40"/>
    </row>
    <row r="174" spans="1:9" s="41" customFormat="1">
      <c r="A174" s="48"/>
      <c r="D174" s="217"/>
      <c r="H174" s="40"/>
      <c r="I174" s="40"/>
    </row>
    <row r="175" spans="1:9" s="41" customFormat="1">
      <c r="A175" s="48"/>
      <c r="D175" s="217"/>
      <c r="H175" s="40"/>
      <c r="I175" s="40"/>
    </row>
    <row r="176" spans="1:9" s="41" customFormat="1">
      <c r="A176" s="48"/>
      <c r="D176" s="217"/>
      <c r="H176" s="40"/>
      <c r="I176" s="40"/>
    </row>
    <row r="177" spans="1:9" s="41" customFormat="1">
      <c r="A177" s="48"/>
      <c r="D177" s="217"/>
      <c r="H177" s="40"/>
      <c r="I177" s="40"/>
    </row>
    <row r="178" spans="1:9" s="41" customFormat="1">
      <c r="A178" s="48"/>
      <c r="D178" s="217"/>
      <c r="H178" s="40"/>
      <c r="I178" s="40"/>
    </row>
    <row r="179" spans="1:9" s="41" customFormat="1">
      <c r="A179" s="48"/>
      <c r="D179" s="217"/>
      <c r="H179" s="40"/>
      <c r="I179" s="40"/>
    </row>
    <row r="180" spans="1:9" s="41" customFormat="1">
      <c r="A180" s="48"/>
      <c r="D180" s="217"/>
      <c r="H180" s="40"/>
      <c r="I180" s="40"/>
    </row>
    <row r="181" spans="1:9" s="41" customFormat="1">
      <c r="A181" s="48"/>
      <c r="D181" s="217"/>
      <c r="H181" s="40"/>
      <c r="I181" s="40"/>
    </row>
    <row r="182" spans="1:9" s="41" customFormat="1">
      <c r="A182" s="48"/>
      <c r="D182" s="217"/>
      <c r="H182" s="40"/>
      <c r="I182" s="40"/>
    </row>
    <row r="183" spans="1:9" s="41" customFormat="1">
      <c r="A183" s="48"/>
      <c r="D183" s="217"/>
      <c r="H183" s="40"/>
      <c r="I183" s="40"/>
    </row>
    <row r="184" spans="1:9" s="41" customFormat="1">
      <c r="A184" s="48"/>
      <c r="D184" s="217"/>
      <c r="H184" s="40"/>
      <c r="I184" s="40"/>
    </row>
    <row r="185" spans="1:9" s="41" customFormat="1">
      <c r="A185" s="48"/>
      <c r="D185" s="217"/>
      <c r="H185" s="40"/>
      <c r="I185" s="40"/>
    </row>
    <row r="186" spans="1:9" s="41" customFormat="1">
      <c r="A186" s="48"/>
      <c r="D186" s="217"/>
      <c r="H186" s="40"/>
      <c r="I186" s="40"/>
    </row>
    <row r="187" spans="1:9" s="41" customFormat="1">
      <c r="A187" s="48"/>
      <c r="D187" s="217"/>
      <c r="H187" s="40"/>
      <c r="I187" s="40"/>
    </row>
    <row r="188" spans="1:9" s="41" customFormat="1">
      <c r="A188" s="48"/>
      <c r="D188" s="217"/>
      <c r="H188" s="40"/>
      <c r="I188" s="40"/>
    </row>
    <row r="189" spans="1:9" s="41" customFormat="1">
      <c r="A189" s="48"/>
      <c r="D189" s="217"/>
      <c r="H189" s="40"/>
      <c r="I189" s="40"/>
    </row>
  </sheetData>
  <mergeCells count="10">
    <mergeCell ref="A44:H44"/>
    <mergeCell ref="A7:G7"/>
    <mergeCell ref="A19:G19"/>
    <mergeCell ref="A3:G3"/>
    <mergeCell ref="A4:A5"/>
    <mergeCell ref="B4:B5"/>
    <mergeCell ref="D4:G4"/>
    <mergeCell ref="C4:C5"/>
    <mergeCell ref="C42:D42"/>
    <mergeCell ref="F42:G42"/>
  </mergeCells>
  <phoneticPr fontId="3" type="noConversion"/>
  <pageMargins left="0.78740157480314965" right="0.39370078740157483" top="0.59055118110236227" bottom="0.53" header="0.19685039370078741" footer="0.11811023622047245"/>
  <pageSetup paperSize="9" scale="57" fitToHeight="2" orientation="portrait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I80"/>
  <sheetViews>
    <sheetView view="pageBreakPreview" topLeftCell="A54" zoomScale="75" zoomScaleNormal="75" zoomScaleSheetLayoutView="75" workbookViewId="0">
      <selection activeCell="C75" sqref="C75"/>
    </sheetView>
  </sheetViews>
  <sheetFormatPr defaultRowHeight="18.75" outlineLevelRow="1"/>
  <cols>
    <col min="1" max="1" width="60.140625" style="2" customWidth="1"/>
    <col min="2" max="2" width="12" style="2" customWidth="1"/>
    <col min="3" max="3" width="16" style="2" customWidth="1"/>
    <col min="4" max="4" width="14.42578125" style="223" customWidth="1"/>
    <col min="5" max="5" width="15" style="2" customWidth="1"/>
    <col min="6" max="7" width="14.85546875" style="2" customWidth="1"/>
    <col min="8" max="16384" width="9.140625" style="2"/>
  </cols>
  <sheetData>
    <row r="1" spans="1:7" hidden="1" outlineLevel="1">
      <c r="G1" s="10" t="s">
        <v>236</v>
      </c>
    </row>
    <row r="2" spans="1:7" hidden="1" outlineLevel="1">
      <c r="G2" s="10" t="s">
        <v>222</v>
      </c>
    </row>
    <row r="3" spans="1:7" collapsed="1">
      <c r="A3" s="312" t="s">
        <v>372</v>
      </c>
      <c r="B3" s="312"/>
      <c r="C3" s="312"/>
      <c r="D3" s="312"/>
      <c r="E3" s="312"/>
      <c r="F3" s="312"/>
      <c r="G3" s="312"/>
    </row>
    <row r="4" spans="1:7">
      <c r="A4" s="9"/>
      <c r="B4" s="9"/>
      <c r="C4" s="9"/>
      <c r="D4" s="224"/>
      <c r="E4" s="9"/>
      <c r="F4" s="9"/>
      <c r="G4" s="9"/>
    </row>
    <row r="5" spans="1:7" ht="39" customHeight="1">
      <c r="A5" s="313" t="s">
        <v>282</v>
      </c>
      <c r="B5" s="314" t="s">
        <v>0</v>
      </c>
      <c r="C5" s="306" t="s">
        <v>353</v>
      </c>
      <c r="D5" s="315" t="s">
        <v>351</v>
      </c>
      <c r="E5" s="315"/>
      <c r="F5" s="315"/>
      <c r="G5" s="315"/>
    </row>
    <row r="6" spans="1:7" ht="38.25" customHeight="1">
      <c r="A6" s="313"/>
      <c r="B6" s="314"/>
      <c r="C6" s="307"/>
      <c r="D6" s="225" t="s">
        <v>260</v>
      </c>
      <c r="E6" s="189" t="s">
        <v>243</v>
      </c>
      <c r="F6" s="15" t="s">
        <v>270</v>
      </c>
      <c r="G6" s="15" t="s">
        <v>271</v>
      </c>
    </row>
    <row r="7" spans="1:7">
      <c r="A7" s="189">
        <v>1</v>
      </c>
      <c r="B7" s="190">
        <v>2</v>
      </c>
      <c r="C7" s="189">
        <v>3</v>
      </c>
      <c r="D7" s="225">
        <v>4</v>
      </c>
      <c r="E7" s="190">
        <v>5</v>
      </c>
      <c r="F7" s="189">
        <v>6</v>
      </c>
      <c r="G7" s="190">
        <v>7</v>
      </c>
    </row>
    <row r="8" spans="1:7" s="14" customFormat="1">
      <c r="A8" s="309" t="s">
        <v>154</v>
      </c>
      <c r="B8" s="310"/>
      <c r="C8" s="310"/>
      <c r="D8" s="310"/>
      <c r="E8" s="310"/>
      <c r="F8" s="310"/>
      <c r="G8" s="311"/>
    </row>
    <row r="9" spans="1:7" ht="37.5">
      <c r="A9" s="12" t="s">
        <v>173</v>
      </c>
      <c r="B9" s="5">
        <v>1170</v>
      </c>
      <c r="C9" s="18">
        <v>60</v>
      </c>
      <c r="D9" s="226">
        <v>0</v>
      </c>
      <c r="E9" s="18">
        <f>'1. Фін результат'!E95</f>
        <v>2</v>
      </c>
      <c r="F9" s="18">
        <f>E9-D9</f>
        <v>2</v>
      </c>
      <c r="G9" s="19" t="e">
        <f>E9/D9*100</f>
        <v>#DIV/0!</v>
      </c>
    </row>
    <row r="10" spans="1:7">
      <c r="A10" s="12" t="s">
        <v>174</v>
      </c>
      <c r="B10" s="7"/>
      <c r="C10" s="165"/>
      <c r="D10" s="227"/>
      <c r="E10" s="165"/>
      <c r="F10" s="18">
        <f t="shared" ref="F10:F21" si="0">E10-D10</f>
        <v>0</v>
      </c>
      <c r="G10" s="19"/>
    </row>
    <row r="11" spans="1:7">
      <c r="A11" s="12" t="s">
        <v>177</v>
      </c>
      <c r="B11" s="3">
        <v>3000</v>
      </c>
      <c r="C11" s="165">
        <f>'1. Фін результат'!C106</f>
        <v>5793</v>
      </c>
      <c r="D11" s="227">
        <v>2264</v>
      </c>
      <c r="E11" s="165">
        <f>'1. Фін результат'!E106</f>
        <v>6126</v>
      </c>
      <c r="F11" s="18">
        <f t="shared" si="0"/>
        <v>3862</v>
      </c>
      <c r="G11" s="19">
        <f t="shared" ref="G11:G21" si="1">E11/D11*100</f>
        <v>270.58303886925796</v>
      </c>
    </row>
    <row r="12" spans="1:7">
      <c r="A12" s="12" t="s">
        <v>178</v>
      </c>
      <c r="B12" s="3">
        <v>3010</v>
      </c>
      <c r="C12" s="165">
        <v>430</v>
      </c>
      <c r="D12" s="227"/>
      <c r="E12" s="165">
        <v>0</v>
      </c>
      <c r="F12" s="18">
        <f t="shared" si="0"/>
        <v>0</v>
      </c>
      <c r="G12" s="19"/>
    </row>
    <row r="13" spans="1:7" ht="37.5">
      <c r="A13" s="12" t="s">
        <v>179</v>
      </c>
      <c r="B13" s="3">
        <v>3020</v>
      </c>
      <c r="C13" s="165"/>
      <c r="D13" s="227"/>
      <c r="E13" s="165"/>
      <c r="F13" s="18">
        <f t="shared" si="0"/>
        <v>0</v>
      </c>
      <c r="G13" s="19"/>
    </row>
    <row r="14" spans="1:7" ht="37.5">
      <c r="A14" s="12" t="s">
        <v>180</v>
      </c>
      <c r="B14" s="3">
        <v>3030</v>
      </c>
      <c r="C14" s="165">
        <f>C15</f>
        <v>-5557</v>
      </c>
      <c r="D14" s="227">
        <f>D15</f>
        <v>-400</v>
      </c>
      <c r="E14" s="165">
        <f>E15</f>
        <v>6126</v>
      </c>
      <c r="F14" s="18">
        <f t="shared" si="0"/>
        <v>6526</v>
      </c>
      <c r="G14" s="19">
        <f t="shared" si="1"/>
        <v>-1531.5</v>
      </c>
    </row>
    <row r="15" spans="1:7" ht="37.5">
      <c r="A15" s="12" t="s">
        <v>419</v>
      </c>
      <c r="B15" s="3" t="s">
        <v>420</v>
      </c>
      <c r="C15" s="165">
        <v>-5557</v>
      </c>
      <c r="D15" s="227">
        <v>-400</v>
      </c>
      <c r="E15" s="165">
        <v>6126</v>
      </c>
      <c r="F15" s="18">
        <f t="shared" si="0"/>
        <v>6526</v>
      </c>
      <c r="G15" s="19">
        <f t="shared" si="1"/>
        <v>-1531.5</v>
      </c>
    </row>
    <row r="16" spans="1:7" ht="37.5">
      <c r="A16" s="16" t="s">
        <v>251</v>
      </c>
      <c r="B16" s="3">
        <v>3040</v>
      </c>
      <c r="C16" s="165">
        <v>296</v>
      </c>
      <c r="D16" s="227">
        <f>D11+D14</f>
        <v>1864</v>
      </c>
      <c r="E16" s="165">
        <f>E11+E14+E9</f>
        <v>12254</v>
      </c>
      <c r="F16" s="18">
        <f t="shared" si="0"/>
        <v>10390</v>
      </c>
      <c r="G16" s="19">
        <f t="shared" si="1"/>
        <v>657.40343347639487</v>
      </c>
    </row>
    <row r="17" spans="1:7" ht="37.5">
      <c r="A17" s="12" t="s">
        <v>181</v>
      </c>
      <c r="B17" s="3">
        <v>3050</v>
      </c>
      <c r="C17" s="165">
        <v>-158</v>
      </c>
      <c r="D17" s="227"/>
      <c r="E17" s="165">
        <v>-6126</v>
      </c>
      <c r="F17" s="18">
        <f t="shared" si="0"/>
        <v>-6126</v>
      </c>
      <c r="G17" s="19"/>
    </row>
    <row r="18" spans="1:7" ht="37.5">
      <c r="A18" s="12" t="s">
        <v>182</v>
      </c>
      <c r="B18" s="3">
        <v>3060</v>
      </c>
      <c r="C18" s="165">
        <v>3014</v>
      </c>
      <c r="D18" s="227"/>
      <c r="E18" s="165">
        <v>-6257</v>
      </c>
      <c r="F18" s="18">
        <f t="shared" si="0"/>
        <v>-6257</v>
      </c>
      <c r="G18" s="19"/>
    </row>
    <row r="19" spans="1:7">
      <c r="A19" s="16" t="s">
        <v>175</v>
      </c>
      <c r="B19" s="3">
        <v>3070</v>
      </c>
      <c r="C19" s="165">
        <f t="shared" ref="C19:D19" si="2">C16+C17+C18</f>
        <v>3152</v>
      </c>
      <c r="D19" s="227">
        <f t="shared" si="2"/>
        <v>1864</v>
      </c>
      <c r="E19" s="165">
        <f>E16+E17+E18</f>
        <v>-129</v>
      </c>
      <c r="F19" s="18">
        <f t="shared" si="0"/>
        <v>-1993</v>
      </c>
      <c r="G19" s="19">
        <f t="shared" si="1"/>
        <v>-6.9206008583690988</v>
      </c>
    </row>
    <row r="20" spans="1:7">
      <c r="A20" s="12" t="s">
        <v>176</v>
      </c>
      <c r="B20" s="3">
        <v>3080</v>
      </c>
      <c r="C20" s="165">
        <v>11</v>
      </c>
      <c r="D20" s="227"/>
      <c r="E20" s="165">
        <f>'1. Фін результат'!E92</f>
        <v>1</v>
      </c>
      <c r="F20" s="18">
        <f t="shared" si="0"/>
        <v>1</v>
      </c>
      <c r="G20" s="19"/>
    </row>
    <row r="21" spans="1:7" ht="37.5">
      <c r="A21" s="6" t="s">
        <v>153</v>
      </c>
      <c r="B21" s="3">
        <v>3090</v>
      </c>
      <c r="C21" s="165">
        <f t="shared" ref="C21:D21" si="3">C19-C20</f>
        <v>3141</v>
      </c>
      <c r="D21" s="227">
        <f t="shared" si="3"/>
        <v>1864</v>
      </c>
      <c r="E21" s="165">
        <f>E19-E20</f>
        <v>-130</v>
      </c>
      <c r="F21" s="18">
        <f t="shared" si="0"/>
        <v>-1994</v>
      </c>
      <c r="G21" s="19">
        <f t="shared" si="1"/>
        <v>-6.9742489270386256</v>
      </c>
    </row>
    <row r="22" spans="1:7">
      <c r="A22" s="309" t="s">
        <v>155</v>
      </c>
      <c r="B22" s="310"/>
      <c r="C22" s="310"/>
      <c r="D22" s="310"/>
      <c r="E22" s="310"/>
      <c r="F22" s="310"/>
      <c r="G22" s="311"/>
    </row>
    <row r="23" spans="1:7">
      <c r="A23" s="16" t="s">
        <v>283</v>
      </c>
      <c r="B23" s="5"/>
      <c r="C23" s="18"/>
      <c r="D23" s="226"/>
      <c r="E23" s="18"/>
      <c r="F23" s="18">
        <f t="shared" ref="F23:F38" si="4">E23-D23</f>
        <v>0</v>
      </c>
      <c r="G23" s="19"/>
    </row>
    <row r="24" spans="1:7">
      <c r="A24" s="4" t="s">
        <v>31</v>
      </c>
      <c r="B24" s="5">
        <v>3200</v>
      </c>
      <c r="C24" s="18"/>
      <c r="D24" s="226"/>
      <c r="E24" s="18"/>
      <c r="F24" s="18">
        <f t="shared" si="4"/>
        <v>0</v>
      </c>
      <c r="G24" s="19"/>
    </row>
    <row r="25" spans="1:7">
      <c r="A25" s="4" t="s">
        <v>32</v>
      </c>
      <c r="B25" s="5">
        <v>3210</v>
      </c>
      <c r="C25" s="18"/>
      <c r="D25" s="226"/>
      <c r="E25" s="18"/>
      <c r="F25" s="18">
        <f t="shared" si="4"/>
        <v>0</v>
      </c>
      <c r="G25" s="19"/>
    </row>
    <row r="26" spans="1:7">
      <c r="A26" s="4" t="s">
        <v>50</v>
      </c>
      <c r="B26" s="5">
        <v>3220</v>
      </c>
      <c r="C26" s="18"/>
      <c r="D26" s="226"/>
      <c r="E26" s="18"/>
      <c r="F26" s="18">
        <f t="shared" si="4"/>
        <v>0</v>
      </c>
      <c r="G26" s="19"/>
    </row>
    <row r="27" spans="1:7">
      <c r="A27" s="12" t="s">
        <v>159</v>
      </c>
      <c r="B27" s="5"/>
      <c r="C27" s="18"/>
      <c r="D27" s="226"/>
      <c r="E27" s="18"/>
      <c r="F27" s="18">
        <f t="shared" si="4"/>
        <v>0</v>
      </c>
      <c r="G27" s="19"/>
    </row>
    <row r="28" spans="1:7">
      <c r="A28" s="4" t="s">
        <v>160</v>
      </c>
      <c r="B28" s="5">
        <v>3230</v>
      </c>
      <c r="C28" s="18"/>
      <c r="D28" s="226"/>
      <c r="E28" s="18"/>
      <c r="F28" s="18">
        <f t="shared" si="4"/>
        <v>0</v>
      </c>
      <c r="G28" s="19"/>
    </row>
    <row r="29" spans="1:7">
      <c r="A29" s="4" t="s">
        <v>161</v>
      </c>
      <c r="B29" s="5">
        <v>3240</v>
      </c>
      <c r="C29" s="18"/>
      <c r="D29" s="226"/>
      <c r="E29" s="18"/>
      <c r="F29" s="18">
        <f t="shared" si="4"/>
        <v>0</v>
      </c>
      <c r="G29" s="19"/>
    </row>
    <row r="30" spans="1:7">
      <c r="A30" s="12" t="s">
        <v>162</v>
      </c>
      <c r="B30" s="5">
        <v>3250</v>
      </c>
      <c r="C30" s="18"/>
      <c r="D30" s="226"/>
      <c r="E30" s="18"/>
      <c r="F30" s="18">
        <f t="shared" si="4"/>
        <v>0</v>
      </c>
      <c r="G30" s="19"/>
    </row>
    <row r="31" spans="1:7">
      <c r="A31" s="4" t="s">
        <v>114</v>
      </c>
      <c r="B31" s="5">
        <v>3260</v>
      </c>
      <c r="C31" s="18">
        <v>0</v>
      </c>
      <c r="D31" s="226"/>
      <c r="E31" s="18"/>
      <c r="F31" s="18">
        <f t="shared" si="4"/>
        <v>0</v>
      </c>
      <c r="G31" s="19"/>
    </row>
    <row r="32" spans="1:7">
      <c r="A32" s="16" t="s">
        <v>284</v>
      </c>
      <c r="B32" s="5"/>
      <c r="C32" s="18"/>
      <c r="D32" s="226"/>
      <c r="E32" s="18"/>
      <c r="F32" s="18">
        <f t="shared" si="4"/>
        <v>0</v>
      </c>
      <c r="G32" s="19"/>
    </row>
    <row r="33" spans="1:9" ht="37.5">
      <c r="A33" s="4" t="s">
        <v>115</v>
      </c>
      <c r="B33" s="5">
        <v>3270</v>
      </c>
      <c r="C33" s="18">
        <v>0</v>
      </c>
      <c r="D33" s="226">
        <v>250</v>
      </c>
      <c r="E33" s="18">
        <v>0</v>
      </c>
      <c r="F33" s="18">
        <f t="shared" si="4"/>
        <v>-250</v>
      </c>
      <c r="G33" s="19"/>
    </row>
    <row r="34" spans="1:9" ht="37.5">
      <c r="A34" s="4" t="s">
        <v>471</v>
      </c>
      <c r="B34" s="5" t="s">
        <v>472</v>
      </c>
      <c r="C34" s="18"/>
      <c r="D34" s="226">
        <v>250</v>
      </c>
      <c r="E34" s="18"/>
      <c r="F34" s="18"/>
      <c r="G34" s="19"/>
    </row>
    <row r="35" spans="1:9">
      <c r="A35" s="4" t="s">
        <v>116</v>
      </c>
      <c r="B35" s="5">
        <v>3280</v>
      </c>
      <c r="C35" s="18"/>
      <c r="D35" s="226"/>
      <c r="E35" s="18"/>
      <c r="F35" s="18">
        <f t="shared" si="4"/>
        <v>0</v>
      </c>
      <c r="G35" s="19"/>
    </row>
    <row r="36" spans="1:9" ht="37.5">
      <c r="A36" s="4" t="s">
        <v>117</v>
      </c>
      <c r="B36" s="5">
        <v>3290</v>
      </c>
      <c r="C36" s="18"/>
      <c r="D36" s="226"/>
      <c r="E36" s="18"/>
      <c r="F36" s="18">
        <f t="shared" si="4"/>
        <v>0</v>
      </c>
      <c r="G36" s="19"/>
    </row>
    <row r="37" spans="1:9">
      <c r="A37" s="4" t="s">
        <v>51</v>
      </c>
      <c r="B37" s="5">
        <v>3300</v>
      </c>
      <c r="C37" s="18"/>
      <c r="D37" s="226"/>
      <c r="E37" s="18"/>
      <c r="F37" s="18">
        <f t="shared" si="4"/>
        <v>0</v>
      </c>
      <c r="G37" s="19"/>
    </row>
    <row r="38" spans="1:9">
      <c r="A38" s="4" t="s">
        <v>109</v>
      </c>
      <c r="B38" s="5">
        <v>3310</v>
      </c>
      <c r="C38" s="18">
        <f>C39+C40</f>
        <v>7610</v>
      </c>
      <c r="D38" s="226">
        <f t="shared" ref="D38:E38" si="5">D39+D40</f>
        <v>5044</v>
      </c>
      <c r="E38" s="18">
        <f t="shared" si="5"/>
        <v>710</v>
      </c>
      <c r="F38" s="18">
        <f t="shared" si="4"/>
        <v>-4334</v>
      </c>
      <c r="G38" s="19"/>
    </row>
    <row r="39" spans="1:9">
      <c r="A39" s="4" t="s">
        <v>456</v>
      </c>
      <c r="B39" s="5" t="s">
        <v>455</v>
      </c>
      <c r="C39" s="18">
        <v>3559</v>
      </c>
      <c r="D39" s="226">
        <v>5044</v>
      </c>
      <c r="E39" s="18">
        <f>'4. Кап. інвестиції'!E11</f>
        <v>0</v>
      </c>
      <c r="F39" s="18"/>
      <c r="G39" s="19"/>
      <c r="I39" s="2">
        <v>978</v>
      </c>
    </row>
    <row r="40" spans="1:9">
      <c r="A40" s="4" t="s">
        <v>2</v>
      </c>
      <c r="B40" s="5" t="s">
        <v>463</v>
      </c>
      <c r="C40" s="18">
        <v>4051</v>
      </c>
      <c r="D40" s="226"/>
      <c r="E40" s="18">
        <f>'4. Кап. інвестиції'!E8</f>
        <v>710</v>
      </c>
      <c r="F40" s="18"/>
      <c r="G40" s="19"/>
    </row>
    <row r="41" spans="1:9" ht="37.5">
      <c r="A41" s="16" t="s">
        <v>156</v>
      </c>
      <c r="B41" s="5">
        <v>3320</v>
      </c>
      <c r="C41" s="18">
        <f>(C24+C25+C26+C27+C28+C29+C30+C31)-(C33+C35+C36+C37+C38)</f>
        <v>-7610</v>
      </c>
      <c r="D41" s="226">
        <f>(D24+D25+D26+D27+D28+D29+D30+D31)-(D33+D35+D36+D37+D38)</f>
        <v>-5294</v>
      </c>
      <c r="E41" s="18">
        <f>(E24+E25+E26+E27+E28+E29+E30+E31)-(E33+E35+E36+E37+E38)</f>
        <v>-710</v>
      </c>
      <c r="F41" s="18">
        <f>(F24+F25+F26+F27+F28+F29+F30+F31)-(F33+F35+F36+F37+F38)</f>
        <v>4584</v>
      </c>
      <c r="G41" s="19"/>
    </row>
    <row r="42" spans="1:9">
      <c r="A42" s="309" t="s">
        <v>157</v>
      </c>
      <c r="B42" s="310"/>
      <c r="C42" s="310"/>
      <c r="D42" s="310"/>
      <c r="E42" s="310"/>
      <c r="F42" s="310"/>
      <c r="G42" s="311"/>
    </row>
    <row r="43" spans="1:9">
      <c r="A43" s="16" t="s">
        <v>283</v>
      </c>
      <c r="B43" s="5"/>
      <c r="C43" s="18"/>
      <c r="D43" s="226"/>
      <c r="E43" s="18"/>
      <c r="F43" s="18">
        <f t="shared" ref="F43:F74" si="6">E43-D43</f>
        <v>0</v>
      </c>
      <c r="G43" s="19"/>
    </row>
    <row r="44" spans="1:9">
      <c r="A44" s="12" t="s">
        <v>163</v>
      </c>
      <c r="B44" s="5">
        <v>3400</v>
      </c>
      <c r="C44" s="18"/>
      <c r="D44" s="226"/>
      <c r="E44" s="18"/>
      <c r="F44" s="18">
        <f t="shared" si="6"/>
        <v>0</v>
      </c>
      <c r="G44" s="19"/>
    </row>
    <row r="45" spans="1:9" ht="37.5">
      <c r="A45" s="4" t="s">
        <v>88</v>
      </c>
      <c r="B45" s="7"/>
      <c r="C45" s="166"/>
      <c r="D45" s="228"/>
      <c r="E45" s="166"/>
      <c r="F45" s="18">
        <f t="shared" si="6"/>
        <v>0</v>
      </c>
      <c r="G45" s="19"/>
    </row>
    <row r="46" spans="1:9">
      <c r="A46" s="4" t="s">
        <v>87</v>
      </c>
      <c r="B46" s="5">
        <v>3410</v>
      </c>
      <c r="C46" s="18"/>
      <c r="D46" s="226"/>
      <c r="E46" s="18"/>
      <c r="F46" s="18">
        <f t="shared" si="6"/>
        <v>0</v>
      </c>
      <c r="G46" s="19"/>
    </row>
    <row r="47" spans="1:9">
      <c r="A47" s="4" t="s">
        <v>92</v>
      </c>
      <c r="B47" s="3">
        <v>3420</v>
      </c>
      <c r="C47" s="165"/>
      <c r="D47" s="227"/>
      <c r="E47" s="165"/>
      <c r="F47" s="18">
        <f t="shared" si="6"/>
        <v>0</v>
      </c>
      <c r="G47" s="19"/>
    </row>
    <row r="48" spans="1:9">
      <c r="A48" s="4" t="s">
        <v>118</v>
      </c>
      <c r="B48" s="5">
        <v>3430</v>
      </c>
      <c r="C48" s="18"/>
      <c r="D48" s="226"/>
      <c r="E48" s="18"/>
      <c r="F48" s="18">
        <f t="shared" si="6"/>
        <v>0</v>
      </c>
      <c r="G48" s="19"/>
    </row>
    <row r="49" spans="1:7" ht="37.5">
      <c r="A49" s="4" t="s">
        <v>90</v>
      </c>
      <c r="B49" s="5"/>
      <c r="C49" s="18"/>
      <c r="D49" s="226"/>
      <c r="E49" s="18"/>
      <c r="F49" s="18">
        <f t="shared" si="6"/>
        <v>0</v>
      </c>
      <c r="G49" s="19"/>
    </row>
    <row r="50" spans="1:7">
      <c r="A50" s="4" t="s">
        <v>87</v>
      </c>
      <c r="B50" s="3">
        <v>3440</v>
      </c>
      <c r="C50" s="165"/>
      <c r="D50" s="227"/>
      <c r="E50" s="165"/>
      <c r="F50" s="18">
        <f t="shared" si="6"/>
        <v>0</v>
      </c>
      <c r="G50" s="19"/>
    </row>
    <row r="51" spans="1:7">
      <c r="A51" s="4" t="s">
        <v>92</v>
      </c>
      <c r="B51" s="3">
        <v>3450</v>
      </c>
      <c r="C51" s="165"/>
      <c r="D51" s="227"/>
      <c r="E51" s="165"/>
      <c r="F51" s="18">
        <f t="shared" si="6"/>
        <v>0</v>
      </c>
      <c r="G51" s="19"/>
    </row>
    <row r="52" spans="1:7">
      <c r="A52" s="4" t="s">
        <v>118</v>
      </c>
      <c r="B52" s="3">
        <v>3460</v>
      </c>
      <c r="C52" s="165"/>
      <c r="D52" s="227"/>
      <c r="E52" s="165"/>
      <c r="F52" s="18">
        <f t="shared" si="6"/>
        <v>0</v>
      </c>
      <c r="G52" s="19"/>
    </row>
    <row r="53" spans="1:7">
      <c r="A53" s="4" t="s">
        <v>113</v>
      </c>
      <c r="B53" s="3">
        <v>3470</v>
      </c>
      <c r="C53" s="165">
        <f>C54+C55</f>
        <v>9132</v>
      </c>
      <c r="D53" s="227">
        <f>D54+D55</f>
        <v>5294</v>
      </c>
      <c r="E53" s="165">
        <f t="shared" ref="E53" si="7">E54+E55</f>
        <v>852</v>
      </c>
      <c r="F53" s="165">
        <f t="shared" ref="F53" si="8">F54</f>
        <v>0</v>
      </c>
      <c r="G53" s="19"/>
    </row>
    <row r="54" spans="1:7">
      <c r="A54" s="4" t="s">
        <v>456</v>
      </c>
      <c r="B54" s="3" t="s">
        <v>457</v>
      </c>
      <c r="C54" s="165">
        <v>9132</v>
      </c>
      <c r="D54" s="227">
        <v>5294</v>
      </c>
      <c r="E54" s="165">
        <f>'4. Кап. інвестиції'!E6*1.2</f>
        <v>852</v>
      </c>
      <c r="F54" s="18"/>
      <c r="G54" s="19"/>
    </row>
    <row r="55" spans="1:7">
      <c r="A55" s="4" t="s">
        <v>2</v>
      </c>
      <c r="B55" s="3" t="s">
        <v>464</v>
      </c>
      <c r="C55" s="165">
        <v>0</v>
      </c>
      <c r="D55" s="227"/>
      <c r="E55" s="165"/>
      <c r="F55" s="18"/>
      <c r="G55" s="19"/>
    </row>
    <row r="56" spans="1:7">
      <c r="A56" s="4" t="s">
        <v>114</v>
      </c>
      <c r="B56" s="3">
        <v>3480</v>
      </c>
      <c r="C56" s="165"/>
      <c r="D56" s="227"/>
      <c r="E56" s="165"/>
      <c r="F56" s="18">
        <f t="shared" si="6"/>
        <v>0</v>
      </c>
      <c r="G56" s="19"/>
    </row>
    <row r="57" spans="1:7">
      <c r="A57" s="16" t="s">
        <v>284</v>
      </c>
      <c r="B57" s="5"/>
      <c r="C57" s="18"/>
      <c r="D57" s="226"/>
      <c r="E57" s="18"/>
      <c r="F57" s="18">
        <f t="shared" si="6"/>
        <v>0</v>
      </c>
      <c r="G57" s="19"/>
    </row>
    <row r="58" spans="1:7" ht="37.5">
      <c r="A58" s="4" t="s">
        <v>285</v>
      </c>
      <c r="B58" s="5">
        <v>3490</v>
      </c>
      <c r="C58" s="18">
        <f>'2. Розрахунки з бюджетом'!C10</f>
        <v>0</v>
      </c>
      <c r="D58" s="226">
        <v>0</v>
      </c>
      <c r="E58" s="18">
        <f>'2. Розрахунки з бюджетом'!E10</f>
        <v>0</v>
      </c>
      <c r="F58" s="18">
        <f t="shared" si="6"/>
        <v>0</v>
      </c>
      <c r="G58" s="19" t="e">
        <f>E58/D58*100</f>
        <v>#DIV/0!</v>
      </c>
    </row>
    <row r="59" spans="1:7" ht="93.75">
      <c r="A59" s="4" t="s">
        <v>358</v>
      </c>
      <c r="B59" s="5">
        <v>3500</v>
      </c>
      <c r="C59" s="18">
        <f>'2. Розрахунки з бюджетом'!C11</f>
        <v>0</v>
      </c>
      <c r="D59" s="226">
        <v>0</v>
      </c>
      <c r="E59" s="18"/>
      <c r="F59" s="18">
        <f t="shared" si="6"/>
        <v>0</v>
      </c>
      <c r="G59" s="19" t="e">
        <f>E59/D59*100</f>
        <v>#DIV/0!</v>
      </c>
    </row>
    <row r="60" spans="1:7" ht="37.5">
      <c r="A60" s="4" t="s">
        <v>91</v>
      </c>
      <c r="B60" s="5"/>
      <c r="C60" s="18"/>
      <c r="D60" s="226"/>
      <c r="E60" s="18"/>
      <c r="F60" s="18">
        <f t="shared" si="6"/>
        <v>0</v>
      </c>
      <c r="G60" s="19"/>
    </row>
    <row r="61" spans="1:7">
      <c r="A61" s="4" t="s">
        <v>87</v>
      </c>
      <c r="B61" s="3">
        <v>3510</v>
      </c>
      <c r="C61" s="165"/>
      <c r="D61" s="227"/>
      <c r="E61" s="165"/>
      <c r="F61" s="18">
        <f t="shared" si="6"/>
        <v>0</v>
      </c>
      <c r="G61" s="19"/>
    </row>
    <row r="62" spans="1:7">
      <c r="A62" s="4" t="s">
        <v>92</v>
      </c>
      <c r="B62" s="3">
        <v>3520</v>
      </c>
      <c r="C62" s="165"/>
      <c r="D62" s="227"/>
      <c r="E62" s="165"/>
      <c r="F62" s="18">
        <f t="shared" si="6"/>
        <v>0</v>
      </c>
      <c r="G62" s="19"/>
    </row>
    <row r="63" spans="1:7">
      <c r="A63" s="4" t="s">
        <v>118</v>
      </c>
      <c r="B63" s="3">
        <v>3530</v>
      </c>
      <c r="C63" s="165"/>
      <c r="D63" s="227"/>
      <c r="E63" s="165"/>
      <c r="F63" s="18">
        <f t="shared" si="6"/>
        <v>0</v>
      </c>
      <c r="G63" s="19"/>
    </row>
    <row r="64" spans="1:7" ht="37.5">
      <c r="A64" s="4" t="s">
        <v>89</v>
      </c>
      <c r="B64" s="5"/>
      <c r="C64" s="18"/>
      <c r="D64" s="226"/>
      <c r="E64" s="18"/>
      <c r="F64" s="18">
        <f t="shared" si="6"/>
        <v>0</v>
      </c>
      <c r="G64" s="19"/>
    </row>
    <row r="65" spans="1:8">
      <c r="A65" s="4" t="s">
        <v>87</v>
      </c>
      <c r="B65" s="3">
        <v>3540</v>
      </c>
      <c r="C65" s="165"/>
      <c r="D65" s="227"/>
      <c r="E65" s="165"/>
      <c r="F65" s="18">
        <f t="shared" si="6"/>
        <v>0</v>
      </c>
      <c r="G65" s="19"/>
    </row>
    <row r="66" spans="1:8">
      <c r="A66" s="4" t="s">
        <v>92</v>
      </c>
      <c r="B66" s="3">
        <v>3550</v>
      </c>
      <c r="C66" s="165"/>
      <c r="D66" s="227"/>
      <c r="E66" s="165"/>
      <c r="F66" s="18">
        <f t="shared" si="6"/>
        <v>0</v>
      </c>
      <c r="G66" s="19"/>
    </row>
    <row r="67" spans="1:8">
      <c r="A67" s="4" t="s">
        <v>118</v>
      </c>
      <c r="B67" s="3">
        <v>3560</v>
      </c>
      <c r="C67" s="165"/>
      <c r="D67" s="227"/>
      <c r="E67" s="165"/>
      <c r="F67" s="18">
        <f t="shared" si="6"/>
        <v>0</v>
      </c>
      <c r="G67" s="19"/>
    </row>
    <row r="68" spans="1:8">
      <c r="A68" s="4" t="s">
        <v>109</v>
      </c>
      <c r="B68" s="3">
        <v>3570</v>
      </c>
      <c r="C68" s="165">
        <v>0</v>
      </c>
      <c r="D68" s="227"/>
      <c r="E68" s="165"/>
      <c r="F68" s="18">
        <f t="shared" si="6"/>
        <v>0</v>
      </c>
      <c r="G68" s="19"/>
    </row>
    <row r="69" spans="1:8">
      <c r="A69" s="16" t="s">
        <v>158</v>
      </c>
      <c r="B69" s="151">
        <v>3580</v>
      </c>
      <c r="C69" s="167">
        <v>9132</v>
      </c>
      <c r="D69" s="229">
        <f>D53</f>
        <v>5294</v>
      </c>
      <c r="E69" s="167">
        <f>E53</f>
        <v>852</v>
      </c>
      <c r="F69" s="152">
        <f t="shared" si="6"/>
        <v>-4442</v>
      </c>
      <c r="G69" s="153">
        <f>E69/D69*100</f>
        <v>16.093690970910465</v>
      </c>
    </row>
    <row r="70" spans="1:8" s="8" customFormat="1">
      <c r="A70" s="4" t="s">
        <v>318</v>
      </c>
      <c r="B70" s="3"/>
      <c r="C70" s="165"/>
      <c r="D70" s="227"/>
      <c r="E70" s="165"/>
      <c r="F70" s="18">
        <f t="shared" si="6"/>
        <v>0</v>
      </c>
      <c r="G70" s="19"/>
    </row>
    <row r="71" spans="1:8" s="8" customFormat="1">
      <c r="A71" s="6" t="s">
        <v>33</v>
      </c>
      <c r="B71" s="151">
        <v>3600</v>
      </c>
      <c r="C71" s="167">
        <v>-4533</v>
      </c>
      <c r="D71" s="229">
        <v>667</v>
      </c>
      <c r="E71" s="167">
        <v>130</v>
      </c>
      <c r="F71" s="152">
        <f t="shared" si="6"/>
        <v>-537</v>
      </c>
      <c r="G71" s="153">
        <f>E71/D71*100</f>
        <v>19.490254872563717</v>
      </c>
    </row>
    <row r="72" spans="1:8" s="8" customFormat="1">
      <c r="A72" s="17" t="s">
        <v>286</v>
      </c>
      <c r="B72" s="3">
        <v>3610</v>
      </c>
      <c r="C72" s="165"/>
      <c r="D72" s="227"/>
      <c r="E72" s="165"/>
      <c r="F72" s="18">
        <f t="shared" si="6"/>
        <v>0</v>
      </c>
      <c r="G72" s="19"/>
    </row>
    <row r="73" spans="1:8" s="8" customFormat="1">
      <c r="A73" s="6" t="s">
        <v>52</v>
      </c>
      <c r="B73" s="151">
        <v>3620</v>
      </c>
      <c r="C73" s="167">
        <v>130</v>
      </c>
      <c r="D73" s="229">
        <f>D71+D69+D41+D21</f>
        <v>2531</v>
      </c>
      <c r="E73" s="167">
        <f>E71+E69+E41+E21</f>
        <v>142</v>
      </c>
      <c r="F73" s="152">
        <f t="shared" si="6"/>
        <v>-2389</v>
      </c>
      <c r="G73" s="153">
        <f>E73/D73*100</f>
        <v>5.6104306598182534</v>
      </c>
      <c r="H73" s="8">
        <v>142</v>
      </c>
    </row>
    <row r="74" spans="1:8" s="8" customFormat="1">
      <c r="A74" s="6" t="s">
        <v>34</v>
      </c>
      <c r="B74" s="151">
        <v>3630</v>
      </c>
      <c r="C74" s="167">
        <v>4633</v>
      </c>
      <c r="D74" s="229">
        <f>D73-D71</f>
        <v>1864</v>
      </c>
      <c r="E74" s="167">
        <f>E73-E71</f>
        <v>12</v>
      </c>
      <c r="F74" s="152">
        <f t="shared" si="6"/>
        <v>-1852</v>
      </c>
      <c r="G74" s="153">
        <f>E74/D74*100</f>
        <v>0.64377682403433478</v>
      </c>
    </row>
    <row r="75" spans="1:8" s="8" customFormat="1">
      <c r="A75" s="2"/>
      <c r="B75" s="11"/>
      <c r="C75" s="11"/>
      <c r="D75" s="230"/>
      <c r="E75" s="11"/>
      <c r="F75" s="11"/>
      <c r="G75" s="11"/>
    </row>
    <row r="76" spans="1:8" s="188" customFormat="1">
      <c r="A76" s="13"/>
      <c r="B76" s="1"/>
      <c r="C76" s="203"/>
      <c r="D76" s="231"/>
      <c r="E76" s="316"/>
      <c r="F76" s="316"/>
      <c r="G76" s="316"/>
    </row>
    <row r="77" spans="1:8" s="193" customFormat="1" ht="20.100000000000001" customHeight="1">
      <c r="A77" s="150" t="s">
        <v>436</v>
      </c>
      <c r="B77" s="137"/>
      <c r="D77" s="215"/>
      <c r="F77" s="193" t="s">
        <v>437</v>
      </c>
    </row>
    <row r="78" spans="1:8" s="194" customFormat="1" ht="19.5" customHeight="1">
      <c r="A78" s="26" t="s">
        <v>441</v>
      </c>
      <c r="C78" s="287" t="s">
        <v>75</v>
      </c>
      <c r="D78" s="287"/>
      <c r="E78" s="193"/>
      <c r="F78" s="287" t="s">
        <v>323</v>
      </c>
      <c r="G78" s="287"/>
    </row>
    <row r="79" spans="1:8" ht="45.75" customHeight="1"/>
    <row r="80" spans="1:8" s="111" customFormat="1" ht="80.25" customHeight="1">
      <c r="A80" s="299"/>
      <c r="B80" s="299"/>
      <c r="C80" s="299"/>
      <c r="D80" s="299"/>
      <c r="E80" s="299"/>
      <c r="F80" s="299"/>
      <c r="G80" s="299"/>
      <c r="H80" s="299"/>
    </row>
  </sheetData>
  <mergeCells count="12">
    <mergeCell ref="A42:G42"/>
    <mergeCell ref="E76:G76"/>
    <mergeCell ref="A80:H80"/>
    <mergeCell ref="F78:G78"/>
    <mergeCell ref="C78:D78"/>
    <mergeCell ref="A22:G22"/>
    <mergeCell ref="A8:G8"/>
    <mergeCell ref="A3:G3"/>
    <mergeCell ref="A5:A6"/>
    <mergeCell ref="B5:B6"/>
    <mergeCell ref="D5:G5"/>
    <mergeCell ref="C5:C6"/>
  </mergeCells>
  <phoneticPr fontId="3" type="noConversion"/>
  <pageMargins left="0.78740157480314965" right="0.39370078740157483" top="0.59055118110236227" bottom="0.59055118110236227" header="0.19685039370078741" footer="0.23622047244094491"/>
  <pageSetup paperSize="9" scale="60" orientation="portrait" r:id="rId1"/>
  <headerFooter alignWithMargins="0"/>
  <rowBreaks count="1" manualBreakCount="1">
    <brk id="55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99"/>
  </sheetPr>
  <dimension ref="A1:N182"/>
  <sheetViews>
    <sheetView view="pageBreakPreview" zoomScale="55" zoomScaleNormal="75" zoomScaleSheetLayoutView="55" workbookViewId="0">
      <selection activeCell="C12" sqref="C12"/>
    </sheetView>
  </sheetViews>
  <sheetFormatPr defaultRowHeight="20.25"/>
  <cols>
    <col min="1" max="1" width="67.7109375" style="193" customWidth="1"/>
    <col min="2" max="2" width="9.85546875" style="180" customWidth="1"/>
    <col min="3" max="3" width="20.42578125" style="180" customWidth="1"/>
    <col min="4" max="4" width="17.7109375" style="216" customWidth="1"/>
    <col min="5" max="5" width="18.42578125" style="180" customWidth="1"/>
    <col min="6" max="6" width="18.85546875" style="180" customWidth="1"/>
    <col min="7" max="7" width="22.42578125" style="180" customWidth="1"/>
    <col min="8" max="8" width="9.5703125" style="193" customWidth="1"/>
    <col min="9" max="9" width="9.85546875" style="193" customWidth="1"/>
    <col min="10" max="16384" width="9.140625" style="193"/>
  </cols>
  <sheetData>
    <row r="1" spans="1:14">
      <c r="A1" s="320" t="s">
        <v>373</v>
      </c>
      <c r="B1" s="320"/>
      <c r="C1" s="320"/>
      <c r="D1" s="320"/>
      <c r="E1" s="320"/>
      <c r="F1" s="320"/>
      <c r="G1" s="320"/>
    </row>
    <row r="2" spans="1:14">
      <c r="A2" s="322"/>
      <c r="B2" s="322"/>
      <c r="C2" s="322"/>
      <c r="D2" s="322"/>
      <c r="E2" s="322"/>
      <c r="F2" s="322"/>
      <c r="G2" s="322"/>
    </row>
    <row r="3" spans="1:14" ht="43.5" customHeight="1">
      <c r="A3" s="318" t="s">
        <v>282</v>
      </c>
      <c r="B3" s="321" t="s">
        <v>17</v>
      </c>
      <c r="C3" s="306" t="s">
        <v>353</v>
      </c>
      <c r="D3" s="304" t="s">
        <v>351</v>
      </c>
      <c r="E3" s="304"/>
      <c r="F3" s="304"/>
      <c r="G3" s="304"/>
    </row>
    <row r="4" spans="1:14" ht="56.25" customHeight="1">
      <c r="A4" s="319"/>
      <c r="B4" s="321"/>
      <c r="C4" s="307"/>
      <c r="D4" s="218" t="s">
        <v>260</v>
      </c>
      <c r="E4" s="192" t="s">
        <v>243</v>
      </c>
      <c r="F4" s="200" t="s">
        <v>270</v>
      </c>
      <c r="G4" s="200" t="s">
        <v>271</v>
      </c>
    </row>
    <row r="5" spans="1:14" ht="15.75" customHeight="1">
      <c r="A5" s="196">
        <v>1</v>
      </c>
      <c r="B5" s="192">
        <v>2</v>
      </c>
      <c r="C5" s="196">
        <v>3</v>
      </c>
      <c r="D5" s="232">
        <v>4</v>
      </c>
      <c r="E5" s="192">
        <v>5</v>
      </c>
      <c r="F5" s="196">
        <v>6</v>
      </c>
      <c r="G5" s="192">
        <v>7</v>
      </c>
    </row>
    <row r="6" spans="1:14" s="33" customFormat="1" ht="56.25" customHeight="1">
      <c r="A6" s="201" t="s">
        <v>78</v>
      </c>
      <c r="B6" s="49">
        <v>4000</v>
      </c>
      <c r="C6" s="37">
        <f>C8+C11</f>
        <v>7610</v>
      </c>
      <c r="D6" s="233">
        <f>D7+D8+D9+D10+D11</f>
        <v>4411</v>
      </c>
      <c r="E6" s="37">
        <f>E7+E8+E9+E10+E11</f>
        <v>710</v>
      </c>
      <c r="F6" s="37">
        <f>F7+F8+F9+F10+F11</f>
        <v>0</v>
      </c>
      <c r="G6" s="37">
        <f>G7+G8+G9+G10+G11</f>
        <v>0</v>
      </c>
    </row>
    <row r="7" spans="1:14" ht="56.25" customHeight="1">
      <c r="A7" s="201" t="s">
        <v>1</v>
      </c>
      <c r="B7" s="50" t="s">
        <v>219</v>
      </c>
      <c r="C7" s="198"/>
      <c r="D7" s="233">
        <v>0</v>
      </c>
      <c r="E7" s="37">
        <v>0</v>
      </c>
      <c r="F7" s="37">
        <v>0</v>
      </c>
      <c r="G7" s="37">
        <v>0</v>
      </c>
    </row>
    <row r="8" spans="1:14" ht="56.25" customHeight="1">
      <c r="A8" s="201" t="s">
        <v>2</v>
      </c>
      <c r="B8" s="49">
        <v>4020</v>
      </c>
      <c r="C8" s="37">
        <v>4051</v>
      </c>
      <c r="D8" s="233">
        <v>208</v>
      </c>
      <c r="E8" s="37">
        <f>852/1.2</f>
        <v>710</v>
      </c>
      <c r="F8" s="37">
        <v>0</v>
      </c>
      <c r="G8" s="37">
        <v>0</v>
      </c>
      <c r="N8" s="22"/>
    </row>
    <row r="9" spans="1:14" ht="56.25" customHeight="1">
      <c r="A9" s="201" t="s">
        <v>29</v>
      </c>
      <c r="B9" s="50">
        <v>4030</v>
      </c>
      <c r="C9" s="198"/>
      <c r="D9" s="233">
        <v>0</v>
      </c>
      <c r="E9" s="37">
        <v>0</v>
      </c>
      <c r="F9" s="37">
        <v>0</v>
      </c>
      <c r="G9" s="37">
        <v>0</v>
      </c>
      <c r="M9" s="22"/>
    </row>
    <row r="10" spans="1:14" ht="56.25" customHeight="1">
      <c r="A10" s="201" t="s">
        <v>3</v>
      </c>
      <c r="B10" s="49">
        <v>4040</v>
      </c>
      <c r="C10" s="37"/>
      <c r="D10" s="233">
        <v>0</v>
      </c>
      <c r="E10" s="37">
        <v>0</v>
      </c>
      <c r="F10" s="37">
        <v>0</v>
      </c>
      <c r="G10" s="37">
        <v>0</v>
      </c>
    </row>
    <row r="11" spans="1:14" ht="56.25" customHeight="1">
      <c r="A11" s="201" t="s">
        <v>67</v>
      </c>
      <c r="B11" s="50">
        <v>4050</v>
      </c>
      <c r="C11" s="198">
        <v>3559</v>
      </c>
      <c r="D11" s="233">
        <v>4203</v>
      </c>
      <c r="E11" s="37">
        <v>0</v>
      </c>
      <c r="F11" s="37">
        <v>0</v>
      </c>
      <c r="G11" s="37">
        <v>0</v>
      </c>
    </row>
    <row r="12" spans="1:14">
      <c r="B12" s="193"/>
      <c r="C12" s="193"/>
      <c r="D12" s="215"/>
      <c r="E12" s="193"/>
      <c r="F12" s="193"/>
      <c r="G12" s="193"/>
    </row>
    <row r="13" spans="1:14">
      <c r="B13" s="193"/>
      <c r="C13" s="193"/>
      <c r="D13" s="215"/>
      <c r="E13" s="193"/>
      <c r="F13" s="193"/>
      <c r="G13" s="193"/>
    </row>
    <row r="14" spans="1:14" ht="19.5" customHeight="1">
      <c r="A14" s="180"/>
      <c r="B14" s="193"/>
      <c r="C14" s="193"/>
      <c r="D14" s="215"/>
      <c r="E14" s="193"/>
      <c r="F14" s="193"/>
      <c r="G14" s="193"/>
    </row>
    <row r="15" spans="1:14" ht="20.100000000000001" customHeight="1">
      <c r="A15" s="150" t="s">
        <v>436</v>
      </c>
      <c r="B15" s="137"/>
      <c r="C15" s="193"/>
      <c r="D15" s="215"/>
      <c r="E15" s="193"/>
      <c r="F15" s="193" t="s">
        <v>437</v>
      </c>
      <c r="G15" s="193"/>
    </row>
    <row r="16" spans="1:14" s="194" customFormat="1" ht="19.5" customHeight="1">
      <c r="A16" s="26" t="s">
        <v>385</v>
      </c>
      <c r="C16" s="287" t="s">
        <v>75</v>
      </c>
      <c r="D16" s="287"/>
      <c r="E16" s="193"/>
      <c r="F16" s="287" t="s">
        <v>323</v>
      </c>
      <c r="G16" s="287"/>
    </row>
    <row r="17" spans="1:8">
      <c r="A17" s="35"/>
    </row>
    <row r="18" spans="1:8" ht="35.25" customHeight="1">
      <c r="A18" s="35"/>
    </row>
    <row r="19" spans="1:8" s="111" customFormat="1" ht="102" customHeight="1">
      <c r="A19" s="317"/>
      <c r="B19" s="317"/>
      <c r="C19" s="317"/>
      <c r="D19" s="317"/>
      <c r="E19" s="317"/>
      <c r="F19" s="317"/>
      <c r="G19" s="317"/>
      <c r="H19" s="317"/>
    </row>
    <row r="20" spans="1:8">
      <c r="A20" s="35"/>
    </row>
    <row r="21" spans="1:8">
      <c r="A21" s="35"/>
    </row>
    <row r="22" spans="1:8">
      <c r="A22" s="35"/>
    </row>
    <row r="23" spans="1:8">
      <c r="A23" s="35"/>
    </row>
    <row r="24" spans="1:8">
      <c r="A24" s="35"/>
    </row>
    <row r="25" spans="1:8">
      <c r="A25" s="35"/>
    </row>
    <row r="26" spans="1:8">
      <c r="A26" s="35"/>
    </row>
    <row r="27" spans="1:8">
      <c r="A27" s="35"/>
    </row>
    <row r="28" spans="1:8">
      <c r="A28" s="35"/>
    </row>
    <row r="29" spans="1:8">
      <c r="A29" s="35"/>
    </row>
    <row r="30" spans="1:8">
      <c r="A30" s="35"/>
    </row>
    <row r="31" spans="1:8">
      <c r="A31" s="35"/>
    </row>
    <row r="32" spans="1:8">
      <c r="A32" s="35"/>
    </row>
    <row r="33" spans="1:1">
      <c r="A33" s="35"/>
    </row>
    <row r="34" spans="1:1">
      <c r="A34" s="35"/>
    </row>
    <row r="35" spans="1:1">
      <c r="A35" s="35"/>
    </row>
    <row r="36" spans="1:1">
      <c r="A36" s="35"/>
    </row>
    <row r="37" spans="1:1">
      <c r="A37" s="35"/>
    </row>
    <row r="38" spans="1:1">
      <c r="A38" s="35"/>
    </row>
    <row r="39" spans="1:1">
      <c r="A39" s="35"/>
    </row>
    <row r="40" spans="1:1">
      <c r="A40" s="35"/>
    </row>
    <row r="41" spans="1:1">
      <c r="A41" s="35"/>
    </row>
    <row r="42" spans="1:1">
      <c r="A42" s="35"/>
    </row>
    <row r="43" spans="1:1">
      <c r="A43" s="35"/>
    </row>
    <row r="44" spans="1:1">
      <c r="A44" s="35"/>
    </row>
    <row r="45" spans="1:1">
      <c r="A45" s="35"/>
    </row>
    <row r="46" spans="1:1">
      <c r="A46" s="35"/>
    </row>
    <row r="47" spans="1:1">
      <c r="A47" s="35"/>
    </row>
    <row r="48" spans="1:1">
      <c r="A48" s="35"/>
    </row>
    <row r="49" spans="1:1">
      <c r="A49" s="35"/>
    </row>
    <row r="50" spans="1:1">
      <c r="A50" s="35"/>
    </row>
    <row r="51" spans="1:1">
      <c r="A51" s="35"/>
    </row>
    <row r="52" spans="1:1">
      <c r="A52" s="35"/>
    </row>
    <row r="53" spans="1:1">
      <c r="A53" s="35"/>
    </row>
    <row r="54" spans="1:1">
      <c r="A54" s="35"/>
    </row>
    <row r="55" spans="1:1">
      <c r="A55" s="35"/>
    </row>
    <row r="56" spans="1:1">
      <c r="A56" s="35"/>
    </row>
    <row r="57" spans="1:1">
      <c r="A57" s="35"/>
    </row>
    <row r="58" spans="1:1">
      <c r="A58" s="35"/>
    </row>
    <row r="59" spans="1:1">
      <c r="A59" s="35"/>
    </row>
    <row r="60" spans="1:1">
      <c r="A60" s="35"/>
    </row>
    <row r="61" spans="1:1">
      <c r="A61" s="35"/>
    </row>
    <row r="62" spans="1:1">
      <c r="A62" s="35"/>
    </row>
    <row r="63" spans="1:1">
      <c r="A63" s="35"/>
    </row>
    <row r="64" spans="1:1">
      <c r="A64" s="35"/>
    </row>
    <row r="65" spans="1:1">
      <c r="A65" s="35"/>
    </row>
    <row r="66" spans="1:1">
      <c r="A66" s="35"/>
    </row>
    <row r="67" spans="1:1">
      <c r="A67" s="35"/>
    </row>
    <row r="68" spans="1:1">
      <c r="A68" s="35"/>
    </row>
    <row r="69" spans="1:1">
      <c r="A69" s="35"/>
    </row>
    <row r="70" spans="1:1">
      <c r="A70" s="35"/>
    </row>
    <row r="71" spans="1:1">
      <c r="A71" s="35"/>
    </row>
    <row r="72" spans="1:1">
      <c r="A72" s="35"/>
    </row>
    <row r="73" spans="1:1">
      <c r="A73" s="35"/>
    </row>
    <row r="74" spans="1:1">
      <c r="A74" s="35"/>
    </row>
    <row r="75" spans="1:1">
      <c r="A75" s="35"/>
    </row>
    <row r="76" spans="1:1">
      <c r="A76" s="35"/>
    </row>
    <row r="77" spans="1:1">
      <c r="A77" s="35"/>
    </row>
    <row r="78" spans="1:1">
      <c r="A78" s="35"/>
    </row>
    <row r="79" spans="1:1">
      <c r="A79" s="35"/>
    </row>
    <row r="80" spans="1:1">
      <c r="A80" s="35"/>
    </row>
    <row r="81" spans="1:1">
      <c r="A81" s="35"/>
    </row>
    <row r="82" spans="1:1">
      <c r="A82" s="35"/>
    </row>
    <row r="83" spans="1:1">
      <c r="A83" s="35"/>
    </row>
    <row r="84" spans="1:1">
      <c r="A84" s="35"/>
    </row>
    <row r="85" spans="1:1">
      <c r="A85" s="35"/>
    </row>
    <row r="86" spans="1:1">
      <c r="A86" s="35"/>
    </row>
    <row r="87" spans="1:1">
      <c r="A87" s="35"/>
    </row>
    <row r="88" spans="1:1">
      <c r="A88" s="35"/>
    </row>
    <row r="89" spans="1:1">
      <c r="A89" s="35"/>
    </row>
    <row r="90" spans="1:1">
      <c r="A90" s="35"/>
    </row>
    <row r="91" spans="1:1">
      <c r="A91" s="35"/>
    </row>
    <row r="92" spans="1:1">
      <c r="A92" s="35"/>
    </row>
    <row r="93" spans="1:1">
      <c r="A93" s="35"/>
    </row>
    <row r="94" spans="1:1">
      <c r="A94" s="35"/>
    </row>
    <row r="95" spans="1:1">
      <c r="A95" s="35"/>
    </row>
    <row r="96" spans="1:1">
      <c r="A96" s="35"/>
    </row>
    <row r="97" spans="1:1">
      <c r="A97" s="35"/>
    </row>
    <row r="98" spans="1:1">
      <c r="A98" s="35"/>
    </row>
    <row r="99" spans="1:1">
      <c r="A99" s="35"/>
    </row>
    <row r="100" spans="1:1">
      <c r="A100" s="35"/>
    </row>
    <row r="101" spans="1:1">
      <c r="A101" s="35"/>
    </row>
    <row r="102" spans="1:1">
      <c r="A102" s="35"/>
    </row>
    <row r="103" spans="1:1">
      <c r="A103" s="35"/>
    </row>
    <row r="104" spans="1:1">
      <c r="A104" s="35"/>
    </row>
    <row r="105" spans="1:1">
      <c r="A105" s="35"/>
    </row>
    <row r="106" spans="1:1">
      <c r="A106" s="35"/>
    </row>
    <row r="107" spans="1:1">
      <c r="A107" s="35"/>
    </row>
    <row r="108" spans="1:1">
      <c r="A108" s="35"/>
    </row>
    <row r="109" spans="1:1">
      <c r="A109" s="35"/>
    </row>
    <row r="110" spans="1:1">
      <c r="A110" s="35"/>
    </row>
    <row r="111" spans="1:1">
      <c r="A111" s="35"/>
    </row>
    <row r="112" spans="1:1">
      <c r="A112" s="35"/>
    </row>
    <row r="113" spans="1:1">
      <c r="A113" s="35"/>
    </row>
    <row r="114" spans="1:1">
      <c r="A114" s="35"/>
    </row>
    <row r="115" spans="1:1">
      <c r="A115" s="35"/>
    </row>
    <row r="116" spans="1:1">
      <c r="A116" s="35"/>
    </row>
    <row r="117" spans="1:1">
      <c r="A117" s="35"/>
    </row>
    <row r="118" spans="1:1">
      <c r="A118" s="35"/>
    </row>
    <row r="119" spans="1:1">
      <c r="A119" s="35"/>
    </row>
    <row r="120" spans="1:1">
      <c r="A120" s="35"/>
    </row>
    <row r="121" spans="1:1">
      <c r="A121" s="35"/>
    </row>
    <row r="122" spans="1:1">
      <c r="A122" s="35"/>
    </row>
    <row r="123" spans="1:1">
      <c r="A123" s="35"/>
    </row>
    <row r="124" spans="1:1">
      <c r="A124" s="35"/>
    </row>
    <row r="125" spans="1:1">
      <c r="A125" s="35"/>
    </row>
    <row r="126" spans="1:1">
      <c r="A126" s="35"/>
    </row>
    <row r="127" spans="1:1">
      <c r="A127" s="35"/>
    </row>
    <row r="128" spans="1:1">
      <c r="A128" s="35"/>
    </row>
    <row r="129" spans="1:1">
      <c r="A129" s="35"/>
    </row>
    <row r="130" spans="1:1">
      <c r="A130" s="35"/>
    </row>
    <row r="131" spans="1:1">
      <c r="A131" s="35"/>
    </row>
    <row r="132" spans="1:1">
      <c r="A132" s="35"/>
    </row>
    <row r="133" spans="1:1">
      <c r="A133" s="35"/>
    </row>
    <row r="134" spans="1:1">
      <c r="A134" s="35"/>
    </row>
    <row r="135" spans="1:1">
      <c r="A135" s="35"/>
    </row>
    <row r="136" spans="1:1">
      <c r="A136" s="35"/>
    </row>
    <row r="137" spans="1:1">
      <c r="A137" s="35"/>
    </row>
    <row r="138" spans="1:1">
      <c r="A138" s="35"/>
    </row>
    <row r="139" spans="1:1">
      <c r="A139" s="35"/>
    </row>
    <row r="140" spans="1:1">
      <c r="A140" s="35"/>
    </row>
    <row r="141" spans="1:1">
      <c r="A141" s="35"/>
    </row>
    <row r="142" spans="1:1">
      <c r="A142" s="35"/>
    </row>
    <row r="143" spans="1:1">
      <c r="A143" s="35"/>
    </row>
    <row r="144" spans="1:1">
      <c r="A144" s="35"/>
    </row>
    <row r="145" spans="1:1">
      <c r="A145" s="35"/>
    </row>
    <row r="146" spans="1:1">
      <c r="A146" s="35"/>
    </row>
    <row r="147" spans="1:1">
      <c r="A147" s="35"/>
    </row>
    <row r="148" spans="1:1">
      <c r="A148" s="35"/>
    </row>
    <row r="149" spans="1:1">
      <c r="A149" s="35"/>
    </row>
    <row r="150" spans="1:1">
      <c r="A150" s="35"/>
    </row>
    <row r="151" spans="1:1">
      <c r="A151" s="35"/>
    </row>
    <row r="152" spans="1:1">
      <c r="A152" s="35"/>
    </row>
    <row r="153" spans="1:1">
      <c r="A153" s="35"/>
    </row>
    <row r="154" spans="1:1">
      <c r="A154" s="35"/>
    </row>
    <row r="155" spans="1:1">
      <c r="A155" s="35"/>
    </row>
    <row r="156" spans="1:1">
      <c r="A156" s="35"/>
    </row>
    <row r="157" spans="1:1">
      <c r="A157" s="35"/>
    </row>
    <row r="158" spans="1:1">
      <c r="A158" s="35"/>
    </row>
    <row r="159" spans="1:1">
      <c r="A159" s="35"/>
    </row>
    <row r="160" spans="1:1">
      <c r="A160" s="35"/>
    </row>
    <row r="161" spans="1:1">
      <c r="A161" s="35"/>
    </row>
    <row r="162" spans="1:1">
      <c r="A162" s="35"/>
    </row>
    <row r="163" spans="1:1">
      <c r="A163" s="35"/>
    </row>
    <row r="164" spans="1:1">
      <c r="A164" s="35"/>
    </row>
    <row r="165" spans="1:1">
      <c r="A165" s="35"/>
    </row>
    <row r="166" spans="1:1">
      <c r="A166" s="35"/>
    </row>
    <row r="167" spans="1:1">
      <c r="A167" s="35"/>
    </row>
    <row r="168" spans="1:1">
      <c r="A168" s="35"/>
    </row>
    <row r="169" spans="1:1">
      <c r="A169" s="35"/>
    </row>
    <row r="170" spans="1:1">
      <c r="A170" s="35"/>
    </row>
    <row r="171" spans="1:1">
      <c r="A171" s="35"/>
    </row>
    <row r="172" spans="1:1">
      <c r="A172" s="35"/>
    </row>
    <row r="173" spans="1:1">
      <c r="A173" s="35"/>
    </row>
    <row r="174" spans="1:1">
      <c r="A174" s="35"/>
    </row>
    <row r="175" spans="1:1">
      <c r="A175" s="35"/>
    </row>
    <row r="176" spans="1:1">
      <c r="A176" s="35"/>
    </row>
    <row r="177" spans="1:1">
      <c r="A177" s="35"/>
    </row>
    <row r="178" spans="1:1">
      <c r="A178" s="35"/>
    </row>
    <row r="179" spans="1:1">
      <c r="A179" s="35"/>
    </row>
    <row r="180" spans="1:1">
      <c r="A180" s="35"/>
    </row>
    <row r="181" spans="1:1">
      <c r="A181" s="35"/>
    </row>
    <row r="182" spans="1:1">
      <c r="A182" s="35"/>
    </row>
  </sheetData>
  <mergeCells count="9">
    <mergeCell ref="A19:H19"/>
    <mergeCell ref="F16:G16"/>
    <mergeCell ref="A3:A4"/>
    <mergeCell ref="A1:G1"/>
    <mergeCell ref="B3:B4"/>
    <mergeCell ref="A2:G2"/>
    <mergeCell ref="C3:C4"/>
    <mergeCell ref="D3:G3"/>
    <mergeCell ref="C16:D16"/>
  </mergeCells>
  <phoneticPr fontId="0" type="noConversion"/>
  <pageMargins left="0.78740157480314965" right="0.39370078740157483" top="0.59055118110236227" bottom="0.59055118110236227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I27"/>
  <sheetViews>
    <sheetView view="pageBreakPreview" zoomScale="75" zoomScaleNormal="75" zoomScaleSheetLayoutView="70" workbookViewId="0">
      <selection activeCell="C9" sqref="C9"/>
    </sheetView>
  </sheetViews>
  <sheetFormatPr defaultRowHeight="20.25"/>
  <cols>
    <col min="1" max="1" width="87.28515625" style="52" customWidth="1"/>
    <col min="2" max="2" width="16.5703125" style="52" customWidth="1"/>
    <col min="3" max="3" width="19.7109375" style="52" customWidth="1"/>
    <col min="4" max="4" width="20" style="52" customWidth="1"/>
    <col min="5" max="5" width="19.7109375" style="52" customWidth="1"/>
    <col min="6" max="6" width="39" style="52" customWidth="1"/>
    <col min="7" max="7" width="9.5703125" style="52" customWidth="1"/>
    <col min="8" max="8" width="9.140625" style="52"/>
    <col min="9" max="9" width="27.140625" style="52" customWidth="1"/>
    <col min="10" max="16384" width="9.140625" style="52"/>
  </cols>
  <sheetData>
    <row r="1" spans="1:6" ht="19.5" customHeight="1">
      <c r="A1" s="326" t="s">
        <v>374</v>
      </c>
      <c r="B1" s="326"/>
      <c r="C1" s="326"/>
      <c r="D1" s="326"/>
      <c r="E1" s="326"/>
      <c r="F1" s="326"/>
    </row>
    <row r="2" spans="1:6" ht="24" customHeight="1"/>
    <row r="3" spans="1:6" ht="36" customHeight="1">
      <c r="A3" s="327" t="s">
        <v>282</v>
      </c>
      <c r="B3" s="327" t="s">
        <v>0</v>
      </c>
      <c r="C3" s="327" t="s">
        <v>97</v>
      </c>
      <c r="D3" s="321" t="s">
        <v>353</v>
      </c>
      <c r="E3" s="329" t="s">
        <v>351</v>
      </c>
      <c r="F3" s="327" t="s">
        <v>319</v>
      </c>
    </row>
    <row r="4" spans="1:6" ht="36" customHeight="1">
      <c r="A4" s="328"/>
      <c r="B4" s="328"/>
      <c r="C4" s="328"/>
      <c r="D4" s="321"/>
      <c r="E4" s="330"/>
      <c r="F4" s="328"/>
    </row>
    <row r="5" spans="1:6" ht="20.25" customHeight="1">
      <c r="A5" s="53">
        <v>1</v>
      </c>
      <c r="B5" s="53">
        <v>2</v>
      </c>
      <c r="C5" s="53">
        <v>3</v>
      </c>
      <c r="D5" s="53">
        <v>4</v>
      </c>
      <c r="E5" s="53">
        <v>5</v>
      </c>
      <c r="F5" s="53">
        <v>6</v>
      </c>
    </row>
    <row r="6" spans="1:6">
      <c r="A6" s="323" t="s">
        <v>185</v>
      </c>
      <c r="B6" s="324"/>
      <c r="C6" s="324"/>
      <c r="D6" s="324"/>
      <c r="E6" s="324"/>
      <c r="F6" s="325"/>
    </row>
    <row r="7" spans="1:6" ht="63.75" customHeight="1">
      <c r="A7" s="31" t="s">
        <v>347</v>
      </c>
      <c r="B7" s="28">
        <v>5000</v>
      </c>
      <c r="C7" s="54" t="s">
        <v>338</v>
      </c>
      <c r="D7" s="55">
        <v>0.4</v>
      </c>
      <c r="E7" s="55">
        <f>'1. Фін результат'!D29/'1. Фін результат'!D9</f>
        <v>0.27978452214900679</v>
      </c>
      <c r="F7" s="56"/>
    </row>
    <row r="8" spans="1:6" ht="63.75" customHeight="1">
      <c r="A8" s="31" t="s">
        <v>348</v>
      </c>
      <c r="B8" s="28">
        <v>5010</v>
      </c>
      <c r="C8" s="54" t="s">
        <v>338</v>
      </c>
      <c r="D8" s="55">
        <v>0.3</v>
      </c>
      <c r="E8" s="55">
        <f>'1. Фін результат'!D110/'1. Фін результат'!D9</f>
        <v>4.4827088644124859E-2</v>
      </c>
      <c r="F8" s="56"/>
    </row>
    <row r="9" spans="1:6" ht="60.75" customHeight="1">
      <c r="A9" s="57" t="s">
        <v>325</v>
      </c>
      <c r="B9" s="28">
        <v>5020</v>
      </c>
      <c r="C9" s="54" t="s">
        <v>338</v>
      </c>
      <c r="D9" s="55">
        <v>0</v>
      </c>
      <c r="E9" s="55">
        <v>0</v>
      </c>
      <c r="F9" s="56" t="s">
        <v>339</v>
      </c>
    </row>
    <row r="10" spans="1:6" ht="63.75" customHeight="1">
      <c r="A10" s="57" t="s">
        <v>326</v>
      </c>
      <c r="B10" s="28">
        <v>5030</v>
      </c>
      <c r="C10" s="54" t="s">
        <v>338</v>
      </c>
      <c r="D10" s="55">
        <v>0</v>
      </c>
      <c r="E10" s="55">
        <v>0</v>
      </c>
      <c r="F10" s="56"/>
    </row>
    <row r="11" spans="1:6" ht="68.25" customHeight="1">
      <c r="A11" s="57" t="s">
        <v>327</v>
      </c>
      <c r="B11" s="28">
        <v>5040</v>
      </c>
      <c r="C11" s="54" t="s">
        <v>98</v>
      </c>
      <c r="D11" s="55">
        <v>0</v>
      </c>
      <c r="E11" s="55">
        <v>0</v>
      </c>
      <c r="F11" s="56" t="s">
        <v>340</v>
      </c>
    </row>
    <row r="12" spans="1:6" ht="42.75" customHeight="1">
      <c r="A12" s="323" t="s">
        <v>187</v>
      </c>
      <c r="B12" s="324"/>
      <c r="C12" s="324"/>
      <c r="D12" s="324"/>
      <c r="E12" s="324"/>
      <c r="F12" s="325"/>
    </row>
    <row r="13" spans="1:6" ht="82.5" customHeight="1">
      <c r="A13" s="56" t="s">
        <v>332</v>
      </c>
      <c r="B13" s="28">
        <v>5100</v>
      </c>
      <c r="C13" s="54"/>
      <c r="D13" s="55">
        <v>2.6</v>
      </c>
      <c r="E13" s="55">
        <f>'фінплан - зведені показники'!D71+'фінплан - зведені показники'!D72/'1. Фін результат'!D110</f>
        <v>9.7151287553648071</v>
      </c>
      <c r="F13" s="56"/>
    </row>
    <row r="14" spans="1:6" ht="128.25" customHeight="1">
      <c r="A14" s="56" t="s">
        <v>328</v>
      </c>
      <c r="B14" s="28">
        <v>5110</v>
      </c>
      <c r="C14" s="54" t="s">
        <v>172</v>
      </c>
      <c r="D14" s="55">
        <v>0</v>
      </c>
      <c r="E14" s="55" t="e">
        <f>'фінплан - зведені показники'!D76/'фінплан - зведені показники'!D71+'фінплан - зведені показники'!D72</f>
        <v>#DIV/0!</v>
      </c>
      <c r="F14" s="56" t="s">
        <v>341</v>
      </c>
    </row>
    <row r="15" spans="1:6" ht="115.5" customHeight="1">
      <c r="A15" s="56" t="s">
        <v>329</v>
      </c>
      <c r="B15" s="28">
        <v>5120</v>
      </c>
      <c r="C15" s="54" t="s">
        <v>172</v>
      </c>
      <c r="D15" s="55">
        <v>0</v>
      </c>
      <c r="E15" s="55">
        <f>'фінплан - зведені показники'!D68/'фінплан - зведені показники'!D72</f>
        <v>0.14677784527030757</v>
      </c>
      <c r="F15" s="56" t="s">
        <v>343</v>
      </c>
    </row>
    <row r="16" spans="1:6" ht="36.75" customHeight="1">
      <c r="A16" s="323" t="s">
        <v>186</v>
      </c>
      <c r="B16" s="324"/>
      <c r="C16" s="324"/>
      <c r="D16" s="324"/>
      <c r="E16" s="324"/>
      <c r="F16" s="325"/>
    </row>
    <row r="17" spans="1:9" ht="48" customHeight="1">
      <c r="A17" s="56" t="s">
        <v>330</v>
      </c>
      <c r="B17" s="28">
        <v>5200</v>
      </c>
      <c r="C17" s="54"/>
      <c r="D17" s="55">
        <v>0.8</v>
      </c>
      <c r="E17" s="55">
        <f>'фінплан - зведені показники'!D61/'1. Фін результат'!D117</f>
        <v>1.9483215547703181</v>
      </c>
      <c r="F17" s="56"/>
    </row>
    <row r="18" spans="1:9" ht="81" customHeight="1">
      <c r="A18" s="56" t="s">
        <v>359</v>
      </c>
      <c r="B18" s="28">
        <v>5210</v>
      </c>
      <c r="C18" s="54"/>
      <c r="D18" s="55">
        <v>0.1</v>
      </c>
      <c r="E18" s="55">
        <f>'фінплан - зведені показники'!D61/'фінплан - зведені показники'!D31</f>
        <v>0.10607955365302295</v>
      </c>
      <c r="F18" s="56"/>
    </row>
    <row r="19" spans="1:9" ht="65.25" customHeight="1">
      <c r="A19" s="56" t="s">
        <v>349</v>
      </c>
      <c r="B19" s="28">
        <v>5220</v>
      </c>
      <c r="C19" s="54" t="s">
        <v>338</v>
      </c>
      <c r="D19" s="55">
        <v>0.4</v>
      </c>
      <c r="E19" s="55">
        <f>22501/39504</f>
        <v>0.56958788983394082</v>
      </c>
      <c r="F19" s="56" t="s">
        <v>342</v>
      </c>
    </row>
    <row r="20" spans="1:9" ht="35.25" customHeight="1">
      <c r="A20" s="323" t="s">
        <v>331</v>
      </c>
      <c r="B20" s="324"/>
      <c r="C20" s="324"/>
      <c r="D20" s="324"/>
      <c r="E20" s="324"/>
      <c r="F20" s="325"/>
    </row>
    <row r="21" spans="1:9" ht="110.25" customHeight="1">
      <c r="A21" s="57" t="s">
        <v>350</v>
      </c>
      <c r="B21" s="28">
        <v>5300</v>
      </c>
      <c r="C21" s="54"/>
      <c r="D21" s="55"/>
      <c r="E21" s="55"/>
      <c r="F21" s="58"/>
    </row>
    <row r="23" spans="1:9" s="21" customFormat="1" ht="20.100000000000001" customHeight="1">
      <c r="A23" s="150" t="s">
        <v>436</v>
      </c>
      <c r="B23" s="137"/>
      <c r="F23" s="21" t="s">
        <v>437</v>
      </c>
    </row>
    <row r="24" spans="1:9" s="34" customFormat="1" ht="20.100000000000001" customHeight="1">
      <c r="A24" s="26" t="s">
        <v>383</v>
      </c>
      <c r="B24" s="287" t="s">
        <v>75</v>
      </c>
      <c r="C24" s="287"/>
      <c r="D24" s="287"/>
      <c r="E24" s="287" t="s">
        <v>323</v>
      </c>
      <c r="F24" s="287"/>
      <c r="G24" s="21"/>
    </row>
    <row r="26" spans="1:9" ht="53.25" customHeight="1">
      <c r="I26" s="20"/>
    </row>
    <row r="27" spans="1:9" s="34" customFormat="1">
      <c r="A27" s="26"/>
      <c r="B27" s="21"/>
      <c r="C27" s="287"/>
      <c r="D27" s="287"/>
      <c r="E27" s="21"/>
      <c r="F27" s="24"/>
    </row>
  </sheetData>
  <mergeCells count="14">
    <mergeCell ref="A16:F16"/>
    <mergeCell ref="B24:D24"/>
    <mergeCell ref="E24:F24"/>
    <mergeCell ref="A20:F20"/>
    <mergeCell ref="C27:D27"/>
    <mergeCell ref="A6:F6"/>
    <mergeCell ref="A12:F12"/>
    <mergeCell ref="A1:F1"/>
    <mergeCell ref="A3:A4"/>
    <mergeCell ref="B3:B4"/>
    <mergeCell ref="C3:C4"/>
    <mergeCell ref="F3:F4"/>
    <mergeCell ref="D3:D4"/>
    <mergeCell ref="E3:E4"/>
  </mergeCells>
  <phoneticPr fontId="3" type="noConversion"/>
  <pageMargins left="0.78740157480314965" right="0.39370078740157483" top="0.59055118110236227" bottom="0.59055118110236227" header="0.11811023622047245" footer="0.31496062992125984"/>
  <pageSetup paperSize="9" scale="43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T92"/>
  <sheetViews>
    <sheetView view="pageBreakPreview" topLeftCell="A42" zoomScale="50" zoomScaleNormal="75" zoomScaleSheetLayoutView="75" workbookViewId="0">
      <selection activeCell="D36" sqref="D36"/>
    </sheetView>
  </sheetViews>
  <sheetFormatPr defaultRowHeight="20.25" outlineLevelRow="1"/>
  <cols>
    <col min="1" max="1" width="44.85546875" style="194" customWidth="1"/>
    <col min="2" max="2" width="13.5703125" style="187" customWidth="1"/>
    <col min="3" max="3" width="18.5703125" style="194" customWidth="1"/>
    <col min="4" max="4" width="15.85546875" style="251" customWidth="1"/>
    <col min="5" max="5" width="15.42578125" style="251" customWidth="1"/>
    <col min="6" max="6" width="16.5703125" style="234" customWidth="1"/>
    <col min="7" max="7" width="15.28515625" style="234" customWidth="1"/>
    <col min="8" max="8" width="16.5703125" style="234" customWidth="1"/>
    <col min="9" max="9" width="16.140625" style="234" customWidth="1"/>
    <col min="10" max="10" width="16.42578125" style="194" customWidth="1"/>
    <col min="11" max="11" width="16.5703125" style="194" customWidth="1"/>
    <col min="12" max="12" width="16.85546875" style="194" customWidth="1"/>
    <col min="13" max="15" width="16.7109375" style="194" customWidth="1"/>
    <col min="16" max="16384" width="9.140625" style="194"/>
  </cols>
  <sheetData>
    <row r="1" spans="1:15" ht="18.75" hidden="1" customHeight="1" outlineLevel="1">
      <c r="N1" s="389" t="s">
        <v>236</v>
      </c>
      <c r="O1" s="389"/>
    </row>
    <row r="2" spans="1:15" hidden="1" outlineLevel="1">
      <c r="N2" s="389" t="s">
        <v>256</v>
      </c>
      <c r="O2" s="389"/>
    </row>
    <row r="3" spans="1:15" collapsed="1">
      <c r="A3" s="390" t="s">
        <v>473</v>
      </c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390"/>
    </row>
    <row r="4" spans="1:15" ht="3.75" customHeight="1">
      <c r="A4" s="390"/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</row>
    <row r="5" spans="1:15">
      <c r="A5" s="388" t="s">
        <v>442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</row>
    <row r="6" spans="1:15" ht="23.25" customHeight="1">
      <c r="A6" s="287" t="s">
        <v>130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</row>
    <row r="7" spans="1:15" ht="24.95" customHeight="1">
      <c r="A7" s="320" t="s">
        <v>375</v>
      </c>
      <c r="B7" s="320"/>
      <c r="C7" s="320"/>
      <c r="D7" s="320"/>
      <c r="E7" s="320"/>
      <c r="F7" s="320"/>
      <c r="G7" s="320"/>
      <c r="H7" s="320"/>
      <c r="I7" s="320"/>
      <c r="J7" s="320"/>
      <c r="K7" s="320"/>
      <c r="L7" s="320"/>
      <c r="M7" s="320"/>
      <c r="N7" s="320"/>
      <c r="O7" s="320"/>
    </row>
    <row r="8" spans="1:15" ht="9" customHeight="1">
      <c r="A8" s="33"/>
      <c r="B8" s="33"/>
      <c r="C8" s="33"/>
      <c r="D8" s="252"/>
      <c r="E8" s="252"/>
      <c r="F8" s="235"/>
      <c r="G8" s="235"/>
      <c r="H8" s="235"/>
      <c r="I8" s="235"/>
      <c r="J8" s="33"/>
      <c r="K8" s="33"/>
      <c r="L8" s="33"/>
      <c r="M8" s="33"/>
      <c r="N8" s="33"/>
      <c r="O8" s="33"/>
    </row>
    <row r="9" spans="1:15" ht="41.25" customHeight="1">
      <c r="A9" s="391" t="s">
        <v>380</v>
      </c>
      <c r="B9" s="392"/>
      <c r="C9" s="392"/>
      <c r="D9" s="392"/>
      <c r="E9" s="392"/>
      <c r="F9" s="392"/>
      <c r="G9" s="392"/>
      <c r="H9" s="392"/>
      <c r="I9" s="392"/>
      <c r="J9" s="392"/>
      <c r="K9" s="392"/>
      <c r="L9" s="392"/>
      <c r="M9" s="392"/>
      <c r="N9" s="392"/>
      <c r="O9" s="392"/>
    </row>
    <row r="10" spans="1:15" ht="12.75" customHeight="1">
      <c r="B10" s="194"/>
    </row>
    <row r="11" spans="1:15" s="193" customFormat="1" ht="40.5" customHeight="1">
      <c r="A11" s="192" t="s">
        <v>282</v>
      </c>
      <c r="B11" s="321" t="s">
        <v>132</v>
      </c>
      <c r="C11" s="321"/>
      <c r="D11" s="369" t="s">
        <v>30</v>
      </c>
      <c r="E11" s="369"/>
      <c r="F11" s="368" t="s">
        <v>320</v>
      </c>
      <c r="G11" s="368"/>
      <c r="H11" s="368" t="s">
        <v>321</v>
      </c>
      <c r="I11" s="368"/>
      <c r="J11" s="321" t="s">
        <v>322</v>
      </c>
      <c r="K11" s="321"/>
      <c r="L11" s="321" t="s">
        <v>288</v>
      </c>
      <c r="M11" s="321"/>
      <c r="N11" s="321" t="s">
        <v>289</v>
      </c>
      <c r="O11" s="321"/>
    </row>
    <row r="12" spans="1:15" s="193" customFormat="1" ht="17.25" customHeight="1">
      <c r="A12" s="192">
        <v>1</v>
      </c>
      <c r="B12" s="360">
        <v>2</v>
      </c>
      <c r="C12" s="361"/>
      <c r="D12" s="364">
        <v>3</v>
      </c>
      <c r="E12" s="365"/>
      <c r="F12" s="362">
        <v>4</v>
      </c>
      <c r="G12" s="363"/>
      <c r="H12" s="362">
        <v>5</v>
      </c>
      <c r="I12" s="363"/>
      <c r="J12" s="360">
        <v>6</v>
      </c>
      <c r="K12" s="361"/>
      <c r="L12" s="360">
        <v>7</v>
      </c>
      <c r="M12" s="361"/>
      <c r="N12" s="321">
        <v>8</v>
      </c>
      <c r="O12" s="321"/>
    </row>
    <row r="13" spans="1:15" s="193" customFormat="1" ht="60" customHeight="1">
      <c r="A13" s="357" t="s">
        <v>131</v>
      </c>
      <c r="B13" s="358"/>
      <c r="C13" s="358"/>
      <c r="D13" s="358"/>
      <c r="E13" s="358"/>
      <c r="F13" s="358"/>
      <c r="G13" s="358"/>
      <c r="H13" s="358"/>
      <c r="I13" s="358"/>
      <c r="J13" s="358"/>
      <c r="K13" s="358"/>
      <c r="L13" s="358"/>
      <c r="M13" s="358"/>
      <c r="N13" s="358"/>
      <c r="O13" s="359"/>
    </row>
    <row r="14" spans="1:15" s="193" customFormat="1" ht="20.100000000000001" customHeight="1">
      <c r="A14" s="201" t="s">
        <v>290</v>
      </c>
      <c r="B14" s="321">
        <v>16</v>
      </c>
      <c r="C14" s="321"/>
      <c r="D14" s="348">
        <v>14</v>
      </c>
      <c r="E14" s="348"/>
      <c r="F14" s="346">
        <v>16</v>
      </c>
      <c r="G14" s="346"/>
      <c r="H14" s="346">
        <v>16</v>
      </c>
      <c r="I14" s="346"/>
      <c r="J14" s="345">
        <v>14</v>
      </c>
      <c r="K14" s="345"/>
      <c r="L14" s="345">
        <f>J14-H14</f>
        <v>-2</v>
      </c>
      <c r="M14" s="345"/>
      <c r="N14" s="356">
        <v>100</v>
      </c>
      <c r="O14" s="356"/>
    </row>
    <row r="15" spans="1:15" s="193" customFormat="1" ht="20.100000000000001" customHeight="1">
      <c r="A15" s="201" t="s">
        <v>291</v>
      </c>
      <c r="B15" s="321"/>
      <c r="C15" s="321"/>
      <c r="D15" s="348" t="s">
        <v>421</v>
      </c>
      <c r="E15" s="348"/>
      <c r="F15" s="346"/>
      <c r="G15" s="346"/>
      <c r="H15" s="346"/>
      <c r="I15" s="346"/>
      <c r="J15" s="345" t="s">
        <v>421</v>
      </c>
      <c r="K15" s="345"/>
      <c r="L15" s="345" t="s">
        <v>421</v>
      </c>
      <c r="M15" s="345"/>
      <c r="N15" s="356">
        <v>100</v>
      </c>
      <c r="O15" s="356"/>
    </row>
    <row r="16" spans="1:15" s="193" customFormat="1" ht="20.100000000000001" customHeight="1">
      <c r="A16" s="201" t="s">
        <v>292</v>
      </c>
      <c r="B16" s="321">
        <v>11</v>
      </c>
      <c r="C16" s="321"/>
      <c r="D16" s="348">
        <v>15</v>
      </c>
      <c r="E16" s="348"/>
      <c r="F16" s="346">
        <v>11</v>
      </c>
      <c r="G16" s="346"/>
      <c r="H16" s="346">
        <v>21</v>
      </c>
      <c r="I16" s="346"/>
      <c r="J16" s="345">
        <v>15</v>
      </c>
      <c r="K16" s="345"/>
      <c r="L16" s="345">
        <f>J16-H16</f>
        <v>-6</v>
      </c>
      <c r="M16" s="345"/>
      <c r="N16" s="356">
        <v>100</v>
      </c>
      <c r="O16" s="356"/>
    </row>
    <row r="17" spans="1:20" s="193" customFormat="1" ht="20.100000000000001" customHeight="1">
      <c r="A17" s="201" t="s">
        <v>293</v>
      </c>
      <c r="B17" s="321"/>
      <c r="C17" s="321"/>
      <c r="D17" s="348"/>
      <c r="E17" s="348"/>
      <c r="F17" s="346"/>
      <c r="G17" s="346"/>
      <c r="H17" s="346"/>
      <c r="I17" s="346"/>
      <c r="J17" s="345"/>
      <c r="K17" s="345"/>
      <c r="L17" s="345">
        <f>J17-H17</f>
        <v>0</v>
      </c>
      <c r="M17" s="345"/>
      <c r="N17" s="356">
        <v>100</v>
      </c>
      <c r="O17" s="356"/>
    </row>
    <row r="18" spans="1:20" s="193" customFormat="1" ht="20.100000000000001" customHeight="1">
      <c r="A18" s="201" t="s">
        <v>294</v>
      </c>
      <c r="B18" s="321">
        <v>157</v>
      </c>
      <c r="C18" s="321"/>
      <c r="D18" s="348">
        <v>148</v>
      </c>
      <c r="E18" s="348"/>
      <c r="F18" s="346">
        <v>157</v>
      </c>
      <c r="G18" s="346"/>
      <c r="H18" s="346">
        <v>214</v>
      </c>
      <c r="I18" s="346"/>
      <c r="J18" s="345">
        <f>121-15-14+19+2+35</f>
        <v>148</v>
      </c>
      <c r="K18" s="345"/>
      <c r="L18" s="345">
        <f>J18-H18</f>
        <v>-66</v>
      </c>
      <c r="M18" s="345"/>
      <c r="N18" s="356">
        <v>100</v>
      </c>
      <c r="O18" s="356"/>
    </row>
    <row r="19" spans="1:20" s="193" customFormat="1" ht="20.100000000000001" customHeight="1">
      <c r="A19" s="201" t="s">
        <v>295</v>
      </c>
      <c r="B19" s="321"/>
      <c r="C19" s="321"/>
      <c r="D19" s="348"/>
      <c r="E19" s="348"/>
      <c r="F19" s="346"/>
      <c r="G19" s="346"/>
      <c r="H19" s="346"/>
      <c r="I19" s="346"/>
      <c r="J19" s="345"/>
      <c r="K19" s="345"/>
      <c r="L19" s="345"/>
      <c r="M19" s="345"/>
      <c r="N19" s="356"/>
      <c r="O19" s="356"/>
    </row>
    <row r="20" spans="1:20" s="193" customFormat="1" ht="42" customHeight="1">
      <c r="A20" s="357" t="s">
        <v>361</v>
      </c>
      <c r="B20" s="358"/>
      <c r="C20" s="358"/>
      <c r="D20" s="358"/>
      <c r="E20" s="358"/>
      <c r="F20" s="358"/>
      <c r="G20" s="358"/>
      <c r="H20" s="358"/>
      <c r="I20" s="358"/>
      <c r="J20" s="358"/>
      <c r="K20" s="358"/>
      <c r="L20" s="358"/>
      <c r="M20" s="358"/>
      <c r="N20" s="358"/>
      <c r="O20" s="359"/>
    </row>
    <row r="21" spans="1:20" s="193" customFormat="1" ht="20.100000000000001" customHeight="1">
      <c r="A21" s="201" t="s">
        <v>297</v>
      </c>
      <c r="B21" s="321">
        <v>151</v>
      </c>
      <c r="C21" s="321"/>
      <c r="D21" s="348">
        <v>404</v>
      </c>
      <c r="E21" s="348"/>
      <c r="F21" s="346">
        <v>201</v>
      </c>
      <c r="G21" s="346"/>
      <c r="H21" s="346">
        <f>(18*2)*12</f>
        <v>432</v>
      </c>
      <c r="I21" s="346"/>
      <c r="J21" s="345">
        <f>(16814*9*2)/1000</f>
        <v>302.65199999999999</v>
      </c>
      <c r="K21" s="345"/>
      <c r="L21" s="345">
        <f>J21-H21</f>
        <v>-129.34800000000001</v>
      </c>
      <c r="M21" s="345"/>
      <c r="N21" s="356">
        <v>100</v>
      </c>
      <c r="O21" s="356"/>
    </row>
    <row r="22" spans="1:20" s="193" customFormat="1" ht="40.5" customHeight="1">
      <c r="A22" s="201" t="s">
        <v>296</v>
      </c>
      <c r="B22" s="321">
        <v>3537</v>
      </c>
      <c r="C22" s="321"/>
      <c r="D22" s="348">
        <v>6091</v>
      </c>
      <c r="E22" s="348"/>
      <c r="F22" s="346">
        <v>4716</v>
      </c>
      <c r="G22" s="346"/>
      <c r="H22" s="349">
        <f>8309-931</f>
        <v>7378</v>
      </c>
      <c r="I22" s="349"/>
      <c r="J22" s="345">
        <f>'1. Фін результат'!E45-J21</f>
        <v>5125.348</v>
      </c>
      <c r="K22" s="345"/>
      <c r="L22" s="345">
        <f t="shared" ref="L22:L23" si="0">J22-H22</f>
        <v>-2252.652</v>
      </c>
      <c r="M22" s="345"/>
      <c r="N22" s="356">
        <v>100</v>
      </c>
      <c r="O22" s="356"/>
    </row>
    <row r="23" spans="1:20" s="193" customFormat="1" ht="20.100000000000001" customHeight="1">
      <c r="A23" s="201" t="s">
        <v>298</v>
      </c>
      <c r="B23" s="321">
        <v>6245</v>
      </c>
      <c r="C23" s="321"/>
      <c r="D23" s="348">
        <v>12363</v>
      </c>
      <c r="E23" s="348"/>
      <c r="F23" s="346">
        <v>8327</v>
      </c>
      <c r="G23" s="346"/>
      <c r="H23" s="349">
        <v>11327</v>
      </c>
      <c r="I23" s="349"/>
      <c r="J23" s="345">
        <f>'1. Фін результат'!E16</f>
        <v>13601</v>
      </c>
      <c r="K23" s="345"/>
      <c r="L23" s="345">
        <f t="shared" si="0"/>
        <v>2274</v>
      </c>
      <c r="M23" s="345"/>
      <c r="N23" s="356">
        <v>100</v>
      </c>
      <c r="O23" s="356"/>
    </row>
    <row r="24" spans="1:20" s="193" customFormat="1" ht="45" customHeight="1">
      <c r="A24" s="357" t="s">
        <v>474</v>
      </c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9"/>
      <c r="P24" s="331" t="s">
        <v>465</v>
      </c>
      <c r="Q24" s="332"/>
      <c r="R24" s="332"/>
      <c r="S24" s="332"/>
      <c r="T24" s="332"/>
    </row>
    <row r="25" spans="1:20" s="193" customFormat="1" ht="20.100000000000001" customHeight="1">
      <c r="A25" s="201" t="s">
        <v>297</v>
      </c>
      <c r="B25" s="321">
        <v>184</v>
      </c>
      <c r="C25" s="321"/>
      <c r="D25" s="348">
        <v>492</v>
      </c>
      <c r="E25" s="348"/>
      <c r="F25" s="346">
        <v>245</v>
      </c>
      <c r="G25" s="346"/>
      <c r="H25" s="346">
        <f>(H21*22%)+H21</f>
        <v>527.04</v>
      </c>
      <c r="I25" s="346"/>
      <c r="J25" s="345">
        <f>(J21*22%)+J21</f>
        <v>369.23543999999998</v>
      </c>
      <c r="K25" s="345"/>
      <c r="L25" s="345">
        <f>J25-H25</f>
        <v>-157.80455999999998</v>
      </c>
      <c r="M25" s="345"/>
      <c r="N25" s="356">
        <v>100</v>
      </c>
      <c r="O25" s="356"/>
    </row>
    <row r="26" spans="1:20" s="193" customFormat="1" ht="42.75" customHeight="1">
      <c r="A26" s="201" t="s">
        <v>296</v>
      </c>
      <c r="B26" s="321">
        <v>4315</v>
      </c>
      <c r="C26" s="321"/>
      <c r="D26" s="348">
        <v>7432</v>
      </c>
      <c r="E26" s="348"/>
      <c r="F26" s="346">
        <v>5754</v>
      </c>
      <c r="G26" s="346"/>
      <c r="H26" s="346">
        <f>(H22*22%)+H22</f>
        <v>9001.16</v>
      </c>
      <c r="I26" s="346"/>
      <c r="J26" s="345">
        <f>(J22*22%)+J22</f>
        <v>6252.9245599999995</v>
      </c>
      <c r="K26" s="345"/>
      <c r="L26" s="345">
        <f t="shared" ref="L26:L27" si="1">J26-H26</f>
        <v>-2748.2354400000004</v>
      </c>
      <c r="M26" s="345"/>
      <c r="N26" s="356">
        <v>100</v>
      </c>
      <c r="O26" s="356"/>
    </row>
    <row r="27" spans="1:20" s="193" customFormat="1" ht="20.100000000000001" customHeight="1">
      <c r="A27" s="201" t="s">
        <v>298</v>
      </c>
      <c r="B27" s="321">
        <v>7591</v>
      </c>
      <c r="C27" s="321"/>
      <c r="D27" s="348">
        <v>15075</v>
      </c>
      <c r="E27" s="348"/>
      <c r="F27" s="346">
        <v>10121</v>
      </c>
      <c r="G27" s="346"/>
      <c r="H27" s="346">
        <f>(H23*22%)+H23</f>
        <v>13818.94</v>
      </c>
      <c r="I27" s="346"/>
      <c r="J27" s="345">
        <f>(J23*22%)+J23-8</f>
        <v>16585.22</v>
      </c>
      <c r="K27" s="345"/>
      <c r="L27" s="345">
        <f t="shared" si="1"/>
        <v>2766.2800000000007</v>
      </c>
      <c r="M27" s="345"/>
      <c r="N27" s="356">
        <v>100</v>
      </c>
      <c r="O27" s="356"/>
    </row>
    <row r="28" spans="1:20" s="193" customFormat="1" ht="67.5" customHeight="1">
      <c r="A28" s="357" t="s">
        <v>299</v>
      </c>
      <c r="B28" s="358"/>
      <c r="C28" s="358"/>
      <c r="D28" s="358"/>
      <c r="E28" s="358"/>
      <c r="F28" s="358"/>
      <c r="G28" s="358"/>
      <c r="H28" s="358"/>
      <c r="I28" s="358"/>
      <c r="J28" s="358"/>
      <c r="K28" s="358"/>
      <c r="L28" s="358"/>
      <c r="M28" s="358"/>
      <c r="N28" s="358"/>
      <c r="O28" s="359"/>
    </row>
    <row r="29" spans="1:20" s="193" customFormat="1" ht="20.100000000000001" customHeight="1">
      <c r="A29" s="201" t="s">
        <v>297</v>
      </c>
      <c r="B29" s="321">
        <v>16752</v>
      </c>
      <c r="C29" s="321"/>
      <c r="D29" s="348">
        <v>33628</v>
      </c>
      <c r="E29" s="348"/>
      <c r="F29" s="346">
        <f>H29</f>
        <v>36000</v>
      </c>
      <c r="G29" s="346"/>
      <c r="H29" s="349">
        <f>324000/9</f>
        <v>36000</v>
      </c>
      <c r="I29" s="349"/>
      <c r="J29" s="345">
        <f>J21/9*1000</f>
        <v>33628</v>
      </c>
      <c r="K29" s="345"/>
      <c r="L29" s="345">
        <f>J29-H29</f>
        <v>-2372</v>
      </c>
      <c r="M29" s="345"/>
      <c r="N29" s="356">
        <v>100</v>
      </c>
      <c r="O29" s="356"/>
    </row>
    <row r="30" spans="1:20" s="193" customFormat="1" ht="45" customHeight="1">
      <c r="A30" s="201" t="s">
        <v>296</v>
      </c>
      <c r="B30" s="321">
        <v>14556</v>
      </c>
      <c r="C30" s="321"/>
      <c r="D30" s="348">
        <v>18129</v>
      </c>
      <c r="E30" s="348"/>
      <c r="F30" s="346">
        <f>H30</f>
        <v>19518.518518518518</v>
      </c>
      <c r="G30" s="346"/>
      <c r="H30" s="349">
        <f>7378000/42/9</f>
        <v>19518.518518518518</v>
      </c>
      <c r="I30" s="349"/>
      <c r="J30" s="345">
        <f>J22/9/28*1000</f>
        <v>20338.682539682541</v>
      </c>
      <c r="K30" s="345"/>
      <c r="L30" s="345">
        <f t="shared" ref="L30:L31" si="2">J30-H30</f>
        <v>820.16402116402242</v>
      </c>
      <c r="M30" s="345"/>
      <c r="N30" s="356">
        <v>100</v>
      </c>
      <c r="O30" s="356"/>
    </row>
    <row r="31" spans="1:20" s="193" customFormat="1" ht="20.100000000000001" customHeight="1">
      <c r="A31" s="201" t="s">
        <v>298</v>
      </c>
      <c r="B31" s="321">
        <v>2643</v>
      </c>
      <c r="C31" s="321"/>
      <c r="D31" s="348">
        <v>8488</v>
      </c>
      <c r="E31" s="348"/>
      <c r="F31" s="346">
        <f t="shared" ref="F31" si="3">H31</f>
        <v>5074.8207885304664</v>
      </c>
      <c r="G31" s="346"/>
      <c r="H31" s="349">
        <f>11327000/248/9</f>
        <v>5074.8207885304664</v>
      </c>
      <c r="I31" s="349"/>
      <c r="J31" s="345">
        <f>J27/9/J18*1000</f>
        <v>12451.366366366366</v>
      </c>
      <c r="K31" s="345"/>
      <c r="L31" s="345">
        <f t="shared" si="2"/>
        <v>7376.5455778359001</v>
      </c>
      <c r="M31" s="345"/>
      <c r="N31" s="356">
        <v>100</v>
      </c>
      <c r="O31" s="356"/>
    </row>
    <row r="32" spans="1:20" s="193" customFormat="1" ht="42.75" customHeight="1">
      <c r="A32" s="357" t="s">
        <v>300</v>
      </c>
      <c r="B32" s="358"/>
      <c r="C32" s="358"/>
      <c r="D32" s="358"/>
      <c r="E32" s="358"/>
      <c r="F32" s="358"/>
      <c r="G32" s="358"/>
      <c r="H32" s="358"/>
      <c r="I32" s="358"/>
      <c r="J32" s="358"/>
      <c r="K32" s="358"/>
      <c r="L32" s="358"/>
      <c r="M32" s="358"/>
      <c r="N32" s="358"/>
      <c r="O32" s="359"/>
    </row>
    <row r="33" spans="1:15" s="193" customFormat="1" ht="20.100000000000001" customHeight="1">
      <c r="A33" s="201" t="s">
        <v>297</v>
      </c>
      <c r="B33" s="321">
        <v>16752</v>
      </c>
      <c r="C33" s="321"/>
      <c r="D33" s="348">
        <v>33628</v>
      </c>
      <c r="E33" s="348"/>
      <c r="F33" s="346">
        <f>H33</f>
        <v>36000</v>
      </c>
      <c r="G33" s="346"/>
      <c r="H33" s="349">
        <f>H29</f>
        <v>36000</v>
      </c>
      <c r="I33" s="349"/>
      <c r="J33" s="345">
        <f>J29</f>
        <v>33628</v>
      </c>
      <c r="K33" s="345"/>
      <c r="L33" s="345">
        <f>J33-H33</f>
        <v>-2372</v>
      </c>
      <c r="M33" s="345"/>
      <c r="N33" s="356">
        <v>100</v>
      </c>
      <c r="O33" s="356"/>
    </row>
    <row r="34" spans="1:15" s="193" customFormat="1" ht="35.25" customHeight="1">
      <c r="A34" s="201" t="s">
        <v>296</v>
      </c>
      <c r="B34" s="321">
        <v>14556</v>
      </c>
      <c r="C34" s="321"/>
      <c r="D34" s="348">
        <v>18129</v>
      </c>
      <c r="E34" s="348"/>
      <c r="F34" s="346">
        <f t="shared" ref="F34:F35" si="4">H34</f>
        <v>19518.518518518518</v>
      </c>
      <c r="G34" s="346"/>
      <c r="H34" s="349">
        <f t="shared" ref="H34:H35" si="5">H30</f>
        <v>19518.518518518518</v>
      </c>
      <c r="I34" s="349"/>
      <c r="J34" s="345">
        <f>J30</f>
        <v>20338.682539682541</v>
      </c>
      <c r="K34" s="345"/>
      <c r="L34" s="345">
        <f t="shared" ref="L34:L35" si="6">J34-H34</f>
        <v>820.16402116402242</v>
      </c>
      <c r="M34" s="345"/>
      <c r="N34" s="356">
        <v>100</v>
      </c>
      <c r="O34" s="356"/>
    </row>
    <row r="35" spans="1:15" s="193" customFormat="1" ht="20.100000000000001" customHeight="1">
      <c r="A35" s="201" t="s">
        <v>298</v>
      </c>
      <c r="B35" s="321">
        <v>4448</v>
      </c>
      <c r="C35" s="321"/>
      <c r="D35" s="348">
        <v>8488</v>
      </c>
      <c r="E35" s="348"/>
      <c r="F35" s="346">
        <f t="shared" si="4"/>
        <v>5074.8207885304664</v>
      </c>
      <c r="G35" s="346"/>
      <c r="H35" s="349">
        <f t="shared" si="5"/>
        <v>5074.8207885304664</v>
      </c>
      <c r="I35" s="349"/>
      <c r="J35" s="345">
        <f>J31</f>
        <v>12451.366366366366</v>
      </c>
      <c r="K35" s="345"/>
      <c r="L35" s="345">
        <f t="shared" si="6"/>
        <v>7376.5455778359001</v>
      </c>
      <c r="M35" s="345"/>
      <c r="N35" s="356">
        <v>100</v>
      </c>
      <c r="O35" s="356"/>
    </row>
    <row r="36" spans="1:15" s="193" customFormat="1" ht="7.5" customHeight="1">
      <c r="A36" s="183"/>
      <c r="B36" s="183"/>
      <c r="C36" s="183"/>
      <c r="D36" s="253"/>
      <c r="E36" s="253"/>
      <c r="F36" s="236"/>
      <c r="G36" s="236"/>
      <c r="H36" s="236"/>
      <c r="I36" s="236"/>
      <c r="J36" s="59"/>
      <c r="K36" s="59"/>
      <c r="L36" s="59"/>
      <c r="M36" s="59"/>
      <c r="N36" s="51"/>
      <c r="O36" s="51"/>
    </row>
    <row r="37" spans="1:15" ht="22.5" customHeight="1">
      <c r="A37" s="394" t="s">
        <v>345</v>
      </c>
      <c r="B37" s="394"/>
      <c r="C37" s="394"/>
      <c r="D37" s="394"/>
      <c r="E37" s="394"/>
      <c r="F37" s="394"/>
      <c r="G37" s="394"/>
      <c r="H37" s="394"/>
      <c r="I37" s="394"/>
      <c r="J37" s="394"/>
      <c r="K37" s="394"/>
      <c r="L37" s="394"/>
      <c r="M37" s="394"/>
      <c r="N37" s="394"/>
      <c r="O37" s="394"/>
    </row>
    <row r="38" spans="1:15" ht="11.25" customHeight="1">
      <c r="A38" s="60"/>
      <c r="B38" s="60"/>
      <c r="C38" s="60"/>
      <c r="D38" s="254"/>
      <c r="E38" s="254"/>
      <c r="F38" s="237"/>
      <c r="G38" s="237"/>
      <c r="H38" s="237"/>
      <c r="I38" s="237"/>
    </row>
    <row r="39" spans="1:15" ht="30.75" customHeight="1">
      <c r="A39" s="398" t="s">
        <v>367</v>
      </c>
      <c r="B39" s="398"/>
      <c r="C39" s="398"/>
      <c r="D39" s="398"/>
      <c r="E39" s="398"/>
      <c r="F39" s="398"/>
      <c r="G39" s="398"/>
      <c r="H39" s="398"/>
      <c r="I39" s="398"/>
      <c r="J39" s="398"/>
      <c r="K39" s="398"/>
      <c r="L39" s="398"/>
      <c r="M39" s="398"/>
      <c r="N39" s="398"/>
      <c r="O39" s="398"/>
    </row>
    <row r="40" spans="1:15" ht="30.75" customHeight="1">
      <c r="A40" s="197" t="s">
        <v>133</v>
      </c>
      <c r="B40" s="395" t="s">
        <v>368</v>
      </c>
      <c r="C40" s="396"/>
      <c r="D40" s="396"/>
      <c r="E40" s="397"/>
      <c r="F40" s="350" t="s">
        <v>82</v>
      </c>
      <c r="G40" s="350"/>
      <c r="H40" s="350"/>
      <c r="I40" s="350"/>
      <c r="J40" s="350"/>
      <c r="K40" s="350"/>
      <c r="L40" s="350"/>
      <c r="M40" s="350"/>
      <c r="N40" s="350"/>
      <c r="O40" s="350"/>
    </row>
    <row r="41" spans="1:15" ht="17.25" customHeight="1">
      <c r="A41" s="197">
        <v>1</v>
      </c>
      <c r="B41" s="370">
        <v>2</v>
      </c>
      <c r="C41" s="371"/>
      <c r="D41" s="371"/>
      <c r="E41" s="371"/>
      <c r="F41" s="350">
        <v>3</v>
      </c>
      <c r="G41" s="350"/>
      <c r="H41" s="350"/>
      <c r="I41" s="350"/>
      <c r="J41" s="350"/>
      <c r="K41" s="350"/>
      <c r="L41" s="350"/>
      <c r="M41" s="350"/>
      <c r="N41" s="350"/>
      <c r="O41" s="350"/>
    </row>
    <row r="42" spans="1:15" ht="20.100000000000001" customHeight="1">
      <c r="A42" s="61"/>
      <c r="B42" s="336"/>
      <c r="C42" s="393"/>
      <c r="D42" s="393"/>
      <c r="E42" s="393"/>
      <c r="F42" s="351"/>
      <c r="G42" s="351"/>
      <c r="H42" s="351"/>
      <c r="I42" s="351"/>
      <c r="J42" s="351"/>
      <c r="K42" s="351"/>
      <c r="L42" s="351"/>
      <c r="M42" s="351"/>
      <c r="N42" s="351"/>
      <c r="O42" s="351"/>
    </row>
    <row r="43" spans="1:15" ht="20.100000000000001" hidden="1" customHeight="1" outlineLevel="1">
      <c r="A43" s="62"/>
      <c r="B43" s="204"/>
      <c r="C43" s="204"/>
      <c r="D43" s="255"/>
      <c r="E43" s="255"/>
      <c r="F43" s="238"/>
      <c r="G43" s="238"/>
      <c r="H43" s="238"/>
      <c r="I43" s="238"/>
      <c r="J43" s="63"/>
      <c r="K43" s="63"/>
      <c r="L43" s="63"/>
      <c r="M43" s="377" t="s">
        <v>236</v>
      </c>
      <c r="N43" s="377"/>
      <c r="O43" s="377"/>
    </row>
    <row r="44" spans="1:15" ht="20.100000000000001" hidden="1" customHeight="1" outlineLevel="1">
      <c r="A44" s="62"/>
      <c r="B44" s="204"/>
      <c r="C44" s="204"/>
      <c r="D44" s="255"/>
      <c r="E44" s="255"/>
      <c r="F44" s="238"/>
      <c r="G44" s="238"/>
      <c r="H44" s="238"/>
      <c r="I44" s="238"/>
      <c r="J44" s="63"/>
      <c r="K44" s="63"/>
      <c r="L44" s="63"/>
      <c r="M44" s="378" t="s">
        <v>287</v>
      </c>
      <c r="N44" s="378"/>
      <c r="O44" s="378"/>
    </row>
    <row r="45" spans="1:15" collapsed="1">
      <c r="A45" s="320" t="s">
        <v>246</v>
      </c>
      <c r="B45" s="320"/>
      <c r="C45" s="320"/>
      <c r="D45" s="320"/>
      <c r="E45" s="320"/>
      <c r="F45" s="320"/>
      <c r="G45" s="320"/>
      <c r="H45" s="320"/>
      <c r="I45" s="320"/>
      <c r="J45" s="320"/>
      <c r="K45" s="320"/>
      <c r="L45" s="320"/>
      <c r="M45" s="320"/>
      <c r="N45" s="320"/>
      <c r="O45" s="320"/>
    </row>
    <row r="47" spans="1:15" ht="52.5" customHeight="1">
      <c r="A47" s="383" t="s">
        <v>282</v>
      </c>
      <c r="B47" s="384"/>
      <c r="C47" s="329"/>
      <c r="D47" s="321" t="s">
        <v>237</v>
      </c>
      <c r="E47" s="321"/>
      <c r="F47" s="321"/>
      <c r="G47" s="368" t="s">
        <v>233</v>
      </c>
      <c r="H47" s="368"/>
      <c r="I47" s="368"/>
      <c r="J47" s="321" t="s">
        <v>288</v>
      </c>
      <c r="K47" s="321"/>
      <c r="L47" s="321"/>
      <c r="M47" s="360" t="s">
        <v>289</v>
      </c>
      <c r="N47" s="361"/>
      <c r="O47" s="306" t="s">
        <v>313</v>
      </c>
    </row>
    <row r="48" spans="1:15" ht="189.75" customHeight="1">
      <c r="A48" s="385"/>
      <c r="B48" s="386"/>
      <c r="C48" s="330"/>
      <c r="D48" s="256" t="s">
        <v>316</v>
      </c>
      <c r="E48" s="256" t="s">
        <v>315</v>
      </c>
      <c r="F48" s="218" t="s">
        <v>314</v>
      </c>
      <c r="G48" s="218" t="s">
        <v>316</v>
      </c>
      <c r="H48" s="218" t="s">
        <v>315</v>
      </c>
      <c r="I48" s="218" t="s">
        <v>314</v>
      </c>
      <c r="J48" s="192" t="s">
        <v>316</v>
      </c>
      <c r="K48" s="192" t="s">
        <v>315</v>
      </c>
      <c r="L48" s="192" t="s">
        <v>314</v>
      </c>
      <c r="M48" s="192" t="s">
        <v>238</v>
      </c>
      <c r="N48" s="192" t="s">
        <v>239</v>
      </c>
      <c r="O48" s="387"/>
    </row>
    <row r="49" spans="1:15">
      <c r="A49" s="360">
        <v>1</v>
      </c>
      <c r="B49" s="382"/>
      <c r="C49" s="361"/>
      <c r="D49" s="256">
        <v>4</v>
      </c>
      <c r="E49" s="256">
        <v>5</v>
      </c>
      <c r="F49" s="218">
        <v>6</v>
      </c>
      <c r="G49" s="218">
        <v>7</v>
      </c>
      <c r="H49" s="232">
        <v>8</v>
      </c>
      <c r="I49" s="232">
        <v>9</v>
      </c>
      <c r="J49" s="196">
        <v>10</v>
      </c>
      <c r="K49" s="196">
        <v>11</v>
      </c>
      <c r="L49" s="196">
        <v>12</v>
      </c>
      <c r="M49" s="196">
        <v>13</v>
      </c>
      <c r="N49" s="196">
        <v>14</v>
      </c>
      <c r="O49" s="196">
        <v>15</v>
      </c>
    </row>
    <row r="50" spans="1:15">
      <c r="A50" s="360" t="str">
        <f>'1. Фін результат'!A10</f>
        <v>надання послуг згідно Програми</v>
      </c>
      <c r="B50" s="382"/>
      <c r="C50" s="361"/>
      <c r="D50" s="257">
        <f>'1. Фін результат'!D10</f>
        <v>34513</v>
      </c>
      <c r="E50" s="256"/>
      <c r="F50" s="218"/>
      <c r="G50" s="220">
        <f>'1. Фін результат'!E10</f>
        <v>20860</v>
      </c>
      <c r="H50" s="232"/>
      <c r="I50" s="232"/>
      <c r="J50" s="169">
        <f>G50-D50</f>
        <v>-13653</v>
      </c>
      <c r="K50" s="196"/>
      <c r="L50" s="196"/>
      <c r="M50" s="160">
        <f>G50/D50*100</f>
        <v>60.440993248920691</v>
      </c>
      <c r="N50" s="196"/>
      <c r="O50" s="196"/>
    </row>
    <row r="51" spans="1:15">
      <c r="A51" s="360" t="str">
        <f>'1. Фін результат'!A11</f>
        <v>відшкодування комунальних платежів</v>
      </c>
      <c r="B51" s="382"/>
      <c r="C51" s="361"/>
      <c r="D51" s="257">
        <f>'1. Фін результат'!D11</f>
        <v>7069</v>
      </c>
      <c r="E51" s="258"/>
      <c r="F51" s="220"/>
      <c r="G51" s="220">
        <f>'1. Фін результат'!E11</f>
        <v>3070.0000000000005</v>
      </c>
      <c r="H51" s="220"/>
      <c r="I51" s="220"/>
      <c r="J51" s="169">
        <f t="shared" ref="J51:J52" si="7">G51-D51</f>
        <v>-3998.9999999999995</v>
      </c>
      <c r="K51" s="198"/>
      <c r="L51" s="198"/>
      <c r="M51" s="160">
        <f t="shared" ref="M51:M52" si="8">G51/D51*100</f>
        <v>43.429056443627111</v>
      </c>
      <c r="N51" s="199"/>
      <c r="O51" s="198"/>
    </row>
    <row r="52" spans="1:15" ht="24.95" customHeight="1">
      <c r="A52" s="379" t="s">
        <v>54</v>
      </c>
      <c r="B52" s="380"/>
      <c r="C52" s="381"/>
      <c r="D52" s="258">
        <f>D50+D51</f>
        <v>41582</v>
      </c>
      <c r="E52" s="258"/>
      <c r="F52" s="239"/>
      <c r="G52" s="220">
        <f>G50+G51</f>
        <v>23930</v>
      </c>
      <c r="H52" s="239"/>
      <c r="I52" s="239"/>
      <c r="J52" s="169">
        <f t="shared" si="7"/>
        <v>-17652</v>
      </c>
      <c r="K52" s="161"/>
      <c r="L52" s="161"/>
      <c r="M52" s="160">
        <f t="shared" si="8"/>
        <v>57.54893944495214</v>
      </c>
      <c r="N52" s="162"/>
      <c r="O52" s="161"/>
    </row>
    <row r="53" spans="1:15">
      <c r="A53" s="22"/>
      <c r="B53" s="205"/>
      <c r="C53" s="205"/>
      <c r="D53" s="259"/>
      <c r="E53" s="259"/>
      <c r="F53" s="240"/>
      <c r="G53" s="240"/>
      <c r="H53" s="240"/>
      <c r="I53" s="235"/>
      <c r="J53" s="33"/>
      <c r="K53" s="33"/>
      <c r="L53" s="33"/>
      <c r="M53" s="33"/>
      <c r="N53" s="33"/>
      <c r="O53" s="33"/>
    </row>
    <row r="54" spans="1:15">
      <c r="A54" s="320" t="s">
        <v>71</v>
      </c>
      <c r="B54" s="320"/>
      <c r="C54" s="320"/>
      <c r="D54" s="320"/>
      <c r="E54" s="320"/>
      <c r="F54" s="320"/>
      <c r="G54" s="320"/>
      <c r="H54" s="320"/>
      <c r="I54" s="320"/>
      <c r="J54" s="320"/>
      <c r="K54" s="320"/>
      <c r="L54" s="320"/>
      <c r="M54" s="320"/>
      <c r="N54" s="320"/>
      <c r="O54" s="320"/>
    </row>
    <row r="56" spans="1:15" ht="56.25" customHeight="1">
      <c r="A56" s="192" t="s">
        <v>122</v>
      </c>
      <c r="B56" s="321" t="s">
        <v>70</v>
      </c>
      <c r="C56" s="321"/>
      <c r="D56" s="369" t="s">
        <v>65</v>
      </c>
      <c r="E56" s="369"/>
      <c r="F56" s="368" t="s">
        <v>66</v>
      </c>
      <c r="G56" s="368"/>
      <c r="H56" s="321" t="s">
        <v>86</v>
      </c>
      <c r="I56" s="321"/>
      <c r="J56" s="321"/>
      <c r="K56" s="360" t="s">
        <v>83</v>
      </c>
      <c r="L56" s="361"/>
      <c r="M56" s="360" t="s">
        <v>35</v>
      </c>
      <c r="N56" s="382"/>
      <c r="O56" s="361"/>
    </row>
    <row r="57" spans="1:15">
      <c r="A57" s="196">
        <v>1</v>
      </c>
      <c r="B57" s="350">
        <v>2</v>
      </c>
      <c r="C57" s="350"/>
      <c r="D57" s="347">
        <v>3</v>
      </c>
      <c r="E57" s="347"/>
      <c r="F57" s="373">
        <v>4</v>
      </c>
      <c r="G57" s="373"/>
      <c r="H57" s="350">
        <v>5</v>
      </c>
      <c r="I57" s="350"/>
      <c r="J57" s="350"/>
      <c r="K57" s="350">
        <v>6</v>
      </c>
      <c r="L57" s="350"/>
      <c r="M57" s="370">
        <v>7</v>
      </c>
      <c r="N57" s="371"/>
      <c r="O57" s="372"/>
    </row>
    <row r="58" spans="1:15">
      <c r="A58" s="195"/>
      <c r="B58" s="351"/>
      <c r="C58" s="351"/>
      <c r="D58" s="348"/>
      <c r="E58" s="348"/>
      <c r="F58" s="353" t="s">
        <v>254</v>
      </c>
      <c r="G58" s="353"/>
      <c r="H58" s="352"/>
      <c r="I58" s="352"/>
      <c r="J58" s="352"/>
      <c r="K58" s="333"/>
      <c r="L58" s="335"/>
      <c r="M58" s="345"/>
      <c r="N58" s="345"/>
      <c r="O58" s="345"/>
    </row>
    <row r="59" spans="1:15">
      <c r="A59" s="195"/>
      <c r="B59" s="354"/>
      <c r="C59" s="355"/>
      <c r="D59" s="338"/>
      <c r="E59" s="339"/>
      <c r="F59" s="340"/>
      <c r="G59" s="341"/>
      <c r="H59" s="342"/>
      <c r="I59" s="343"/>
      <c r="J59" s="344"/>
      <c r="K59" s="333"/>
      <c r="L59" s="335"/>
      <c r="M59" s="333"/>
      <c r="N59" s="334"/>
      <c r="O59" s="335"/>
    </row>
    <row r="60" spans="1:15">
      <c r="A60" s="195"/>
      <c r="B60" s="336"/>
      <c r="C60" s="337"/>
      <c r="D60" s="338"/>
      <c r="E60" s="339"/>
      <c r="F60" s="340"/>
      <c r="G60" s="341"/>
      <c r="H60" s="342"/>
      <c r="I60" s="343"/>
      <c r="J60" s="344"/>
      <c r="K60" s="333"/>
      <c r="L60" s="335"/>
      <c r="M60" s="333"/>
      <c r="N60" s="334"/>
      <c r="O60" s="335"/>
    </row>
    <row r="61" spans="1:15">
      <c r="A61" s="195"/>
      <c r="B61" s="351"/>
      <c r="C61" s="351"/>
      <c r="D61" s="348"/>
      <c r="E61" s="348"/>
      <c r="F61" s="353"/>
      <c r="G61" s="353"/>
      <c r="H61" s="352"/>
      <c r="I61" s="352"/>
      <c r="J61" s="352"/>
      <c r="K61" s="333"/>
      <c r="L61" s="335"/>
      <c r="M61" s="345"/>
      <c r="N61" s="345"/>
      <c r="O61" s="345"/>
    </row>
    <row r="62" spans="1:15">
      <c r="A62" s="25" t="s">
        <v>54</v>
      </c>
      <c r="B62" s="350" t="s">
        <v>36</v>
      </c>
      <c r="C62" s="350"/>
      <c r="D62" s="347" t="s">
        <v>36</v>
      </c>
      <c r="E62" s="347"/>
      <c r="F62" s="373" t="s">
        <v>36</v>
      </c>
      <c r="G62" s="373"/>
      <c r="H62" s="352"/>
      <c r="I62" s="352"/>
      <c r="J62" s="352"/>
      <c r="K62" s="333"/>
      <c r="L62" s="335"/>
      <c r="M62" s="345"/>
      <c r="N62" s="345"/>
      <c r="O62" s="345"/>
    </row>
    <row r="63" spans="1:15">
      <c r="A63" s="191"/>
      <c r="B63" s="180"/>
      <c r="C63" s="180"/>
      <c r="D63" s="260"/>
      <c r="E63" s="260"/>
      <c r="F63" s="216"/>
      <c r="G63" s="216"/>
      <c r="H63" s="216"/>
      <c r="I63" s="216"/>
      <c r="J63" s="180"/>
      <c r="K63" s="193"/>
      <c r="L63" s="193"/>
      <c r="M63" s="193"/>
      <c r="N63" s="193"/>
      <c r="O63" s="193"/>
    </row>
    <row r="64" spans="1:15">
      <c r="A64" s="320" t="s">
        <v>72</v>
      </c>
      <c r="B64" s="320"/>
      <c r="C64" s="320"/>
      <c r="D64" s="320"/>
      <c r="E64" s="320"/>
      <c r="F64" s="320"/>
      <c r="G64" s="320"/>
      <c r="H64" s="320"/>
      <c r="I64" s="320"/>
      <c r="J64" s="320"/>
      <c r="K64" s="320"/>
      <c r="L64" s="320"/>
      <c r="M64" s="320"/>
      <c r="N64" s="320"/>
      <c r="O64" s="320"/>
    </row>
    <row r="65" spans="1:15" ht="15" customHeight="1">
      <c r="A65" s="33"/>
      <c r="B65" s="33"/>
      <c r="C65" s="33"/>
      <c r="D65" s="252"/>
      <c r="E65" s="252"/>
      <c r="F65" s="235"/>
      <c r="G65" s="235"/>
      <c r="H65" s="235"/>
      <c r="I65" s="241"/>
    </row>
    <row r="66" spans="1:15" ht="42.75" customHeight="1">
      <c r="A66" s="321" t="s">
        <v>64</v>
      </c>
      <c r="B66" s="321"/>
      <c r="C66" s="321"/>
      <c r="D66" s="369" t="s">
        <v>240</v>
      </c>
      <c r="E66" s="369"/>
      <c r="F66" s="368" t="s">
        <v>241</v>
      </c>
      <c r="G66" s="368"/>
      <c r="H66" s="368"/>
      <c r="I66" s="368"/>
      <c r="J66" s="321" t="s">
        <v>244</v>
      </c>
      <c r="K66" s="321"/>
      <c r="L66" s="321"/>
      <c r="M66" s="321"/>
      <c r="N66" s="321" t="s">
        <v>245</v>
      </c>
      <c r="O66" s="321"/>
    </row>
    <row r="67" spans="1:15" ht="42.75" customHeight="1">
      <c r="A67" s="321"/>
      <c r="B67" s="321"/>
      <c r="C67" s="321"/>
      <c r="D67" s="369"/>
      <c r="E67" s="369"/>
      <c r="F67" s="373" t="s">
        <v>242</v>
      </c>
      <c r="G67" s="373"/>
      <c r="H67" s="368" t="s">
        <v>243</v>
      </c>
      <c r="I67" s="368"/>
      <c r="J67" s="350" t="s">
        <v>242</v>
      </c>
      <c r="K67" s="350"/>
      <c r="L67" s="321" t="s">
        <v>243</v>
      </c>
      <c r="M67" s="321"/>
      <c r="N67" s="321"/>
      <c r="O67" s="321"/>
    </row>
    <row r="68" spans="1:15">
      <c r="A68" s="321">
        <v>1</v>
      </c>
      <c r="B68" s="321"/>
      <c r="C68" s="321"/>
      <c r="D68" s="364">
        <v>2</v>
      </c>
      <c r="E68" s="365"/>
      <c r="F68" s="362">
        <v>3</v>
      </c>
      <c r="G68" s="363"/>
      <c r="H68" s="375">
        <v>4</v>
      </c>
      <c r="I68" s="376"/>
      <c r="J68" s="370">
        <v>5</v>
      </c>
      <c r="K68" s="372"/>
      <c r="L68" s="370">
        <v>6</v>
      </c>
      <c r="M68" s="372"/>
      <c r="N68" s="370">
        <v>7</v>
      </c>
      <c r="O68" s="372"/>
    </row>
    <row r="69" spans="1:15" ht="20.100000000000001" customHeight="1">
      <c r="A69" s="374" t="s">
        <v>310</v>
      </c>
      <c r="B69" s="374"/>
      <c r="C69" s="374"/>
      <c r="D69" s="338"/>
      <c r="E69" s="339"/>
      <c r="F69" s="366"/>
      <c r="G69" s="367"/>
      <c r="H69" s="366"/>
      <c r="I69" s="367"/>
      <c r="J69" s="333"/>
      <c r="K69" s="335"/>
      <c r="L69" s="333"/>
      <c r="M69" s="335"/>
      <c r="N69" s="333"/>
      <c r="O69" s="335"/>
    </row>
    <row r="70" spans="1:15" ht="20.100000000000001" customHeight="1">
      <c r="A70" s="374" t="s">
        <v>100</v>
      </c>
      <c r="B70" s="374"/>
      <c r="C70" s="374"/>
      <c r="D70" s="338"/>
      <c r="E70" s="339"/>
      <c r="F70" s="366"/>
      <c r="G70" s="367"/>
      <c r="H70" s="366"/>
      <c r="I70" s="367"/>
      <c r="J70" s="333"/>
      <c r="K70" s="335"/>
      <c r="L70" s="333"/>
      <c r="M70" s="335"/>
      <c r="N70" s="333"/>
      <c r="O70" s="335"/>
    </row>
    <row r="71" spans="1:15" ht="20.100000000000001" customHeight="1">
      <c r="A71" s="374"/>
      <c r="B71" s="374"/>
      <c r="C71" s="374"/>
      <c r="D71" s="338"/>
      <c r="E71" s="339"/>
      <c r="F71" s="366"/>
      <c r="G71" s="367"/>
      <c r="H71" s="366"/>
      <c r="I71" s="367"/>
      <c r="J71" s="333"/>
      <c r="K71" s="335"/>
      <c r="L71" s="333"/>
      <c r="M71" s="335"/>
      <c r="N71" s="333"/>
      <c r="O71" s="335"/>
    </row>
    <row r="72" spans="1:15" ht="20.100000000000001" customHeight="1">
      <c r="A72" s="374" t="s">
        <v>311</v>
      </c>
      <c r="B72" s="374"/>
      <c r="C72" s="374"/>
      <c r="D72" s="338"/>
      <c r="E72" s="339"/>
      <c r="F72" s="366"/>
      <c r="G72" s="367"/>
      <c r="H72" s="366"/>
      <c r="I72" s="367"/>
      <c r="J72" s="333"/>
      <c r="K72" s="335"/>
      <c r="L72" s="333"/>
      <c r="M72" s="335"/>
      <c r="N72" s="333"/>
      <c r="O72" s="335"/>
    </row>
    <row r="73" spans="1:15" ht="20.100000000000001" customHeight="1">
      <c r="A73" s="374" t="s">
        <v>360</v>
      </c>
      <c r="B73" s="374"/>
      <c r="C73" s="374"/>
      <c r="D73" s="338"/>
      <c r="E73" s="339"/>
      <c r="F73" s="366"/>
      <c r="G73" s="367"/>
      <c r="H73" s="366"/>
      <c r="I73" s="367"/>
      <c r="J73" s="333"/>
      <c r="K73" s="335"/>
      <c r="L73" s="333"/>
      <c r="M73" s="335"/>
      <c r="N73" s="333"/>
      <c r="O73" s="335"/>
    </row>
    <row r="74" spans="1:15" ht="20.100000000000001" customHeight="1">
      <c r="A74" s="374"/>
      <c r="B74" s="374"/>
      <c r="C74" s="374"/>
      <c r="D74" s="338"/>
      <c r="E74" s="339"/>
      <c r="F74" s="366"/>
      <c r="G74" s="367"/>
      <c r="H74" s="366"/>
      <c r="I74" s="367"/>
      <c r="J74" s="333"/>
      <c r="K74" s="335"/>
      <c r="L74" s="333"/>
      <c r="M74" s="335"/>
      <c r="N74" s="333"/>
      <c r="O74" s="335"/>
    </row>
    <row r="75" spans="1:15" ht="20.100000000000001" customHeight="1">
      <c r="A75" s="374" t="s">
        <v>312</v>
      </c>
      <c r="B75" s="374"/>
      <c r="C75" s="374"/>
      <c r="D75" s="338"/>
      <c r="E75" s="339"/>
      <c r="F75" s="366"/>
      <c r="G75" s="367"/>
      <c r="H75" s="366"/>
      <c r="I75" s="367"/>
      <c r="J75" s="333"/>
      <c r="K75" s="335"/>
      <c r="L75" s="333"/>
      <c r="M75" s="335"/>
      <c r="N75" s="333"/>
      <c r="O75" s="335"/>
    </row>
    <row r="76" spans="1:15" ht="20.100000000000001" customHeight="1">
      <c r="A76" s="374" t="s">
        <v>100</v>
      </c>
      <c r="B76" s="374"/>
      <c r="C76" s="374"/>
      <c r="D76" s="338"/>
      <c r="E76" s="339"/>
      <c r="F76" s="366"/>
      <c r="G76" s="367"/>
      <c r="H76" s="366"/>
      <c r="I76" s="367"/>
      <c r="J76" s="333"/>
      <c r="K76" s="335"/>
      <c r="L76" s="333"/>
      <c r="M76" s="335"/>
      <c r="N76" s="333"/>
      <c r="O76" s="335"/>
    </row>
    <row r="77" spans="1:15" ht="20.100000000000001" customHeight="1">
      <c r="A77" s="374"/>
      <c r="B77" s="374"/>
      <c r="C77" s="374"/>
      <c r="D77" s="338"/>
      <c r="E77" s="339"/>
      <c r="F77" s="366"/>
      <c r="G77" s="367"/>
      <c r="H77" s="366"/>
      <c r="I77" s="367"/>
      <c r="J77" s="333"/>
      <c r="K77" s="335"/>
      <c r="L77" s="333"/>
      <c r="M77" s="335"/>
      <c r="N77" s="333"/>
      <c r="O77" s="335"/>
    </row>
    <row r="78" spans="1:15" ht="24.95" customHeight="1">
      <c r="A78" s="374" t="s">
        <v>54</v>
      </c>
      <c r="B78" s="374"/>
      <c r="C78" s="374"/>
      <c r="D78" s="338"/>
      <c r="E78" s="339"/>
      <c r="F78" s="366"/>
      <c r="G78" s="367"/>
      <c r="H78" s="366"/>
      <c r="I78" s="367"/>
      <c r="J78" s="333"/>
      <c r="K78" s="335"/>
      <c r="L78" s="333"/>
      <c r="M78" s="335"/>
      <c r="N78" s="333"/>
      <c r="O78" s="335"/>
    </row>
    <row r="79" spans="1:15">
      <c r="C79" s="206"/>
      <c r="D79" s="261"/>
      <c r="E79" s="261"/>
    </row>
    <row r="80" spans="1:15">
      <c r="C80" s="206"/>
      <c r="D80" s="261"/>
      <c r="E80" s="261"/>
    </row>
    <row r="81" spans="3:5">
      <c r="C81" s="206"/>
      <c r="D81" s="261"/>
      <c r="E81" s="261"/>
    </row>
    <row r="82" spans="3:5">
      <c r="C82" s="206"/>
      <c r="D82" s="261"/>
      <c r="E82" s="261"/>
    </row>
    <row r="83" spans="3:5">
      <c r="C83" s="206"/>
      <c r="D83" s="261"/>
      <c r="E83" s="261"/>
    </row>
    <row r="84" spans="3:5">
      <c r="C84" s="206"/>
      <c r="D84" s="261"/>
      <c r="E84" s="261"/>
    </row>
    <row r="85" spans="3:5">
      <c r="C85" s="206"/>
      <c r="D85" s="261"/>
      <c r="E85" s="261"/>
    </row>
    <row r="86" spans="3:5">
      <c r="C86" s="206"/>
      <c r="D86" s="261"/>
      <c r="E86" s="261"/>
    </row>
    <row r="87" spans="3:5">
      <c r="C87" s="206"/>
      <c r="D87" s="261"/>
      <c r="E87" s="261"/>
    </row>
    <row r="88" spans="3:5">
      <c r="C88" s="206"/>
      <c r="D88" s="261"/>
      <c r="E88" s="261"/>
    </row>
    <row r="89" spans="3:5">
      <c r="C89" s="206"/>
      <c r="D89" s="261"/>
      <c r="E89" s="261"/>
    </row>
    <row r="90" spans="3:5">
      <c r="C90" s="206"/>
      <c r="D90" s="261"/>
      <c r="E90" s="261"/>
    </row>
    <row r="91" spans="3:5">
      <c r="C91" s="206"/>
      <c r="D91" s="261"/>
      <c r="E91" s="261"/>
    </row>
    <row r="92" spans="3:5">
      <c r="C92" s="206"/>
      <c r="D92" s="261"/>
      <c r="E92" s="261"/>
    </row>
  </sheetData>
  <mergeCells count="305">
    <mergeCell ref="A5:O5"/>
    <mergeCell ref="A6:O6"/>
    <mergeCell ref="N1:O1"/>
    <mergeCell ref="N2:O2"/>
    <mergeCell ref="A3:O3"/>
    <mergeCell ref="A4:O4"/>
    <mergeCell ref="A7:O7"/>
    <mergeCell ref="A9:O9"/>
    <mergeCell ref="F42:O42"/>
    <mergeCell ref="B42:E42"/>
    <mergeCell ref="A37:O37"/>
    <mergeCell ref="F41:O41"/>
    <mergeCell ref="B41:E41"/>
    <mergeCell ref="F40:O40"/>
    <mergeCell ref="B40:E40"/>
    <mergeCell ref="A39:O39"/>
    <mergeCell ref="B12:C12"/>
    <mergeCell ref="B11:C11"/>
    <mergeCell ref="H14:I14"/>
    <mergeCell ref="J14:K14"/>
    <mergeCell ref="H15:I15"/>
    <mergeCell ref="N16:O16"/>
    <mergeCell ref="L14:M14"/>
    <mergeCell ref="N14:O14"/>
    <mergeCell ref="N66:O67"/>
    <mergeCell ref="M62:O62"/>
    <mergeCell ref="A45:O45"/>
    <mergeCell ref="M43:O43"/>
    <mergeCell ref="M44:O44"/>
    <mergeCell ref="G47:I47"/>
    <mergeCell ref="J47:L47"/>
    <mergeCell ref="M47:N47"/>
    <mergeCell ref="A52:C52"/>
    <mergeCell ref="A49:C49"/>
    <mergeCell ref="A51:C51"/>
    <mergeCell ref="A50:C50"/>
    <mergeCell ref="B56:C56"/>
    <mergeCell ref="D56:E56"/>
    <mergeCell ref="A54:O54"/>
    <mergeCell ref="F56:G56"/>
    <mergeCell ref="H56:J56"/>
    <mergeCell ref="K56:L56"/>
    <mergeCell ref="M56:O56"/>
    <mergeCell ref="D47:F47"/>
    <mergeCell ref="A47:C48"/>
    <mergeCell ref="O47:O48"/>
    <mergeCell ref="H67:I67"/>
    <mergeCell ref="K59:L59"/>
    <mergeCell ref="A70:C70"/>
    <mergeCell ref="L76:M76"/>
    <mergeCell ref="D76:E76"/>
    <mergeCell ref="F76:G76"/>
    <mergeCell ref="H76:I76"/>
    <mergeCell ref="A71:C71"/>
    <mergeCell ref="L72:M72"/>
    <mergeCell ref="B61:C61"/>
    <mergeCell ref="D61:E61"/>
    <mergeCell ref="J74:K74"/>
    <mergeCell ref="L74:M74"/>
    <mergeCell ref="D75:E75"/>
    <mergeCell ref="F75:G75"/>
    <mergeCell ref="L70:M70"/>
    <mergeCell ref="F61:G61"/>
    <mergeCell ref="H62:J62"/>
    <mergeCell ref="H61:J61"/>
    <mergeCell ref="H68:I68"/>
    <mergeCell ref="D69:E69"/>
    <mergeCell ref="M61:O61"/>
    <mergeCell ref="K62:L62"/>
    <mergeCell ref="J68:K68"/>
    <mergeCell ref="J66:M66"/>
    <mergeCell ref="J67:K67"/>
    <mergeCell ref="D70:E70"/>
    <mergeCell ref="F70:G70"/>
    <mergeCell ref="F73:G73"/>
    <mergeCell ref="D72:E72"/>
    <mergeCell ref="F72:G72"/>
    <mergeCell ref="N76:O76"/>
    <mergeCell ref="N74:O74"/>
    <mergeCell ref="H75:I75"/>
    <mergeCell ref="J75:K75"/>
    <mergeCell ref="L75:M75"/>
    <mergeCell ref="H72:I72"/>
    <mergeCell ref="N75:O75"/>
    <mergeCell ref="N72:O72"/>
    <mergeCell ref="N70:O70"/>
    <mergeCell ref="N71:O71"/>
    <mergeCell ref="A78:C78"/>
    <mergeCell ref="D71:E71"/>
    <mergeCell ref="F71:G71"/>
    <mergeCell ref="A76:C76"/>
    <mergeCell ref="D74:E74"/>
    <mergeCell ref="F74:G74"/>
    <mergeCell ref="A75:C75"/>
    <mergeCell ref="A74:C74"/>
    <mergeCell ref="A77:C77"/>
    <mergeCell ref="D73:E73"/>
    <mergeCell ref="A72:C72"/>
    <mergeCell ref="A73:C73"/>
    <mergeCell ref="K60:L60"/>
    <mergeCell ref="H59:J59"/>
    <mergeCell ref="F69:G69"/>
    <mergeCell ref="M59:O59"/>
    <mergeCell ref="H69:I69"/>
    <mergeCell ref="K57:L57"/>
    <mergeCell ref="M57:O57"/>
    <mergeCell ref="A64:O64"/>
    <mergeCell ref="B62:C62"/>
    <mergeCell ref="D62:E62"/>
    <mergeCell ref="F62:G62"/>
    <mergeCell ref="B57:C57"/>
    <mergeCell ref="F57:G57"/>
    <mergeCell ref="A69:C69"/>
    <mergeCell ref="A68:C68"/>
    <mergeCell ref="D68:E68"/>
    <mergeCell ref="F68:G68"/>
    <mergeCell ref="F66:I66"/>
    <mergeCell ref="F67:G67"/>
    <mergeCell ref="D66:E67"/>
    <mergeCell ref="K61:L61"/>
    <mergeCell ref="L68:M68"/>
    <mergeCell ref="L67:M67"/>
    <mergeCell ref="N68:O68"/>
    <mergeCell ref="L69:M69"/>
    <mergeCell ref="J76:K76"/>
    <mergeCell ref="H70:I70"/>
    <mergeCell ref="J70:K70"/>
    <mergeCell ref="L71:M71"/>
    <mergeCell ref="H71:I71"/>
    <mergeCell ref="J71:K71"/>
    <mergeCell ref="J72:K72"/>
    <mergeCell ref="N73:O73"/>
    <mergeCell ref="H73:I73"/>
    <mergeCell ref="J73:K73"/>
    <mergeCell ref="L73:M73"/>
    <mergeCell ref="N69:O69"/>
    <mergeCell ref="J69:K69"/>
    <mergeCell ref="L77:M77"/>
    <mergeCell ref="N77:O77"/>
    <mergeCell ref="D78:E78"/>
    <mergeCell ref="F78:G78"/>
    <mergeCell ref="H78:I78"/>
    <mergeCell ref="J78:K78"/>
    <mergeCell ref="L78:M78"/>
    <mergeCell ref="F11:G11"/>
    <mergeCell ref="F12:G12"/>
    <mergeCell ref="D16:E16"/>
    <mergeCell ref="H74:I74"/>
    <mergeCell ref="N78:O78"/>
    <mergeCell ref="D77:E77"/>
    <mergeCell ref="F77:G77"/>
    <mergeCell ref="H77:I77"/>
    <mergeCell ref="J77:K77"/>
    <mergeCell ref="D17:E17"/>
    <mergeCell ref="D18:E18"/>
    <mergeCell ref="H11:I11"/>
    <mergeCell ref="J11:K11"/>
    <mergeCell ref="L11:M11"/>
    <mergeCell ref="N11:O11"/>
    <mergeCell ref="N15:O15"/>
    <mergeCell ref="D11:E11"/>
    <mergeCell ref="A66:C67"/>
    <mergeCell ref="D27:E27"/>
    <mergeCell ref="D23:E23"/>
    <mergeCell ref="D25:E25"/>
    <mergeCell ref="D26:E26"/>
    <mergeCell ref="D21:E21"/>
    <mergeCell ref="D22:E22"/>
    <mergeCell ref="A28:O28"/>
    <mergeCell ref="L12:M12"/>
    <mergeCell ref="N12:O12"/>
    <mergeCell ref="H12:I12"/>
    <mergeCell ref="J12:K12"/>
    <mergeCell ref="F14:G14"/>
    <mergeCell ref="F15:G15"/>
    <mergeCell ref="F16:G16"/>
    <mergeCell ref="D12:E12"/>
    <mergeCell ref="H16:I16"/>
    <mergeCell ref="J16:K16"/>
    <mergeCell ref="J15:K15"/>
    <mergeCell ref="L15:M15"/>
    <mergeCell ref="L16:M16"/>
    <mergeCell ref="D14:E14"/>
    <mergeCell ref="D15:E15"/>
    <mergeCell ref="A13:O13"/>
    <mergeCell ref="L17:M17"/>
    <mergeCell ref="N17:O17"/>
    <mergeCell ref="L18:M18"/>
    <mergeCell ref="N18:O18"/>
    <mergeCell ref="F17:G17"/>
    <mergeCell ref="F18:G18"/>
    <mergeCell ref="H17:I17"/>
    <mergeCell ref="H18:I18"/>
    <mergeCell ref="J17:K17"/>
    <mergeCell ref="J18:K18"/>
    <mergeCell ref="F19:G19"/>
    <mergeCell ref="F21:G21"/>
    <mergeCell ref="F22:G22"/>
    <mergeCell ref="D19:E19"/>
    <mergeCell ref="J19:K19"/>
    <mergeCell ref="J21:K21"/>
    <mergeCell ref="J22:K22"/>
    <mergeCell ref="A20:O20"/>
    <mergeCell ref="H19:I19"/>
    <mergeCell ref="H21:I21"/>
    <mergeCell ref="H22:I22"/>
    <mergeCell ref="N19:O19"/>
    <mergeCell ref="N21:O21"/>
    <mergeCell ref="N22:O22"/>
    <mergeCell ref="L19:M19"/>
    <mergeCell ref="L21:M21"/>
    <mergeCell ref="L22:M22"/>
    <mergeCell ref="L27:M27"/>
    <mergeCell ref="F27:G27"/>
    <mergeCell ref="H23:I23"/>
    <mergeCell ref="H25:I25"/>
    <mergeCell ref="H26:I26"/>
    <mergeCell ref="H27:I27"/>
    <mergeCell ref="F23:G23"/>
    <mergeCell ref="F25:G25"/>
    <mergeCell ref="F26:G26"/>
    <mergeCell ref="J23:K23"/>
    <mergeCell ref="J25:K25"/>
    <mergeCell ref="J26:K26"/>
    <mergeCell ref="J27:K27"/>
    <mergeCell ref="N23:O23"/>
    <mergeCell ref="N25:O25"/>
    <mergeCell ref="N26:O26"/>
    <mergeCell ref="A24:O24"/>
    <mergeCell ref="D33:E33"/>
    <mergeCell ref="D34:E34"/>
    <mergeCell ref="B33:C33"/>
    <mergeCell ref="A32:O32"/>
    <mergeCell ref="F34:G34"/>
    <mergeCell ref="J34:K34"/>
    <mergeCell ref="N27:O27"/>
    <mergeCell ref="D29:E29"/>
    <mergeCell ref="D30:E30"/>
    <mergeCell ref="D31:E31"/>
    <mergeCell ref="B25:C25"/>
    <mergeCell ref="B26:C26"/>
    <mergeCell ref="B27:C27"/>
    <mergeCell ref="B29:C29"/>
    <mergeCell ref="B31:C31"/>
    <mergeCell ref="B30:C30"/>
    <mergeCell ref="L23:M23"/>
    <mergeCell ref="L25:M25"/>
    <mergeCell ref="L26:M26"/>
    <mergeCell ref="J30:K30"/>
    <mergeCell ref="F29:G29"/>
    <mergeCell ref="F30:G30"/>
    <mergeCell ref="F31:G31"/>
    <mergeCell ref="F33:G33"/>
    <mergeCell ref="J29:K29"/>
    <mergeCell ref="H29:I29"/>
    <mergeCell ref="H30:I30"/>
    <mergeCell ref="H31:I31"/>
    <mergeCell ref="H33:I33"/>
    <mergeCell ref="J31:K31"/>
    <mergeCell ref="L33:M33"/>
    <mergeCell ref="J33:K33"/>
    <mergeCell ref="L34:M34"/>
    <mergeCell ref="L35:M35"/>
    <mergeCell ref="N29:O29"/>
    <mergeCell ref="N30:O30"/>
    <mergeCell ref="N31:O31"/>
    <mergeCell ref="N33:O33"/>
    <mergeCell ref="N34:O34"/>
    <mergeCell ref="N35:O35"/>
    <mergeCell ref="L29:M29"/>
    <mergeCell ref="L30:M30"/>
    <mergeCell ref="L31:M31"/>
    <mergeCell ref="B18:C18"/>
    <mergeCell ref="B19:C19"/>
    <mergeCell ref="B21:C21"/>
    <mergeCell ref="B22:C22"/>
    <mergeCell ref="B23:C23"/>
    <mergeCell ref="B14:C14"/>
    <mergeCell ref="B15:C15"/>
    <mergeCell ref="B16:C16"/>
    <mergeCell ref="B17:C17"/>
    <mergeCell ref="P24:T24"/>
    <mergeCell ref="M60:O60"/>
    <mergeCell ref="B60:C60"/>
    <mergeCell ref="D60:E60"/>
    <mergeCell ref="F60:G60"/>
    <mergeCell ref="H60:J60"/>
    <mergeCell ref="B34:C34"/>
    <mergeCell ref="B35:C35"/>
    <mergeCell ref="J35:K35"/>
    <mergeCell ref="F35:G35"/>
    <mergeCell ref="D57:E57"/>
    <mergeCell ref="D35:E35"/>
    <mergeCell ref="H35:I35"/>
    <mergeCell ref="H34:I34"/>
    <mergeCell ref="H57:J57"/>
    <mergeCell ref="M58:O58"/>
    <mergeCell ref="B58:C58"/>
    <mergeCell ref="H58:J58"/>
    <mergeCell ref="F58:G58"/>
    <mergeCell ref="D58:E58"/>
    <mergeCell ref="K58:L58"/>
    <mergeCell ref="B59:C59"/>
    <mergeCell ref="D59:E59"/>
    <mergeCell ref="F59:G59"/>
  </mergeCells>
  <phoneticPr fontId="3" type="noConversion"/>
  <pageMargins left="0.59055118110236227" right="0.19685039370078741" top="0.78740157480314965" bottom="0.39370078740157483" header="0.31496062992125984" footer="0.15748031496062992"/>
  <pageSetup paperSize="9" scale="49" orientation="landscape" horizontalDpi="1200" verticalDpi="1200" r:id="rId1"/>
  <headerFooter alignWithMargins="0"/>
  <rowBreaks count="1" manualBreakCount="1">
    <brk id="44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AF76"/>
  <sheetViews>
    <sheetView topLeftCell="A21" zoomScale="50" zoomScaleNormal="50" zoomScaleSheetLayoutView="45" workbookViewId="0">
      <selection activeCell="P72" sqref="P72"/>
    </sheetView>
  </sheetViews>
  <sheetFormatPr defaultRowHeight="20.25" outlineLevelRow="1"/>
  <cols>
    <col min="1" max="2" width="4.42578125" style="34" customWidth="1"/>
    <col min="3" max="3" width="28.7109375" style="34" customWidth="1"/>
    <col min="4" max="6" width="8.42578125" style="34" customWidth="1"/>
    <col min="7" max="9" width="11.28515625" style="34" customWidth="1"/>
    <col min="10" max="10" width="8.7109375" style="34" customWidth="1"/>
    <col min="11" max="11" width="7" style="34" customWidth="1"/>
    <col min="12" max="12" width="8.5703125" style="34" customWidth="1"/>
    <col min="13" max="13" width="12.28515625" style="34" customWidth="1"/>
    <col min="14" max="14" width="12.5703125" style="34" customWidth="1"/>
    <col min="15" max="15" width="14.5703125" style="34" customWidth="1"/>
    <col min="16" max="16" width="14" style="34" customWidth="1"/>
    <col min="17" max="17" width="12.5703125" style="34" customWidth="1"/>
    <col min="18" max="18" width="12.28515625" style="34" customWidth="1"/>
    <col min="19" max="19" width="14.5703125" style="34" customWidth="1"/>
    <col min="20" max="20" width="14" style="34" customWidth="1"/>
    <col min="21" max="21" width="12.5703125" style="34" customWidth="1"/>
    <col min="22" max="22" width="12.28515625" style="34" customWidth="1"/>
    <col min="23" max="23" width="14.85546875" style="34" customWidth="1"/>
    <col min="24" max="24" width="14" style="34" customWidth="1"/>
    <col min="25" max="25" width="12.5703125" style="34" customWidth="1"/>
    <col min="26" max="26" width="12.28515625" style="34" customWidth="1"/>
    <col min="27" max="27" width="14.5703125" style="34" customWidth="1"/>
    <col min="28" max="28" width="13.7109375" style="34" customWidth="1"/>
    <col min="29" max="29" width="12.28515625" style="34" customWidth="1"/>
    <col min="30" max="30" width="12" style="34" customWidth="1"/>
    <col min="31" max="31" width="14.5703125" style="34" customWidth="1"/>
    <col min="32" max="32" width="14" style="34" customWidth="1"/>
    <col min="33" max="16384" width="9.140625" style="34"/>
  </cols>
  <sheetData>
    <row r="1" spans="1:32" ht="18.75" hidden="1" customHeight="1" outlineLevel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R1" s="36"/>
      <c r="S1" s="36"/>
      <c r="T1" s="36"/>
      <c r="U1" s="36"/>
      <c r="V1" s="36"/>
      <c r="AD1" s="389" t="s">
        <v>236</v>
      </c>
      <c r="AE1" s="389"/>
      <c r="AF1" s="389"/>
    </row>
    <row r="2" spans="1:32" ht="18.75" hidden="1" customHeight="1" outlineLevel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R2" s="36"/>
      <c r="S2" s="36"/>
      <c r="T2" s="36"/>
      <c r="U2" s="36"/>
      <c r="V2" s="36"/>
      <c r="AD2" s="389"/>
      <c r="AE2" s="389"/>
      <c r="AF2" s="389"/>
    </row>
    <row r="3" spans="1:32" s="92" customFormat="1" ht="18.75" customHeight="1" collapsed="1">
      <c r="A3" s="281" t="s">
        <v>247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</row>
    <row r="4" spans="1:32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</row>
    <row r="5" spans="1:32" ht="27.75" customHeight="1">
      <c r="A5" s="424" t="s">
        <v>49</v>
      </c>
      <c r="B5" s="431" t="s">
        <v>191</v>
      </c>
      <c r="C5" s="432"/>
      <c r="D5" s="415" t="s">
        <v>192</v>
      </c>
      <c r="E5" s="437"/>
      <c r="F5" s="437"/>
      <c r="G5" s="280" t="s">
        <v>344</v>
      </c>
      <c r="H5" s="280"/>
      <c r="I5" s="280"/>
      <c r="J5" s="280"/>
      <c r="K5" s="280"/>
      <c r="L5" s="280"/>
      <c r="M5" s="280"/>
      <c r="N5" s="415" t="s">
        <v>193</v>
      </c>
      <c r="O5" s="437"/>
      <c r="P5" s="437"/>
      <c r="Q5" s="416"/>
      <c r="R5" s="439" t="s">
        <v>301</v>
      </c>
      <c r="S5" s="440"/>
      <c r="T5" s="440"/>
      <c r="U5" s="440"/>
      <c r="V5" s="440"/>
      <c r="W5" s="440"/>
      <c r="X5" s="440"/>
      <c r="Y5" s="440"/>
      <c r="Z5" s="440"/>
      <c r="AA5" s="440"/>
      <c r="AB5" s="440"/>
      <c r="AC5" s="440"/>
      <c r="AD5" s="440"/>
      <c r="AE5" s="440"/>
      <c r="AF5" s="441"/>
    </row>
    <row r="6" spans="1:32" ht="48.75" customHeight="1">
      <c r="A6" s="426"/>
      <c r="B6" s="435"/>
      <c r="C6" s="436"/>
      <c r="D6" s="419"/>
      <c r="E6" s="438"/>
      <c r="F6" s="438"/>
      <c r="G6" s="280"/>
      <c r="H6" s="280"/>
      <c r="I6" s="280"/>
      <c r="J6" s="280"/>
      <c r="K6" s="280"/>
      <c r="L6" s="280"/>
      <c r="M6" s="280"/>
      <c r="N6" s="419"/>
      <c r="O6" s="438"/>
      <c r="P6" s="438"/>
      <c r="Q6" s="420"/>
      <c r="R6" s="442" t="s">
        <v>194</v>
      </c>
      <c r="S6" s="443"/>
      <c r="T6" s="444"/>
      <c r="U6" s="442" t="s">
        <v>195</v>
      </c>
      <c r="V6" s="443"/>
      <c r="W6" s="444"/>
      <c r="X6" s="442" t="s">
        <v>39</v>
      </c>
      <c r="Y6" s="443"/>
      <c r="Z6" s="444"/>
      <c r="AA6" s="439" t="s">
        <v>196</v>
      </c>
      <c r="AB6" s="440"/>
      <c r="AC6" s="441"/>
      <c r="AD6" s="439" t="s">
        <v>197</v>
      </c>
      <c r="AE6" s="440"/>
      <c r="AF6" s="441"/>
    </row>
    <row r="7" spans="1:32" ht="18.75" customHeight="1">
      <c r="A7" s="67">
        <v>1</v>
      </c>
      <c r="B7" s="445">
        <v>2</v>
      </c>
      <c r="C7" s="446"/>
      <c r="D7" s="360">
        <v>3</v>
      </c>
      <c r="E7" s="382"/>
      <c r="F7" s="382"/>
      <c r="G7" s="321">
        <v>4</v>
      </c>
      <c r="H7" s="321"/>
      <c r="I7" s="321"/>
      <c r="J7" s="321"/>
      <c r="K7" s="321"/>
      <c r="L7" s="321"/>
      <c r="M7" s="321"/>
      <c r="N7" s="360">
        <v>5</v>
      </c>
      <c r="O7" s="382"/>
      <c r="P7" s="382"/>
      <c r="Q7" s="361"/>
      <c r="R7" s="360">
        <v>6</v>
      </c>
      <c r="S7" s="382"/>
      <c r="T7" s="361"/>
      <c r="U7" s="360">
        <v>7</v>
      </c>
      <c r="V7" s="382"/>
      <c r="W7" s="361"/>
      <c r="X7" s="370">
        <v>8</v>
      </c>
      <c r="Y7" s="371"/>
      <c r="Z7" s="372"/>
      <c r="AA7" s="370">
        <v>9</v>
      </c>
      <c r="AB7" s="371"/>
      <c r="AC7" s="372"/>
      <c r="AD7" s="370">
        <v>10</v>
      </c>
      <c r="AE7" s="371"/>
      <c r="AF7" s="372"/>
    </row>
    <row r="8" spans="1:32" ht="20.100000000000001" customHeight="1">
      <c r="A8" s="67"/>
      <c r="B8" s="429" t="s">
        <v>458</v>
      </c>
      <c r="C8" s="430"/>
      <c r="D8" s="342"/>
      <c r="E8" s="343"/>
      <c r="F8" s="343"/>
      <c r="G8" s="352" t="s">
        <v>443</v>
      </c>
      <c r="H8" s="352"/>
      <c r="I8" s="352"/>
      <c r="J8" s="352"/>
      <c r="K8" s="352"/>
      <c r="L8" s="352"/>
      <c r="M8" s="352"/>
      <c r="N8" s="333">
        <f>R8</f>
        <v>45</v>
      </c>
      <c r="O8" s="334"/>
      <c r="P8" s="334"/>
      <c r="Q8" s="335"/>
      <c r="R8" s="333">
        <f>'1. Фін результат'!E38</f>
        <v>45</v>
      </c>
      <c r="S8" s="334"/>
      <c r="T8" s="335"/>
      <c r="U8" s="333"/>
      <c r="V8" s="334"/>
      <c r="W8" s="335"/>
      <c r="X8" s="333"/>
      <c r="Y8" s="334"/>
      <c r="Z8" s="335"/>
      <c r="AA8" s="333"/>
      <c r="AB8" s="334"/>
      <c r="AC8" s="335"/>
      <c r="AD8" s="333"/>
      <c r="AE8" s="334"/>
      <c r="AF8" s="335"/>
    </row>
    <row r="9" spans="1:32" ht="20.100000000000001" customHeight="1">
      <c r="A9" s="67"/>
      <c r="B9" s="429"/>
      <c r="C9" s="430"/>
      <c r="D9" s="342"/>
      <c r="E9" s="343"/>
      <c r="F9" s="343"/>
      <c r="G9" s="352"/>
      <c r="H9" s="352"/>
      <c r="I9" s="352"/>
      <c r="J9" s="352"/>
      <c r="K9" s="352"/>
      <c r="L9" s="352"/>
      <c r="M9" s="352"/>
      <c r="N9" s="333"/>
      <c r="O9" s="334"/>
      <c r="P9" s="334"/>
      <c r="Q9" s="335"/>
      <c r="R9" s="333"/>
      <c r="S9" s="334"/>
      <c r="T9" s="335"/>
      <c r="U9" s="333"/>
      <c r="V9" s="334"/>
      <c r="W9" s="335"/>
      <c r="X9" s="333"/>
      <c r="Y9" s="334"/>
      <c r="Z9" s="335"/>
      <c r="AA9" s="333"/>
      <c r="AB9" s="334"/>
      <c r="AC9" s="335"/>
      <c r="AD9" s="333"/>
      <c r="AE9" s="334"/>
      <c r="AF9" s="335"/>
    </row>
    <row r="10" spans="1:32" ht="20.100000000000001" customHeight="1">
      <c r="A10" s="67"/>
      <c r="B10" s="429"/>
      <c r="C10" s="430"/>
      <c r="D10" s="342"/>
      <c r="E10" s="343"/>
      <c r="F10" s="343"/>
      <c r="G10" s="352"/>
      <c r="H10" s="352"/>
      <c r="I10" s="352"/>
      <c r="J10" s="352"/>
      <c r="K10" s="352"/>
      <c r="L10" s="352"/>
      <c r="M10" s="352"/>
      <c r="N10" s="333"/>
      <c r="O10" s="334"/>
      <c r="P10" s="334"/>
      <c r="Q10" s="335"/>
      <c r="R10" s="333"/>
      <c r="S10" s="334"/>
      <c r="T10" s="335"/>
      <c r="U10" s="333"/>
      <c r="V10" s="334"/>
      <c r="W10" s="335"/>
      <c r="X10" s="333"/>
      <c r="Y10" s="334"/>
      <c r="Z10" s="335"/>
      <c r="AA10" s="333"/>
      <c r="AB10" s="334"/>
      <c r="AC10" s="335"/>
      <c r="AD10" s="333"/>
      <c r="AE10" s="334"/>
      <c r="AF10" s="335"/>
    </row>
    <row r="11" spans="1:32" ht="20.100000000000001" customHeight="1">
      <c r="A11" s="67"/>
      <c r="B11" s="429"/>
      <c r="C11" s="430"/>
      <c r="D11" s="342"/>
      <c r="E11" s="343"/>
      <c r="F11" s="343"/>
      <c r="G11" s="352"/>
      <c r="H11" s="352"/>
      <c r="I11" s="352"/>
      <c r="J11" s="352"/>
      <c r="K11" s="352"/>
      <c r="L11" s="352"/>
      <c r="M11" s="352"/>
      <c r="N11" s="333"/>
      <c r="O11" s="334"/>
      <c r="P11" s="334"/>
      <c r="Q11" s="335"/>
      <c r="R11" s="333"/>
      <c r="S11" s="334"/>
      <c r="T11" s="335"/>
      <c r="U11" s="333"/>
      <c r="V11" s="334"/>
      <c r="W11" s="335"/>
      <c r="X11" s="333"/>
      <c r="Y11" s="334"/>
      <c r="Z11" s="335"/>
      <c r="AA11" s="333"/>
      <c r="AB11" s="334"/>
      <c r="AC11" s="335"/>
      <c r="AD11" s="333"/>
      <c r="AE11" s="334"/>
      <c r="AF11" s="335"/>
    </row>
    <row r="12" spans="1:32" ht="24.95" customHeight="1">
      <c r="A12" s="448" t="s">
        <v>54</v>
      </c>
      <c r="B12" s="449"/>
      <c r="C12" s="449"/>
      <c r="D12" s="449"/>
      <c r="E12" s="449"/>
      <c r="F12" s="449"/>
      <c r="G12" s="449"/>
      <c r="H12" s="449"/>
      <c r="I12" s="449"/>
      <c r="J12" s="449"/>
      <c r="K12" s="449"/>
      <c r="L12" s="449"/>
      <c r="M12" s="450"/>
      <c r="N12" s="333">
        <f>N8</f>
        <v>45</v>
      </c>
      <c r="O12" s="334"/>
      <c r="P12" s="334"/>
      <c r="Q12" s="335"/>
      <c r="R12" s="333">
        <f>R8</f>
        <v>45</v>
      </c>
      <c r="S12" s="334"/>
      <c r="T12" s="335"/>
      <c r="U12" s="333"/>
      <c r="V12" s="334"/>
      <c r="W12" s="335"/>
      <c r="X12" s="333"/>
      <c r="Y12" s="334"/>
      <c r="Z12" s="335"/>
      <c r="AA12" s="333"/>
      <c r="AB12" s="334"/>
      <c r="AC12" s="335"/>
      <c r="AD12" s="333"/>
      <c r="AE12" s="334"/>
      <c r="AF12" s="335"/>
    </row>
    <row r="13" spans="1:32" ht="11.25" customHeight="1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68"/>
      <c r="AF13" s="68"/>
    </row>
    <row r="14" spans="1:32" ht="10.5" customHeight="1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70"/>
      <c r="O14" s="70"/>
      <c r="P14" s="70"/>
      <c r="Q14" s="70"/>
      <c r="R14" s="71"/>
      <c r="S14" s="71"/>
      <c r="T14" s="71"/>
      <c r="U14" s="71"/>
      <c r="V14" s="71"/>
      <c r="W14" s="71"/>
      <c r="X14" s="72"/>
      <c r="Y14" s="72"/>
      <c r="Z14" s="72"/>
      <c r="AA14" s="72"/>
      <c r="AB14" s="72"/>
      <c r="AC14" s="72"/>
      <c r="AD14" s="72"/>
      <c r="AE14" s="73"/>
      <c r="AF14" s="73"/>
    </row>
    <row r="15" spans="1:32" s="93" customFormat="1" ht="18.75" customHeight="1">
      <c r="A15" s="281" t="s">
        <v>248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</row>
    <row r="16" spans="1:32" s="65" customFormat="1" ht="18.75" customHeight="1"/>
    <row r="17" spans="1:32" ht="29.25" customHeight="1">
      <c r="A17" s="447" t="s">
        <v>49</v>
      </c>
      <c r="B17" s="431" t="s">
        <v>198</v>
      </c>
      <c r="C17" s="432"/>
      <c r="D17" s="280" t="s">
        <v>191</v>
      </c>
      <c r="E17" s="280"/>
      <c r="F17" s="280"/>
      <c r="G17" s="280"/>
      <c r="H17" s="280" t="s">
        <v>344</v>
      </c>
      <c r="I17" s="280"/>
      <c r="J17" s="280"/>
      <c r="K17" s="280"/>
      <c r="L17" s="280"/>
      <c r="M17" s="280"/>
      <c r="N17" s="280"/>
      <c r="O17" s="280"/>
      <c r="P17" s="280"/>
      <c r="Q17" s="280"/>
      <c r="R17" s="280" t="s">
        <v>199</v>
      </c>
      <c r="S17" s="280"/>
      <c r="T17" s="280"/>
      <c r="U17" s="280"/>
      <c r="V17" s="280"/>
      <c r="W17" s="275" t="s">
        <v>200</v>
      </c>
      <c r="X17" s="275"/>
      <c r="Y17" s="275"/>
      <c r="Z17" s="275"/>
      <c r="AA17" s="275"/>
      <c r="AB17" s="275"/>
      <c r="AC17" s="275"/>
      <c r="AD17" s="275"/>
      <c r="AE17" s="275"/>
      <c r="AF17" s="275"/>
    </row>
    <row r="18" spans="1:32" ht="24.95" customHeight="1">
      <c r="A18" s="447"/>
      <c r="B18" s="433"/>
      <c r="C18" s="434"/>
      <c r="D18" s="280"/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75" t="s">
        <v>306</v>
      </c>
      <c r="X18" s="275"/>
      <c r="Y18" s="415" t="s">
        <v>242</v>
      </c>
      <c r="Z18" s="416"/>
      <c r="AA18" s="415" t="s">
        <v>243</v>
      </c>
      <c r="AB18" s="416"/>
      <c r="AC18" s="415" t="s">
        <v>270</v>
      </c>
      <c r="AD18" s="416"/>
      <c r="AE18" s="415" t="s">
        <v>271</v>
      </c>
      <c r="AF18" s="416"/>
    </row>
    <row r="19" spans="1:32" ht="24.95" customHeight="1">
      <c r="A19" s="447"/>
      <c r="B19" s="435"/>
      <c r="C19" s="436"/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75"/>
      <c r="X19" s="275"/>
      <c r="Y19" s="419"/>
      <c r="Z19" s="420"/>
      <c r="AA19" s="419"/>
      <c r="AB19" s="420"/>
      <c r="AC19" s="419"/>
      <c r="AD19" s="420"/>
      <c r="AE19" s="419"/>
      <c r="AF19" s="420"/>
    </row>
    <row r="20" spans="1:32" ht="18.75" customHeight="1">
      <c r="A20" s="74">
        <v>1</v>
      </c>
      <c r="B20" s="445">
        <v>2</v>
      </c>
      <c r="C20" s="446"/>
      <c r="D20" s="321">
        <v>3</v>
      </c>
      <c r="E20" s="321"/>
      <c r="F20" s="321"/>
      <c r="G20" s="321"/>
      <c r="H20" s="321">
        <v>4</v>
      </c>
      <c r="I20" s="321"/>
      <c r="J20" s="321"/>
      <c r="K20" s="321"/>
      <c r="L20" s="321"/>
      <c r="M20" s="321"/>
      <c r="N20" s="321"/>
      <c r="O20" s="321"/>
      <c r="P20" s="321"/>
      <c r="Q20" s="321"/>
      <c r="R20" s="321">
        <v>5</v>
      </c>
      <c r="S20" s="321"/>
      <c r="T20" s="321"/>
      <c r="U20" s="321"/>
      <c r="V20" s="321"/>
      <c r="W20" s="321">
        <v>6</v>
      </c>
      <c r="X20" s="321"/>
      <c r="Y20" s="350">
        <v>7</v>
      </c>
      <c r="Z20" s="350"/>
      <c r="AA20" s="350">
        <v>8</v>
      </c>
      <c r="AB20" s="350"/>
      <c r="AC20" s="350">
        <v>9</v>
      </c>
      <c r="AD20" s="350"/>
      <c r="AE20" s="350">
        <v>10</v>
      </c>
      <c r="AF20" s="350"/>
    </row>
    <row r="21" spans="1:32" ht="20.100000000000001" customHeight="1">
      <c r="A21" s="75"/>
      <c r="B21" s="410"/>
      <c r="C21" s="411"/>
      <c r="D21" s="352"/>
      <c r="E21" s="352"/>
      <c r="F21" s="352"/>
      <c r="G21" s="352"/>
      <c r="H21" s="351"/>
      <c r="I21" s="351"/>
      <c r="J21" s="351"/>
      <c r="K21" s="351"/>
      <c r="L21" s="351"/>
      <c r="M21" s="351"/>
      <c r="N21" s="351"/>
      <c r="O21" s="351"/>
      <c r="P21" s="351"/>
      <c r="Q21" s="351"/>
      <c r="R21" s="428"/>
      <c r="S21" s="428"/>
      <c r="T21" s="428"/>
      <c r="U21" s="428"/>
      <c r="V21" s="428"/>
      <c r="W21" s="345"/>
      <c r="X21" s="345"/>
      <c r="Y21" s="345"/>
      <c r="Z21" s="345"/>
      <c r="AA21" s="345"/>
      <c r="AB21" s="345"/>
      <c r="AC21" s="345"/>
      <c r="AD21" s="345"/>
      <c r="AE21" s="356"/>
      <c r="AF21" s="356"/>
    </row>
    <row r="22" spans="1:32" ht="20.100000000000001" customHeight="1">
      <c r="A22" s="75"/>
      <c r="B22" s="410"/>
      <c r="C22" s="411"/>
      <c r="D22" s="352"/>
      <c r="E22" s="352"/>
      <c r="F22" s="352"/>
      <c r="G22" s="352"/>
      <c r="H22" s="351"/>
      <c r="I22" s="351"/>
      <c r="J22" s="351"/>
      <c r="K22" s="351"/>
      <c r="L22" s="351"/>
      <c r="M22" s="351"/>
      <c r="N22" s="351"/>
      <c r="O22" s="351"/>
      <c r="P22" s="351"/>
      <c r="Q22" s="351"/>
      <c r="R22" s="428"/>
      <c r="S22" s="428"/>
      <c r="T22" s="428"/>
      <c r="U22" s="428"/>
      <c r="V22" s="428"/>
      <c r="W22" s="345"/>
      <c r="X22" s="345"/>
      <c r="Y22" s="345"/>
      <c r="Z22" s="345"/>
      <c r="AA22" s="345"/>
      <c r="AB22" s="345"/>
      <c r="AC22" s="345"/>
      <c r="AD22" s="345"/>
      <c r="AE22" s="356"/>
      <c r="AF22" s="356"/>
    </row>
    <row r="23" spans="1:32" ht="20.100000000000001" customHeight="1">
      <c r="A23" s="75"/>
      <c r="B23" s="410"/>
      <c r="C23" s="411"/>
      <c r="D23" s="352"/>
      <c r="E23" s="352"/>
      <c r="F23" s="352"/>
      <c r="G23" s="352"/>
      <c r="H23" s="351"/>
      <c r="I23" s="351"/>
      <c r="J23" s="351"/>
      <c r="K23" s="351"/>
      <c r="L23" s="351"/>
      <c r="M23" s="351"/>
      <c r="N23" s="351"/>
      <c r="O23" s="351"/>
      <c r="P23" s="351"/>
      <c r="Q23" s="351"/>
      <c r="R23" s="428"/>
      <c r="S23" s="428"/>
      <c r="T23" s="428"/>
      <c r="U23" s="428"/>
      <c r="V23" s="428"/>
      <c r="W23" s="345"/>
      <c r="X23" s="345"/>
      <c r="Y23" s="345"/>
      <c r="Z23" s="345"/>
      <c r="AA23" s="345"/>
      <c r="AB23" s="345"/>
      <c r="AC23" s="345"/>
      <c r="AD23" s="345"/>
      <c r="AE23" s="356"/>
      <c r="AF23" s="356"/>
    </row>
    <row r="24" spans="1:32" ht="20.100000000000001" customHeight="1">
      <c r="A24" s="75"/>
      <c r="B24" s="410"/>
      <c r="C24" s="411"/>
      <c r="D24" s="352"/>
      <c r="E24" s="352"/>
      <c r="F24" s="352"/>
      <c r="G24" s="352"/>
      <c r="H24" s="351"/>
      <c r="I24" s="351"/>
      <c r="J24" s="351"/>
      <c r="K24" s="351"/>
      <c r="L24" s="351"/>
      <c r="M24" s="351"/>
      <c r="N24" s="351"/>
      <c r="O24" s="351"/>
      <c r="P24" s="351"/>
      <c r="Q24" s="351"/>
      <c r="R24" s="428"/>
      <c r="S24" s="428"/>
      <c r="T24" s="428"/>
      <c r="U24" s="428"/>
      <c r="V24" s="428"/>
      <c r="W24" s="345"/>
      <c r="X24" s="345"/>
      <c r="Y24" s="345"/>
      <c r="Z24" s="345"/>
      <c r="AA24" s="345"/>
      <c r="AB24" s="345"/>
      <c r="AC24" s="345"/>
      <c r="AD24" s="345"/>
      <c r="AE24" s="356"/>
      <c r="AF24" s="356"/>
    </row>
    <row r="25" spans="1:32" ht="24.95" customHeight="1">
      <c r="A25" s="427" t="s">
        <v>54</v>
      </c>
      <c r="B25" s="427"/>
      <c r="C25" s="427"/>
      <c r="D25" s="427"/>
      <c r="E25" s="427"/>
      <c r="F25" s="427"/>
      <c r="G25" s="427"/>
      <c r="H25" s="427"/>
      <c r="I25" s="427"/>
      <c r="J25" s="427"/>
      <c r="K25" s="427"/>
      <c r="L25" s="427"/>
      <c r="M25" s="427"/>
      <c r="N25" s="427"/>
      <c r="O25" s="427"/>
      <c r="P25" s="427"/>
      <c r="Q25" s="427"/>
      <c r="R25" s="427"/>
      <c r="S25" s="427"/>
      <c r="T25" s="427"/>
      <c r="U25" s="427"/>
      <c r="V25" s="427"/>
      <c r="W25" s="345"/>
      <c r="X25" s="345"/>
      <c r="Y25" s="345"/>
      <c r="Z25" s="345"/>
      <c r="AA25" s="345"/>
      <c r="AB25" s="345"/>
      <c r="AC25" s="345"/>
      <c r="AD25" s="345"/>
      <c r="AE25" s="356"/>
      <c r="AF25" s="356"/>
    </row>
    <row r="26" spans="1:32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R26" s="36"/>
      <c r="S26" s="36"/>
      <c r="T26" s="36"/>
      <c r="U26" s="36"/>
      <c r="V26" s="36"/>
      <c r="AF26" s="36"/>
    </row>
    <row r="27" spans="1:32" ht="16.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R27" s="36"/>
      <c r="S27" s="36"/>
      <c r="T27" s="36"/>
      <c r="U27" s="36"/>
      <c r="V27" s="36"/>
      <c r="AF27" s="36"/>
    </row>
    <row r="28" spans="1:32" s="93" customFormat="1" ht="22.5">
      <c r="A28" s="281" t="s">
        <v>212</v>
      </c>
      <c r="B28" s="281"/>
      <c r="C28" s="281"/>
      <c r="D28" s="281"/>
      <c r="E28" s="281"/>
      <c r="F28" s="281"/>
      <c r="G28" s="281"/>
      <c r="H28" s="281"/>
      <c r="I28" s="281"/>
      <c r="J28" s="281"/>
      <c r="K28" s="281"/>
      <c r="L28" s="281"/>
      <c r="M28" s="281"/>
      <c r="N28" s="281"/>
      <c r="O28" s="281"/>
      <c r="P28" s="281"/>
      <c r="Q28" s="281"/>
      <c r="R28" s="281"/>
      <c r="S28" s="281"/>
      <c r="T28" s="281"/>
      <c r="U28" s="281"/>
      <c r="V28" s="281"/>
      <c r="W28" s="281"/>
      <c r="X28" s="281"/>
      <c r="Y28" s="281"/>
      <c r="Z28" s="281"/>
      <c r="AA28" s="281"/>
      <c r="AB28" s="281"/>
      <c r="AC28" s="281"/>
      <c r="AD28" s="281"/>
      <c r="AE28" s="281"/>
      <c r="AF28" s="281"/>
    </row>
    <row r="29" spans="1:32">
      <c r="A29" s="76"/>
      <c r="B29" s="76"/>
      <c r="C29" s="76"/>
      <c r="D29" s="76"/>
      <c r="E29" s="76"/>
      <c r="F29" s="76"/>
      <c r="G29" s="76"/>
      <c r="H29" s="76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6"/>
      <c r="Z29" s="409"/>
      <c r="AA29" s="409"/>
      <c r="AB29" s="409"/>
      <c r="AD29" s="409" t="s">
        <v>232</v>
      </c>
      <c r="AE29" s="409"/>
      <c r="AF29" s="409"/>
    </row>
    <row r="30" spans="1:32" ht="24.95" customHeight="1">
      <c r="A30" s="424" t="s">
        <v>49</v>
      </c>
      <c r="B30" s="431" t="s">
        <v>249</v>
      </c>
      <c r="C30" s="451"/>
      <c r="D30" s="451"/>
      <c r="E30" s="451"/>
      <c r="F30" s="451"/>
      <c r="G30" s="451"/>
      <c r="H30" s="451"/>
      <c r="I30" s="451"/>
      <c r="J30" s="451"/>
      <c r="K30" s="451"/>
      <c r="L30" s="432"/>
      <c r="M30" s="403" t="s">
        <v>53</v>
      </c>
      <c r="N30" s="404"/>
      <c r="O30" s="404"/>
      <c r="P30" s="405"/>
      <c r="Q30" s="403" t="s">
        <v>84</v>
      </c>
      <c r="R30" s="404"/>
      <c r="S30" s="404"/>
      <c r="T30" s="405"/>
      <c r="U30" s="403" t="s">
        <v>309</v>
      </c>
      <c r="V30" s="404"/>
      <c r="W30" s="404"/>
      <c r="X30" s="405"/>
      <c r="Y30" s="403" t="s">
        <v>123</v>
      </c>
      <c r="Z30" s="404"/>
      <c r="AA30" s="404"/>
      <c r="AB30" s="405"/>
      <c r="AC30" s="403" t="s">
        <v>54</v>
      </c>
      <c r="AD30" s="404"/>
      <c r="AE30" s="404"/>
      <c r="AF30" s="405"/>
    </row>
    <row r="31" spans="1:32" ht="24.95" customHeight="1">
      <c r="A31" s="425"/>
      <c r="B31" s="433"/>
      <c r="C31" s="452"/>
      <c r="D31" s="452"/>
      <c r="E31" s="452"/>
      <c r="F31" s="452"/>
      <c r="G31" s="452"/>
      <c r="H31" s="452"/>
      <c r="I31" s="452"/>
      <c r="J31" s="452"/>
      <c r="K31" s="452"/>
      <c r="L31" s="434"/>
      <c r="M31" s="401" t="s">
        <v>242</v>
      </c>
      <c r="N31" s="401" t="s">
        <v>243</v>
      </c>
      <c r="O31" s="401" t="s">
        <v>363</v>
      </c>
      <c r="P31" s="401" t="s">
        <v>364</v>
      </c>
      <c r="Q31" s="401" t="s">
        <v>242</v>
      </c>
      <c r="R31" s="401" t="s">
        <v>243</v>
      </c>
      <c r="S31" s="401" t="s">
        <v>363</v>
      </c>
      <c r="T31" s="401" t="s">
        <v>364</v>
      </c>
      <c r="U31" s="401" t="s">
        <v>242</v>
      </c>
      <c r="V31" s="401" t="s">
        <v>243</v>
      </c>
      <c r="W31" s="401" t="s">
        <v>363</v>
      </c>
      <c r="X31" s="401" t="s">
        <v>364</v>
      </c>
      <c r="Y31" s="401" t="s">
        <v>242</v>
      </c>
      <c r="Z31" s="401" t="s">
        <v>243</v>
      </c>
      <c r="AA31" s="401" t="s">
        <v>363</v>
      </c>
      <c r="AB31" s="401" t="s">
        <v>364</v>
      </c>
      <c r="AC31" s="401" t="s">
        <v>242</v>
      </c>
      <c r="AD31" s="401" t="s">
        <v>243</v>
      </c>
      <c r="AE31" s="401" t="s">
        <v>363</v>
      </c>
      <c r="AF31" s="401" t="s">
        <v>364</v>
      </c>
    </row>
    <row r="32" spans="1:32" ht="36.75" customHeight="1">
      <c r="A32" s="426"/>
      <c r="B32" s="435"/>
      <c r="C32" s="453"/>
      <c r="D32" s="453"/>
      <c r="E32" s="453"/>
      <c r="F32" s="453"/>
      <c r="G32" s="453"/>
      <c r="H32" s="453"/>
      <c r="I32" s="453"/>
      <c r="J32" s="453"/>
      <c r="K32" s="453"/>
      <c r="L32" s="436"/>
      <c r="M32" s="402"/>
      <c r="N32" s="402"/>
      <c r="O32" s="402"/>
      <c r="P32" s="402"/>
      <c r="Q32" s="402"/>
      <c r="R32" s="402"/>
      <c r="S32" s="402"/>
      <c r="T32" s="402"/>
      <c r="U32" s="402"/>
      <c r="V32" s="402"/>
      <c r="W32" s="402"/>
      <c r="X32" s="402"/>
      <c r="Y32" s="402"/>
      <c r="Z32" s="402"/>
      <c r="AA32" s="402"/>
      <c r="AB32" s="402"/>
      <c r="AC32" s="402"/>
      <c r="AD32" s="402"/>
      <c r="AE32" s="402"/>
      <c r="AF32" s="402"/>
    </row>
    <row r="33" spans="1:32" ht="18.75" customHeight="1">
      <c r="A33" s="75">
        <v>1</v>
      </c>
      <c r="B33" s="399">
        <v>2</v>
      </c>
      <c r="C33" s="399"/>
      <c r="D33" s="399"/>
      <c r="E33" s="399"/>
      <c r="F33" s="399"/>
      <c r="G33" s="399"/>
      <c r="H33" s="399"/>
      <c r="I33" s="399"/>
      <c r="J33" s="399"/>
      <c r="K33" s="399"/>
      <c r="L33" s="399"/>
      <c r="M33" s="29">
        <v>3</v>
      </c>
      <c r="N33" s="29">
        <v>4</v>
      </c>
      <c r="O33" s="29">
        <v>5</v>
      </c>
      <c r="P33" s="29">
        <v>6</v>
      </c>
      <c r="Q33" s="29">
        <v>7</v>
      </c>
      <c r="R33" s="29">
        <v>8</v>
      </c>
      <c r="S33" s="29">
        <v>9</v>
      </c>
      <c r="T33" s="29">
        <v>10</v>
      </c>
      <c r="U33" s="29">
        <v>11</v>
      </c>
      <c r="V33" s="29">
        <v>12</v>
      </c>
      <c r="W33" s="29">
        <v>13</v>
      </c>
      <c r="X33" s="29">
        <v>14</v>
      </c>
      <c r="Y33" s="29">
        <v>15</v>
      </c>
      <c r="Z33" s="29">
        <v>16</v>
      </c>
      <c r="AA33" s="29">
        <v>17</v>
      </c>
      <c r="AB33" s="29">
        <v>18</v>
      </c>
      <c r="AC33" s="29">
        <v>19</v>
      </c>
      <c r="AD33" s="29">
        <v>20</v>
      </c>
      <c r="AE33" s="29">
        <v>21</v>
      </c>
      <c r="AF33" s="29">
        <v>22</v>
      </c>
    </row>
    <row r="34" spans="1:32" ht="20.100000000000001" customHeight="1">
      <c r="A34" s="158"/>
      <c r="B34" s="400" t="s">
        <v>456</v>
      </c>
      <c r="C34" s="400"/>
      <c r="D34" s="400"/>
      <c r="E34" s="400"/>
      <c r="F34" s="400"/>
      <c r="G34" s="400"/>
      <c r="H34" s="400"/>
      <c r="I34" s="400"/>
      <c r="J34" s="400"/>
      <c r="K34" s="400"/>
      <c r="L34" s="400"/>
      <c r="M34" s="157"/>
      <c r="N34" s="157"/>
      <c r="O34" s="157"/>
      <c r="P34" s="156"/>
      <c r="Q34" s="157">
        <f>'4. Кап. інвестиції'!D11</f>
        <v>4203</v>
      </c>
      <c r="R34" s="157">
        <f>'4. Кап. інвестиції'!E6</f>
        <v>710</v>
      </c>
      <c r="S34" s="157">
        <f>R34-Q34</f>
        <v>-3493</v>
      </c>
      <c r="T34" s="156">
        <f>R34/Q34*100</f>
        <v>16.892695693552223</v>
      </c>
      <c r="U34" s="157"/>
      <c r="V34" s="29"/>
      <c r="W34" s="29"/>
      <c r="X34" s="30"/>
      <c r="Y34" s="29"/>
      <c r="Z34" s="29"/>
      <c r="AA34" s="29"/>
      <c r="AB34" s="30"/>
      <c r="AC34" s="29"/>
      <c r="AD34" s="29"/>
      <c r="AE34" s="29"/>
      <c r="AF34" s="30"/>
    </row>
    <row r="35" spans="1:32" ht="20.100000000000001" customHeight="1">
      <c r="A35" s="158"/>
      <c r="B35" s="400"/>
      <c r="C35" s="400"/>
      <c r="D35" s="400"/>
      <c r="E35" s="400"/>
      <c r="F35" s="400"/>
      <c r="G35" s="400"/>
      <c r="H35" s="400"/>
      <c r="I35" s="400"/>
      <c r="J35" s="400"/>
      <c r="K35" s="400"/>
      <c r="L35" s="400"/>
      <c r="M35" s="157"/>
      <c r="N35" s="157"/>
      <c r="O35" s="157"/>
      <c r="P35" s="156"/>
      <c r="Q35" s="157"/>
      <c r="R35" s="157"/>
      <c r="S35" s="157"/>
      <c r="T35" s="156"/>
      <c r="U35" s="157"/>
      <c r="V35" s="29"/>
      <c r="W35" s="29"/>
      <c r="X35" s="30"/>
      <c r="Y35" s="29"/>
      <c r="Z35" s="29"/>
      <c r="AA35" s="29"/>
      <c r="AB35" s="30"/>
      <c r="AC35" s="29"/>
      <c r="AD35" s="29"/>
      <c r="AE35" s="29"/>
      <c r="AF35" s="30"/>
    </row>
    <row r="36" spans="1:32" ht="20.100000000000001" customHeight="1">
      <c r="A36" s="158"/>
      <c r="B36" s="400"/>
      <c r="C36" s="400"/>
      <c r="D36" s="400"/>
      <c r="E36" s="400"/>
      <c r="F36" s="400"/>
      <c r="G36" s="400"/>
      <c r="H36" s="400"/>
      <c r="I36" s="400"/>
      <c r="J36" s="400"/>
      <c r="K36" s="400"/>
      <c r="L36" s="400"/>
      <c r="M36" s="157"/>
      <c r="N36" s="157"/>
      <c r="O36" s="157"/>
      <c r="P36" s="156"/>
      <c r="Q36" s="157"/>
      <c r="R36" s="157"/>
      <c r="S36" s="157"/>
      <c r="T36" s="156"/>
      <c r="U36" s="157"/>
      <c r="V36" s="29"/>
      <c r="W36" s="29"/>
      <c r="X36" s="30"/>
      <c r="Y36" s="29"/>
      <c r="Z36" s="29"/>
      <c r="AA36" s="29"/>
      <c r="AB36" s="30"/>
      <c r="AC36" s="29"/>
      <c r="AD36" s="29"/>
      <c r="AE36" s="29"/>
      <c r="AF36" s="30"/>
    </row>
    <row r="37" spans="1:32" ht="20.100000000000001" customHeight="1">
      <c r="A37" s="158"/>
      <c r="B37" s="400"/>
      <c r="C37" s="400"/>
      <c r="D37" s="400"/>
      <c r="E37" s="400"/>
      <c r="F37" s="400"/>
      <c r="G37" s="400"/>
      <c r="H37" s="400"/>
      <c r="I37" s="400"/>
      <c r="J37" s="400"/>
      <c r="K37" s="400"/>
      <c r="L37" s="400"/>
      <c r="M37" s="157"/>
      <c r="N37" s="157"/>
      <c r="O37" s="157"/>
      <c r="P37" s="156"/>
      <c r="Q37" s="157"/>
      <c r="R37" s="157"/>
      <c r="S37" s="157"/>
      <c r="T37" s="156"/>
      <c r="U37" s="157"/>
      <c r="V37" s="29"/>
      <c r="W37" s="29"/>
      <c r="X37" s="30"/>
      <c r="Y37" s="29"/>
      <c r="Z37" s="29"/>
      <c r="AA37" s="29"/>
      <c r="AB37" s="30"/>
      <c r="AC37" s="29"/>
      <c r="AD37" s="29"/>
      <c r="AE37" s="29"/>
      <c r="AF37" s="30"/>
    </row>
    <row r="38" spans="1:32" ht="24.95" customHeight="1">
      <c r="A38" s="406" t="s">
        <v>54</v>
      </c>
      <c r="B38" s="407"/>
      <c r="C38" s="407"/>
      <c r="D38" s="407"/>
      <c r="E38" s="407"/>
      <c r="F38" s="407"/>
      <c r="G38" s="407"/>
      <c r="H38" s="407"/>
      <c r="I38" s="407"/>
      <c r="J38" s="407"/>
      <c r="K38" s="407"/>
      <c r="L38" s="408"/>
      <c r="M38" s="157"/>
      <c r="N38" s="157"/>
      <c r="O38" s="157"/>
      <c r="P38" s="156"/>
      <c r="Q38" s="157"/>
      <c r="R38" s="157"/>
      <c r="S38" s="157"/>
      <c r="T38" s="156"/>
      <c r="U38" s="157"/>
      <c r="V38" s="29"/>
      <c r="W38" s="29"/>
      <c r="X38" s="30"/>
      <c r="Y38" s="29"/>
      <c r="Z38" s="29"/>
      <c r="AA38" s="29"/>
      <c r="AB38" s="30"/>
      <c r="AC38" s="29"/>
      <c r="AD38" s="29"/>
      <c r="AE38" s="29"/>
      <c r="AF38" s="30"/>
    </row>
    <row r="39" spans="1:32" ht="24.95" customHeight="1">
      <c r="A39" s="406" t="s">
        <v>55</v>
      </c>
      <c r="B39" s="407"/>
      <c r="C39" s="407"/>
      <c r="D39" s="407"/>
      <c r="E39" s="407"/>
      <c r="F39" s="407"/>
      <c r="G39" s="407"/>
      <c r="H39" s="407"/>
      <c r="I39" s="407"/>
      <c r="J39" s="407"/>
      <c r="K39" s="407"/>
      <c r="L39" s="408"/>
      <c r="M39" s="159" t="e">
        <f>M38/AC38*100</f>
        <v>#DIV/0!</v>
      </c>
      <c r="N39" s="156"/>
      <c r="O39" s="156"/>
      <c r="P39" s="156"/>
      <c r="Q39" s="159" t="e">
        <f>Q38/AC38*100</f>
        <v>#DIV/0!</v>
      </c>
      <c r="R39" s="156"/>
      <c r="S39" s="156"/>
      <c r="T39" s="156"/>
      <c r="U39" s="159" t="e">
        <f>U38/AC38*100</f>
        <v>#DIV/0!</v>
      </c>
      <c r="V39" s="30"/>
      <c r="W39" s="30"/>
      <c r="X39" s="30"/>
      <c r="Y39" s="78" t="e">
        <f>Y38/AC38*100</f>
        <v>#DIV/0!</v>
      </c>
      <c r="Z39" s="30"/>
      <c r="AA39" s="30"/>
      <c r="AB39" s="30"/>
      <c r="AC39" s="78" t="e">
        <f>AC38/AC38*100</f>
        <v>#DIV/0!</v>
      </c>
      <c r="AD39" s="30"/>
      <c r="AE39" s="30"/>
      <c r="AF39" s="30"/>
    </row>
    <row r="40" spans="1:32" ht="15" customHeight="1">
      <c r="A40" s="64"/>
      <c r="B40" s="64"/>
      <c r="C40" s="64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</row>
    <row r="41" spans="1:32" ht="15" customHeight="1">
      <c r="A41" s="64"/>
      <c r="B41" s="64"/>
      <c r="C41" s="64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32" s="93" customFormat="1" ht="31.5" customHeight="1">
      <c r="A42" s="281" t="s">
        <v>250</v>
      </c>
      <c r="B42" s="281"/>
      <c r="C42" s="281"/>
      <c r="D42" s="281"/>
      <c r="E42" s="281"/>
      <c r="F42" s="281"/>
      <c r="G42" s="281"/>
      <c r="H42" s="281"/>
      <c r="I42" s="281"/>
      <c r="J42" s="281"/>
      <c r="K42" s="281"/>
      <c r="L42" s="281"/>
      <c r="M42" s="281"/>
      <c r="N42" s="281"/>
      <c r="O42" s="281"/>
      <c r="P42" s="281"/>
      <c r="Q42" s="281"/>
      <c r="R42" s="281"/>
      <c r="S42" s="281"/>
      <c r="T42" s="281"/>
      <c r="U42" s="281"/>
      <c r="V42" s="281"/>
      <c r="W42" s="281"/>
      <c r="X42" s="281"/>
      <c r="Y42" s="281"/>
      <c r="Z42" s="281"/>
      <c r="AA42" s="281"/>
      <c r="AB42" s="281"/>
      <c r="AC42" s="281"/>
      <c r="AD42" s="281"/>
      <c r="AE42" s="281"/>
      <c r="AF42" s="281"/>
    </row>
    <row r="43" spans="1:32" s="80" customFormat="1">
      <c r="A43" s="34"/>
      <c r="B43" s="34"/>
      <c r="C43" s="34"/>
      <c r="D43" s="34"/>
      <c r="E43" s="34"/>
      <c r="F43" s="34"/>
      <c r="G43" s="34"/>
      <c r="H43" s="34"/>
      <c r="I43" s="34"/>
      <c r="J43" s="34"/>
      <c r="L43" s="34"/>
      <c r="AD43" s="414" t="s">
        <v>232</v>
      </c>
      <c r="AE43" s="414"/>
      <c r="AF43" s="414"/>
    </row>
    <row r="44" spans="1:32" s="81" customFormat="1" ht="34.5" customHeight="1">
      <c r="A44" s="350" t="s">
        <v>205</v>
      </c>
      <c r="B44" s="415" t="s">
        <v>333</v>
      </c>
      <c r="C44" s="416"/>
      <c r="D44" s="321" t="s">
        <v>365</v>
      </c>
      <c r="E44" s="321"/>
      <c r="F44" s="280" t="s">
        <v>206</v>
      </c>
      <c r="G44" s="280"/>
      <c r="H44" s="321" t="s">
        <v>207</v>
      </c>
      <c r="I44" s="321"/>
      <c r="J44" s="321" t="s">
        <v>366</v>
      </c>
      <c r="K44" s="321"/>
      <c r="L44" s="279" t="s">
        <v>362</v>
      </c>
      <c r="M44" s="279"/>
      <c r="N44" s="279"/>
      <c r="O44" s="279"/>
      <c r="P44" s="279"/>
      <c r="Q44" s="279"/>
      <c r="R44" s="279"/>
      <c r="S44" s="279"/>
      <c r="T44" s="279"/>
      <c r="U44" s="279"/>
      <c r="V44" s="280" t="s">
        <v>334</v>
      </c>
      <c r="W44" s="280"/>
      <c r="X44" s="280"/>
      <c r="Y44" s="280"/>
      <c r="Z44" s="280"/>
      <c r="AA44" s="280" t="s">
        <v>335</v>
      </c>
      <c r="AB44" s="280"/>
      <c r="AC44" s="280"/>
      <c r="AD44" s="280"/>
      <c r="AE44" s="280"/>
      <c r="AF44" s="280"/>
    </row>
    <row r="45" spans="1:32" s="81" customFormat="1" ht="52.5" customHeight="1">
      <c r="A45" s="350"/>
      <c r="B45" s="417"/>
      <c r="C45" s="418"/>
      <c r="D45" s="321"/>
      <c r="E45" s="321"/>
      <c r="F45" s="280"/>
      <c r="G45" s="280"/>
      <c r="H45" s="321"/>
      <c r="I45" s="321"/>
      <c r="J45" s="321"/>
      <c r="K45" s="321"/>
      <c r="L45" s="280" t="s">
        <v>302</v>
      </c>
      <c r="M45" s="280"/>
      <c r="N45" s="321" t="s">
        <v>307</v>
      </c>
      <c r="O45" s="321"/>
      <c r="P45" s="280" t="s">
        <v>308</v>
      </c>
      <c r="Q45" s="280"/>
      <c r="R45" s="280"/>
      <c r="S45" s="280"/>
      <c r="T45" s="280"/>
      <c r="U45" s="280"/>
      <c r="V45" s="280"/>
      <c r="W45" s="280"/>
      <c r="X45" s="280"/>
      <c r="Y45" s="280"/>
      <c r="Z45" s="280"/>
      <c r="AA45" s="280"/>
      <c r="AB45" s="280"/>
      <c r="AC45" s="280"/>
      <c r="AD45" s="280"/>
      <c r="AE45" s="280"/>
      <c r="AF45" s="280"/>
    </row>
    <row r="46" spans="1:32" s="82" customFormat="1" ht="82.5" customHeight="1">
      <c r="A46" s="350"/>
      <c r="B46" s="419"/>
      <c r="C46" s="420"/>
      <c r="D46" s="321"/>
      <c r="E46" s="321"/>
      <c r="F46" s="280"/>
      <c r="G46" s="280"/>
      <c r="H46" s="321"/>
      <c r="I46" s="321"/>
      <c r="J46" s="321"/>
      <c r="K46" s="321"/>
      <c r="L46" s="280"/>
      <c r="M46" s="280"/>
      <c r="N46" s="321"/>
      <c r="O46" s="321"/>
      <c r="P46" s="280" t="s">
        <v>303</v>
      </c>
      <c r="Q46" s="280"/>
      <c r="R46" s="280" t="s">
        <v>304</v>
      </c>
      <c r="S46" s="280"/>
      <c r="T46" s="280" t="s">
        <v>305</v>
      </c>
      <c r="U46" s="280"/>
      <c r="V46" s="280"/>
      <c r="W46" s="280"/>
      <c r="X46" s="280"/>
      <c r="Y46" s="280"/>
      <c r="Z46" s="280"/>
      <c r="AA46" s="280"/>
      <c r="AB46" s="280"/>
      <c r="AC46" s="280"/>
      <c r="AD46" s="280"/>
      <c r="AE46" s="280"/>
      <c r="AF46" s="280"/>
    </row>
    <row r="47" spans="1:32" s="81" customFormat="1" ht="18.75" customHeight="1">
      <c r="A47" s="50">
        <v>1</v>
      </c>
      <c r="B47" s="360">
        <v>2</v>
      </c>
      <c r="C47" s="361"/>
      <c r="D47" s="321">
        <v>3</v>
      </c>
      <c r="E47" s="321"/>
      <c r="F47" s="321">
        <v>4</v>
      </c>
      <c r="G47" s="321"/>
      <c r="H47" s="321">
        <v>5</v>
      </c>
      <c r="I47" s="321"/>
      <c r="J47" s="321">
        <v>6</v>
      </c>
      <c r="K47" s="321"/>
      <c r="L47" s="360">
        <v>7</v>
      </c>
      <c r="M47" s="361"/>
      <c r="N47" s="360">
        <v>8</v>
      </c>
      <c r="O47" s="361"/>
      <c r="P47" s="321">
        <v>9</v>
      </c>
      <c r="Q47" s="321"/>
      <c r="R47" s="350">
        <v>10</v>
      </c>
      <c r="S47" s="350"/>
      <c r="T47" s="321">
        <v>11</v>
      </c>
      <c r="U47" s="321"/>
      <c r="V47" s="321">
        <v>12</v>
      </c>
      <c r="W47" s="321"/>
      <c r="X47" s="321"/>
      <c r="Y47" s="321"/>
      <c r="Z47" s="321"/>
      <c r="AA47" s="321">
        <v>13</v>
      </c>
      <c r="AB47" s="321"/>
      <c r="AC47" s="321"/>
      <c r="AD47" s="321"/>
      <c r="AE47" s="321"/>
      <c r="AF47" s="321"/>
    </row>
    <row r="48" spans="1:32" s="81" customFormat="1" ht="20.100000000000001" customHeight="1">
      <c r="A48" s="83"/>
      <c r="B48" s="412"/>
      <c r="C48" s="413"/>
      <c r="D48" s="352"/>
      <c r="E48" s="352"/>
      <c r="F48" s="345"/>
      <c r="G48" s="345"/>
      <c r="H48" s="345"/>
      <c r="I48" s="345"/>
      <c r="J48" s="345"/>
      <c r="K48" s="345"/>
      <c r="L48" s="333"/>
      <c r="M48" s="335"/>
      <c r="N48" s="333"/>
      <c r="O48" s="335"/>
      <c r="P48" s="345"/>
      <c r="Q48" s="345"/>
      <c r="R48" s="345"/>
      <c r="S48" s="345"/>
      <c r="T48" s="345"/>
      <c r="U48" s="345"/>
      <c r="V48" s="454"/>
      <c r="W48" s="454"/>
      <c r="X48" s="454"/>
      <c r="Y48" s="454"/>
      <c r="Z48" s="454"/>
      <c r="AA48" s="345"/>
      <c r="AB48" s="345"/>
      <c r="AC48" s="345"/>
      <c r="AD48" s="345"/>
      <c r="AE48" s="345"/>
      <c r="AF48" s="345"/>
    </row>
    <row r="49" spans="1:32" s="81" customFormat="1" ht="20.100000000000001" customHeight="1">
      <c r="A49" s="83"/>
      <c r="B49" s="412"/>
      <c r="C49" s="413"/>
      <c r="D49" s="352"/>
      <c r="E49" s="352"/>
      <c r="F49" s="345"/>
      <c r="G49" s="345"/>
      <c r="H49" s="345"/>
      <c r="I49" s="345"/>
      <c r="J49" s="345"/>
      <c r="K49" s="345"/>
      <c r="L49" s="333"/>
      <c r="M49" s="335"/>
      <c r="N49" s="333"/>
      <c r="O49" s="335"/>
      <c r="P49" s="345"/>
      <c r="Q49" s="345"/>
      <c r="R49" s="345"/>
      <c r="S49" s="345"/>
      <c r="T49" s="345"/>
      <c r="U49" s="345"/>
      <c r="V49" s="454"/>
      <c r="W49" s="454"/>
      <c r="X49" s="454"/>
      <c r="Y49" s="454"/>
      <c r="Z49" s="454"/>
      <c r="AA49" s="345"/>
      <c r="AB49" s="345"/>
      <c r="AC49" s="345"/>
      <c r="AD49" s="345"/>
      <c r="AE49" s="345"/>
      <c r="AF49" s="345"/>
    </row>
    <row r="50" spans="1:32" s="81" customFormat="1" ht="20.100000000000001" customHeight="1">
      <c r="A50" s="83"/>
      <c r="B50" s="412"/>
      <c r="C50" s="413"/>
      <c r="D50" s="352"/>
      <c r="E50" s="352"/>
      <c r="F50" s="345"/>
      <c r="G50" s="345"/>
      <c r="H50" s="345"/>
      <c r="I50" s="345"/>
      <c r="J50" s="345"/>
      <c r="K50" s="345"/>
      <c r="L50" s="333"/>
      <c r="M50" s="335"/>
      <c r="N50" s="333"/>
      <c r="O50" s="335"/>
      <c r="P50" s="345"/>
      <c r="Q50" s="345"/>
      <c r="R50" s="345"/>
      <c r="S50" s="345"/>
      <c r="T50" s="345"/>
      <c r="U50" s="345"/>
      <c r="V50" s="454"/>
      <c r="W50" s="454"/>
      <c r="X50" s="454"/>
      <c r="Y50" s="454"/>
      <c r="Z50" s="454"/>
      <c r="AA50" s="345"/>
      <c r="AB50" s="345"/>
      <c r="AC50" s="345"/>
      <c r="AD50" s="345"/>
      <c r="AE50" s="345"/>
      <c r="AF50" s="345"/>
    </row>
    <row r="51" spans="1:32" s="81" customFormat="1" ht="20.100000000000001" customHeight="1">
      <c r="A51" s="83"/>
      <c r="B51" s="412"/>
      <c r="C51" s="413"/>
      <c r="D51" s="352"/>
      <c r="E51" s="352"/>
      <c r="F51" s="345"/>
      <c r="G51" s="345"/>
      <c r="H51" s="345"/>
      <c r="I51" s="345"/>
      <c r="J51" s="345"/>
      <c r="K51" s="345"/>
      <c r="L51" s="333"/>
      <c r="M51" s="335"/>
      <c r="N51" s="333"/>
      <c r="O51" s="335"/>
      <c r="P51" s="345"/>
      <c r="Q51" s="345"/>
      <c r="R51" s="345"/>
      <c r="S51" s="345"/>
      <c r="T51" s="345"/>
      <c r="U51" s="345"/>
      <c r="V51" s="454"/>
      <c r="W51" s="454"/>
      <c r="X51" s="454"/>
      <c r="Y51" s="454"/>
      <c r="Z51" s="454"/>
      <c r="AA51" s="345"/>
      <c r="AB51" s="345"/>
      <c r="AC51" s="345"/>
      <c r="AD51" s="345"/>
      <c r="AE51" s="345"/>
      <c r="AF51" s="345"/>
    </row>
    <row r="52" spans="1:32" s="81" customFormat="1" ht="20.100000000000001" customHeight="1">
      <c r="A52" s="83"/>
      <c r="B52" s="412"/>
      <c r="C52" s="413"/>
      <c r="D52" s="352"/>
      <c r="E52" s="352"/>
      <c r="F52" s="345"/>
      <c r="G52" s="345"/>
      <c r="H52" s="345"/>
      <c r="I52" s="345"/>
      <c r="J52" s="345"/>
      <c r="K52" s="345"/>
      <c r="L52" s="333"/>
      <c r="M52" s="335"/>
      <c r="N52" s="333"/>
      <c r="O52" s="335"/>
      <c r="P52" s="345"/>
      <c r="Q52" s="345"/>
      <c r="R52" s="345"/>
      <c r="S52" s="345"/>
      <c r="T52" s="345"/>
      <c r="U52" s="345"/>
      <c r="V52" s="454"/>
      <c r="W52" s="454"/>
      <c r="X52" s="454"/>
      <c r="Y52" s="454"/>
      <c r="Z52" s="454"/>
      <c r="AA52" s="345"/>
      <c r="AB52" s="345"/>
      <c r="AC52" s="345"/>
      <c r="AD52" s="345"/>
      <c r="AE52" s="345"/>
      <c r="AF52" s="345"/>
    </row>
    <row r="53" spans="1:32" s="81" customFormat="1" ht="20.100000000000001" customHeight="1">
      <c r="A53" s="83"/>
      <c r="B53" s="412"/>
      <c r="C53" s="413"/>
      <c r="D53" s="352"/>
      <c r="E53" s="352"/>
      <c r="F53" s="345"/>
      <c r="G53" s="345"/>
      <c r="H53" s="345"/>
      <c r="I53" s="345"/>
      <c r="J53" s="345"/>
      <c r="K53" s="345"/>
      <c r="L53" s="333"/>
      <c r="M53" s="335"/>
      <c r="N53" s="333"/>
      <c r="O53" s="335"/>
      <c r="P53" s="345"/>
      <c r="Q53" s="345"/>
      <c r="R53" s="345"/>
      <c r="S53" s="345"/>
      <c r="T53" s="345"/>
      <c r="U53" s="345"/>
      <c r="V53" s="454"/>
      <c r="W53" s="454"/>
      <c r="X53" s="454"/>
      <c r="Y53" s="454"/>
      <c r="Z53" s="454"/>
      <c r="AA53" s="345"/>
      <c r="AB53" s="345"/>
      <c r="AC53" s="345"/>
      <c r="AD53" s="345"/>
      <c r="AE53" s="345"/>
      <c r="AF53" s="345"/>
    </row>
    <row r="54" spans="1:32" s="81" customFormat="1" ht="20.100000000000001" customHeight="1">
      <c r="A54" s="83"/>
      <c r="B54" s="412"/>
      <c r="C54" s="413"/>
      <c r="D54" s="352"/>
      <c r="E54" s="352"/>
      <c r="F54" s="345"/>
      <c r="G54" s="345"/>
      <c r="H54" s="345"/>
      <c r="I54" s="345"/>
      <c r="J54" s="345"/>
      <c r="K54" s="345"/>
      <c r="L54" s="333"/>
      <c r="M54" s="335"/>
      <c r="N54" s="333"/>
      <c r="O54" s="335"/>
      <c r="P54" s="345"/>
      <c r="Q54" s="345"/>
      <c r="R54" s="345"/>
      <c r="S54" s="345"/>
      <c r="T54" s="345"/>
      <c r="U54" s="345"/>
      <c r="V54" s="454"/>
      <c r="W54" s="454"/>
      <c r="X54" s="454"/>
      <c r="Y54" s="454"/>
      <c r="Z54" s="454"/>
      <c r="AA54" s="345"/>
      <c r="AB54" s="345"/>
      <c r="AC54" s="345"/>
      <c r="AD54" s="345"/>
      <c r="AE54" s="345"/>
      <c r="AF54" s="345"/>
    </row>
    <row r="55" spans="1:32" s="81" customFormat="1" ht="24.95" customHeight="1">
      <c r="A55" s="421" t="s">
        <v>54</v>
      </c>
      <c r="B55" s="422"/>
      <c r="C55" s="422"/>
      <c r="D55" s="422"/>
      <c r="E55" s="423"/>
      <c r="F55" s="345"/>
      <c r="G55" s="345"/>
      <c r="H55" s="345"/>
      <c r="I55" s="345"/>
      <c r="J55" s="345"/>
      <c r="K55" s="345"/>
      <c r="L55" s="333"/>
      <c r="M55" s="335"/>
      <c r="N55" s="333"/>
      <c r="O55" s="335"/>
      <c r="P55" s="345"/>
      <c r="Q55" s="345"/>
      <c r="R55" s="345"/>
      <c r="S55" s="345"/>
      <c r="T55" s="345"/>
      <c r="U55" s="345"/>
      <c r="V55" s="454"/>
      <c r="W55" s="454"/>
      <c r="X55" s="454"/>
      <c r="Y55" s="454"/>
      <c r="Z55" s="454"/>
      <c r="AA55" s="345"/>
      <c r="AB55" s="345"/>
      <c r="AC55" s="345"/>
      <c r="AD55" s="345"/>
      <c r="AE55" s="345"/>
      <c r="AF55" s="345"/>
    </row>
    <row r="56" spans="1:32" ht="15" customHeight="1">
      <c r="A56" s="64"/>
      <c r="B56" s="64"/>
      <c r="C56" s="64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</row>
    <row r="57" spans="1:32" ht="15" customHeight="1">
      <c r="A57" s="64"/>
      <c r="B57" s="64"/>
      <c r="C57" s="64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</row>
    <row r="58" spans="1:32" ht="15" customHeight="1">
      <c r="A58" s="64"/>
      <c r="B58" s="64"/>
      <c r="C58" s="64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</row>
    <row r="59" spans="1:32" ht="15" customHeight="1">
      <c r="A59" s="64"/>
      <c r="B59" s="64"/>
      <c r="C59" s="64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</row>
    <row r="60" spans="1:32" s="92" customFormat="1" ht="18" customHeight="1">
      <c r="A60" s="458" t="s">
        <v>436</v>
      </c>
      <c r="B60" s="458"/>
      <c r="C60" s="458"/>
      <c r="D60" s="458"/>
      <c r="E60" s="458"/>
      <c r="F60" s="458"/>
      <c r="G60" s="458"/>
      <c r="H60" s="94"/>
      <c r="I60" s="94"/>
      <c r="J60" s="94"/>
      <c r="K60" s="94"/>
      <c r="L60" s="94"/>
      <c r="M60" s="457"/>
      <c r="N60" s="457"/>
      <c r="O60" s="457"/>
      <c r="P60" s="457"/>
      <c r="Q60" s="457"/>
      <c r="R60" s="94"/>
      <c r="S60" s="94"/>
      <c r="T60" s="94"/>
      <c r="U60" s="94"/>
      <c r="V60" s="94"/>
      <c r="W60" s="268"/>
      <c r="X60" s="268"/>
      <c r="Y60" s="268"/>
      <c r="Z60" s="268"/>
      <c r="AA60" s="268"/>
      <c r="AD60" s="92" t="s">
        <v>437</v>
      </c>
    </row>
    <row r="61" spans="1:32" s="24" customFormat="1">
      <c r="B61" s="414" t="s">
        <v>74</v>
      </c>
      <c r="C61" s="414"/>
      <c r="D61" s="414"/>
      <c r="E61" s="414"/>
      <c r="F61" s="414"/>
      <c r="G61" s="414"/>
      <c r="H61" s="64"/>
      <c r="I61" s="64"/>
      <c r="J61" s="65"/>
      <c r="K61" s="65"/>
      <c r="L61" s="65"/>
      <c r="N61" s="34"/>
      <c r="O61" s="34"/>
      <c r="P61" s="34"/>
      <c r="Q61" s="34"/>
      <c r="R61" s="34" t="s">
        <v>75</v>
      </c>
      <c r="V61" s="34"/>
      <c r="AB61" s="308" t="s">
        <v>124</v>
      </c>
      <c r="AC61" s="308"/>
      <c r="AD61" s="308"/>
      <c r="AE61" s="308"/>
      <c r="AF61" s="308"/>
    </row>
    <row r="62" spans="1:32" s="84" customFormat="1" ht="16.5" customHeight="1">
      <c r="C62" s="85"/>
      <c r="D62" s="86"/>
      <c r="E62" s="86"/>
      <c r="F62" s="87"/>
      <c r="G62" s="87"/>
      <c r="H62" s="87"/>
      <c r="I62" s="87"/>
      <c r="J62" s="87"/>
      <c r="K62" s="87"/>
      <c r="L62" s="87"/>
      <c r="M62" s="87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</row>
    <row r="63" spans="1:32" s="24" customFormat="1" ht="15" customHeight="1">
      <c r="F63" s="23"/>
      <c r="G63" s="23"/>
      <c r="H63" s="23"/>
      <c r="I63" s="23"/>
      <c r="J63" s="23"/>
      <c r="K63" s="23"/>
      <c r="L63" s="23"/>
      <c r="Q63" s="23"/>
      <c r="R63" s="23"/>
      <c r="S63" s="23"/>
      <c r="T63" s="23"/>
      <c r="X63" s="23"/>
      <c r="Y63" s="23"/>
      <c r="Z63" s="23"/>
      <c r="AA63" s="23"/>
    </row>
    <row r="64" spans="1:32" ht="3.75" hidden="1" customHeight="1">
      <c r="C64" s="88"/>
      <c r="D64" s="88"/>
      <c r="E64" s="88"/>
      <c r="F64" s="88"/>
      <c r="G64" s="88"/>
      <c r="H64" s="88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8"/>
      <c r="V64" s="88"/>
    </row>
    <row r="65" spans="1:32" s="136" customFormat="1" ht="102" customHeight="1">
      <c r="A65" s="455"/>
      <c r="B65" s="455"/>
      <c r="C65" s="455"/>
      <c r="D65" s="455"/>
      <c r="E65" s="455"/>
      <c r="F65" s="455"/>
      <c r="G65" s="455"/>
      <c r="H65" s="455"/>
      <c r="I65" s="455"/>
      <c r="J65" s="455"/>
      <c r="K65" s="135"/>
      <c r="L65" s="135"/>
      <c r="M65" s="135"/>
      <c r="N65" s="135"/>
      <c r="O65" s="135"/>
      <c r="P65" s="135"/>
      <c r="Q65" s="135"/>
      <c r="R65" s="135"/>
      <c r="S65" s="135"/>
      <c r="T65" s="135"/>
      <c r="U65" s="135"/>
      <c r="V65" s="135"/>
      <c r="W65" s="135"/>
      <c r="X65" s="135"/>
      <c r="Y65" s="135"/>
      <c r="Z65" s="135"/>
      <c r="AA65" s="135"/>
      <c r="AB65" s="135"/>
      <c r="AC65" s="135"/>
      <c r="AD65" s="456"/>
      <c r="AE65" s="456"/>
      <c r="AF65" s="456"/>
    </row>
    <row r="66" spans="1:32"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</row>
    <row r="67" spans="1:32">
      <c r="C67" s="90"/>
    </row>
    <row r="70" spans="1:32">
      <c r="C70" s="91"/>
    </row>
    <row r="71" spans="1:32">
      <c r="C71" s="91"/>
    </row>
    <row r="72" spans="1:32">
      <c r="C72" s="91"/>
    </row>
    <row r="73" spans="1:32">
      <c r="C73" s="91"/>
    </row>
    <row r="74" spans="1:32">
      <c r="C74" s="91"/>
    </row>
    <row r="75" spans="1:32">
      <c r="C75" s="91"/>
    </row>
    <row r="76" spans="1:32">
      <c r="C76" s="91"/>
    </row>
  </sheetData>
  <mergeCells count="297">
    <mergeCell ref="A65:J65"/>
    <mergeCell ref="AD65:AF65"/>
    <mergeCell ref="W60:AA60"/>
    <mergeCell ref="B61:G61"/>
    <mergeCell ref="AB61:AF61"/>
    <mergeCell ref="M60:Q60"/>
    <mergeCell ref="A60:G60"/>
    <mergeCell ref="AD1:AF1"/>
    <mergeCell ref="AD2:AF2"/>
    <mergeCell ref="T55:U55"/>
    <mergeCell ref="V55:Z55"/>
    <mergeCell ref="T53:U53"/>
    <mergeCell ref="V53:Z53"/>
    <mergeCell ref="T54:U54"/>
    <mergeCell ref="V54:Z54"/>
    <mergeCell ref="T49:U49"/>
    <mergeCell ref="V49:Z49"/>
    <mergeCell ref="T52:U52"/>
    <mergeCell ref="V52:Z52"/>
    <mergeCell ref="T51:U51"/>
    <mergeCell ref="V51:Z51"/>
    <mergeCell ref="R55:S55"/>
    <mergeCell ref="H55:I55"/>
    <mergeCell ref="L55:M55"/>
    <mergeCell ref="N55:O55"/>
    <mergeCell ref="J55:K55"/>
    <mergeCell ref="P55:Q55"/>
    <mergeCell ref="V50:Z50"/>
    <mergeCell ref="V48:Z48"/>
    <mergeCell ref="P46:Q46"/>
    <mergeCell ref="R46:S46"/>
    <mergeCell ref="V47:Z47"/>
    <mergeCell ref="T46:U46"/>
    <mergeCell ref="R47:S47"/>
    <mergeCell ref="T47:U47"/>
    <mergeCell ref="P49:Q49"/>
    <mergeCell ref="T48:U48"/>
    <mergeCell ref="T50:U50"/>
    <mergeCell ref="R52:S52"/>
    <mergeCell ref="R51:S51"/>
    <mergeCell ref="P51:Q51"/>
    <mergeCell ref="J52:K52"/>
    <mergeCell ref="L52:M52"/>
    <mergeCell ref="N52:O52"/>
    <mergeCell ref="P52:Q52"/>
    <mergeCell ref="F47:G47"/>
    <mergeCell ref="L47:M47"/>
    <mergeCell ref="D48:E48"/>
    <mergeCell ref="F48:G48"/>
    <mergeCell ref="R49:S49"/>
    <mergeCell ref="N48:O48"/>
    <mergeCell ref="H50:I50"/>
    <mergeCell ref="J50:K50"/>
    <mergeCell ref="L50:M50"/>
    <mergeCell ref="N50:O50"/>
    <mergeCell ref="P47:Q47"/>
    <mergeCell ref="N47:O47"/>
    <mergeCell ref="N49:O49"/>
    <mergeCell ref="H48:I48"/>
    <mergeCell ref="J48:K48"/>
    <mergeCell ref="P48:Q48"/>
    <mergeCell ref="R48:S48"/>
    <mergeCell ref="P50:Q50"/>
    <mergeCell ref="R50:S50"/>
    <mergeCell ref="AE23:AF23"/>
    <mergeCell ref="AE22:AF22"/>
    <mergeCell ref="J44:K46"/>
    <mergeCell ref="L44:U44"/>
    <mergeCell ref="V44:Z46"/>
    <mergeCell ref="P45:U45"/>
    <mergeCell ref="L45:M46"/>
    <mergeCell ref="AA24:AB24"/>
    <mergeCell ref="N45:O46"/>
    <mergeCell ref="Q30:T30"/>
    <mergeCell ref="R22:V22"/>
    <mergeCell ref="AC22:AD22"/>
    <mergeCell ref="AC24:AD24"/>
    <mergeCell ref="AE24:AF24"/>
    <mergeCell ref="O31:O32"/>
    <mergeCell ref="Q31:Q32"/>
    <mergeCell ref="R31:R32"/>
    <mergeCell ref="U30:X30"/>
    <mergeCell ref="S31:S32"/>
    <mergeCell ref="T31:T32"/>
    <mergeCell ref="P31:P32"/>
    <mergeCell ref="B30:L32"/>
    <mergeCell ref="M31:M32"/>
    <mergeCell ref="W25:X25"/>
    <mergeCell ref="AC23:AD23"/>
    <mergeCell ref="W22:X22"/>
    <mergeCell ref="D23:G23"/>
    <mergeCell ref="H23:Q23"/>
    <mergeCell ref="R23:V23"/>
    <mergeCell ref="W23:X23"/>
    <mergeCell ref="Y22:Z22"/>
    <mergeCell ref="AA22:AB22"/>
    <mergeCell ref="D22:G22"/>
    <mergeCell ref="H22:Q22"/>
    <mergeCell ref="Y20:Z20"/>
    <mergeCell ref="R21:V21"/>
    <mergeCell ref="W21:X21"/>
    <mergeCell ref="Y21:Z21"/>
    <mergeCell ref="Y18:Z19"/>
    <mergeCell ref="D20:G20"/>
    <mergeCell ref="AA18:AB19"/>
    <mergeCell ref="W17:AF17"/>
    <mergeCell ref="AE20:AF20"/>
    <mergeCell ref="AA21:AB21"/>
    <mergeCell ref="AE21:AF21"/>
    <mergeCell ref="AC21:AD21"/>
    <mergeCell ref="AA20:AB20"/>
    <mergeCell ref="AC20:AD20"/>
    <mergeCell ref="D21:G21"/>
    <mergeCell ref="H21:Q21"/>
    <mergeCell ref="W20:X20"/>
    <mergeCell ref="X11:Z11"/>
    <mergeCell ref="AE18:AF19"/>
    <mergeCell ref="AC18:AD19"/>
    <mergeCell ref="U12:W12"/>
    <mergeCell ref="AA12:AC12"/>
    <mergeCell ref="R17:V19"/>
    <mergeCell ref="R11:T11"/>
    <mergeCell ref="N8:Q8"/>
    <mergeCell ref="R12:T12"/>
    <mergeCell ref="B9:C9"/>
    <mergeCell ref="AD9:AF9"/>
    <mergeCell ref="AA10:AC10"/>
    <mergeCell ref="AD10:AF10"/>
    <mergeCell ref="X10:Z10"/>
    <mergeCell ref="U9:W9"/>
    <mergeCell ref="AD8:AF8"/>
    <mergeCell ref="N10:Q10"/>
    <mergeCell ref="N9:Q9"/>
    <mergeCell ref="AA8:AC8"/>
    <mergeCell ref="AA9:AC9"/>
    <mergeCell ref="D10:F10"/>
    <mergeCell ref="X9:Z9"/>
    <mergeCell ref="A5:A6"/>
    <mergeCell ref="B5:C6"/>
    <mergeCell ref="B7:C7"/>
    <mergeCell ref="B8:C8"/>
    <mergeCell ref="R8:T8"/>
    <mergeCell ref="B22:C22"/>
    <mergeCell ref="N11:Q11"/>
    <mergeCell ref="A17:A19"/>
    <mergeCell ref="D17:G19"/>
    <mergeCell ref="H17:Q19"/>
    <mergeCell ref="H20:Q20"/>
    <mergeCell ref="A12:M12"/>
    <mergeCell ref="N12:Q12"/>
    <mergeCell ref="R20:V20"/>
    <mergeCell ref="B21:C21"/>
    <mergeCell ref="B20:C20"/>
    <mergeCell ref="G11:M11"/>
    <mergeCell ref="G8:M8"/>
    <mergeCell ref="G9:M9"/>
    <mergeCell ref="G10:M10"/>
    <mergeCell ref="D5:F6"/>
    <mergeCell ref="D7:F7"/>
    <mergeCell ref="D8:F8"/>
    <mergeCell ref="D9:F9"/>
    <mergeCell ref="AA7:AC7"/>
    <mergeCell ref="X7:Z7"/>
    <mergeCell ref="X8:Z8"/>
    <mergeCell ref="B10:C10"/>
    <mergeCell ref="B11:C11"/>
    <mergeCell ref="B17:C19"/>
    <mergeCell ref="N5:Q6"/>
    <mergeCell ref="N7:Q7"/>
    <mergeCell ref="R5:AF5"/>
    <mergeCell ref="R7:T7"/>
    <mergeCell ref="R6:T6"/>
    <mergeCell ref="AD6:AF6"/>
    <mergeCell ref="U7:W7"/>
    <mergeCell ref="AD7:AF7"/>
    <mergeCell ref="U6:W6"/>
    <mergeCell ref="X6:Z6"/>
    <mergeCell ref="AA6:AC6"/>
    <mergeCell ref="R10:T10"/>
    <mergeCell ref="R9:T9"/>
    <mergeCell ref="U11:W11"/>
    <mergeCell ref="U10:W10"/>
    <mergeCell ref="W18:X19"/>
    <mergeCell ref="X12:Z12"/>
    <mergeCell ref="AA11:AC11"/>
    <mergeCell ref="F54:G54"/>
    <mergeCell ref="B50:C50"/>
    <mergeCell ref="B52:C52"/>
    <mergeCell ref="H51:I51"/>
    <mergeCell ref="J51:K51"/>
    <mergeCell ref="L51:M51"/>
    <mergeCell ref="N51:O51"/>
    <mergeCell ref="H52:I52"/>
    <mergeCell ref="R54:S54"/>
    <mergeCell ref="L54:M54"/>
    <mergeCell ref="N54:O54"/>
    <mergeCell ref="P54:Q54"/>
    <mergeCell ref="P53:Q53"/>
    <mergeCell ref="R53:S53"/>
    <mergeCell ref="L53:M53"/>
    <mergeCell ref="N53:O53"/>
    <mergeCell ref="H53:I53"/>
    <mergeCell ref="J53:K53"/>
    <mergeCell ref="H54:I54"/>
    <mergeCell ref="J54:K54"/>
    <mergeCell ref="B24:C24"/>
    <mergeCell ref="B35:L35"/>
    <mergeCell ref="B36:L36"/>
    <mergeCell ref="A30:A32"/>
    <mergeCell ref="Y23:Z23"/>
    <mergeCell ref="D24:G24"/>
    <mergeCell ref="W24:X24"/>
    <mergeCell ref="A25:V25"/>
    <mergeCell ref="Y24:Z24"/>
    <mergeCell ref="Y25:Z25"/>
    <mergeCell ref="Y30:AB30"/>
    <mergeCell ref="H24:Q24"/>
    <mergeCell ref="R24:V24"/>
    <mergeCell ref="AA25:AB25"/>
    <mergeCell ref="Z29:AB29"/>
    <mergeCell ref="Y31:Y32"/>
    <mergeCell ref="Z31:Z32"/>
    <mergeCell ref="AA31:AA32"/>
    <mergeCell ref="M30:P30"/>
    <mergeCell ref="N31:N32"/>
    <mergeCell ref="AA54:AF54"/>
    <mergeCell ref="AA55:AF55"/>
    <mergeCell ref="AC31:AC32"/>
    <mergeCell ref="AD31:AD32"/>
    <mergeCell ref="AE31:AE32"/>
    <mergeCell ref="AF31:AF32"/>
    <mergeCell ref="AB31:AB32"/>
    <mergeCell ref="B48:C48"/>
    <mergeCell ref="J49:K49"/>
    <mergeCell ref="L49:M49"/>
    <mergeCell ref="B51:C51"/>
    <mergeCell ref="D53:E53"/>
    <mergeCell ref="F53:G53"/>
    <mergeCell ref="D51:E51"/>
    <mergeCell ref="F51:G51"/>
    <mergeCell ref="F52:G52"/>
    <mergeCell ref="A55:E55"/>
    <mergeCell ref="F55:G55"/>
    <mergeCell ref="D50:E50"/>
    <mergeCell ref="F50:G50"/>
    <mergeCell ref="B53:C53"/>
    <mergeCell ref="B54:C54"/>
    <mergeCell ref="D52:E52"/>
    <mergeCell ref="D54:E54"/>
    <mergeCell ref="AA50:AF50"/>
    <mergeCell ref="AA51:AF51"/>
    <mergeCell ref="AA52:AF52"/>
    <mergeCell ref="AA53:AF53"/>
    <mergeCell ref="A39:L39"/>
    <mergeCell ref="AA47:AF47"/>
    <mergeCell ref="AA48:AF48"/>
    <mergeCell ref="AA49:AF49"/>
    <mergeCell ref="D49:E49"/>
    <mergeCell ref="F49:G49"/>
    <mergeCell ref="H49:I49"/>
    <mergeCell ref="H47:I47"/>
    <mergeCell ref="J47:K47"/>
    <mergeCell ref="L48:M48"/>
    <mergeCell ref="B47:C47"/>
    <mergeCell ref="B49:C49"/>
    <mergeCell ref="AA44:AF46"/>
    <mergeCell ref="AD43:AF43"/>
    <mergeCell ref="A44:A46"/>
    <mergeCell ref="D44:E46"/>
    <mergeCell ref="F44:G46"/>
    <mergeCell ref="H44:I46"/>
    <mergeCell ref="B44:C46"/>
    <mergeCell ref="D47:E47"/>
    <mergeCell ref="A3:AF3"/>
    <mergeCell ref="A15:AF15"/>
    <mergeCell ref="A28:AF28"/>
    <mergeCell ref="A42:AF42"/>
    <mergeCell ref="B33:L33"/>
    <mergeCell ref="B34:L34"/>
    <mergeCell ref="U31:U32"/>
    <mergeCell ref="V31:V32"/>
    <mergeCell ref="AC30:AF30"/>
    <mergeCell ref="G7:M7"/>
    <mergeCell ref="D11:F11"/>
    <mergeCell ref="G5:M6"/>
    <mergeCell ref="B37:L37"/>
    <mergeCell ref="A38:L38"/>
    <mergeCell ref="W31:W32"/>
    <mergeCell ref="X31:X32"/>
    <mergeCell ref="AD29:AF29"/>
    <mergeCell ref="AA23:AB23"/>
    <mergeCell ref="AC25:AD25"/>
    <mergeCell ref="AE25:AF25"/>
    <mergeCell ref="U8:W8"/>
    <mergeCell ref="AD12:AF12"/>
    <mergeCell ref="AD11:AF11"/>
    <mergeCell ref="B23:C23"/>
  </mergeCells>
  <phoneticPr fontId="3" type="noConversion"/>
  <pageMargins left="0.59055118110236227" right="0.59055118110236227" top="0.78740157480314965" bottom="0.39370078740157483" header="0.31496062992125984" footer="0.31496062992125984"/>
  <pageSetup paperSize="9" scale="35" orientation="landscape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фінплан - зведені показники</vt:lpstr>
      <vt:lpstr>1. Фін результат</vt:lpstr>
      <vt:lpstr>2. Розрахунки з бюджетом</vt:lpstr>
      <vt:lpstr>3. Рух грошових коштів</vt:lpstr>
      <vt:lpstr>4. Кап. інвестиції</vt:lpstr>
      <vt:lpstr> 5. Коефіцієнти</vt:lpstr>
      <vt:lpstr>6.1. Інша інфо_1</vt:lpstr>
      <vt:lpstr>6.2. Інша інфо_2</vt:lpstr>
      <vt:lpstr>' 5. Коефіцієнти'!Заголовки_для_печати</vt:lpstr>
      <vt:lpstr>'1. Фін результат'!Заголовки_для_печати</vt:lpstr>
      <vt:lpstr>'2. Розрахунки з бюджетом'!Заголовки_для_печати</vt:lpstr>
      <vt:lpstr>'3. Рух грошових коштів'!Заголовки_для_печати</vt:lpstr>
      <vt:lpstr>'фінплан - зведені показники'!Заголовки_для_печати</vt:lpstr>
      <vt:lpstr>' 5. Коефіцієнти'!Область_печати</vt:lpstr>
      <vt:lpstr>'1. Фін результат'!Область_печати</vt:lpstr>
      <vt:lpstr>'2. Розрахунки з бюджетом'!Область_печати</vt:lpstr>
      <vt:lpstr>'3. Рух грошових коштів'!Область_печати</vt:lpstr>
      <vt:lpstr>'4. Кап. інвестиції'!Область_печати</vt:lpstr>
      <vt:lpstr>'6.1. Інша інфо_1'!Область_печати</vt:lpstr>
      <vt:lpstr>'6.2. Інша інфо_2'!Область_печати</vt:lpstr>
      <vt:lpstr>'фінплан - зведені показники'!Область_печати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Osipenko</dc:creator>
  <cp:lastModifiedBy>Shapar</cp:lastModifiedBy>
  <cp:lastPrinted>2019-11-19T09:24:45Z</cp:lastPrinted>
  <dcterms:created xsi:type="dcterms:W3CDTF">2003-03-13T16:00:22Z</dcterms:created>
  <dcterms:modified xsi:type="dcterms:W3CDTF">2021-12-14T14:25:34Z</dcterms:modified>
</cp:coreProperties>
</file>