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2020" sheetId="1" r:id="rId1"/>
  </sheets>
  <calcPr calcId="125725"/>
</workbook>
</file>

<file path=xl/calcChain.xml><?xml version="1.0" encoding="utf-8"?>
<calcChain xmlns="http://schemas.openxmlformats.org/spreadsheetml/2006/main">
  <c r="AM39" i="1"/>
  <c r="AL39"/>
  <c r="AK39"/>
  <c r="AH39"/>
  <c r="AE39"/>
  <c r="AB39"/>
  <c r="Y39"/>
  <c r="V39"/>
  <c r="S39"/>
  <c r="P39"/>
  <c r="M39"/>
  <c r="J39"/>
  <c r="G39"/>
  <c r="D39"/>
  <c r="AM38"/>
  <c r="AL38"/>
  <c r="AK38"/>
  <c r="AH38"/>
  <c r="AE38"/>
  <c r="AB38"/>
  <c r="Y38"/>
  <c r="V38"/>
  <c r="S38"/>
  <c r="P38"/>
  <c r="M38"/>
  <c r="J38"/>
  <c r="G38"/>
  <c r="D38"/>
  <c r="AM37"/>
  <c r="AL37"/>
  <c r="AK37"/>
  <c r="AH37"/>
  <c r="AE37"/>
  <c r="AB37"/>
  <c r="Y37"/>
  <c r="V37"/>
  <c r="S37"/>
  <c r="P37"/>
  <c r="M37"/>
  <c r="J37"/>
  <c r="G37"/>
  <c r="D37"/>
  <c r="AM36"/>
  <c r="AL36"/>
  <c r="AK36"/>
  <c r="AH36"/>
  <c r="AE36"/>
  <c r="AB36"/>
  <c r="Y36"/>
  <c r="V36"/>
  <c r="S36"/>
  <c r="P36"/>
  <c r="M36"/>
  <c r="J36"/>
  <c r="G36"/>
  <c r="D36"/>
  <c r="AM35"/>
  <c r="AL35"/>
  <c r="AN35" s="1"/>
  <c r="AK35"/>
  <c r="AH35"/>
  <c r="AE35"/>
  <c r="AB35"/>
  <c r="Y35"/>
  <c r="V35"/>
  <c r="S35"/>
  <c r="P35"/>
  <c r="M35"/>
  <c r="J35"/>
  <c r="G35"/>
  <c r="D35"/>
  <c r="AM34"/>
  <c r="AL34"/>
  <c r="AK34"/>
  <c r="AH34"/>
  <c r="AE34"/>
  <c r="AB34"/>
  <c r="Y34"/>
  <c r="V34"/>
  <c r="S34"/>
  <c r="P34"/>
  <c r="M34"/>
  <c r="J34"/>
  <c r="G34"/>
  <c r="D34"/>
  <c r="AM33"/>
  <c r="AL33"/>
  <c r="AN33" s="1"/>
  <c r="AK33"/>
  <c r="AH33"/>
  <c r="AE33"/>
  <c r="AB33"/>
  <c r="Y33"/>
  <c r="V33"/>
  <c r="S33"/>
  <c r="P33"/>
  <c r="M33"/>
  <c r="J33"/>
  <c r="G33"/>
  <c r="D33"/>
  <c r="AM32"/>
  <c r="AL32"/>
  <c r="AK32"/>
  <c r="AH32"/>
  <c r="AE32"/>
  <c r="AB32"/>
  <c r="Y32"/>
  <c r="V32"/>
  <c r="S32"/>
  <c r="P32"/>
  <c r="M32"/>
  <c r="J32"/>
  <c r="G32"/>
  <c r="D32"/>
  <c r="AM26"/>
  <c r="AN26" s="1"/>
  <c r="AL26"/>
  <c r="AK26"/>
  <c r="AH26"/>
  <c r="AE26"/>
  <c r="AB26"/>
  <c r="Y26"/>
  <c r="V26"/>
  <c r="S26"/>
  <c r="P26"/>
  <c r="M26"/>
  <c r="J26"/>
  <c r="G26"/>
  <c r="D26"/>
  <c r="AM25"/>
  <c r="AN25" s="1"/>
  <c r="AL25"/>
  <c r="AK25"/>
  <c r="AH25"/>
  <c r="AE25"/>
  <c r="AB25"/>
  <c r="Y25"/>
  <c r="V25"/>
  <c r="S25"/>
  <c r="P25"/>
  <c r="M25"/>
  <c r="J25"/>
  <c r="G25"/>
  <c r="D25"/>
  <c r="AM24"/>
  <c r="AL24"/>
  <c r="AK24"/>
  <c r="AH24"/>
  <c r="AE24"/>
  <c r="AB24"/>
  <c r="Y24"/>
  <c r="V24"/>
  <c r="S24"/>
  <c r="P24"/>
  <c r="M24"/>
  <c r="J24"/>
  <c r="G24"/>
  <c r="D24"/>
  <c r="AM23"/>
  <c r="AN23" s="1"/>
  <c r="AL23"/>
  <c r="AK23"/>
  <c r="AH23"/>
  <c r="AE23"/>
  <c r="AB23"/>
  <c r="Y23"/>
  <c r="V23"/>
  <c r="S23"/>
  <c r="P23"/>
  <c r="M23"/>
  <c r="J23"/>
  <c r="G23"/>
  <c r="D23"/>
  <c r="AM22"/>
  <c r="AL22"/>
  <c r="AN22" s="1"/>
  <c r="AK22"/>
  <c r="AH22"/>
  <c r="AE22"/>
  <c r="AB22"/>
  <c r="Y22"/>
  <c r="V22"/>
  <c r="S22"/>
  <c r="P22"/>
  <c r="M22"/>
  <c r="J22"/>
  <c r="G22"/>
  <c r="D22"/>
  <c r="AM21"/>
  <c r="AL21"/>
  <c r="AK21"/>
  <c r="AH21"/>
  <c r="AE21"/>
  <c r="AB21"/>
  <c r="Y21"/>
  <c r="V21"/>
  <c r="S21"/>
  <c r="P21"/>
  <c r="M21"/>
  <c r="J21"/>
  <c r="G21"/>
  <c r="D21"/>
  <c r="AM20"/>
  <c r="AL20"/>
  <c r="AN20" s="1"/>
  <c r="AK20"/>
  <c r="AH20"/>
  <c r="AE20"/>
  <c r="AB20"/>
  <c r="Y20"/>
  <c r="V20"/>
  <c r="S20"/>
  <c r="P20"/>
  <c r="M20"/>
  <c r="J20"/>
  <c r="G20"/>
  <c r="D20"/>
  <c r="AJ19"/>
  <c r="AK19" s="1"/>
  <c r="AI19"/>
  <c r="AG19"/>
  <c r="AH19" s="1"/>
  <c r="AF19"/>
  <c r="AL19" s="1"/>
  <c r="AE19"/>
  <c r="AB19"/>
  <c r="Y19"/>
  <c r="V19"/>
  <c r="S19"/>
  <c r="P19"/>
  <c r="M19"/>
  <c r="J19"/>
  <c r="G19"/>
  <c r="D19"/>
  <c r="AJ13"/>
  <c r="AK13" s="1"/>
  <c r="AI13"/>
  <c r="AG13"/>
  <c r="AF13"/>
  <c r="AD13"/>
  <c r="AE13" s="1"/>
  <c r="AC13"/>
  <c r="AA13"/>
  <c r="Z13"/>
  <c r="AB13" s="1"/>
  <c r="X13"/>
  <c r="W13"/>
  <c r="U13"/>
  <c r="T13"/>
  <c r="V13" s="1"/>
  <c r="R13"/>
  <c r="Q13"/>
  <c r="O13"/>
  <c r="P13" s="1"/>
  <c r="N13"/>
  <c r="L13"/>
  <c r="M13" s="1"/>
  <c r="K13"/>
  <c r="I13"/>
  <c r="H13"/>
  <c r="F13"/>
  <c r="G13" s="1"/>
  <c r="E13"/>
  <c r="D13"/>
  <c r="C13"/>
  <c r="B13"/>
  <c r="AJ12"/>
  <c r="AI12"/>
  <c r="AK12" s="1"/>
  <c r="AG12"/>
  <c r="AF12"/>
  <c r="AD12"/>
  <c r="AE12" s="1"/>
  <c r="AC12"/>
  <c r="AA12"/>
  <c r="AB12" s="1"/>
  <c r="Z12"/>
  <c r="X12"/>
  <c r="W12"/>
  <c r="U12"/>
  <c r="V12" s="1"/>
  <c r="T12"/>
  <c r="S12"/>
  <c r="R12"/>
  <c r="Q12"/>
  <c r="O12"/>
  <c r="N12"/>
  <c r="L12"/>
  <c r="K12"/>
  <c r="M12" s="1"/>
  <c r="I12"/>
  <c r="H12"/>
  <c r="F12"/>
  <c r="G12" s="1"/>
  <c r="E12"/>
  <c r="C12"/>
  <c r="D12" s="1"/>
  <c r="B12"/>
  <c r="AJ11"/>
  <c r="AK11" s="1"/>
  <c r="AI11"/>
  <c r="AH11"/>
  <c r="AG11"/>
  <c r="AF11"/>
  <c r="AD11"/>
  <c r="AC11"/>
  <c r="AA11"/>
  <c r="Z11"/>
  <c r="AB11" s="1"/>
  <c r="X11"/>
  <c r="W11"/>
  <c r="U11"/>
  <c r="V11" s="1"/>
  <c r="T11"/>
  <c r="R11"/>
  <c r="S11" s="1"/>
  <c r="Q11"/>
  <c r="O11"/>
  <c r="N11"/>
  <c r="L11"/>
  <c r="M11" s="1"/>
  <c r="K11"/>
  <c r="I11"/>
  <c r="H11"/>
  <c r="J11" s="1"/>
  <c r="F11"/>
  <c r="E11"/>
  <c r="C11"/>
  <c r="B11"/>
  <c r="D11" s="1"/>
  <c r="AJ10"/>
  <c r="AK10" s="1"/>
  <c r="AI10"/>
  <c r="AG10"/>
  <c r="AH10" s="1"/>
  <c r="AF10"/>
  <c r="AD10"/>
  <c r="AC10"/>
  <c r="AA10"/>
  <c r="AB10" s="1"/>
  <c r="Z10"/>
  <c r="X10"/>
  <c r="W10"/>
  <c r="Y10" s="1"/>
  <c r="U10"/>
  <c r="T10"/>
  <c r="R10"/>
  <c r="Q10"/>
  <c r="S10" s="1"/>
  <c r="O10"/>
  <c r="N10"/>
  <c r="L10"/>
  <c r="M10" s="1"/>
  <c r="K10"/>
  <c r="I10"/>
  <c r="J10" s="1"/>
  <c r="H10"/>
  <c r="F10"/>
  <c r="E10"/>
  <c r="C10"/>
  <c r="B10"/>
  <c r="AK9"/>
  <c r="AH9"/>
  <c r="AE9"/>
  <c r="AB9"/>
  <c r="Y9"/>
  <c r="U9"/>
  <c r="V9" s="1"/>
  <c r="T9"/>
  <c r="R9"/>
  <c r="S9" s="1"/>
  <c r="Q9"/>
  <c r="P9"/>
  <c r="M9"/>
  <c r="J9"/>
  <c r="F9"/>
  <c r="E9"/>
  <c r="C9"/>
  <c r="AM9" s="1"/>
  <c r="B9"/>
  <c r="AK8"/>
  <c r="AH8"/>
  <c r="AE8"/>
  <c r="AB8"/>
  <c r="Y8"/>
  <c r="U8"/>
  <c r="T8"/>
  <c r="S8"/>
  <c r="O8"/>
  <c r="P8" s="1"/>
  <c r="N8"/>
  <c r="L8"/>
  <c r="K8"/>
  <c r="I8"/>
  <c r="J8" s="1"/>
  <c r="H8"/>
  <c r="G8"/>
  <c r="E8"/>
  <c r="D8"/>
  <c r="AK7"/>
  <c r="AH7"/>
  <c r="AE7"/>
  <c r="AB7"/>
  <c r="Y7"/>
  <c r="U7"/>
  <c r="V7" s="1"/>
  <c r="T7"/>
  <c r="S7"/>
  <c r="O7"/>
  <c r="N7"/>
  <c r="L7"/>
  <c r="K7"/>
  <c r="M7" s="1"/>
  <c r="I7"/>
  <c r="H7"/>
  <c r="E7"/>
  <c r="G7" s="1"/>
  <c r="D7"/>
  <c r="AM6"/>
  <c r="AN6" s="1"/>
  <c r="AL6"/>
  <c r="AK6"/>
  <c r="AH6"/>
  <c r="M6"/>
  <c r="J6"/>
  <c r="G6"/>
  <c r="AK5"/>
  <c r="AH5"/>
  <c r="AE5"/>
  <c r="AA5"/>
  <c r="AB5" s="1"/>
  <c r="Z5"/>
  <c r="Y5"/>
  <c r="X5"/>
  <c r="W5"/>
  <c r="U5"/>
  <c r="T5"/>
  <c r="R5"/>
  <c r="Q5"/>
  <c r="S5" s="1"/>
  <c r="O5"/>
  <c r="N5"/>
  <c r="M5"/>
  <c r="J5"/>
  <c r="G5"/>
  <c r="C5"/>
  <c r="D5" s="1"/>
  <c r="B5"/>
  <c r="AL5" l="1"/>
  <c r="AL8"/>
  <c r="M8"/>
  <c r="AL9"/>
  <c r="G9"/>
  <c r="G10"/>
  <c r="P10"/>
  <c r="V10"/>
  <c r="G11"/>
  <c r="AL12"/>
  <c r="Y12"/>
  <c r="AH12"/>
  <c r="AM13"/>
  <c r="J13"/>
  <c r="S13"/>
  <c r="Y13"/>
  <c r="AN21"/>
  <c r="AN37"/>
  <c r="AN39"/>
  <c r="AL7"/>
  <c r="AL13"/>
  <c r="AM10"/>
  <c r="P5"/>
  <c r="V5"/>
  <c r="J7"/>
  <c r="P7"/>
  <c r="V8"/>
  <c r="D9"/>
  <c r="AL10"/>
  <c r="AE10"/>
  <c r="AM11"/>
  <c r="P11"/>
  <c r="Y11"/>
  <c r="AE11"/>
  <c r="J12"/>
  <c r="P12"/>
  <c r="AH13"/>
  <c r="AN24"/>
  <c r="AN32"/>
  <c r="AN34"/>
  <c r="AN36"/>
  <c r="AN38"/>
  <c r="AN9"/>
  <c r="AM5"/>
  <c r="AN5" s="1"/>
  <c r="AM7"/>
  <c r="AN7" s="1"/>
  <c r="AM8"/>
  <c r="AN8" s="1"/>
  <c r="AL11"/>
  <c r="AN11" s="1"/>
  <c r="AM12"/>
  <c r="AN12" s="1"/>
  <c r="D10"/>
  <c r="AM19"/>
  <c r="AN19" s="1"/>
  <c r="AN13" l="1"/>
  <c r="AN10"/>
</calcChain>
</file>

<file path=xl/sharedStrings.xml><?xml version="1.0" encoding="utf-8"?>
<sst xmlns="http://schemas.openxmlformats.org/spreadsheetml/2006/main" count="190" uniqueCount="35">
  <si>
    <t>ЗАГАЛЬНИЙ+СПЕЦІАЛЬНИЙ</t>
  </si>
  <si>
    <t>грн. П'ять знаків після коми!!!!!!!!</t>
  </si>
  <si>
    <t xml:space="preserve">Найменування </t>
  </si>
  <si>
    <r>
      <t xml:space="preserve">Фактично спожито у 2020 році </t>
    </r>
    <r>
      <rPr>
        <b/>
        <sz val="12"/>
        <rFont val="Times New Roman"/>
        <family val="1"/>
        <charset val="204"/>
      </rPr>
      <t>(зареєстровані фінансові зобов'язання в органах казначейства)</t>
    </r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</si>
  <si>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</si>
  <si>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</si>
  <si>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</si>
  <si>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</si>
  <si>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</si>
  <si>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</si>
  <si>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</si>
  <si>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</si>
  <si>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</si>
  <si>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</si>
  <si>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</si>
  <si>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</si>
  <si>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Всього</t>
  </si>
  <si>
    <t>Гкал; м.куб.; кВт</t>
  </si>
  <si>
    <t>Грн.</t>
  </si>
  <si>
    <t>Тариф, грн.</t>
  </si>
  <si>
    <t>2271 Теплопостачання Телев 4</t>
  </si>
  <si>
    <t>2271 Теплопостачання Крутог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</si>
  <si>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</si>
  <si>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</si>
  <si>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</si>
  <si>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</si>
  <si>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</si>
  <si>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</si>
  <si>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ЗАГАЛЬНИЙ</t>
  </si>
  <si>
    <t xml:space="preserve">Найменування/постачальник </t>
  </si>
  <si>
    <r>
      <t xml:space="preserve">Фактично спожито у 2020 році  </t>
    </r>
    <r>
      <rPr>
        <b/>
        <sz val="12"/>
        <rFont val="Times New Roman"/>
        <family val="1"/>
        <charset val="204"/>
      </rPr>
      <t>(зареєстровані фінансові зобов'язання в органах казначейства)</t>
    </r>
  </si>
  <si>
    <t xml:space="preserve">2271 Теплопостачання </t>
  </si>
  <si>
    <t>СПЕЦІАЛЬНИЙ</t>
  </si>
  <si>
    <t>Директор</t>
  </si>
  <si>
    <t>Головний бухгалтер</t>
  </si>
</sst>
</file>

<file path=xl/styles.xml><?xml version="1.0" encoding="utf-8"?>
<styleSheet xmlns="http://schemas.openxmlformats.org/spreadsheetml/2006/main">
  <numFmts count="10">
    <numFmt numFmtId="164" formatCode="#,##0.00000_ ;[Red]\-#,##0.00000\ "/>
    <numFmt numFmtId="165" formatCode="#,##0.00000"/>
    <numFmt numFmtId="166" formatCode="#,##0.00_ ;[Red]\-#,##0.00\ "/>
    <numFmt numFmtId="167" formatCode="#,##0.000_ ;[Red]\-#,##0.000\ "/>
    <numFmt numFmtId="168" formatCode="0.00000_ ;[Red]\-0.00000\ "/>
    <numFmt numFmtId="169" formatCode="0.00_ ;[Red]\-0.00\ "/>
    <numFmt numFmtId="170" formatCode="0.0000_ ;[Red]\-0.0000\ "/>
    <numFmt numFmtId="171" formatCode="0_ ;[Red]\-0\ "/>
    <numFmt numFmtId="172" formatCode="0.000_ ;[Red]\-0.000\ "/>
    <numFmt numFmtId="173" formatCode="0.000000_ ;[Red]\-0.000000\ "/>
  </numFmts>
  <fonts count="12">
    <font>
      <sz val="10"/>
      <name val="Arial"/>
    </font>
    <font>
      <b/>
      <sz val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/>
    <xf numFmtId="164" fontId="8" fillId="0" borderId="8" xfId="0" applyNumberFormat="1" applyFont="1" applyBorder="1"/>
    <xf numFmtId="165" fontId="8" fillId="2" borderId="8" xfId="0" applyNumberFormat="1" applyFont="1" applyFill="1" applyBorder="1"/>
    <xf numFmtId="166" fontId="8" fillId="0" borderId="8" xfId="0" applyNumberFormat="1" applyFont="1" applyBorder="1"/>
    <xf numFmtId="167" fontId="8" fillId="0" borderId="8" xfId="0" applyNumberFormat="1" applyFont="1" applyBorder="1"/>
    <xf numFmtId="4" fontId="8" fillId="2" borderId="8" xfId="0" applyNumberFormat="1" applyFont="1" applyFill="1" applyBorder="1"/>
    <xf numFmtId="0" fontId="6" fillId="2" borderId="8" xfId="0" applyFont="1" applyFill="1" applyBorder="1" applyAlignment="1">
      <alignment wrapText="1"/>
    </xf>
    <xf numFmtId="165" fontId="0" fillId="0" borderId="0" xfId="0" applyNumberFormat="1"/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68" fontId="8" fillId="0" borderId="8" xfId="0" applyNumberFormat="1" applyFont="1" applyBorder="1"/>
    <xf numFmtId="169" fontId="8" fillId="0" borderId="8" xfId="0" applyNumberFormat="1" applyFont="1" applyBorder="1"/>
    <xf numFmtId="170" fontId="8" fillId="0" borderId="8" xfId="0" applyNumberFormat="1" applyFont="1" applyBorder="1"/>
    <xf numFmtId="164" fontId="8" fillId="2" borderId="8" xfId="0" applyNumberFormat="1" applyFont="1" applyFill="1" applyBorder="1"/>
    <xf numFmtId="166" fontId="8" fillId="2" borderId="8" xfId="0" applyNumberFormat="1" applyFont="1" applyFill="1" applyBorder="1"/>
    <xf numFmtId="168" fontId="8" fillId="0" borderId="8" xfId="0" applyNumberFormat="1" applyFont="1" applyFill="1" applyBorder="1"/>
    <xf numFmtId="169" fontId="8" fillId="0" borderId="8" xfId="0" applyNumberFormat="1" applyFont="1" applyFill="1" applyBorder="1"/>
    <xf numFmtId="171" fontId="8" fillId="0" borderId="8" xfId="0" applyNumberFormat="1" applyFont="1" applyBorder="1"/>
    <xf numFmtId="172" fontId="8" fillId="0" borderId="8" xfId="0" applyNumberFormat="1" applyFont="1" applyBorder="1"/>
    <xf numFmtId="171" fontId="8" fillId="0" borderId="8" xfId="0" applyNumberFormat="1" applyFont="1" applyFill="1" applyBorder="1"/>
    <xf numFmtId="173" fontId="8" fillId="0" borderId="8" xfId="0" applyNumberFormat="1" applyFont="1" applyBorder="1"/>
    <xf numFmtId="168" fontId="0" fillId="0" borderId="0" xfId="0" applyNumberFormat="1"/>
    <xf numFmtId="172" fontId="0" fillId="0" borderId="0" xfId="0" applyNumberFormat="1"/>
    <xf numFmtId="168" fontId="5" fillId="2" borderId="3" xfId="0" applyNumberFormat="1" applyFont="1" applyFill="1" applyBorder="1" applyAlignment="1">
      <alignment horizontal="left"/>
    </xf>
    <xf numFmtId="168" fontId="5" fillId="2" borderId="4" xfId="0" applyNumberFormat="1" applyFont="1" applyFill="1" applyBorder="1" applyAlignment="1">
      <alignment horizontal="left"/>
    </xf>
    <xf numFmtId="168" fontId="5" fillId="2" borderId="5" xfId="0" applyNumberFormat="1" applyFont="1" applyFill="1" applyBorder="1" applyAlignment="1">
      <alignment horizontal="left"/>
    </xf>
    <xf numFmtId="168" fontId="6" fillId="0" borderId="3" xfId="0" applyNumberFormat="1" applyFont="1" applyBorder="1" applyAlignment="1">
      <alignment horizontal="center" vertical="center"/>
    </xf>
    <xf numFmtId="168" fontId="6" fillId="0" borderId="4" xfId="0" applyNumberFormat="1" applyFont="1" applyBorder="1" applyAlignment="1">
      <alignment horizontal="center" vertical="center"/>
    </xf>
    <xf numFmtId="168" fontId="6" fillId="0" borderId="5" xfId="0" applyNumberFormat="1" applyFont="1" applyBorder="1" applyAlignment="1">
      <alignment horizontal="center" vertical="center"/>
    </xf>
    <xf numFmtId="168" fontId="5" fillId="2" borderId="3" xfId="0" applyNumberFormat="1" applyFont="1" applyFill="1" applyBorder="1" applyAlignment="1">
      <alignment horizontal="center" vertical="center"/>
    </xf>
    <xf numFmtId="168" fontId="5" fillId="2" borderId="4" xfId="0" applyNumberFormat="1" applyFont="1" applyFill="1" applyBorder="1" applyAlignment="1">
      <alignment horizontal="center" vertical="center"/>
    </xf>
    <xf numFmtId="168" fontId="5" fillId="2" borderId="5" xfId="0" applyNumberFormat="1" applyFont="1" applyFill="1" applyBorder="1" applyAlignment="1">
      <alignment horizontal="center" vertical="center"/>
    </xf>
    <xf numFmtId="168" fontId="8" fillId="2" borderId="8" xfId="0" applyNumberFormat="1" applyFont="1" applyFill="1" applyBorder="1"/>
    <xf numFmtId="169" fontId="8" fillId="2" borderId="8" xfId="0" applyNumberFormat="1" applyFont="1" applyFill="1" applyBorder="1"/>
    <xf numFmtId="0" fontId="10" fillId="0" borderId="9" xfId="0" applyFont="1" applyBorder="1" applyAlignment="1">
      <alignment horizontal="center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4"/>
  <sheetViews>
    <sheetView tabSelected="1" zoomScaleNormal="100" workbookViewId="0">
      <pane xSplit="1" topLeftCell="B1" activePane="topRight" state="frozen"/>
      <selection pane="topRight" sqref="A1:IV3"/>
    </sheetView>
  </sheetViews>
  <sheetFormatPr defaultRowHeight="12.75"/>
  <cols>
    <col min="1" max="1" width="33.85546875" bestFit="1" customWidth="1"/>
    <col min="2" max="2" width="13.85546875" customWidth="1"/>
    <col min="3" max="3" width="13.140625" bestFit="1" customWidth="1"/>
    <col min="4" max="4" width="14.28515625" bestFit="1" customWidth="1"/>
    <col min="5" max="5" width="13.140625" bestFit="1" customWidth="1"/>
    <col min="6" max="6" width="14.28515625" bestFit="1" customWidth="1"/>
    <col min="7" max="7" width="12.7109375" customWidth="1"/>
    <col min="8" max="8" width="13.28515625" customWidth="1"/>
    <col min="9" max="9" width="14.28515625" bestFit="1" customWidth="1"/>
    <col min="10" max="10" width="13" customWidth="1"/>
    <col min="11" max="11" width="12.5703125" customWidth="1"/>
    <col min="12" max="13" width="13.140625" bestFit="1" customWidth="1"/>
    <col min="14" max="14" width="12.28515625" customWidth="1"/>
    <col min="15" max="15" width="10.5703125" customWidth="1"/>
    <col min="16" max="16" width="12.28515625" customWidth="1"/>
    <col min="17" max="17" width="12.140625" customWidth="1"/>
    <col min="18" max="18" width="9.7109375" customWidth="1"/>
    <col min="19" max="19" width="10.140625" bestFit="1" customWidth="1"/>
    <col min="20" max="20" width="10.85546875" customWidth="1"/>
    <col min="21" max="21" width="10.7109375" bestFit="1" customWidth="1"/>
    <col min="22" max="22" width="10.28515625" customWidth="1"/>
    <col min="23" max="23" width="10.5703125" customWidth="1"/>
    <col min="24" max="24" width="10.7109375" bestFit="1" customWidth="1"/>
    <col min="25" max="25" width="10.140625" bestFit="1" customWidth="1"/>
    <col min="26" max="26" width="12.28515625" customWidth="1"/>
    <col min="27" max="27" width="10.7109375" bestFit="1" customWidth="1"/>
    <col min="28" max="28" width="10.140625" bestFit="1" customWidth="1"/>
    <col min="29" max="29" width="12.5703125" customWidth="1"/>
    <col min="30" max="31" width="13.140625" bestFit="1" customWidth="1"/>
    <col min="32" max="32" width="12.85546875" customWidth="1"/>
    <col min="33" max="33" width="13.140625" bestFit="1" customWidth="1"/>
    <col min="34" max="34" width="12.85546875" customWidth="1"/>
    <col min="35" max="35" width="13.140625" bestFit="1" customWidth="1"/>
    <col min="36" max="36" width="14.28515625" bestFit="1" customWidth="1"/>
    <col min="37" max="37" width="13.140625" bestFit="1" customWidth="1"/>
    <col min="38" max="39" width="14" customWidth="1"/>
    <col min="40" max="40" width="13.140625" bestFit="1" customWidth="1"/>
  </cols>
  <sheetData>
    <row r="1" spans="1:41" ht="18">
      <c r="A1" s="1" t="s">
        <v>0</v>
      </c>
      <c r="AI1" s="2" t="s">
        <v>1</v>
      </c>
      <c r="AJ1" s="2"/>
      <c r="AK1" s="2"/>
      <c r="AL1" s="2"/>
      <c r="AM1" s="2"/>
      <c r="AN1" s="2"/>
      <c r="AO1" s="3"/>
    </row>
    <row r="2" spans="1:41" ht="18.75">
      <c r="A2" s="4" t="s">
        <v>2</v>
      </c>
      <c r="B2" s="5" t="s">
        <v>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7"/>
    </row>
    <row r="3" spans="1:41" ht="15" customHeight="1">
      <c r="A3" s="8"/>
      <c r="B3" s="9" t="s">
        <v>4</v>
      </c>
      <c r="C3" s="10"/>
      <c r="D3" s="11"/>
      <c r="E3" s="9" t="s">
        <v>5</v>
      </c>
      <c r="F3" s="10"/>
      <c r="G3" s="11"/>
      <c r="H3" s="9" t="s">
        <v>6</v>
      </c>
      <c r="I3" s="10"/>
      <c r="J3" s="11"/>
      <c r="K3" s="9" t="s">
        <v>7</v>
      </c>
      <c r="L3" s="10"/>
      <c r="M3" s="11"/>
      <c r="N3" s="9" t="s">
        <v>8</v>
      </c>
      <c r="O3" s="10"/>
      <c r="P3" s="11"/>
      <c r="Q3" s="9" t="s">
        <v>9</v>
      </c>
      <c r="R3" s="10"/>
      <c r="S3" s="11"/>
      <c r="T3" s="9" t="s">
        <v>10</v>
      </c>
      <c r="U3" s="10"/>
      <c r="V3" s="11"/>
      <c r="W3" s="9" t="s">
        <v>11</v>
      </c>
      <c r="X3" s="10"/>
      <c r="Y3" s="11"/>
      <c r="Z3" s="9" t="s">
        <v>12</v>
      </c>
      <c r="AA3" s="10"/>
      <c r="AB3" s="11"/>
      <c r="AC3" s="9" t="s">
        <v>13</v>
      </c>
      <c r="AD3" s="10"/>
      <c r="AE3" s="11"/>
      <c r="AF3" s="9" t="s">
        <v>14</v>
      </c>
      <c r="AG3" s="10"/>
      <c r="AH3" s="11"/>
      <c r="AI3" s="9" t="s">
        <v>15</v>
      </c>
      <c r="AJ3" s="10"/>
      <c r="AK3" s="11"/>
      <c r="AL3" s="12" t="s">
        <v>16</v>
      </c>
      <c r="AM3" s="13"/>
      <c r="AN3" s="14"/>
    </row>
    <row r="4" spans="1:41" ht="44.25" customHeight="1">
      <c r="A4" s="15"/>
      <c r="B4" s="16" t="s">
        <v>17</v>
      </c>
      <c r="C4" s="16" t="s">
        <v>18</v>
      </c>
      <c r="D4" s="16" t="s">
        <v>19</v>
      </c>
      <c r="E4" s="16" t="s">
        <v>17</v>
      </c>
      <c r="F4" s="16" t="s">
        <v>18</v>
      </c>
      <c r="G4" s="16" t="s">
        <v>19</v>
      </c>
      <c r="H4" s="16" t="s">
        <v>17</v>
      </c>
      <c r="I4" s="16" t="s">
        <v>18</v>
      </c>
      <c r="J4" s="16" t="s">
        <v>19</v>
      </c>
      <c r="K4" s="16" t="s">
        <v>17</v>
      </c>
      <c r="L4" s="16" t="s">
        <v>18</v>
      </c>
      <c r="M4" s="16" t="s">
        <v>19</v>
      </c>
      <c r="N4" s="16" t="s">
        <v>17</v>
      </c>
      <c r="O4" s="16" t="s">
        <v>18</v>
      </c>
      <c r="P4" s="16" t="s">
        <v>19</v>
      </c>
      <c r="Q4" s="16" t="s">
        <v>17</v>
      </c>
      <c r="R4" s="16" t="s">
        <v>18</v>
      </c>
      <c r="S4" s="16" t="s">
        <v>19</v>
      </c>
      <c r="T4" s="16" t="s">
        <v>17</v>
      </c>
      <c r="U4" s="16" t="s">
        <v>18</v>
      </c>
      <c r="V4" s="16" t="s">
        <v>19</v>
      </c>
      <c r="W4" s="16" t="s">
        <v>17</v>
      </c>
      <c r="X4" s="16" t="s">
        <v>18</v>
      </c>
      <c r="Y4" s="16" t="s">
        <v>19</v>
      </c>
      <c r="Z4" s="16" t="s">
        <v>17</v>
      </c>
      <c r="AA4" s="16" t="s">
        <v>18</v>
      </c>
      <c r="AB4" s="16" t="s">
        <v>19</v>
      </c>
      <c r="AC4" s="16" t="s">
        <v>17</v>
      </c>
      <c r="AD4" s="16" t="s">
        <v>18</v>
      </c>
      <c r="AE4" s="16" t="s">
        <v>19</v>
      </c>
      <c r="AF4" s="16" t="s">
        <v>17</v>
      </c>
      <c r="AG4" s="16" t="s">
        <v>18</v>
      </c>
      <c r="AH4" s="16" t="s">
        <v>19</v>
      </c>
      <c r="AI4" s="16" t="s">
        <v>17</v>
      </c>
      <c r="AJ4" s="16" t="s">
        <v>18</v>
      </c>
      <c r="AK4" s="16" t="s">
        <v>19</v>
      </c>
      <c r="AL4" s="17" t="s">
        <v>17</v>
      </c>
      <c r="AM4" s="17" t="s">
        <v>18</v>
      </c>
      <c r="AN4" s="17" t="s">
        <v>19</v>
      </c>
    </row>
    <row r="5" spans="1:41" ht="15.75">
      <c r="A5" s="18" t="s">
        <v>20</v>
      </c>
      <c r="B5" s="19">
        <f>B19+B32</f>
        <v>4.7193300000000002</v>
      </c>
      <c r="C5" s="19">
        <f>C19+C32</f>
        <v>7610.04</v>
      </c>
      <c r="D5" s="19">
        <f>C5/B5</f>
        <v>1612.5255067986345</v>
      </c>
      <c r="E5" s="19">
        <v>7.2124699999999997</v>
      </c>
      <c r="F5" s="19">
        <v>11630.28</v>
      </c>
      <c r="G5" s="19">
        <f>F5/E5</f>
        <v>1612.5238649172893</v>
      </c>
      <c r="H5" s="19">
        <v>3.0270100000000002</v>
      </c>
      <c r="I5" s="19">
        <v>4864.5200000000004</v>
      </c>
      <c r="J5" s="19">
        <f t="shared" ref="J5:J13" si="0">I5/H5</f>
        <v>1607.0379681599995</v>
      </c>
      <c r="K5" s="19">
        <v>1.63039</v>
      </c>
      <c r="L5" s="19">
        <v>2414.38</v>
      </c>
      <c r="M5" s="19">
        <f t="shared" ref="M5:M13" si="1">L5/K5</f>
        <v>1480.8604076325298</v>
      </c>
      <c r="N5" s="19">
        <f>N19+N32</f>
        <v>0</v>
      </c>
      <c r="O5" s="19">
        <f>O19+O32</f>
        <v>0</v>
      </c>
      <c r="P5" s="19" t="e">
        <f t="shared" ref="P5:P13" si="2">O5/N5</f>
        <v>#DIV/0!</v>
      </c>
      <c r="Q5" s="19">
        <f>Q19+Q32</f>
        <v>0</v>
      </c>
      <c r="R5" s="19">
        <f>R19+R32</f>
        <v>0</v>
      </c>
      <c r="S5" s="19" t="e">
        <f t="shared" ref="S5:S13" si="3">R5/Q5</f>
        <v>#DIV/0!</v>
      </c>
      <c r="T5" s="19">
        <f>T19+T32</f>
        <v>0</v>
      </c>
      <c r="U5" s="19">
        <f>U19+U32</f>
        <v>0</v>
      </c>
      <c r="V5" s="19" t="e">
        <f t="shared" ref="V5:V13" si="4">U5/T5</f>
        <v>#DIV/0!</v>
      </c>
      <c r="W5" s="19">
        <f>W19+W32</f>
        <v>0</v>
      </c>
      <c r="X5" s="19">
        <f>X19+X32</f>
        <v>0</v>
      </c>
      <c r="Y5" s="19" t="e">
        <f t="shared" ref="Y5:Y13" si="5">X5/W5</f>
        <v>#DIV/0!</v>
      </c>
      <c r="Z5" s="19">
        <f>Z19+Z32</f>
        <v>0</v>
      </c>
      <c r="AA5" s="19">
        <f>AA19+AA32</f>
        <v>0</v>
      </c>
      <c r="AB5" s="19" t="e">
        <f t="shared" ref="AB5:AB13" si="6">AA5/Z5</f>
        <v>#DIV/0!</v>
      </c>
      <c r="AC5" s="19">
        <v>0</v>
      </c>
      <c r="AD5" s="19">
        <v>0</v>
      </c>
      <c r="AE5" s="19" t="e">
        <f t="shared" ref="AE5:AE13" si="7">AD5/AC5</f>
        <v>#DIV/0!</v>
      </c>
      <c r="AF5" s="19">
        <v>3.25847</v>
      </c>
      <c r="AG5" s="19">
        <v>4825.33</v>
      </c>
      <c r="AH5" s="19">
        <f t="shared" ref="AH5:AH13" si="8">AG5/AF5</f>
        <v>1480.8575803981623</v>
      </c>
      <c r="AI5" s="19">
        <v>8.4260190000000001</v>
      </c>
      <c r="AJ5" s="19">
        <v>15000</v>
      </c>
      <c r="AK5" s="19">
        <f t="shared" ref="AK5:AK13" si="9">AJ5/AI5</f>
        <v>1780.2001158554235</v>
      </c>
      <c r="AL5" s="20">
        <f t="shared" ref="AL5:AM13" si="10">B5+E5+H5+K5+N5+Q5+T5+W5+Z5+AC5+AF5+AI5</f>
        <v>28.273688999999997</v>
      </c>
      <c r="AM5" s="20">
        <f t="shared" si="10"/>
        <v>46344.55</v>
      </c>
      <c r="AN5" s="20">
        <f>AM5/AL5</f>
        <v>1639.1405451195283</v>
      </c>
    </row>
    <row r="6" spans="1:41" ht="15.75">
      <c r="A6" s="18" t="s">
        <v>21</v>
      </c>
      <c r="B6" s="19">
        <v>3.9001000000000001</v>
      </c>
      <c r="C6" s="19">
        <v>6289.03</v>
      </c>
      <c r="D6" s="19">
        <v>1612.53045</v>
      </c>
      <c r="E6" s="19">
        <v>7.12303</v>
      </c>
      <c r="F6" s="19">
        <v>11486.05</v>
      </c>
      <c r="G6" s="19">
        <f>F6/E6</f>
        <v>1612.5230414584803</v>
      </c>
      <c r="H6" s="19">
        <v>4.0268199999999998</v>
      </c>
      <c r="I6" s="19">
        <v>6456.78</v>
      </c>
      <c r="J6" s="19">
        <f t="shared" si="0"/>
        <v>1603.4439085928848</v>
      </c>
      <c r="K6" s="19">
        <v>1.6183399999999999</v>
      </c>
      <c r="L6" s="19">
        <v>2396.5300000000002</v>
      </c>
      <c r="M6" s="19">
        <f t="shared" si="1"/>
        <v>1480.856927468888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>
        <v>2.9851999999999999</v>
      </c>
      <c r="AG6" s="19">
        <v>4420.67</v>
      </c>
      <c r="AH6" s="19">
        <f t="shared" si="8"/>
        <v>1480.8622537853412</v>
      </c>
      <c r="AI6" s="19">
        <v>8.4260190000000001</v>
      </c>
      <c r="AJ6" s="19">
        <v>15000</v>
      </c>
      <c r="AK6" s="19">
        <f t="shared" si="9"/>
        <v>1780.2001158554235</v>
      </c>
      <c r="AL6" s="20">
        <f t="shared" si="10"/>
        <v>28.079508999999998</v>
      </c>
      <c r="AM6" s="20">
        <f t="shared" si="10"/>
        <v>46049.06</v>
      </c>
      <c r="AN6" s="20">
        <f t="shared" ref="AN6:AN11" si="11">AM6/AL6</f>
        <v>1639.9524649807802</v>
      </c>
    </row>
    <row r="7" spans="1:41" ht="15.75">
      <c r="A7" s="18" t="s">
        <v>22</v>
      </c>
      <c r="B7" s="21">
        <v>29</v>
      </c>
      <c r="C7" s="21">
        <v>319.11599999999999</v>
      </c>
      <c r="D7" s="19">
        <f t="shared" ref="D7:D13" si="12">C7/B7</f>
        <v>11.004</v>
      </c>
      <c r="E7" s="21">
        <f t="shared" ref="E7:F13" si="13">E20+E33</f>
        <v>29</v>
      </c>
      <c r="F7" s="21">
        <v>329.09</v>
      </c>
      <c r="G7" s="19">
        <f t="shared" ref="G7:G13" si="14">F7/E7</f>
        <v>11.347931034482757</v>
      </c>
      <c r="H7" s="21">
        <f t="shared" ref="H7:I13" si="15">H20+H33</f>
        <v>20</v>
      </c>
      <c r="I7" s="21">
        <f t="shared" si="15"/>
        <v>255.6</v>
      </c>
      <c r="J7" s="19">
        <f t="shared" si="0"/>
        <v>12.78</v>
      </c>
      <c r="K7" s="21">
        <f t="shared" ref="K7:L13" si="16">K20+K33</f>
        <v>6</v>
      </c>
      <c r="L7" s="21">
        <f t="shared" si="16"/>
        <v>76.680000000000007</v>
      </c>
      <c r="M7" s="19">
        <f t="shared" si="1"/>
        <v>12.780000000000001</v>
      </c>
      <c r="N7" s="21">
        <f t="shared" ref="N7:O13" si="17">N20+N33</f>
        <v>7</v>
      </c>
      <c r="O7" s="21">
        <f t="shared" si="17"/>
        <v>89.46</v>
      </c>
      <c r="P7" s="19">
        <f t="shared" si="2"/>
        <v>12.78</v>
      </c>
      <c r="Q7" s="21">
        <v>4</v>
      </c>
      <c r="R7" s="21">
        <v>51.12</v>
      </c>
      <c r="S7" s="19">
        <f t="shared" si="3"/>
        <v>12.78</v>
      </c>
      <c r="T7" s="22">
        <f t="shared" ref="T7:U13" si="18">T20+T33</f>
        <v>8</v>
      </c>
      <c r="U7" s="22">
        <f t="shared" si="18"/>
        <v>102.24</v>
      </c>
      <c r="V7" s="19">
        <f t="shared" si="4"/>
        <v>12.78</v>
      </c>
      <c r="W7" s="22">
        <v>9</v>
      </c>
      <c r="X7" s="22">
        <v>115.02</v>
      </c>
      <c r="Y7" s="19">
        <f t="shared" si="5"/>
        <v>12.78</v>
      </c>
      <c r="Z7" s="22">
        <v>10</v>
      </c>
      <c r="AA7" s="22">
        <v>127.8</v>
      </c>
      <c r="AB7" s="19">
        <f t="shared" si="6"/>
        <v>12.78</v>
      </c>
      <c r="AC7" s="22">
        <v>12</v>
      </c>
      <c r="AD7" s="22">
        <v>153.36000000000001</v>
      </c>
      <c r="AE7" s="19">
        <f t="shared" si="7"/>
        <v>12.780000000000001</v>
      </c>
      <c r="AF7" s="22">
        <v>12</v>
      </c>
      <c r="AG7" s="22">
        <v>153.36000000000001</v>
      </c>
      <c r="AH7" s="19">
        <f t="shared" si="8"/>
        <v>12.780000000000001</v>
      </c>
      <c r="AI7" s="22">
        <v>8</v>
      </c>
      <c r="AJ7" s="22">
        <v>102.24</v>
      </c>
      <c r="AK7" s="19">
        <f t="shared" si="9"/>
        <v>12.78</v>
      </c>
      <c r="AL7" s="23">
        <f t="shared" si="10"/>
        <v>154</v>
      </c>
      <c r="AM7" s="23">
        <f t="shared" si="10"/>
        <v>1875.086</v>
      </c>
      <c r="AN7" s="20">
        <f t="shared" si="11"/>
        <v>12.175883116883117</v>
      </c>
    </row>
    <row r="8" spans="1:41" ht="15.75">
      <c r="A8" s="18" t="s">
        <v>23</v>
      </c>
      <c r="B8" s="21">
        <v>29</v>
      </c>
      <c r="C8" s="21">
        <v>216.108</v>
      </c>
      <c r="D8" s="19">
        <f t="shared" si="12"/>
        <v>7.452</v>
      </c>
      <c r="E8" s="21">
        <f t="shared" si="13"/>
        <v>29</v>
      </c>
      <c r="F8" s="21">
        <v>222.78</v>
      </c>
      <c r="G8" s="19">
        <f t="shared" si="14"/>
        <v>7.6820689655172414</v>
      </c>
      <c r="H8" s="21">
        <f t="shared" si="15"/>
        <v>20</v>
      </c>
      <c r="I8" s="21">
        <f t="shared" si="15"/>
        <v>172.8</v>
      </c>
      <c r="J8" s="19">
        <f t="shared" si="0"/>
        <v>8.64</v>
      </c>
      <c r="K8" s="21">
        <f t="shared" si="16"/>
        <v>6</v>
      </c>
      <c r="L8" s="21">
        <f t="shared" si="16"/>
        <v>51.84</v>
      </c>
      <c r="M8" s="19">
        <f t="shared" si="1"/>
        <v>8.64</v>
      </c>
      <c r="N8" s="21">
        <f t="shared" si="17"/>
        <v>7</v>
      </c>
      <c r="O8" s="21">
        <f t="shared" si="17"/>
        <v>60.48</v>
      </c>
      <c r="P8" s="19">
        <f t="shared" si="2"/>
        <v>8.6399999999999988</v>
      </c>
      <c r="Q8" s="21">
        <v>4</v>
      </c>
      <c r="R8" s="21">
        <v>34.56</v>
      </c>
      <c r="S8" s="19">
        <f t="shared" si="3"/>
        <v>8.64</v>
      </c>
      <c r="T8" s="22">
        <f t="shared" si="18"/>
        <v>8</v>
      </c>
      <c r="U8" s="22">
        <f t="shared" si="18"/>
        <v>69.12</v>
      </c>
      <c r="V8" s="19">
        <f t="shared" si="4"/>
        <v>8.64</v>
      </c>
      <c r="W8" s="22">
        <v>9</v>
      </c>
      <c r="X8" s="22">
        <v>77.760000000000005</v>
      </c>
      <c r="Y8" s="19">
        <f t="shared" si="5"/>
        <v>8.64</v>
      </c>
      <c r="Z8" s="22">
        <v>10</v>
      </c>
      <c r="AA8" s="22">
        <v>86.4</v>
      </c>
      <c r="AB8" s="19">
        <f t="shared" si="6"/>
        <v>8.64</v>
      </c>
      <c r="AC8" s="22">
        <v>12</v>
      </c>
      <c r="AD8" s="22">
        <v>103.68</v>
      </c>
      <c r="AE8" s="19">
        <f t="shared" si="7"/>
        <v>8.64</v>
      </c>
      <c r="AF8" s="22">
        <v>12</v>
      </c>
      <c r="AG8" s="22">
        <v>103.68</v>
      </c>
      <c r="AH8" s="19">
        <f t="shared" si="8"/>
        <v>8.64</v>
      </c>
      <c r="AI8" s="22">
        <v>8</v>
      </c>
      <c r="AJ8" s="22">
        <v>69.12</v>
      </c>
      <c r="AK8" s="19">
        <f t="shared" si="9"/>
        <v>8.64</v>
      </c>
      <c r="AL8" s="23">
        <f t="shared" si="10"/>
        <v>154</v>
      </c>
      <c r="AM8" s="23">
        <f t="shared" si="10"/>
        <v>1268.3280000000004</v>
      </c>
      <c r="AN8" s="20">
        <f t="shared" si="11"/>
        <v>8.2358961038961063</v>
      </c>
    </row>
    <row r="9" spans="1:41" ht="15.75">
      <c r="A9" s="18" t="s">
        <v>24</v>
      </c>
      <c r="B9" s="21">
        <f t="shared" ref="B9:C13" si="19">B22+B35</f>
        <v>444</v>
      </c>
      <c r="C9" s="21">
        <f t="shared" si="19"/>
        <v>1136.4100000000001</v>
      </c>
      <c r="D9" s="19">
        <f t="shared" si="12"/>
        <v>2.5594819819819823</v>
      </c>
      <c r="E9" s="21">
        <f t="shared" si="13"/>
        <v>944</v>
      </c>
      <c r="F9" s="21">
        <f t="shared" si="13"/>
        <v>2416.16</v>
      </c>
      <c r="G9" s="19">
        <f t="shared" si="14"/>
        <v>2.5594915254237285</v>
      </c>
      <c r="H9" s="21">
        <v>1090</v>
      </c>
      <c r="I9" s="21">
        <v>2789.84</v>
      </c>
      <c r="J9" s="19">
        <f t="shared" si="0"/>
        <v>2.5594862385321102</v>
      </c>
      <c r="K9" s="21">
        <v>742</v>
      </c>
      <c r="L9" s="21">
        <v>1577.78</v>
      </c>
      <c r="M9" s="19">
        <f t="shared" si="1"/>
        <v>2.1263881401617248</v>
      </c>
      <c r="N9" s="21">
        <v>297</v>
      </c>
      <c r="O9" s="21">
        <v>631.54</v>
      </c>
      <c r="P9" s="19">
        <f t="shared" si="2"/>
        <v>2.1263973063973061</v>
      </c>
      <c r="Q9" s="21">
        <f t="shared" ref="Q9:R13" si="20">Q22+Q35</f>
        <v>337</v>
      </c>
      <c r="R9" s="21">
        <f t="shared" si="20"/>
        <v>716.6</v>
      </c>
      <c r="S9" s="19">
        <f t="shared" si="3"/>
        <v>2.1264094955489616</v>
      </c>
      <c r="T9" s="22">
        <f t="shared" si="18"/>
        <v>1190</v>
      </c>
      <c r="U9" s="22">
        <f t="shared" si="18"/>
        <v>2762.35</v>
      </c>
      <c r="V9" s="19">
        <f t="shared" si="4"/>
        <v>2.3213025210084033</v>
      </c>
      <c r="W9" s="22">
        <v>662</v>
      </c>
      <c r="X9" s="22">
        <v>1518.26</v>
      </c>
      <c r="Y9" s="19">
        <f t="shared" si="5"/>
        <v>2.2934441087613293</v>
      </c>
      <c r="Z9" s="22">
        <v>558</v>
      </c>
      <c r="AA9" s="22">
        <v>1435.27</v>
      </c>
      <c r="AB9" s="19">
        <f t="shared" si="6"/>
        <v>2.5721684587813618</v>
      </c>
      <c r="AC9" s="22">
        <v>655</v>
      </c>
      <c r="AD9" s="22">
        <v>1578.11</v>
      </c>
      <c r="AE9" s="19">
        <f t="shared" si="7"/>
        <v>2.4093282442748092</v>
      </c>
      <c r="AF9" s="22">
        <v>1515</v>
      </c>
      <c r="AG9" s="22">
        <v>3650.12</v>
      </c>
      <c r="AH9" s="19">
        <f t="shared" si="8"/>
        <v>2.4093201320132014</v>
      </c>
      <c r="AI9" s="22">
        <v>2000</v>
      </c>
      <c r="AJ9" s="22">
        <v>5704.92</v>
      </c>
      <c r="AK9" s="19">
        <f t="shared" si="9"/>
        <v>2.8524600000000002</v>
      </c>
      <c r="AL9" s="23">
        <f t="shared" si="10"/>
        <v>10434</v>
      </c>
      <c r="AM9" s="23">
        <f t="shared" si="10"/>
        <v>25917.360000000001</v>
      </c>
      <c r="AN9" s="20">
        <f t="shared" si="11"/>
        <v>2.4839332949971249</v>
      </c>
    </row>
    <row r="10" spans="1:41" ht="15.75">
      <c r="A10" s="18" t="s">
        <v>25</v>
      </c>
      <c r="B10" s="21">
        <f t="shared" si="19"/>
        <v>0</v>
      </c>
      <c r="C10" s="21">
        <f t="shared" si="19"/>
        <v>0</v>
      </c>
      <c r="D10" s="19" t="e">
        <f t="shared" si="12"/>
        <v>#DIV/0!</v>
      </c>
      <c r="E10" s="21">
        <f t="shared" si="13"/>
        <v>0</v>
      </c>
      <c r="F10" s="21">
        <f t="shared" si="13"/>
        <v>0</v>
      </c>
      <c r="G10" s="19" t="e">
        <f t="shared" si="14"/>
        <v>#DIV/0!</v>
      </c>
      <c r="H10" s="21">
        <f t="shared" si="15"/>
        <v>0</v>
      </c>
      <c r="I10" s="21">
        <f t="shared" si="15"/>
        <v>0</v>
      </c>
      <c r="J10" s="19" t="e">
        <f t="shared" si="0"/>
        <v>#DIV/0!</v>
      </c>
      <c r="K10" s="21">
        <f t="shared" si="16"/>
        <v>0</v>
      </c>
      <c r="L10" s="21">
        <f t="shared" si="16"/>
        <v>0</v>
      </c>
      <c r="M10" s="19" t="e">
        <f t="shared" si="1"/>
        <v>#DIV/0!</v>
      </c>
      <c r="N10" s="21">
        <f t="shared" si="17"/>
        <v>0</v>
      </c>
      <c r="O10" s="21">
        <f t="shared" si="17"/>
        <v>0</v>
      </c>
      <c r="P10" s="19" t="e">
        <f t="shared" si="2"/>
        <v>#DIV/0!</v>
      </c>
      <c r="Q10" s="21">
        <f t="shared" si="20"/>
        <v>0</v>
      </c>
      <c r="R10" s="21">
        <f t="shared" si="20"/>
        <v>0</v>
      </c>
      <c r="S10" s="19" t="e">
        <f t="shared" si="3"/>
        <v>#DIV/0!</v>
      </c>
      <c r="T10" s="22">
        <f t="shared" si="18"/>
        <v>0</v>
      </c>
      <c r="U10" s="22">
        <f t="shared" si="18"/>
        <v>0</v>
      </c>
      <c r="V10" s="19" t="e">
        <f t="shared" si="4"/>
        <v>#DIV/0!</v>
      </c>
      <c r="W10" s="22">
        <f t="shared" ref="W10:X13" si="21">W23+W36</f>
        <v>0</v>
      </c>
      <c r="X10" s="22">
        <f t="shared" si="21"/>
        <v>0</v>
      </c>
      <c r="Y10" s="19" t="e">
        <f t="shared" si="5"/>
        <v>#DIV/0!</v>
      </c>
      <c r="Z10" s="22">
        <f t="shared" ref="Z10:AA13" si="22">Z23+Z36</f>
        <v>0</v>
      </c>
      <c r="AA10" s="22">
        <f t="shared" si="22"/>
        <v>0</v>
      </c>
      <c r="AB10" s="19" t="e">
        <f t="shared" si="6"/>
        <v>#DIV/0!</v>
      </c>
      <c r="AC10" s="22">
        <f t="shared" ref="AC10:AD13" si="23">AC23+AC36</f>
        <v>0</v>
      </c>
      <c r="AD10" s="22">
        <f t="shared" si="23"/>
        <v>0</v>
      </c>
      <c r="AE10" s="19" t="e">
        <f t="shared" si="7"/>
        <v>#DIV/0!</v>
      </c>
      <c r="AF10" s="22">
        <f t="shared" ref="AF10:AG13" si="24">AF23+AF36</f>
        <v>0</v>
      </c>
      <c r="AG10" s="22">
        <f t="shared" si="24"/>
        <v>0</v>
      </c>
      <c r="AH10" s="19" t="e">
        <f t="shared" si="8"/>
        <v>#DIV/0!</v>
      </c>
      <c r="AI10" s="22">
        <f t="shared" ref="AI10:AJ13" si="25">AI23+AI36</f>
        <v>0</v>
      </c>
      <c r="AJ10" s="22">
        <f t="shared" si="25"/>
        <v>0</v>
      </c>
      <c r="AK10" s="19" t="e">
        <f t="shared" si="9"/>
        <v>#DIV/0!</v>
      </c>
      <c r="AL10" s="23">
        <f t="shared" si="10"/>
        <v>0</v>
      </c>
      <c r="AM10" s="23">
        <f t="shared" si="10"/>
        <v>0</v>
      </c>
      <c r="AN10" s="20" t="e">
        <f t="shared" si="11"/>
        <v>#DIV/0!</v>
      </c>
    </row>
    <row r="11" spans="1:41" ht="31.5">
      <c r="A11" s="24" t="s">
        <v>26</v>
      </c>
      <c r="B11" s="21">
        <f t="shared" si="19"/>
        <v>0</v>
      </c>
      <c r="C11" s="21">
        <f t="shared" si="19"/>
        <v>0</v>
      </c>
      <c r="D11" s="19" t="e">
        <f t="shared" si="12"/>
        <v>#DIV/0!</v>
      </c>
      <c r="E11" s="21">
        <f t="shared" si="13"/>
        <v>0</v>
      </c>
      <c r="F11" s="21">
        <f t="shared" si="13"/>
        <v>0</v>
      </c>
      <c r="G11" s="19" t="e">
        <f t="shared" si="14"/>
        <v>#DIV/0!</v>
      </c>
      <c r="H11" s="21">
        <f t="shared" si="15"/>
        <v>0</v>
      </c>
      <c r="I11" s="21">
        <f t="shared" si="15"/>
        <v>0</v>
      </c>
      <c r="J11" s="19" t="e">
        <f t="shared" si="0"/>
        <v>#DIV/0!</v>
      </c>
      <c r="K11" s="21">
        <f t="shared" si="16"/>
        <v>0</v>
      </c>
      <c r="L11" s="21">
        <f t="shared" si="16"/>
        <v>0</v>
      </c>
      <c r="M11" s="19" t="e">
        <f t="shared" si="1"/>
        <v>#DIV/0!</v>
      </c>
      <c r="N11" s="21">
        <f t="shared" si="17"/>
        <v>0</v>
      </c>
      <c r="O11" s="21">
        <f t="shared" si="17"/>
        <v>0</v>
      </c>
      <c r="P11" s="19" t="e">
        <f t="shared" si="2"/>
        <v>#DIV/0!</v>
      </c>
      <c r="Q11" s="21">
        <f t="shared" si="20"/>
        <v>0</v>
      </c>
      <c r="R11" s="21">
        <f t="shared" si="20"/>
        <v>0</v>
      </c>
      <c r="S11" s="19" t="e">
        <f t="shared" si="3"/>
        <v>#DIV/0!</v>
      </c>
      <c r="T11" s="22">
        <f t="shared" si="18"/>
        <v>0</v>
      </c>
      <c r="U11" s="22">
        <f t="shared" si="18"/>
        <v>0</v>
      </c>
      <c r="V11" s="19" t="e">
        <f t="shared" si="4"/>
        <v>#DIV/0!</v>
      </c>
      <c r="W11" s="22">
        <f t="shared" si="21"/>
        <v>0</v>
      </c>
      <c r="X11" s="22">
        <f t="shared" si="21"/>
        <v>0</v>
      </c>
      <c r="Y11" s="19" t="e">
        <f t="shared" si="5"/>
        <v>#DIV/0!</v>
      </c>
      <c r="Z11" s="22">
        <f t="shared" si="22"/>
        <v>0</v>
      </c>
      <c r="AA11" s="22">
        <f t="shared" si="22"/>
        <v>0</v>
      </c>
      <c r="AB11" s="19" t="e">
        <f t="shared" si="6"/>
        <v>#DIV/0!</v>
      </c>
      <c r="AC11" s="22">
        <f t="shared" si="23"/>
        <v>0</v>
      </c>
      <c r="AD11" s="22">
        <f t="shared" si="23"/>
        <v>0</v>
      </c>
      <c r="AE11" s="19" t="e">
        <f t="shared" si="7"/>
        <v>#DIV/0!</v>
      </c>
      <c r="AF11" s="22">
        <f t="shared" si="24"/>
        <v>0</v>
      </c>
      <c r="AG11" s="22">
        <f t="shared" si="24"/>
        <v>0</v>
      </c>
      <c r="AH11" s="19" t="e">
        <f t="shared" si="8"/>
        <v>#DIV/0!</v>
      </c>
      <c r="AI11" s="22">
        <f t="shared" si="25"/>
        <v>0</v>
      </c>
      <c r="AJ11" s="22">
        <f t="shared" si="25"/>
        <v>0</v>
      </c>
      <c r="AK11" s="19" t="e">
        <f t="shared" si="9"/>
        <v>#DIV/0!</v>
      </c>
      <c r="AL11" s="23">
        <f t="shared" si="10"/>
        <v>0</v>
      </c>
      <c r="AM11" s="23">
        <f t="shared" si="10"/>
        <v>0</v>
      </c>
      <c r="AN11" s="20" t="e">
        <f t="shared" si="11"/>
        <v>#DIV/0!</v>
      </c>
    </row>
    <row r="12" spans="1:41" ht="15.75">
      <c r="A12" s="18" t="s">
        <v>27</v>
      </c>
      <c r="B12" s="21">
        <f t="shared" si="19"/>
        <v>0</v>
      </c>
      <c r="C12" s="21">
        <f t="shared" si="19"/>
        <v>0</v>
      </c>
      <c r="D12" s="19" t="e">
        <f t="shared" si="12"/>
        <v>#DIV/0!</v>
      </c>
      <c r="E12" s="21">
        <f t="shared" si="13"/>
        <v>0</v>
      </c>
      <c r="F12" s="21">
        <f t="shared" si="13"/>
        <v>0</v>
      </c>
      <c r="G12" s="19" t="e">
        <f t="shared" si="14"/>
        <v>#DIV/0!</v>
      </c>
      <c r="H12" s="21">
        <f t="shared" si="15"/>
        <v>0</v>
      </c>
      <c r="I12" s="21">
        <f t="shared" si="15"/>
        <v>0</v>
      </c>
      <c r="J12" s="19" t="e">
        <f t="shared" si="0"/>
        <v>#DIV/0!</v>
      </c>
      <c r="K12" s="21">
        <f t="shared" si="16"/>
        <v>0</v>
      </c>
      <c r="L12" s="21">
        <f t="shared" si="16"/>
        <v>0</v>
      </c>
      <c r="M12" s="19" t="e">
        <f t="shared" si="1"/>
        <v>#DIV/0!</v>
      </c>
      <c r="N12" s="21">
        <f t="shared" si="17"/>
        <v>0</v>
      </c>
      <c r="O12" s="21">
        <f t="shared" si="17"/>
        <v>0</v>
      </c>
      <c r="P12" s="19" t="e">
        <f t="shared" si="2"/>
        <v>#DIV/0!</v>
      </c>
      <c r="Q12" s="21">
        <f t="shared" si="20"/>
        <v>0</v>
      </c>
      <c r="R12" s="21">
        <f t="shared" si="20"/>
        <v>0</v>
      </c>
      <c r="S12" s="19" t="e">
        <f t="shared" si="3"/>
        <v>#DIV/0!</v>
      </c>
      <c r="T12" s="22">
        <f t="shared" si="18"/>
        <v>0</v>
      </c>
      <c r="U12" s="22">
        <f t="shared" si="18"/>
        <v>0</v>
      </c>
      <c r="V12" s="19" t="e">
        <f t="shared" si="4"/>
        <v>#DIV/0!</v>
      </c>
      <c r="W12" s="22">
        <f t="shared" si="21"/>
        <v>0</v>
      </c>
      <c r="X12" s="22">
        <f t="shared" si="21"/>
        <v>0</v>
      </c>
      <c r="Y12" s="19" t="e">
        <f t="shared" si="5"/>
        <v>#DIV/0!</v>
      </c>
      <c r="Z12" s="22">
        <f t="shared" si="22"/>
        <v>0</v>
      </c>
      <c r="AA12" s="22">
        <f t="shared" si="22"/>
        <v>0</v>
      </c>
      <c r="AB12" s="19" t="e">
        <f t="shared" si="6"/>
        <v>#DIV/0!</v>
      </c>
      <c r="AC12" s="22">
        <f t="shared" si="23"/>
        <v>0</v>
      </c>
      <c r="AD12" s="22">
        <f t="shared" si="23"/>
        <v>0</v>
      </c>
      <c r="AE12" s="19" t="e">
        <f t="shared" si="7"/>
        <v>#DIV/0!</v>
      </c>
      <c r="AF12" s="22">
        <f t="shared" si="24"/>
        <v>0</v>
      </c>
      <c r="AG12" s="22">
        <f t="shared" si="24"/>
        <v>0</v>
      </c>
      <c r="AH12" s="19" t="e">
        <f t="shared" si="8"/>
        <v>#DIV/0!</v>
      </c>
      <c r="AI12" s="22">
        <f t="shared" si="25"/>
        <v>0</v>
      </c>
      <c r="AJ12" s="22">
        <f t="shared" si="25"/>
        <v>0</v>
      </c>
      <c r="AK12" s="19" t="e">
        <f t="shared" si="9"/>
        <v>#DIV/0!</v>
      </c>
      <c r="AL12" s="23">
        <f t="shared" si="10"/>
        <v>0</v>
      </c>
      <c r="AM12" s="23">
        <f t="shared" si="10"/>
        <v>0</v>
      </c>
      <c r="AN12" s="20" t="e">
        <f>AM12/AL12</f>
        <v>#DIV/0!</v>
      </c>
    </row>
    <row r="13" spans="1:41" ht="15.75">
      <c r="A13" s="18"/>
      <c r="B13" s="21">
        <f t="shared" si="19"/>
        <v>0</v>
      </c>
      <c r="C13" s="21">
        <f t="shared" si="19"/>
        <v>0</v>
      </c>
      <c r="D13" s="19" t="e">
        <f t="shared" si="12"/>
        <v>#DIV/0!</v>
      </c>
      <c r="E13" s="21">
        <f t="shared" si="13"/>
        <v>0</v>
      </c>
      <c r="F13" s="21">
        <f t="shared" si="13"/>
        <v>0</v>
      </c>
      <c r="G13" s="19" t="e">
        <f t="shared" si="14"/>
        <v>#DIV/0!</v>
      </c>
      <c r="H13" s="21">
        <f t="shared" si="15"/>
        <v>0</v>
      </c>
      <c r="I13" s="21">
        <f t="shared" si="15"/>
        <v>0</v>
      </c>
      <c r="J13" s="19" t="e">
        <f t="shared" si="0"/>
        <v>#DIV/0!</v>
      </c>
      <c r="K13" s="21">
        <f t="shared" si="16"/>
        <v>0</v>
      </c>
      <c r="L13" s="21">
        <f t="shared" si="16"/>
        <v>0</v>
      </c>
      <c r="M13" s="19" t="e">
        <f t="shared" si="1"/>
        <v>#DIV/0!</v>
      </c>
      <c r="N13" s="21">
        <f t="shared" si="17"/>
        <v>0</v>
      </c>
      <c r="O13" s="21">
        <f t="shared" si="17"/>
        <v>0</v>
      </c>
      <c r="P13" s="19" t="e">
        <f t="shared" si="2"/>
        <v>#DIV/0!</v>
      </c>
      <c r="Q13" s="21">
        <f t="shared" si="20"/>
        <v>0</v>
      </c>
      <c r="R13" s="21">
        <f t="shared" si="20"/>
        <v>0</v>
      </c>
      <c r="S13" s="19" t="e">
        <f t="shared" si="3"/>
        <v>#DIV/0!</v>
      </c>
      <c r="T13" s="22">
        <f t="shared" si="18"/>
        <v>0</v>
      </c>
      <c r="U13" s="22">
        <f t="shared" si="18"/>
        <v>0</v>
      </c>
      <c r="V13" s="19" t="e">
        <f t="shared" si="4"/>
        <v>#DIV/0!</v>
      </c>
      <c r="W13" s="22">
        <f t="shared" si="21"/>
        <v>0</v>
      </c>
      <c r="X13" s="22">
        <f t="shared" si="21"/>
        <v>0</v>
      </c>
      <c r="Y13" s="19" t="e">
        <f t="shared" si="5"/>
        <v>#DIV/0!</v>
      </c>
      <c r="Z13" s="22">
        <f t="shared" si="22"/>
        <v>0</v>
      </c>
      <c r="AA13" s="22">
        <f t="shared" si="22"/>
        <v>0</v>
      </c>
      <c r="AB13" s="19" t="e">
        <f t="shared" si="6"/>
        <v>#DIV/0!</v>
      </c>
      <c r="AC13" s="22">
        <f t="shared" si="23"/>
        <v>0</v>
      </c>
      <c r="AD13" s="22">
        <f t="shared" si="23"/>
        <v>0</v>
      </c>
      <c r="AE13" s="19" t="e">
        <f t="shared" si="7"/>
        <v>#DIV/0!</v>
      </c>
      <c r="AF13" s="22">
        <f t="shared" si="24"/>
        <v>0</v>
      </c>
      <c r="AG13" s="22">
        <f t="shared" si="24"/>
        <v>0</v>
      </c>
      <c r="AH13" s="19" t="e">
        <f t="shared" si="8"/>
        <v>#DIV/0!</v>
      </c>
      <c r="AI13" s="22">
        <f t="shared" si="25"/>
        <v>0</v>
      </c>
      <c r="AJ13" s="22">
        <f t="shared" si="25"/>
        <v>0</v>
      </c>
      <c r="AK13" s="19" t="e">
        <f t="shared" si="9"/>
        <v>#DIV/0!</v>
      </c>
      <c r="AL13" s="23">
        <f t="shared" si="10"/>
        <v>0</v>
      </c>
      <c r="AM13" s="23">
        <f t="shared" si="10"/>
        <v>0</v>
      </c>
      <c r="AN13" s="20" t="e">
        <f>AM13/AL13</f>
        <v>#DIV/0!</v>
      </c>
    </row>
    <row r="14" spans="1:41">
      <c r="AH14" s="25"/>
      <c r="AI14" s="25"/>
    </row>
    <row r="15" spans="1:41">
      <c r="A15" s="1" t="s">
        <v>28</v>
      </c>
    </row>
    <row r="16" spans="1:41" ht="18.75">
      <c r="A16" s="26" t="s">
        <v>29</v>
      </c>
      <c r="B16" s="5" t="s">
        <v>30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7"/>
    </row>
    <row r="17" spans="1:40" ht="15" customHeight="1">
      <c r="A17" s="27"/>
      <c r="B17" s="9" t="s">
        <v>4</v>
      </c>
      <c r="C17" s="10"/>
      <c r="D17" s="11"/>
      <c r="E17" s="9" t="s">
        <v>5</v>
      </c>
      <c r="F17" s="10"/>
      <c r="G17" s="11"/>
      <c r="H17" s="9" t="s">
        <v>6</v>
      </c>
      <c r="I17" s="10"/>
      <c r="J17" s="11"/>
      <c r="K17" s="9" t="s">
        <v>7</v>
      </c>
      <c r="L17" s="10"/>
      <c r="M17" s="11"/>
      <c r="N17" s="9" t="s">
        <v>8</v>
      </c>
      <c r="O17" s="10"/>
      <c r="P17" s="11"/>
      <c r="Q17" s="9" t="s">
        <v>9</v>
      </c>
      <c r="R17" s="10"/>
      <c r="S17" s="11"/>
      <c r="T17" s="9" t="s">
        <v>10</v>
      </c>
      <c r="U17" s="10"/>
      <c r="V17" s="11"/>
      <c r="W17" s="9" t="s">
        <v>11</v>
      </c>
      <c r="X17" s="10"/>
      <c r="Y17" s="11"/>
      <c r="Z17" s="9" t="s">
        <v>12</v>
      </c>
      <c r="AA17" s="10"/>
      <c r="AB17" s="11"/>
      <c r="AC17" s="9" t="s">
        <v>13</v>
      </c>
      <c r="AD17" s="10"/>
      <c r="AE17" s="11"/>
      <c r="AF17" s="9" t="s">
        <v>14</v>
      </c>
      <c r="AG17" s="10"/>
      <c r="AH17" s="11"/>
      <c r="AI17" s="9" t="s">
        <v>15</v>
      </c>
      <c r="AJ17" s="10"/>
      <c r="AK17" s="11"/>
      <c r="AL17" s="12" t="s">
        <v>16</v>
      </c>
      <c r="AM17" s="13"/>
      <c r="AN17" s="14"/>
    </row>
    <row r="18" spans="1:40" ht="42.75">
      <c r="A18" s="28"/>
      <c r="B18" s="16" t="s">
        <v>17</v>
      </c>
      <c r="C18" s="16" t="s">
        <v>18</v>
      </c>
      <c r="D18" s="16" t="s">
        <v>19</v>
      </c>
      <c r="E18" s="16" t="s">
        <v>17</v>
      </c>
      <c r="F18" s="16" t="s">
        <v>18</v>
      </c>
      <c r="G18" s="16" t="s">
        <v>19</v>
      </c>
      <c r="H18" s="16" t="s">
        <v>17</v>
      </c>
      <c r="I18" s="16" t="s">
        <v>18</v>
      </c>
      <c r="J18" s="16" t="s">
        <v>19</v>
      </c>
      <c r="K18" s="16" t="s">
        <v>17</v>
      </c>
      <c r="L18" s="16" t="s">
        <v>18</v>
      </c>
      <c r="M18" s="16" t="s">
        <v>19</v>
      </c>
      <c r="N18" s="16" t="s">
        <v>17</v>
      </c>
      <c r="O18" s="16" t="s">
        <v>18</v>
      </c>
      <c r="P18" s="16" t="s">
        <v>19</v>
      </c>
      <c r="Q18" s="16" t="s">
        <v>17</v>
      </c>
      <c r="R18" s="16" t="s">
        <v>18</v>
      </c>
      <c r="S18" s="16" t="s">
        <v>19</v>
      </c>
      <c r="T18" s="16" t="s">
        <v>17</v>
      </c>
      <c r="U18" s="16" t="s">
        <v>18</v>
      </c>
      <c r="V18" s="16" t="s">
        <v>19</v>
      </c>
      <c r="W18" s="16" t="s">
        <v>17</v>
      </c>
      <c r="X18" s="16" t="s">
        <v>18</v>
      </c>
      <c r="Y18" s="16" t="s">
        <v>19</v>
      </c>
      <c r="Z18" s="16" t="s">
        <v>17</v>
      </c>
      <c r="AA18" s="16" t="s">
        <v>18</v>
      </c>
      <c r="AB18" s="16" t="s">
        <v>19</v>
      </c>
      <c r="AC18" s="16" t="s">
        <v>17</v>
      </c>
      <c r="AD18" s="16" t="s">
        <v>18</v>
      </c>
      <c r="AE18" s="16" t="s">
        <v>19</v>
      </c>
      <c r="AF18" s="16" t="s">
        <v>17</v>
      </c>
      <c r="AG18" s="16" t="s">
        <v>18</v>
      </c>
      <c r="AH18" s="16" t="s">
        <v>19</v>
      </c>
      <c r="AI18" s="16" t="s">
        <v>17</v>
      </c>
      <c r="AJ18" s="16" t="s">
        <v>18</v>
      </c>
      <c r="AK18" s="16" t="s">
        <v>19</v>
      </c>
      <c r="AL18" s="17" t="s">
        <v>17</v>
      </c>
      <c r="AM18" s="17" t="s">
        <v>18</v>
      </c>
      <c r="AN18" s="17" t="s">
        <v>19</v>
      </c>
    </row>
    <row r="19" spans="1:40" ht="15.75">
      <c r="A19" s="18" t="s">
        <v>31</v>
      </c>
      <c r="B19" s="29">
        <v>4.7193300000000002</v>
      </c>
      <c r="C19" s="30">
        <v>7610.04</v>
      </c>
      <c r="D19" s="29">
        <f t="shared" ref="D19:D25" si="26">C19/B19</f>
        <v>1612.5255067986345</v>
      </c>
      <c r="E19" s="29">
        <v>14.34</v>
      </c>
      <c r="F19" s="30">
        <v>23116.33</v>
      </c>
      <c r="G19" s="29">
        <f t="shared" ref="G19:G25" si="27">F19/E19</f>
        <v>1612.0174337517435</v>
      </c>
      <c r="H19" s="29">
        <v>7.14</v>
      </c>
      <c r="I19" s="30">
        <v>11321.3</v>
      </c>
      <c r="J19" s="29">
        <f t="shared" ref="J19:J25" si="28">I19/H19</f>
        <v>1585.6162464985994</v>
      </c>
      <c r="K19" s="29">
        <v>3.25</v>
      </c>
      <c r="L19" s="30">
        <v>4810.91</v>
      </c>
      <c r="M19" s="30">
        <f t="shared" ref="M19:M25" si="29">L19/K19</f>
        <v>1480.28</v>
      </c>
      <c r="N19" s="29"/>
      <c r="O19" s="30"/>
      <c r="P19" s="29" t="e">
        <f t="shared" ref="P19:P25" si="30">O19/N19</f>
        <v>#DIV/0!</v>
      </c>
      <c r="Q19" s="29"/>
      <c r="R19" s="30"/>
      <c r="S19" s="31" t="e">
        <f t="shared" ref="S19:S25" si="31">R19/Q19</f>
        <v>#DIV/0!</v>
      </c>
      <c r="T19" s="29"/>
      <c r="U19" s="30">
        <v>0</v>
      </c>
      <c r="V19" s="29" t="e">
        <f t="shared" ref="V19:V25" si="32">U19/T19</f>
        <v>#DIV/0!</v>
      </c>
      <c r="W19" s="29"/>
      <c r="X19" s="30"/>
      <c r="Y19" s="29" t="e">
        <f t="shared" ref="Y19:Y25" si="33">X19/W19</f>
        <v>#DIV/0!</v>
      </c>
      <c r="Z19" s="29"/>
      <c r="AA19" s="30"/>
      <c r="AB19" s="29" t="e">
        <f t="shared" ref="AB19:AB25" si="34">AA19/Z19</f>
        <v>#DIV/0!</v>
      </c>
      <c r="AC19" s="29"/>
      <c r="AD19" s="30"/>
      <c r="AE19" s="29" t="e">
        <f t="shared" ref="AE19:AE25" si="35">AD19/AC19</f>
        <v>#DIV/0!</v>
      </c>
      <c r="AF19" s="29">
        <f>AF5+AF6</f>
        <v>6.2436699999999998</v>
      </c>
      <c r="AG19" s="30">
        <f>AG5+AG6</f>
        <v>9246</v>
      </c>
      <c r="AH19" s="29">
        <f t="shared" ref="AH19:AH25" si="36">AG19/AF19</f>
        <v>1480.8598148204501</v>
      </c>
      <c r="AI19" s="29">
        <f>AI5+AI6</f>
        <v>16.852038</v>
      </c>
      <c r="AJ19" s="30">
        <f>AJ5+AJ6</f>
        <v>30000</v>
      </c>
      <c r="AK19" s="29">
        <f t="shared" ref="AK19:AK25" si="37">AJ19/AI19</f>
        <v>1780.2001158554235</v>
      </c>
      <c r="AL19" s="32">
        <f>B19+E19+H19+K19+N19+Q19+T19+W19+Z19+AC19+AF19+AI19</f>
        <v>52.545037999999998</v>
      </c>
      <c r="AM19" s="33">
        <f>C19+F19+I19+L19+O19+R19+U19+X19+AA19+AD19+AG19+AJ19</f>
        <v>86104.58</v>
      </c>
      <c r="AN19" s="32">
        <f t="shared" ref="AN19:AN25" si="38">AM19/AL19</f>
        <v>1638.6814678866538</v>
      </c>
    </row>
    <row r="20" spans="1:40" ht="15.75">
      <c r="A20" s="18" t="s">
        <v>22</v>
      </c>
      <c r="B20" s="34"/>
      <c r="C20" s="35"/>
      <c r="D20" s="29" t="e">
        <f t="shared" si="26"/>
        <v>#DIV/0!</v>
      </c>
      <c r="E20" s="36">
        <v>29</v>
      </c>
      <c r="F20" s="35">
        <v>319.12</v>
      </c>
      <c r="G20" s="29">
        <f t="shared" si="27"/>
        <v>11.004137931034483</v>
      </c>
      <c r="H20" s="30">
        <v>20</v>
      </c>
      <c r="I20" s="30">
        <v>255.6</v>
      </c>
      <c r="J20" s="31">
        <f t="shared" si="28"/>
        <v>12.78</v>
      </c>
      <c r="K20" s="30">
        <v>6</v>
      </c>
      <c r="L20" s="30">
        <v>76.680000000000007</v>
      </c>
      <c r="M20" s="31">
        <f t="shared" si="29"/>
        <v>12.780000000000001</v>
      </c>
      <c r="N20" s="30">
        <v>7</v>
      </c>
      <c r="O20" s="30">
        <v>89.46</v>
      </c>
      <c r="P20" s="29">
        <f t="shared" si="30"/>
        <v>12.78</v>
      </c>
      <c r="Q20" s="30"/>
      <c r="R20" s="30"/>
      <c r="S20" s="31" t="e">
        <f t="shared" si="31"/>
        <v>#DIV/0!</v>
      </c>
      <c r="T20" s="30">
        <v>8</v>
      </c>
      <c r="U20" s="30">
        <v>102.24</v>
      </c>
      <c r="V20" s="29">
        <f t="shared" si="32"/>
        <v>12.78</v>
      </c>
      <c r="W20" s="22">
        <v>9</v>
      </c>
      <c r="X20" s="22">
        <v>115.02</v>
      </c>
      <c r="Y20" s="37">
        <f t="shared" si="33"/>
        <v>12.78</v>
      </c>
      <c r="Z20" s="22">
        <v>10</v>
      </c>
      <c r="AA20" s="22">
        <v>127.8</v>
      </c>
      <c r="AB20" s="37">
        <f t="shared" si="34"/>
        <v>12.78</v>
      </c>
      <c r="AC20" s="22">
        <v>12</v>
      </c>
      <c r="AD20" s="22">
        <v>153.36000000000001</v>
      </c>
      <c r="AE20" s="37">
        <f t="shared" si="35"/>
        <v>12.780000000000001</v>
      </c>
      <c r="AF20" s="22">
        <v>12</v>
      </c>
      <c r="AG20" s="22">
        <v>153.36000000000001</v>
      </c>
      <c r="AH20" s="37">
        <f t="shared" si="36"/>
        <v>12.780000000000001</v>
      </c>
      <c r="AI20" s="22">
        <v>8</v>
      </c>
      <c r="AJ20" s="22">
        <v>102.24</v>
      </c>
      <c r="AK20" s="29">
        <f t="shared" si="37"/>
        <v>12.78</v>
      </c>
      <c r="AL20" s="32">
        <f t="shared" ref="AL20:AM25" si="39">B20+E20+H20+K20+N20+Q20+T20+W20+Z20+AC20+AF20+AI20</f>
        <v>121</v>
      </c>
      <c r="AM20" s="33">
        <f t="shared" si="39"/>
        <v>1494.8800000000003</v>
      </c>
      <c r="AN20" s="32">
        <f t="shared" si="38"/>
        <v>12.354380165289259</v>
      </c>
    </row>
    <row r="21" spans="1:40" ht="15.75">
      <c r="A21" s="18" t="s">
        <v>23</v>
      </c>
      <c r="B21" s="29"/>
      <c r="C21" s="30"/>
      <c r="D21" s="29" t="e">
        <f t="shared" si="26"/>
        <v>#DIV/0!</v>
      </c>
      <c r="E21" s="36">
        <v>29</v>
      </c>
      <c r="F21" s="30">
        <v>216.1</v>
      </c>
      <c r="G21" s="29">
        <f t="shared" si="27"/>
        <v>7.4517241379310342</v>
      </c>
      <c r="H21" s="30">
        <v>20</v>
      </c>
      <c r="I21" s="30">
        <v>172.8</v>
      </c>
      <c r="J21" s="29">
        <f t="shared" si="28"/>
        <v>8.64</v>
      </c>
      <c r="K21" s="30">
        <v>6</v>
      </c>
      <c r="L21" s="30">
        <v>51.84</v>
      </c>
      <c r="M21" s="29">
        <f t="shared" si="29"/>
        <v>8.64</v>
      </c>
      <c r="N21" s="30">
        <v>7</v>
      </c>
      <c r="O21" s="30">
        <v>60.48</v>
      </c>
      <c r="P21" s="29">
        <f t="shared" si="30"/>
        <v>8.6399999999999988</v>
      </c>
      <c r="Q21" s="29"/>
      <c r="R21" s="30"/>
      <c r="S21" s="31" t="e">
        <f t="shared" si="31"/>
        <v>#DIV/0!</v>
      </c>
      <c r="T21" s="30">
        <v>8</v>
      </c>
      <c r="U21" s="30">
        <v>69.12</v>
      </c>
      <c r="V21" s="29">
        <f t="shared" si="32"/>
        <v>8.64</v>
      </c>
      <c r="W21" s="22">
        <v>9</v>
      </c>
      <c r="X21" s="22">
        <v>77.760000000000005</v>
      </c>
      <c r="Y21" s="29">
        <f t="shared" si="33"/>
        <v>8.64</v>
      </c>
      <c r="Z21" s="22">
        <v>10</v>
      </c>
      <c r="AA21" s="22">
        <v>86.4</v>
      </c>
      <c r="AB21" s="29">
        <f t="shared" si="34"/>
        <v>8.64</v>
      </c>
      <c r="AC21" s="22">
        <v>12</v>
      </c>
      <c r="AD21" s="22">
        <v>103.68</v>
      </c>
      <c r="AE21" s="29">
        <f t="shared" si="35"/>
        <v>8.64</v>
      </c>
      <c r="AF21" s="22">
        <v>12</v>
      </c>
      <c r="AG21" s="22">
        <v>103.68</v>
      </c>
      <c r="AH21" s="29">
        <f t="shared" si="36"/>
        <v>8.64</v>
      </c>
      <c r="AI21" s="22">
        <v>8</v>
      </c>
      <c r="AJ21" s="22">
        <v>69.12</v>
      </c>
      <c r="AK21" s="29">
        <f t="shared" si="37"/>
        <v>8.64</v>
      </c>
      <c r="AL21" s="32">
        <f t="shared" si="39"/>
        <v>121</v>
      </c>
      <c r="AM21" s="33">
        <f t="shared" si="39"/>
        <v>1010.9800000000001</v>
      </c>
      <c r="AN21" s="32">
        <f t="shared" si="38"/>
        <v>8.3552066115702495</v>
      </c>
    </row>
    <row r="22" spans="1:40" ht="15.75">
      <c r="A22" s="18" t="s">
        <v>24</v>
      </c>
      <c r="B22" s="38">
        <v>444</v>
      </c>
      <c r="C22" s="35">
        <v>1136.4100000000001</v>
      </c>
      <c r="D22" s="29">
        <f t="shared" si="26"/>
        <v>2.5594819819819823</v>
      </c>
      <c r="E22" s="38">
        <v>944</v>
      </c>
      <c r="F22" s="35">
        <v>2416.16</v>
      </c>
      <c r="G22" s="29">
        <f t="shared" si="27"/>
        <v>2.5594915254237285</v>
      </c>
      <c r="H22" s="35">
        <v>0</v>
      </c>
      <c r="I22" s="35"/>
      <c r="J22" s="29" t="e">
        <f t="shared" si="28"/>
        <v>#DIV/0!</v>
      </c>
      <c r="K22" s="30">
        <v>1307.9970556657338</v>
      </c>
      <c r="L22" s="30">
        <v>2789.84</v>
      </c>
      <c r="M22" s="29">
        <f t="shared" si="29"/>
        <v>2.1329099999999999</v>
      </c>
      <c r="N22" s="30">
        <v>1039</v>
      </c>
      <c r="O22" s="30">
        <v>2209.3200000000002</v>
      </c>
      <c r="P22" s="29">
        <f t="shared" si="30"/>
        <v>2.1263907603464873</v>
      </c>
      <c r="Q22" s="30">
        <v>337</v>
      </c>
      <c r="R22" s="30">
        <v>716.6</v>
      </c>
      <c r="S22" s="31">
        <f t="shared" si="31"/>
        <v>2.1264094955489616</v>
      </c>
      <c r="T22" s="30">
        <v>1190</v>
      </c>
      <c r="U22" s="30">
        <v>2762.35</v>
      </c>
      <c r="V22" s="29">
        <f t="shared" si="32"/>
        <v>2.3213025210084033</v>
      </c>
      <c r="W22" s="22">
        <v>662</v>
      </c>
      <c r="X22" s="22">
        <v>1518.26</v>
      </c>
      <c r="Y22" s="29">
        <f t="shared" si="33"/>
        <v>2.2934441087613293</v>
      </c>
      <c r="Z22" s="22">
        <v>558</v>
      </c>
      <c r="AA22" s="22">
        <v>1435.27</v>
      </c>
      <c r="AB22" s="29">
        <f t="shared" si="34"/>
        <v>2.5721684587813618</v>
      </c>
      <c r="AC22" s="22">
        <v>655</v>
      </c>
      <c r="AD22" s="22">
        <v>1578.11</v>
      </c>
      <c r="AE22" s="29">
        <f t="shared" si="35"/>
        <v>2.4093282442748092</v>
      </c>
      <c r="AF22" s="22">
        <v>1515</v>
      </c>
      <c r="AG22" s="22">
        <v>3650.12</v>
      </c>
      <c r="AH22" s="39">
        <f t="shared" si="36"/>
        <v>2.4093201320132014</v>
      </c>
      <c r="AI22" s="22">
        <v>2000</v>
      </c>
      <c r="AJ22" s="22">
        <v>5704.92</v>
      </c>
      <c r="AK22" s="29">
        <f t="shared" si="37"/>
        <v>2.8524600000000002</v>
      </c>
      <c r="AL22" s="32">
        <f t="shared" si="39"/>
        <v>10651.997055665734</v>
      </c>
      <c r="AM22" s="33">
        <f t="shared" si="39"/>
        <v>25917.360000000001</v>
      </c>
      <c r="AN22" s="32">
        <f t="shared" si="38"/>
        <v>2.4330986822996454</v>
      </c>
    </row>
    <row r="23" spans="1:40" ht="15.75">
      <c r="A23" s="18" t="s">
        <v>25</v>
      </c>
      <c r="B23" s="29"/>
      <c r="C23" s="30"/>
      <c r="D23" s="29" t="e">
        <f t="shared" si="26"/>
        <v>#DIV/0!</v>
      </c>
      <c r="E23" s="29"/>
      <c r="F23" s="30"/>
      <c r="G23" s="29" t="e">
        <f t="shared" si="27"/>
        <v>#DIV/0!</v>
      </c>
      <c r="H23" s="36"/>
      <c r="I23" s="30"/>
      <c r="J23" s="29" t="e">
        <f t="shared" si="28"/>
        <v>#DIV/0!</v>
      </c>
      <c r="K23" s="29"/>
      <c r="L23" s="30"/>
      <c r="M23" s="29" t="e">
        <f t="shared" si="29"/>
        <v>#DIV/0!</v>
      </c>
      <c r="N23" s="29"/>
      <c r="O23" s="30"/>
      <c r="P23" s="29" t="e">
        <f t="shared" si="30"/>
        <v>#DIV/0!</v>
      </c>
      <c r="Q23" s="29"/>
      <c r="R23" s="30"/>
      <c r="S23" s="31" t="e">
        <f t="shared" si="31"/>
        <v>#DIV/0!</v>
      </c>
      <c r="T23" s="29"/>
      <c r="U23" s="30">
        <v>0</v>
      </c>
      <c r="V23" s="29" t="e">
        <f t="shared" si="32"/>
        <v>#DIV/0!</v>
      </c>
      <c r="W23" s="29"/>
      <c r="X23" s="30"/>
      <c r="Y23" s="29" t="e">
        <f t="shared" si="33"/>
        <v>#DIV/0!</v>
      </c>
      <c r="Z23" s="29"/>
      <c r="AA23" s="30"/>
      <c r="AB23" s="29" t="e">
        <f t="shared" si="34"/>
        <v>#DIV/0!</v>
      </c>
      <c r="AC23" s="30"/>
      <c r="AD23" s="30"/>
      <c r="AE23" s="29" t="e">
        <f t="shared" si="35"/>
        <v>#DIV/0!</v>
      </c>
      <c r="AF23" s="29"/>
      <c r="AG23" s="30"/>
      <c r="AH23" s="29" t="e">
        <f t="shared" si="36"/>
        <v>#DIV/0!</v>
      </c>
      <c r="AI23" s="29"/>
      <c r="AJ23" s="30"/>
      <c r="AK23" s="29" t="e">
        <f t="shared" si="37"/>
        <v>#DIV/0!</v>
      </c>
      <c r="AL23" s="32">
        <f t="shared" si="39"/>
        <v>0</v>
      </c>
      <c r="AM23" s="33">
        <f t="shared" si="39"/>
        <v>0</v>
      </c>
      <c r="AN23" s="32" t="e">
        <f t="shared" si="38"/>
        <v>#DIV/0!</v>
      </c>
    </row>
    <row r="24" spans="1:40" ht="31.5">
      <c r="A24" s="24" t="s">
        <v>26</v>
      </c>
      <c r="B24" s="29"/>
      <c r="C24" s="30"/>
      <c r="D24" s="29" t="e">
        <f t="shared" si="26"/>
        <v>#DIV/0!</v>
      </c>
      <c r="E24" s="29"/>
      <c r="F24" s="30"/>
      <c r="G24" s="29" t="e">
        <f t="shared" si="27"/>
        <v>#DIV/0!</v>
      </c>
      <c r="H24" s="29"/>
      <c r="I24" s="30"/>
      <c r="J24" s="29" t="e">
        <f t="shared" si="28"/>
        <v>#DIV/0!</v>
      </c>
      <c r="K24" s="29"/>
      <c r="L24" s="30"/>
      <c r="M24" s="29" t="e">
        <f t="shared" si="29"/>
        <v>#DIV/0!</v>
      </c>
      <c r="N24" s="29"/>
      <c r="O24" s="30"/>
      <c r="P24" s="29" t="e">
        <f t="shared" si="30"/>
        <v>#DIV/0!</v>
      </c>
      <c r="Q24" s="29"/>
      <c r="R24" s="30"/>
      <c r="S24" s="31" t="e">
        <f t="shared" si="31"/>
        <v>#DIV/0!</v>
      </c>
      <c r="T24" s="29"/>
      <c r="U24" s="30">
        <v>0</v>
      </c>
      <c r="V24" s="29" t="e">
        <f t="shared" si="32"/>
        <v>#DIV/0!</v>
      </c>
      <c r="W24" s="29"/>
      <c r="X24" s="30"/>
      <c r="Y24" s="29" t="e">
        <f t="shared" si="33"/>
        <v>#DIV/0!</v>
      </c>
      <c r="Z24" s="29"/>
      <c r="AA24" s="30"/>
      <c r="AB24" s="29" t="e">
        <f t="shared" si="34"/>
        <v>#DIV/0!</v>
      </c>
      <c r="AC24" s="29"/>
      <c r="AD24" s="30"/>
      <c r="AE24" s="29" t="e">
        <f t="shared" si="35"/>
        <v>#DIV/0!</v>
      </c>
      <c r="AF24" s="29"/>
      <c r="AG24" s="30"/>
      <c r="AH24" s="29" t="e">
        <f t="shared" si="36"/>
        <v>#DIV/0!</v>
      </c>
      <c r="AI24" s="29"/>
      <c r="AJ24" s="30"/>
      <c r="AK24" s="29" t="e">
        <f t="shared" si="37"/>
        <v>#DIV/0!</v>
      </c>
      <c r="AL24" s="32">
        <f t="shared" si="39"/>
        <v>0</v>
      </c>
      <c r="AM24" s="33">
        <f t="shared" si="39"/>
        <v>0</v>
      </c>
      <c r="AN24" s="32" t="e">
        <f t="shared" si="38"/>
        <v>#DIV/0!</v>
      </c>
    </row>
    <row r="25" spans="1:40" ht="15.75">
      <c r="A25" s="18" t="s">
        <v>27</v>
      </c>
      <c r="B25" s="29"/>
      <c r="C25" s="30"/>
      <c r="D25" s="29" t="e">
        <f t="shared" si="26"/>
        <v>#DIV/0!</v>
      </c>
      <c r="E25" s="29"/>
      <c r="F25" s="30"/>
      <c r="G25" s="29" t="e">
        <f t="shared" si="27"/>
        <v>#DIV/0!</v>
      </c>
      <c r="H25" s="29"/>
      <c r="I25" s="30"/>
      <c r="J25" s="29" t="e">
        <f t="shared" si="28"/>
        <v>#DIV/0!</v>
      </c>
      <c r="K25" s="29"/>
      <c r="L25" s="30"/>
      <c r="M25" s="29" t="e">
        <f t="shared" si="29"/>
        <v>#DIV/0!</v>
      </c>
      <c r="N25" s="29"/>
      <c r="O25" s="30"/>
      <c r="P25" s="29" t="e">
        <f t="shared" si="30"/>
        <v>#DIV/0!</v>
      </c>
      <c r="Q25" s="29"/>
      <c r="R25" s="30"/>
      <c r="S25" s="31" t="e">
        <f t="shared" si="31"/>
        <v>#DIV/0!</v>
      </c>
      <c r="T25" s="29"/>
      <c r="U25" s="30"/>
      <c r="V25" s="29" t="e">
        <f t="shared" si="32"/>
        <v>#DIV/0!</v>
      </c>
      <c r="W25" s="29"/>
      <c r="X25" s="30"/>
      <c r="Y25" s="29" t="e">
        <f t="shared" si="33"/>
        <v>#DIV/0!</v>
      </c>
      <c r="Z25" s="29"/>
      <c r="AA25" s="30"/>
      <c r="AB25" s="29" t="e">
        <f t="shared" si="34"/>
        <v>#DIV/0!</v>
      </c>
      <c r="AC25" s="29"/>
      <c r="AD25" s="30"/>
      <c r="AE25" s="29" t="e">
        <f t="shared" si="35"/>
        <v>#DIV/0!</v>
      </c>
      <c r="AF25" s="29"/>
      <c r="AG25" s="30"/>
      <c r="AH25" s="29" t="e">
        <f t="shared" si="36"/>
        <v>#DIV/0!</v>
      </c>
      <c r="AI25" s="29"/>
      <c r="AJ25" s="30"/>
      <c r="AK25" s="29" t="e">
        <f t="shared" si="37"/>
        <v>#DIV/0!</v>
      </c>
      <c r="AL25" s="32">
        <f t="shared" si="39"/>
        <v>0</v>
      </c>
      <c r="AM25" s="33">
        <f t="shared" si="39"/>
        <v>0</v>
      </c>
      <c r="AN25" s="32" t="e">
        <f t="shared" si="38"/>
        <v>#DIV/0!</v>
      </c>
    </row>
    <row r="26" spans="1:40" ht="15.75">
      <c r="A26" s="18"/>
      <c r="B26" s="29"/>
      <c r="C26" s="30"/>
      <c r="D26" s="29" t="e">
        <f>C26/B26</f>
        <v>#DIV/0!</v>
      </c>
      <c r="E26" s="29"/>
      <c r="F26" s="30"/>
      <c r="G26" s="29" t="e">
        <f>F26/E26</f>
        <v>#DIV/0!</v>
      </c>
      <c r="H26" s="29"/>
      <c r="I26" s="30"/>
      <c r="J26" s="29" t="e">
        <f>I26/H26</f>
        <v>#DIV/0!</v>
      </c>
      <c r="K26" s="29"/>
      <c r="L26" s="30"/>
      <c r="M26" s="29" t="e">
        <f>L26/K26</f>
        <v>#DIV/0!</v>
      </c>
      <c r="N26" s="29"/>
      <c r="O26" s="30"/>
      <c r="P26" s="29" t="e">
        <f>O26/N26</f>
        <v>#DIV/0!</v>
      </c>
      <c r="Q26" s="29"/>
      <c r="R26" s="30"/>
      <c r="S26" s="29" t="e">
        <f>R26/Q26</f>
        <v>#DIV/0!</v>
      </c>
      <c r="T26" s="29"/>
      <c r="U26" s="30"/>
      <c r="V26" s="29" t="e">
        <f>U26/T26</f>
        <v>#DIV/0!</v>
      </c>
      <c r="W26" s="29"/>
      <c r="X26" s="30"/>
      <c r="Y26" s="29" t="e">
        <f>X26/W26</f>
        <v>#DIV/0!</v>
      </c>
      <c r="Z26" s="29"/>
      <c r="AA26" s="30"/>
      <c r="AB26" s="29" t="e">
        <f>AA26/Z26</f>
        <v>#DIV/0!</v>
      </c>
      <c r="AC26" s="29"/>
      <c r="AD26" s="30"/>
      <c r="AE26" s="29" t="e">
        <f>AD26/AC26</f>
        <v>#DIV/0!</v>
      </c>
      <c r="AF26" s="29"/>
      <c r="AG26" s="30"/>
      <c r="AH26" s="29" t="e">
        <f>AG26/AF26</f>
        <v>#DIV/0!</v>
      </c>
      <c r="AI26" s="29"/>
      <c r="AJ26" s="30"/>
      <c r="AK26" s="29" t="e">
        <f>AJ26/AI26</f>
        <v>#DIV/0!</v>
      </c>
      <c r="AL26" s="32">
        <f>B26+E26+H26+K26+N26+Q26+T26+W26+Z26+AC26+AF26+AI26</f>
        <v>0</v>
      </c>
      <c r="AM26" s="33">
        <f>C26+F26+I26+L26+O26+R26+U26+X26+AA26+AD26+AG26+AJ26</f>
        <v>0</v>
      </c>
      <c r="AN26" s="32" t="e">
        <f>AM26/AL26</f>
        <v>#DIV/0!</v>
      </c>
    </row>
    <row r="27" spans="1:40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</row>
    <row r="28" spans="1:40">
      <c r="A28" s="1" t="s">
        <v>32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1"/>
      <c r="AJ28" s="40"/>
      <c r="AK28" s="40"/>
      <c r="AL28" s="40"/>
      <c r="AM28" s="40"/>
      <c r="AN28" s="40"/>
    </row>
    <row r="29" spans="1:40" ht="18.75">
      <c r="A29" s="4" t="s">
        <v>2</v>
      </c>
      <c r="B29" s="42" t="s">
        <v>3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4"/>
    </row>
    <row r="30" spans="1:40" ht="16.5" customHeight="1">
      <c r="A30" s="8"/>
      <c r="B30" s="45" t="s">
        <v>4</v>
      </c>
      <c r="C30" s="46"/>
      <c r="D30" s="47"/>
      <c r="E30" s="45" t="s">
        <v>5</v>
      </c>
      <c r="F30" s="46"/>
      <c r="G30" s="47"/>
      <c r="H30" s="45" t="s">
        <v>6</v>
      </c>
      <c r="I30" s="46"/>
      <c r="J30" s="47"/>
      <c r="K30" s="45" t="s">
        <v>7</v>
      </c>
      <c r="L30" s="46"/>
      <c r="M30" s="47"/>
      <c r="N30" s="45" t="s">
        <v>8</v>
      </c>
      <c r="O30" s="46"/>
      <c r="P30" s="47"/>
      <c r="Q30" s="45" t="s">
        <v>9</v>
      </c>
      <c r="R30" s="46"/>
      <c r="S30" s="47"/>
      <c r="T30" s="45" t="s">
        <v>10</v>
      </c>
      <c r="U30" s="46"/>
      <c r="V30" s="47"/>
      <c r="W30" s="45" t="s">
        <v>11</v>
      </c>
      <c r="X30" s="46"/>
      <c r="Y30" s="47"/>
      <c r="Z30" s="45" t="s">
        <v>12</v>
      </c>
      <c r="AA30" s="46"/>
      <c r="AB30" s="47"/>
      <c r="AC30" s="45" t="s">
        <v>13</v>
      </c>
      <c r="AD30" s="46"/>
      <c r="AE30" s="47"/>
      <c r="AF30" s="45" t="s">
        <v>14</v>
      </c>
      <c r="AG30" s="46"/>
      <c r="AH30" s="47"/>
      <c r="AI30" s="45" t="s">
        <v>15</v>
      </c>
      <c r="AJ30" s="46"/>
      <c r="AK30" s="47"/>
      <c r="AL30" s="48" t="s">
        <v>16</v>
      </c>
      <c r="AM30" s="49"/>
      <c r="AN30" s="50"/>
    </row>
    <row r="31" spans="1:40" ht="44.25" customHeight="1">
      <c r="A31" s="15"/>
      <c r="B31" s="16" t="s">
        <v>17</v>
      </c>
      <c r="C31" s="16" t="s">
        <v>18</v>
      </c>
      <c r="D31" s="16" t="s">
        <v>19</v>
      </c>
      <c r="E31" s="16" t="s">
        <v>17</v>
      </c>
      <c r="F31" s="16" t="s">
        <v>18</v>
      </c>
      <c r="G31" s="16" t="s">
        <v>19</v>
      </c>
      <c r="H31" s="16" t="s">
        <v>17</v>
      </c>
      <c r="I31" s="16" t="s">
        <v>18</v>
      </c>
      <c r="J31" s="16" t="s">
        <v>19</v>
      </c>
      <c r="K31" s="16" t="s">
        <v>17</v>
      </c>
      <c r="L31" s="16" t="s">
        <v>18</v>
      </c>
      <c r="M31" s="16" t="s">
        <v>19</v>
      </c>
      <c r="N31" s="16" t="s">
        <v>17</v>
      </c>
      <c r="O31" s="16" t="s">
        <v>18</v>
      </c>
      <c r="P31" s="16" t="s">
        <v>19</v>
      </c>
      <c r="Q31" s="16" t="s">
        <v>17</v>
      </c>
      <c r="R31" s="16" t="s">
        <v>18</v>
      </c>
      <c r="S31" s="16" t="s">
        <v>19</v>
      </c>
      <c r="T31" s="16" t="s">
        <v>17</v>
      </c>
      <c r="U31" s="16" t="s">
        <v>18</v>
      </c>
      <c r="V31" s="16" t="s">
        <v>19</v>
      </c>
      <c r="W31" s="16" t="s">
        <v>17</v>
      </c>
      <c r="X31" s="16" t="s">
        <v>18</v>
      </c>
      <c r="Y31" s="16" t="s">
        <v>19</v>
      </c>
      <c r="Z31" s="16" t="s">
        <v>17</v>
      </c>
      <c r="AA31" s="16" t="s">
        <v>18</v>
      </c>
      <c r="AB31" s="16" t="s">
        <v>19</v>
      </c>
      <c r="AC31" s="16" t="s">
        <v>17</v>
      </c>
      <c r="AD31" s="16" t="s">
        <v>18</v>
      </c>
      <c r="AE31" s="16" t="s">
        <v>19</v>
      </c>
      <c r="AF31" s="16" t="s">
        <v>17</v>
      </c>
      <c r="AG31" s="16" t="s">
        <v>18</v>
      </c>
      <c r="AH31" s="16" t="s">
        <v>19</v>
      </c>
      <c r="AI31" s="16" t="s">
        <v>17</v>
      </c>
      <c r="AJ31" s="16" t="s">
        <v>18</v>
      </c>
      <c r="AK31" s="16" t="s">
        <v>19</v>
      </c>
      <c r="AL31" s="17" t="s">
        <v>17</v>
      </c>
      <c r="AM31" s="17" t="s">
        <v>18</v>
      </c>
      <c r="AN31" s="17" t="s">
        <v>19</v>
      </c>
    </row>
    <row r="32" spans="1:40" ht="15.75">
      <c r="A32" s="18" t="s">
        <v>31</v>
      </c>
      <c r="B32" s="29"/>
      <c r="C32" s="30"/>
      <c r="D32" s="29" t="e">
        <f t="shared" ref="D32:D37" si="40">C32/B32</f>
        <v>#DIV/0!</v>
      </c>
      <c r="E32" s="29"/>
      <c r="F32" s="30"/>
      <c r="G32" s="29" t="e">
        <f t="shared" ref="G32:G37" si="41">F32/E32</f>
        <v>#DIV/0!</v>
      </c>
      <c r="H32" s="29"/>
      <c r="I32" s="30"/>
      <c r="J32" s="29" t="e">
        <f t="shared" ref="J32:J37" si="42">I32/H32</f>
        <v>#DIV/0!</v>
      </c>
      <c r="K32" s="29"/>
      <c r="L32" s="30"/>
      <c r="M32" s="29" t="e">
        <f t="shared" ref="M32:M37" si="43">L32/K32</f>
        <v>#DIV/0!</v>
      </c>
      <c r="N32" s="29"/>
      <c r="O32" s="30"/>
      <c r="P32" s="29" t="e">
        <f t="shared" ref="P32:P37" si="44">O32/N32</f>
        <v>#DIV/0!</v>
      </c>
      <c r="Q32" s="29"/>
      <c r="R32" s="30"/>
      <c r="S32" s="29" t="e">
        <f t="shared" ref="S32:S37" si="45">R32/Q32</f>
        <v>#DIV/0!</v>
      </c>
      <c r="T32" s="29"/>
      <c r="U32" s="30"/>
      <c r="V32" s="29" t="e">
        <f t="shared" ref="V32:V37" si="46">U32/T32</f>
        <v>#DIV/0!</v>
      </c>
      <c r="W32" s="29"/>
      <c r="X32" s="30"/>
      <c r="Y32" s="29" t="e">
        <f t="shared" ref="Y32:Y37" si="47">X32/W32</f>
        <v>#DIV/0!</v>
      </c>
      <c r="Z32" s="29"/>
      <c r="AA32" s="30"/>
      <c r="AB32" s="29" t="e">
        <f t="shared" ref="AB32:AB37" si="48">AA32/Z32</f>
        <v>#DIV/0!</v>
      </c>
      <c r="AC32" s="29"/>
      <c r="AD32" s="30"/>
      <c r="AE32" s="29" t="e">
        <f t="shared" ref="AE32:AE37" si="49">AD32/AC32</f>
        <v>#DIV/0!</v>
      </c>
      <c r="AF32" s="29"/>
      <c r="AG32" s="30"/>
      <c r="AH32" s="29" t="e">
        <f t="shared" ref="AH32:AH37" si="50">AG32/AF32</f>
        <v>#DIV/0!</v>
      </c>
      <c r="AI32" s="29"/>
      <c r="AJ32" s="30"/>
      <c r="AK32" s="29" t="e">
        <f t="shared" ref="AK32:AK37" si="51">AJ32/AI32</f>
        <v>#DIV/0!</v>
      </c>
      <c r="AL32" s="51">
        <f t="shared" ref="AL32:AM37" si="52">B32+E32+H32+K32+N32+Q32+T32+W32+Z32+AC32+AF32+AI32</f>
        <v>0</v>
      </c>
      <c r="AM32" s="52">
        <f t="shared" si="52"/>
        <v>0</v>
      </c>
      <c r="AN32" s="51" t="e">
        <f t="shared" ref="AN32:AN37" si="53">AM32/AL32</f>
        <v>#DIV/0!</v>
      </c>
    </row>
    <row r="33" spans="1:40" ht="15.75">
      <c r="A33" s="18" t="s">
        <v>22</v>
      </c>
      <c r="B33" s="29"/>
      <c r="C33" s="30"/>
      <c r="D33" s="29" t="e">
        <f t="shared" si="40"/>
        <v>#DIV/0!</v>
      </c>
      <c r="E33" s="29"/>
      <c r="F33" s="30"/>
      <c r="G33" s="29" t="e">
        <f t="shared" si="41"/>
        <v>#DIV/0!</v>
      </c>
      <c r="H33" s="29"/>
      <c r="I33" s="30"/>
      <c r="J33" s="29" t="e">
        <f t="shared" si="42"/>
        <v>#DIV/0!</v>
      </c>
      <c r="K33" s="30"/>
      <c r="L33" s="30"/>
      <c r="M33" s="31" t="e">
        <f t="shared" si="43"/>
        <v>#DIV/0!</v>
      </c>
      <c r="N33" s="30"/>
      <c r="O33" s="30"/>
      <c r="P33" s="31" t="e">
        <f t="shared" si="44"/>
        <v>#DIV/0!</v>
      </c>
      <c r="Q33" s="30"/>
      <c r="R33" s="30"/>
      <c r="S33" s="31" t="e">
        <f t="shared" si="45"/>
        <v>#DIV/0!</v>
      </c>
      <c r="T33" s="30"/>
      <c r="U33" s="30"/>
      <c r="V33" s="31" t="e">
        <f t="shared" si="46"/>
        <v>#DIV/0!</v>
      </c>
      <c r="W33" s="31"/>
      <c r="X33" s="30"/>
      <c r="Y33" s="37" t="e">
        <f t="shared" si="47"/>
        <v>#DIV/0!</v>
      </c>
      <c r="Z33" s="30"/>
      <c r="AA33" s="30"/>
      <c r="AB33" s="37" t="e">
        <f t="shared" si="48"/>
        <v>#DIV/0!</v>
      </c>
      <c r="AC33" s="29"/>
      <c r="AD33" s="30"/>
      <c r="AE33" s="29" t="e">
        <f t="shared" si="49"/>
        <v>#DIV/0!</v>
      </c>
      <c r="AF33" s="29"/>
      <c r="AG33" s="30"/>
      <c r="AH33" s="37" t="e">
        <f t="shared" si="50"/>
        <v>#DIV/0!</v>
      </c>
      <c r="AI33" s="30"/>
      <c r="AJ33" s="30"/>
      <c r="AK33" s="37" t="e">
        <f t="shared" si="51"/>
        <v>#DIV/0!</v>
      </c>
      <c r="AL33" s="51">
        <f t="shared" si="52"/>
        <v>0</v>
      </c>
      <c r="AM33" s="52">
        <f t="shared" si="52"/>
        <v>0</v>
      </c>
      <c r="AN33" s="51" t="e">
        <f t="shared" si="53"/>
        <v>#DIV/0!</v>
      </c>
    </row>
    <row r="34" spans="1:40" ht="15.75">
      <c r="A34" s="18" t="s">
        <v>23</v>
      </c>
      <c r="B34" s="29"/>
      <c r="C34" s="30"/>
      <c r="D34" s="29" t="e">
        <f t="shared" si="40"/>
        <v>#DIV/0!</v>
      </c>
      <c r="E34" s="29"/>
      <c r="F34" s="30"/>
      <c r="G34" s="29" t="e">
        <f t="shared" si="41"/>
        <v>#DIV/0!</v>
      </c>
      <c r="H34" s="29"/>
      <c r="I34" s="30"/>
      <c r="J34" s="29" t="e">
        <f t="shared" si="42"/>
        <v>#DIV/0!</v>
      </c>
      <c r="K34" s="30"/>
      <c r="L34" s="30"/>
      <c r="M34" s="31" t="e">
        <f t="shared" si="43"/>
        <v>#DIV/0!</v>
      </c>
      <c r="N34" s="30"/>
      <c r="O34" s="30"/>
      <c r="P34" s="31" t="e">
        <f t="shared" si="44"/>
        <v>#DIV/0!</v>
      </c>
      <c r="Q34" s="30"/>
      <c r="R34" s="30"/>
      <c r="S34" s="31" t="e">
        <f t="shared" si="45"/>
        <v>#DIV/0!</v>
      </c>
      <c r="T34" s="30"/>
      <c r="U34" s="30"/>
      <c r="V34" s="31" t="e">
        <f t="shared" si="46"/>
        <v>#DIV/0!</v>
      </c>
      <c r="W34" s="31"/>
      <c r="X34" s="30"/>
      <c r="Y34" s="29" t="e">
        <f t="shared" si="47"/>
        <v>#DIV/0!</v>
      </c>
      <c r="Z34" s="30"/>
      <c r="AA34" s="30"/>
      <c r="AB34" s="30" t="e">
        <f t="shared" si="48"/>
        <v>#DIV/0!</v>
      </c>
      <c r="AC34" s="29"/>
      <c r="AD34" s="30"/>
      <c r="AE34" s="29" t="e">
        <f t="shared" si="49"/>
        <v>#DIV/0!</v>
      </c>
      <c r="AF34" s="29"/>
      <c r="AG34" s="30"/>
      <c r="AH34" s="29" t="e">
        <f t="shared" si="50"/>
        <v>#DIV/0!</v>
      </c>
      <c r="AI34" s="30"/>
      <c r="AJ34" s="30"/>
      <c r="AK34" s="29" t="e">
        <f t="shared" si="51"/>
        <v>#DIV/0!</v>
      </c>
      <c r="AL34" s="51">
        <f t="shared" si="52"/>
        <v>0</v>
      </c>
      <c r="AM34" s="52">
        <f t="shared" si="52"/>
        <v>0</v>
      </c>
      <c r="AN34" s="51" t="e">
        <f t="shared" si="53"/>
        <v>#DIV/0!</v>
      </c>
    </row>
    <row r="35" spans="1:40" ht="15.75">
      <c r="A35" s="18" t="s">
        <v>24</v>
      </c>
      <c r="B35" s="29"/>
      <c r="C35" s="30"/>
      <c r="D35" s="29" t="e">
        <f t="shared" si="40"/>
        <v>#DIV/0!</v>
      </c>
      <c r="E35" s="29"/>
      <c r="F35" s="30"/>
      <c r="G35" s="29" t="e">
        <f t="shared" si="41"/>
        <v>#DIV/0!</v>
      </c>
      <c r="H35" s="29"/>
      <c r="I35" s="30"/>
      <c r="J35" s="29" t="e">
        <f t="shared" si="42"/>
        <v>#DIV/0!</v>
      </c>
      <c r="K35" s="30"/>
      <c r="L35" s="30"/>
      <c r="M35" s="31" t="e">
        <f t="shared" si="43"/>
        <v>#DIV/0!</v>
      </c>
      <c r="N35" s="30"/>
      <c r="O35" s="30"/>
      <c r="P35" s="31" t="e">
        <f t="shared" si="44"/>
        <v>#DIV/0!</v>
      </c>
      <c r="Q35" s="30"/>
      <c r="R35" s="30"/>
      <c r="S35" s="31" t="e">
        <f t="shared" si="45"/>
        <v>#DIV/0!</v>
      </c>
      <c r="T35" s="30"/>
      <c r="U35" s="30"/>
      <c r="V35" s="31" t="e">
        <f t="shared" si="46"/>
        <v>#DIV/0!</v>
      </c>
      <c r="W35" s="31"/>
      <c r="X35" s="30"/>
      <c r="Y35" s="29" t="e">
        <f t="shared" si="47"/>
        <v>#DIV/0!</v>
      </c>
      <c r="Z35" s="30"/>
      <c r="AA35" s="30"/>
      <c r="AB35" s="29" t="e">
        <f t="shared" si="48"/>
        <v>#DIV/0!</v>
      </c>
      <c r="AC35" s="29"/>
      <c r="AD35" s="30"/>
      <c r="AE35" s="29" t="e">
        <f t="shared" si="49"/>
        <v>#DIV/0!</v>
      </c>
      <c r="AF35" s="29"/>
      <c r="AG35" s="30"/>
      <c r="AH35" s="29" t="e">
        <f t="shared" si="50"/>
        <v>#DIV/0!</v>
      </c>
      <c r="AI35" s="30"/>
      <c r="AJ35" s="30"/>
      <c r="AK35" s="29" t="e">
        <f t="shared" si="51"/>
        <v>#DIV/0!</v>
      </c>
      <c r="AL35" s="51">
        <f t="shared" si="52"/>
        <v>0</v>
      </c>
      <c r="AM35" s="52">
        <f t="shared" si="52"/>
        <v>0</v>
      </c>
      <c r="AN35" s="51" t="e">
        <f t="shared" si="53"/>
        <v>#DIV/0!</v>
      </c>
    </row>
    <row r="36" spans="1:40" ht="15.75">
      <c r="A36" s="18" t="s">
        <v>25</v>
      </c>
      <c r="B36" s="29"/>
      <c r="C36" s="30"/>
      <c r="D36" s="29" t="e">
        <f t="shared" si="40"/>
        <v>#DIV/0!</v>
      </c>
      <c r="E36" s="29"/>
      <c r="F36" s="30"/>
      <c r="G36" s="29" t="e">
        <f t="shared" si="41"/>
        <v>#DIV/0!</v>
      </c>
      <c r="H36" s="29"/>
      <c r="I36" s="30"/>
      <c r="J36" s="29" t="e">
        <f t="shared" si="42"/>
        <v>#DIV/0!</v>
      </c>
      <c r="K36" s="29"/>
      <c r="L36" s="30"/>
      <c r="M36" s="29" t="e">
        <f t="shared" si="43"/>
        <v>#DIV/0!</v>
      </c>
      <c r="N36" s="29"/>
      <c r="O36" s="30"/>
      <c r="P36" s="29" t="e">
        <f t="shared" si="44"/>
        <v>#DIV/0!</v>
      </c>
      <c r="Q36" s="29"/>
      <c r="R36" s="30"/>
      <c r="S36" s="29" t="e">
        <f t="shared" si="45"/>
        <v>#DIV/0!</v>
      </c>
      <c r="T36" s="29"/>
      <c r="U36" s="30"/>
      <c r="V36" s="29" t="e">
        <f t="shared" si="46"/>
        <v>#DIV/0!</v>
      </c>
      <c r="W36" s="29"/>
      <c r="X36" s="30"/>
      <c r="Y36" s="29" t="e">
        <f t="shared" si="47"/>
        <v>#DIV/0!</v>
      </c>
      <c r="Z36" s="29"/>
      <c r="AA36" s="30"/>
      <c r="AB36" s="29" t="e">
        <f t="shared" si="48"/>
        <v>#DIV/0!</v>
      </c>
      <c r="AC36" s="29"/>
      <c r="AD36" s="30"/>
      <c r="AE36" s="29" t="e">
        <f t="shared" si="49"/>
        <v>#DIV/0!</v>
      </c>
      <c r="AF36" s="29"/>
      <c r="AG36" s="30"/>
      <c r="AH36" s="29" t="e">
        <f t="shared" si="50"/>
        <v>#DIV/0!</v>
      </c>
      <c r="AI36" s="29"/>
      <c r="AJ36" s="30"/>
      <c r="AK36" s="29" t="e">
        <f t="shared" si="51"/>
        <v>#DIV/0!</v>
      </c>
      <c r="AL36" s="51">
        <f t="shared" si="52"/>
        <v>0</v>
      </c>
      <c r="AM36" s="52">
        <f t="shared" si="52"/>
        <v>0</v>
      </c>
      <c r="AN36" s="51" t="e">
        <f t="shared" si="53"/>
        <v>#DIV/0!</v>
      </c>
    </row>
    <row r="37" spans="1:40" ht="31.5">
      <c r="A37" s="24" t="s">
        <v>26</v>
      </c>
      <c r="B37" s="29"/>
      <c r="C37" s="30"/>
      <c r="D37" s="29" t="e">
        <f t="shared" si="40"/>
        <v>#DIV/0!</v>
      </c>
      <c r="E37" s="29"/>
      <c r="F37" s="30"/>
      <c r="G37" s="29" t="e">
        <f t="shared" si="41"/>
        <v>#DIV/0!</v>
      </c>
      <c r="H37" s="29"/>
      <c r="I37" s="30"/>
      <c r="J37" s="29" t="e">
        <f t="shared" si="42"/>
        <v>#DIV/0!</v>
      </c>
      <c r="K37" s="29"/>
      <c r="L37" s="30"/>
      <c r="M37" s="29" t="e">
        <f t="shared" si="43"/>
        <v>#DIV/0!</v>
      </c>
      <c r="N37" s="29"/>
      <c r="O37" s="30"/>
      <c r="P37" s="29" t="e">
        <f t="shared" si="44"/>
        <v>#DIV/0!</v>
      </c>
      <c r="Q37" s="29"/>
      <c r="R37" s="30"/>
      <c r="S37" s="29" t="e">
        <f t="shared" si="45"/>
        <v>#DIV/0!</v>
      </c>
      <c r="T37" s="29"/>
      <c r="U37" s="30"/>
      <c r="V37" s="29" t="e">
        <f t="shared" si="46"/>
        <v>#DIV/0!</v>
      </c>
      <c r="W37" s="29"/>
      <c r="X37" s="30"/>
      <c r="Y37" s="29" t="e">
        <f t="shared" si="47"/>
        <v>#DIV/0!</v>
      </c>
      <c r="Z37" s="29"/>
      <c r="AA37" s="30"/>
      <c r="AB37" s="29" t="e">
        <f t="shared" si="48"/>
        <v>#DIV/0!</v>
      </c>
      <c r="AC37" s="29"/>
      <c r="AD37" s="30"/>
      <c r="AE37" s="29" t="e">
        <f t="shared" si="49"/>
        <v>#DIV/0!</v>
      </c>
      <c r="AF37" s="29"/>
      <c r="AG37" s="30"/>
      <c r="AH37" s="29" t="e">
        <f t="shared" si="50"/>
        <v>#DIV/0!</v>
      </c>
      <c r="AI37" s="29"/>
      <c r="AJ37" s="30"/>
      <c r="AK37" s="29" t="e">
        <f t="shared" si="51"/>
        <v>#DIV/0!</v>
      </c>
      <c r="AL37" s="51">
        <f t="shared" si="52"/>
        <v>0</v>
      </c>
      <c r="AM37" s="52">
        <f t="shared" si="52"/>
        <v>0</v>
      </c>
      <c r="AN37" s="51" t="e">
        <f t="shared" si="53"/>
        <v>#DIV/0!</v>
      </c>
    </row>
    <row r="38" spans="1:40" ht="15.75">
      <c r="A38" s="18" t="s">
        <v>27</v>
      </c>
      <c r="B38" s="29"/>
      <c r="C38" s="30"/>
      <c r="D38" s="29" t="e">
        <f>C38/B38</f>
        <v>#DIV/0!</v>
      </c>
      <c r="E38" s="29"/>
      <c r="F38" s="30"/>
      <c r="G38" s="29" t="e">
        <f>F38/E38</f>
        <v>#DIV/0!</v>
      </c>
      <c r="H38" s="29"/>
      <c r="I38" s="30"/>
      <c r="J38" s="29" t="e">
        <f>I38/H38</f>
        <v>#DIV/0!</v>
      </c>
      <c r="K38" s="29"/>
      <c r="L38" s="30"/>
      <c r="M38" s="29" t="e">
        <f>L38/K38</f>
        <v>#DIV/0!</v>
      </c>
      <c r="N38" s="29"/>
      <c r="O38" s="30"/>
      <c r="P38" s="29" t="e">
        <f>O38/N38</f>
        <v>#DIV/0!</v>
      </c>
      <c r="Q38" s="29"/>
      <c r="R38" s="30"/>
      <c r="S38" s="29" t="e">
        <f>R38/Q38</f>
        <v>#DIV/0!</v>
      </c>
      <c r="T38" s="29"/>
      <c r="U38" s="30"/>
      <c r="V38" s="29" t="e">
        <f>U38/T38</f>
        <v>#DIV/0!</v>
      </c>
      <c r="W38" s="29"/>
      <c r="X38" s="30"/>
      <c r="Y38" s="29" t="e">
        <f>X38/W38</f>
        <v>#DIV/0!</v>
      </c>
      <c r="Z38" s="29"/>
      <c r="AA38" s="30"/>
      <c r="AB38" s="29" t="e">
        <f>AA38/Z38</f>
        <v>#DIV/0!</v>
      </c>
      <c r="AC38" s="29"/>
      <c r="AD38" s="30"/>
      <c r="AE38" s="29" t="e">
        <f>AD38/AC38</f>
        <v>#DIV/0!</v>
      </c>
      <c r="AF38" s="29"/>
      <c r="AG38" s="30"/>
      <c r="AH38" s="29" t="e">
        <f>AG38/AF38</f>
        <v>#DIV/0!</v>
      </c>
      <c r="AI38" s="29"/>
      <c r="AJ38" s="30"/>
      <c r="AK38" s="29" t="e">
        <f>AJ38/AI38</f>
        <v>#DIV/0!</v>
      </c>
      <c r="AL38" s="51">
        <f>B38+E38+H38+K38+N38+Q38+T38+W38+Z38+AC38+AF38+AI38</f>
        <v>0</v>
      </c>
      <c r="AM38" s="52">
        <f>C38+F38+I38+L38+O38+R38+U38+X38+AA38+AD38+AG38+AJ38</f>
        <v>0</v>
      </c>
      <c r="AN38" s="51" t="e">
        <f>AM38/AL38</f>
        <v>#DIV/0!</v>
      </c>
    </row>
    <row r="39" spans="1:40" ht="15.75">
      <c r="A39" s="18"/>
      <c r="B39" s="29"/>
      <c r="C39" s="30"/>
      <c r="D39" s="29" t="e">
        <f>C39/B39</f>
        <v>#DIV/0!</v>
      </c>
      <c r="E39" s="29"/>
      <c r="F39" s="30"/>
      <c r="G39" s="29" t="e">
        <f>F39/E39</f>
        <v>#DIV/0!</v>
      </c>
      <c r="H39" s="29"/>
      <c r="I39" s="30"/>
      <c r="J39" s="29" t="e">
        <f>I39/H39</f>
        <v>#DIV/0!</v>
      </c>
      <c r="K39" s="29"/>
      <c r="L39" s="30"/>
      <c r="M39" s="29" t="e">
        <f>L39/K39</f>
        <v>#DIV/0!</v>
      </c>
      <c r="N39" s="29"/>
      <c r="O39" s="30"/>
      <c r="P39" s="29" t="e">
        <f>O39/N39</f>
        <v>#DIV/0!</v>
      </c>
      <c r="Q39" s="29"/>
      <c r="R39" s="30"/>
      <c r="S39" s="29" t="e">
        <f>R39/Q39</f>
        <v>#DIV/0!</v>
      </c>
      <c r="T39" s="29"/>
      <c r="U39" s="30"/>
      <c r="V39" s="29" t="e">
        <f>U39/T39</f>
        <v>#DIV/0!</v>
      </c>
      <c r="W39" s="29"/>
      <c r="X39" s="30"/>
      <c r="Y39" s="29" t="e">
        <f>X39/W39</f>
        <v>#DIV/0!</v>
      </c>
      <c r="Z39" s="29"/>
      <c r="AA39" s="30"/>
      <c r="AB39" s="29" t="e">
        <f>AA39/Z39</f>
        <v>#DIV/0!</v>
      </c>
      <c r="AC39" s="29"/>
      <c r="AD39" s="30"/>
      <c r="AE39" s="29" t="e">
        <f>AD39/AC39</f>
        <v>#DIV/0!</v>
      </c>
      <c r="AF39" s="29"/>
      <c r="AG39" s="30"/>
      <c r="AH39" s="29" t="e">
        <f>AG39/AF39</f>
        <v>#DIV/0!</v>
      </c>
      <c r="AI39" s="29"/>
      <c r="AJ39" s="30"/>
      <c r="AK39" s="29" t="e">
        <f>AJ39/AI39</f>
        <v>#DIV/0!</v>
      </c>
      <c r="AL39" s="51">
        <f>B39+E39+H39+K39+N39+Q39+T39+W39+Z39+AC39+AF39+AI39</f>
        <v>0</v>
      </c>
      <c r="AM39" s="52">
        <f>C39+F39+I39+L39+O39+R39+U39+X39+AA39+AD39+AG39+AJ39</f>
        <v>0</v>
      </c>
      <c r="AN39" s="51" t="e">
        <f>AM39/AL39</f>
        <v>#DIV/0!</v>
      </c>
    </row>
    <row r="40" spans="1:40">
      <c r="N40" s="53"/>
      <c r="O40" s="53"/>
      <c r="P40" s="53"/>
    </row>
    <row r="42" spans="1:40" s="54" customFormat="1" ht="15">
      <c r="A42" s="54" t="s">
        <v>33</v>
      </c>
    </row>
    <row r="43" spans="1:40" s="54" customFormat="1" ht="15"/>
    <row r="44" spans="1:40" s="54" customFormat="1" ht="15">
      <c r="A44" s="54" t="s">
        <v>34</v>
      </c>
    </row>
  </sheetData>
  <mergeCells count="47">
    <mergeCell ref="N40:P40"/>
    <mergeCell ref="W30:Y30"/>
    <mergeCell ref="Z30:AB30"/>
    <mergeCell ref="AC30:AE30"/>
    <mergeCell ref="AF30:AH30"/>
    <mergeCell ref="AI30:AK30"/>
    <mergeCell ref="AL30:AN30"/>
    <mergeCell ref="AL17:AN17"/>
    <mergeCell ref="A29:A31"/>
    <mergeCell ref="B29:AN29"/>
    <mergeCell ref="B30:D30"/>
    <mergeCell ref="E30:G30"/>
    <mergeCell ref="H30:J30"/>
    <mergeCell ref="K30:M30"/>
    <mergeCell ref="N30:P30"/>
    <mergeCell ref="Q30:S30"/>
    <mergeCell ref="T30:V30"/>
    <mergeCell ref="T17:V17"/>
    <mergeCell ref="W17:Y17"/>
    <mergeCell ref="Z17:AB17"/>
    <mergeCell ref="AC17:AE17"/>
    <mergeCell ref="AF17:AH17"/>
    <mergeCell ref="AI17:AK17"/>
    <mergeCell ref="AI3:AK3"/>
    <mergeCell ref="AL3:AN3"/>
    <mergeCell ref="A16:A18"/>
    <mergeCell ref="B16:AN16"/>
    <mergeCell ref="B17:D17"/>
    <mergeCell ref="E17:G17"/>
    <mergeCell ref="H17:J17"/>
    <mergeCell ref="K17:M17"/>
    <mergeCell ref="N17:P17"/>
    <mergeCell ref="Q17:S17"/>
    <mergeCell ref="Q3:S3"/>
    <mergeCell ref="T3:V3"/>
    <mergeCell ref="W3:Y3"/>
    <mergeCell ref="Z3:AB3"/>
    <mergeCell ref="AC3:AE3"/>
    <mergeCell ref="AF3:AH3"/>
    <mergeCell ref="AI1:AN1"/>
    <mergeCell ref="A2:A4"/>
    <mergeCell ref="B2:AN2"/>
    <mergeCell ref="B3:D3"/>
    <mergeCell ref="E3:G3"/>
    <mergeCell ref="H3:J3"/>
    <mergeCell ref="K3:M3"/>
    <mergeCell ref="N3:P3"/>
  </mergeCells>
  <pageMargins left="0.2" right="0.19" top="0.2" bottom="0.19685039370078741" header="0.2" footer="0.11811023622047245"/>
  <pageSetup paperSize="9" scale="64" orientation="landscape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2021-12-14T13:17:00Z</dcterms:created>
  <dcterms:modified xsi:type="dcterms:W3CDTF">2021-12-14T13:18:24Z</dcterms:modified>
</cp:coreProperties>
</file>