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Портал відкритих даних\Звіти для оприлюднення\Звіт за 2026 рік\"/>
    </mc:Choice>
  </mc:AlternateContent>
  <bookViews>
    <workbookView xWindow="0" yWindow="0" windowWidth="24000" windowHeight="9030" tabRatio="89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табл. 8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пок.'!$37:$37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інфо_1'!$A$1:$O$89</definedName>
    <definedName name="_xlnm.Print_Area" localSheetId="7">'6.2. Інша інфо_2'!$A$1:$K$38</definedName>
    <definedName name="_xlnm.Print_Area" localSheetId="1">'I. Фін результат'!$A$1:$J$200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коштів'!$A$1:$I$124</definedName>
    <definedName name="_xlnm.Print_Area" localSheetId="0">'Осн. фін. пок.'!$A$1:$J$88</definedName>
    <definedName name="_xlnm.Print_Area" localSheetId="8">'табл. 8'!$A$1:$Z$24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14" l="1"/>
  <c r="B73" i="14"/>
  <c r="B72" i="14"/>
  <c r="B71" i="14"/>
  <c r="B69" i="14"/>
  <c r="B66" i="14"/>
  <c r="B65" i="14"/>
  <c r="B64" i="14"/>
  <c r="B63" i="14"/>
  <c r="B67" i="14"/>
  <c r="B62" i="14"/>
  <c r="B60" i="14"/>
  <c r="B59" i="14"/>
  <c r="B58" i="14"/>
  <c r="B56" i="14"/>
  <c r="B55" i="14"/>
  <c r="B53" i="14"/>
  <c r="B52" i="14"/>
  <c r="B51" i="14"/>
  <c r="B50" i="14"/>
  <c r="B48" i="14"/>
  <c r="B47" i="14"/>
  <c r="B46" i="14"/>
  <c r="B45" i="14"/>
  <c r="B44" i="14"/>
  <c r="B42" i="14"/>
  <c r="B43" i="14"/>
  <c r="B41" i="14"/>
  <c r="B40" i="14"/>
  <c r="B39" i="14"/>
</calcChain>
</file>

<file path=xl/sharedStrings.xml><?xml version="1.0" encoding="utf-8"?>
<sst xmlns="http://schemas.openxmlformats.org/spreadsheetml/2006/main" count="1168" uniqueCount="833">
  <si>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</si>
  <si>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</si>
  <si>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</si>
  <si>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</si>
  <si>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</si>
  <si>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</si>
  <si>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</si>
  <si>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</si>
  <si>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</si>
  <si>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</si>
  <si>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</si>
  <si>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</si>
  <si>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</si>
  <si>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</si>
  <si>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</si>
  <si>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</si>
  <si>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</si>
  <si>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</si>
  <si>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</si>
  <si>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</si>
  <si>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</si>
  <si>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</si>
  <si>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</si>
  <si>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</si>
  <si>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</si>
  <si>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</si>
  <si>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</si>
  <si>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</si>
  <si>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</si>
  <si>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</si>
  <si>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</si>
  <si>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</si>
  <si>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</si>
  <si>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</si>
  <si>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</si>
  <si>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</si>
  <si>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</si>
  <si>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</si>
  <si>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</si>
  <si>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</si>
  <si>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</si>
  <si>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</si>
  <si>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</si>
  <si>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</si>
  <si>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</si>
  <si>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</si>
  <si>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</si>
  <si>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</si>
  <si>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</si>
  <si>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</si>
  <si>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</si>
  <si>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</si>
  <si>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</si>
  <si>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</si>
  <si>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</si>
  <si>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</si>
  <si>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</si>
  <si>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</si>
  <si>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</si>
  <si>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</si>
  <si>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</si>
  <si>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</si>
  <si>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</si>
  <si>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</si>
  <si>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</si>
  <si>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</si>
  <si>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</si>
  <si>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</si>
  <si>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</si>
  <si>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</si>
  <si>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</si>
  <si>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</si>
  <si>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</si>
  <si>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</si>
  <si>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</si>
  <si>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</si>
  <si>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</si>
  <si>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</si>
  <si>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</si>
  <si>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</si>
  <si>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</si>
  <si>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</si>
  <si>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</si>
  <si>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</si>
  <si>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</si>
  <si>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</si>
  <si>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</si>
  <si>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</si>
  <si>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</si>
  <si>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</si>
  <si>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</si>
  <si>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</si>
  <si>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</si>
  <si>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</si>
  <si>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</si>
  <si>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</si>
  <si>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</si>
  <si>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</si>
  <si>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</si>
  <si>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</si>
  <si>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</si>
  <si>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</si>
  <si>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</si>
  <si>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</si>
  <si>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</si>
  <si>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</si>
  <si>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</si>
  <si>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</si>
  <si>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</si>
  <si>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</si>
  <si>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</si>
  <si>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</si>
  <si>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</si>
  <si>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</si>
  <si>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</si>
  <si>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</si>
  <si>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</si>
  <si>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</si>
  <si>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</si>
  <si>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</si>
  <si>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</si>
  <si>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</si>
  <si>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</si>
  <si>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</si>
  <si>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</si>
  <si>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</si>
  <si>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</si>
  <si>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</si>
  <si>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</si>
  <si>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</si>
  <si>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</si>
  <si>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</si>
  <si>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</si>
  <si>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</si>
  <si>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</si>
  <si>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</si>
  <si>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</si>
  <si>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</si>
  <si>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</si>
  <si>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</si>
  <si>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</si>
  <si>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</si>
  <si>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</si>
  <si>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</si>
  <si>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</si>
  <si>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</si>
  <si>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</si>
  <si>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</si>
  <si>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</si>
  <si>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</si>
  <si>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</si>
  <si>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</si>
  <si>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</si>
  <si>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</si>
  <si>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</si>
  <si>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</si>
  <si>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</si>
  <si>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</si>
  <si>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</si>
  <si>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</si>
  <si>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</si>
  <si>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</si>
  <si>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</si>
  <si>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</si>
  <si>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</si>
  <si>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</si>
  <si>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</si>
  <si>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</si>
  <si>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</si>
  <si>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</si>
  <si>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</si>
  <si>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</si>
  <si>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</si>
  <si>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</si>
  <si>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</si>
  <si>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</si>
  <si>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</si>
  <si>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</si>
  <si>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</si>
  <si>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</si>
  <si>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</si>
  <si>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</si>
  <si>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</si>
  <si>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</si>
  <si>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</si>
  <si>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</si>
  <si>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</si>
  <si>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</si>
  <si>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</si>
  <si>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</si>
  <si>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</si>
  <si>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</si>
  <si>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</si>
  <si>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</si>
  <si>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</si>
  <si>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</si>
  <si>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</si>
  <si>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</si>
  <si>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</si>
  <si>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</si>
  <si>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</si>
  <si>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</si>
  <si>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</si>
  <si>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</si>
  <si>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</si>
  <si>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</si>
  <si>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</si>
  <si>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</si>
  <si>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</si>
  <si>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</si>
  <si>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</si>
  <si>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</si>
  <si>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</si>
  <si>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</si>
  <si>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</si>
  <si>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</si>
  <si>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</si>
  <si>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</si>
  <si>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</si>
  <si>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</si>
  <si>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</si>
  <si>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</si>
  <si>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</si>
  <si>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</si>
  <si>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</si>
  <si>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</si>
  <si>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</si>
  <si>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</si>
  <si>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</si>
  <si>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</si>
  <si>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</si>
  <si>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</si>
  <si>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</si>
  <si>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</si>
  <si>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</si>
  <si>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</si>
  <si>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</si>
  <si>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</si>
  <si>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</si>
  <si>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</si>
  <si>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</si>
  <si>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</si>
  <si>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</si>
  <si>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</si>
  <si>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</si>
  <si>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</si>
  <si>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</si>
  <si>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</si>
  <si>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</si>
  <si>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</si>
  <si>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</si>
  <si>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</si>
  <si>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</si>
  <si>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</si>
  <si>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</si>
  <si>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</si>
  <si>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</si>
  <si>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</si>
  <si>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</si>
  <si>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</si>
  <si>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</si>
  <si>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</si>
  <si>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</si>
  <si>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</si>
  <si>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</si>
  <si>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</si>
  <si>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</si>
  <si>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</si>
  <si>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</si>
  <si>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</si>
  <si>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</si>
  <si>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</si>
  <si>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</si>
  <si>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</si>
  <si>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</si>
  <si>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</si>
  <si>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</si>
  <si>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</si>
  <si>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</si>
  <si>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</si>
  <si>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</si>
  <si>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</si>
  <si>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</si>
  <si>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</si>
  <si>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</si>
  <si>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</si>
  <si>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</si>
  <si>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</si>
  <si>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</si>
  <si>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</si>
  <si>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</si>
  <si>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</si>
  <si>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</si>
  <si>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</si>
  <si>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</si>
  <si>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</si>
  <si>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</si>
  <si>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</si>
  <si>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</si>
  <si>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</si>
  <si>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</si>
  <si>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</si>
  <si>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</si>
  <si>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</si>
  <si>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</si>
  <si>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</si>
  <si>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</si>
  <si>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</si>
  <si>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</si>
  <si>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</si>
  <si>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</si>
  <si>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</si>
  <si>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</si>
  <si>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</si>
  <si>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</si>
  <si>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</si>
  <si>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</si>
  <si>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</si>
  <si>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</si>
  <si>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</si>
  <si>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</si>
  <si>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</si>
  <si>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</si>
  <si>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</si>
  <si>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</si>
  <si>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</si>
  <si>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</si>
  <si>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</si>
  <si>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</si>
  <si>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</si>
  <si>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</si>
  <si>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</si>
  <si>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</si>
  <si>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</si>
  <si>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</si>
  <si>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</si>
  <si>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</si>
  <si>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</si>
  <si>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</si>
  <si>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</si>
  <si>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</si>
  <si>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</si>
  <si>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</si>
  <si>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</si>
  <si>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</si>
  <si>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</si>
  <si>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</si>
  <si>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</si>
  <si>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</si>
  <si>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</si>
  <si>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</si>
  <si>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Одиниця виміру, тис. гривень без десяткових знаків</t>
  </si>
  <si>
    <t>військовий збір</t>
  </si>
  <si>
    <t>2147/1</t>
  </si>
  <si>
    <t>1160/1</t>
  </si>
  <si>
    <t>1000/1</t>
  </si>
  <si>
    <t>1000/2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</si>
  <si>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</si>
  <si>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</si>
  <si>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</si>
  <si>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</si>
  <si>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</si>
  <si>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</si>
  <si>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</si>
  <si>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</si>
  <si>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</si>
  <si>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підготовка кадрів</t>
  </si>
  <si>
    <t>охорона праці</t>
  </si>
  <si>
    <t xml:space="preserve">медогляд </t>
  </si>
  <si>
    <t xml:space="preserve">зв'язок </t>
  </si>
  <si>
    <t xml:space="preserve">відрядження </t>
  </si>
  <si>
    <t xml:space="preserve">страхування автомобілів </t>
  </si>
  <si>
    <t xml:space="preserve">страхування водіїв </t>
  </si>
  <si>
    <t>1030/3</t>
  </si>
  <si>
    <t>1030/4</t>
  </si>
  <si>
    <t>1030/5</t>
  </si>
  <si>
    <t>1030/6</t>
  </si>
  <si>
    <t>1030/7</t>
  </si>
  <si>
    <t>1030/8</t>
  </si>
  <si>
    <t>1030/9</t>
  </si>
  <si>
    <t>1030/10</t>
  </si>
  <si>
    <t>1030/11</t>
  </si>
  <si>
    <t>1030/12</t>
  </si>
  <si>
    <t>1030/13</t>
  </si>
  <si>
    <t>1030/14</t>
  </si>
  <si>
    <t>1030/15</t>
  </si>
  <si>
    <t xml:space="preserve">інші доходи </t>
  </si>
  <si>
    <t>1062/1</t>
  </si>
  <si>
    <t>1062/2</t>
  </si>
  <si>
    <t>1062/3</t>
  </si>
  <si>
    <t>1062/4</t>
  </si>
  <si>
    <t xml:space="preserve">послуги банку </t>
  </si>
  <si>
    <t xml:space="preserve">податки та збори </t>
  </si>
  <si>
    <t xml:space="preserve">витрати на охорону  </t>
  </si>
  <si>
    <t xml:space="preserve">інші витрати </t>
  </si>
  <si>
    <t>1076/1</t>
  </si>
  <si>
    <t>1076/2</t>
  </si>
  <si>
    <t>1076/3</t>
  </si>
  <si>
    <t xml:space="preserve">інші (торгівельна мережа) </t>
  </si>
  <si>
    <t xml:space="preserve">матеріальні витрати 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</si>
  <si>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</si>
  <si>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</si>
  <si>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</si>
  <si>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</si>
  <si>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</si>
  <si>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</si>
  <si>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</si>
  <si>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</si>
  <si>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</si>
  <si>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</si>
  <si>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</si>
  <si>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</si>
  <si>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</si>
  <si>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 xml:space="preserve">штрафи та пені </t>
  </si>
  <si>
    <t xml:space="preserve">5 днів лікарняного за рахунок підприємства з нарахуваннями ЄСВ </t>
  </si>
  <si>
    <t>1140/1</t>
  </si>
  <si>
    <t>1140/2</t>
  </si>
  <si>
    <t>оцінка</t>
  </si>
  <si>
    <t>1150/1</t>
  </si>
  <si>
    <t>1150/2</t>
  </si>
  <si>
    <t>1150/3</t>
  </si>
  <si>
    <t>1150/7</t>
  </si>
  <si>
    <t>1160/2</t>
  </si>
  <si>
    <t xml:space="preserve">SUBARU AE 4497 HI </t>
  </si>
  <si>
    <t>Опель-Вектра АЕ 81-38 ЕІ</t>
  </si>
  <si>
    <t>ВАЗ-21099 АЕ 3664 НМ</t>
  </si>
  <si>
    <t>Опель-Омега АЕ 00-63 МР</t>
  </si>
  <si>
    <t>Газ-311000 АЕ 0115 НО</t>
  </si>
  <si>
    <t>ВАЗ-21043 АЕ 42-36 ЕТ</t>
  </si>
  <si>
    <t>ГАЗ-31029 АЕ 30-32 ЕН</t>
  </si>
  <si>
    <t>1085/3/1</t>
  </si>
  <si>
    <t>1085/3/2</t>
  </si>
  <si>
    <t>1085/3/3</t>
  </si>
  <si>
    <t>1085/3/4</t>
  </si>
  <si>
    <t>1085/3/5</t>
  </si>
  <si>
    <t>1085/3/6</t>
  </si>
  <si>
    <t xml:space="preserve">витрати на оплату праці </t>
  </si>
  <si>
    <t>ремонти власних підрозділів (РСУ, Енерс.)</t>
  </si>
  <si>
    <t xml:space="preserve">інші витрати, в тому числі: </t>
  </si>
  <si>
    <t>1041/1</t>
  </si>
  <si>
    <t>1041/2</t>
  </si>
  <si>
    <t>1041/3</t>
  </si>
  <si>
    <t>1041/4</t>
  </si>
  <si>
    <t>1041/5</t>
  </si>
  <si>
    <t>1041/6</t>
  </si>
  <si>
    <t xml:space="preserve">амортизація основних засобів </t>
  </si>
  <si>
    <t>1060/1</t>
  </si>
  <si>
    <t>1060/2</t>
  </si>
  <si>
    <t>1060/3</t>
  </si>
  <si>
    <t>1060/4</t>
  </si>
  <si>
    <t xml:space="preserve">комунальні послуги </t>
  </si>
  <si>
    <t xml:space="preserve">амортизація інших </t>
  </si>
  <si>
    <t>2146/1</t>
  </si>
  <si>
    <t xml:space="preserve">49.31 Пасажирський наземний транспорт міського та приміського сполучення </t>
  </si>
  <si>
    <t xml:space="preserve">49.41 Діяльність вантажного автомобільного транспорту </t>
  </si>
  <si>
    <t xml:space="preserve">35.12 Передача електроенергії </t>
  </si>
  <si>
    <t xml:space="preserve">41.20 Будівництво житлових і нежитлових будівель </t>
  </si>
  <si>
    <t xml:space="preserve">33.17 Ремонт і технічне обслуговування інших транспортних засобів </t>
  </si>
  <si>
    <t xml:space="preserve">55.90 Діяльність інших засобів тимчасового розміщування </t>
  </si>
  <si>
    <t>інші джерела (з місцевого бюджету )</t>
  </si>
  <si>
    <t xml:space="preserve">податок на землю </t>
  </si>
  <si>
    <t>2147/2</t>
  </si>
  <si>
    <t>49.31</t>
  </si>
  <si>
    <t xml:space="preserve">Підприємство  </t>
  </si>
  <si>
    <t xml:space="preserve">Комунальне підприємство </t>
  </si>
  <si>
    <t xml:space="preserve">Міські, районні умістах ради та їх виконавчі комітети </t>
  </si>
  <si>
    <t>Транспорт</t>
  </si>
  <si>
    <t xml:space="preserve">Пасажирський наземний транспорт міського та приміського сполучення </t>
  </si>
  <si>
    <t>373-92-00, 373-92-15</t>
  </si>
  <si>
    <t xml:space="preserve">Комунальна </t>
  </si>
  <si>
    <t>________________________</t>
  </si>
  <si>
    <t xml:space="preserve">Діяльність вантажного автомобільного транспорту </t>
  </si>
  <si>
    <t xml:space="preserve">тех. огляд (рухомого складу, трамвайного путі та контактної мережі) </t>
  </si>
  <si>
    <t xml:space="preserve">Автопослуги </t>
  </si>
  <si>
    <t>3260/1</t>
  </si>
  <si>
    <t>3290/1</t>
  </si>
  <si>
    <t>зменшення незавершених капітальних інвестицій</t>
  </si>
  <si>
    <t>3260/2</t>
  </si>
  <si>
    <t>3050/1</t>
  </si>
  <si>
    <t>3060/1</t>
  </si>
  <si>
    <t>3030/1</t>
  </si>
  <si>
    <t>придбання програмного забезпечення</t>
  </si>
  <si>
    <t>3060/2</t>
  </si>
  <si>
    <t>3030/2</t>
  </si>
  <si>
    <t>2060/1</t>
  </si>
  <si>
    <t>коригування на амортизацію інших необоротних активів</t>
  </si>
  <si>
    <t xml:space="preserve"> </t>
  </si>
  <si>
    <t xml:space="preserve">Чистий дохід від реалізації продукції (товарів, робіт, послуг) </t>
  </si>
  <si>
    <t xml:space="preserve">Собівартість реалізованої продукції (товарів, робіт, послуг) </t>
  </si>
  <si>
    <t>Інші операційні доходи, у тому числі:</t>
  </si>
  <si>
    <t xml:space="preserve">інші адміністративні витрати </t>
  </si>
  <si>
    <t xml:space="preserve">інші витрати на збут </t>
  </si>
  <si>
    <t xml:space="preserve">інші операційні витрати </t>
  </si>
  <si>
    <t xml:space="preserve">Дохід від участі в капіталі </t>
  </si>
  <si>
    <t xml:space="preserve">Інші фінансові доходи </t>
  </si>
  <si>
    <t xml:space="preserve">Втрати від участі в капіталі </t>
  </si>
  <si>
    <t xml:space="preserve">Фінансові витрати </t>
  </si>
  <si>
    <t>Інші доходи , у тому числі:</t>
  </si>
  <si>
    <t>Інші витрати, у тому числі:</t>
  </si>
  <si>
    <t xml:space="preserve">Зменшення (збільшення) оборотних активів </t>
  </si>
  <si>
    <t xml:space="preserve">Збільшення (зменшення) поточних зобов’язань </t>
  </si>
  <si>
    <t xml:space="preserve">Придбання (створення) основних засобів  </t>
  </si>
  <si>
    <t xml:space="preserve">Капітальне будівництво </t>
  </si>
  <si>
    <t xml:space="preserve">Придбання (створення) нематеріальних активів </t>
  </si>
  <si>
    <t xml:space="preserve">Інші витрати </t>
  </si>
  <si>
    <t>від оренди тимчасового вільних приміщень</t>
  </si>
  <si>
    <t xml:space="preserve">від реклами  </t>
  </si>
  <si>
    <t>штрафи за безквитковий проїзд в електротранспорті</t>
  </si>
  <si>
    <t xml:space="preserve">за послуги з транспортування електроенергії </t>
  </si>
  <si>
    <t>від пропускної системи</t>
  </si>
  <si>
    <t>за використання опор під кабелі</t>
  </si>
  <si>
    <t>від послуг їдальні</t>
  </si>
  <si>
    <t xml:space="preserve">від здачі металолому </t>
  </si>
  <si>
    <t xml:space="preserve">надання платних послуг стороннім підприємствам </t>
  </si>
  <si>
    <t>нарахування за проживання в гуртожитках</t>
  </si>
  <si>
    <t>за послуги бази відпочинку</t>
  </si>
  <si>
    <t xml:space="preserve">відшкодування орендарями  податку на землю </t>
  </si>
  <si>
    <t xml:space="preserve">податок на землю (орендатори) </t>
  </si>
  <si>
    <t xml:space="preserve">збиток від ДТП </t>
  </si>
  <si>
    <t>відшкодування ПФУ (пенсія по списку №2)</t>
  </si>
  <si>
    <t xml:space="preserve">оплата послуг сторонніх організацій </t>
  </si>
  <si>
    <t xml:space="preserve">витрати на підготовку кадрів </t>
  </si>
  <si>
    <t xml:space="preserve">платежі до бюджету від оренди </t>
  </si>
  <si>
    <t>платежі до бюджету (штрафи за безоплатний проїзд в електротранспорті)</t>
  </si>
  <si>
    <t xml:space="preserve">Безкоштовно отримані основні засоби </t>
  </si>
  <si>
    <t xml:space="preserve">Оприбуткування матеріалів, отриманих від списання основних засобів </t>
  </si>
  <si>
    <t>Оприбуткування основних засобів, отриманих від розборки списаного транспорту</t>
  </si>
  <si>
    <t xml:space="preserve">Дохід від оприбуткування металевих конструкцій від розборки </t>
  </si>
  <si>
    <t xml:space="preserve">Доходи від списання кредиторської заборгованості </t>
  </si>
  <si>
    <t xml:space="preserve">Інші доходи </t>
  </si>
  <si>
    <t xml:space="preserve">Кобець Володимир Вікторович </t>
  </si>
  <si>
    <t>3480/1</t>
  </si>
  <si>
    <t>Внески органів влади та органів місцевого самоврядування в статутні фонди</t>
  </si>
  <si>
    <t>3570/1</t>
  </si>
  <si>
    <t xml:space="preserve">відсотки банку по депозиту </t>
  </si>
  <si>
    <t>1120/1</t>
  </si>
  <si>
    <t xml:space="preserve">коригування нерозподіленого прибутку (непокритого збитку) </t>
  </si>
  <si>
    <t>запаси</t>
  </si>
  <si>
    <t>дебіторська заборгованість</t>
  </si>
  <si>
    <t>витрати майбутніх періодів</t>
  </si>
  <si>
    <t>кредиторська заборгованість</t>
  </si>
  <si>
    <t>поточні забезпечення</t>
  </si>
  <si>
    <t>доходи майбутніх періодів</t>
  </si>
  <si>
    <t>3050/2</t>
  </si>
  <si>
    <t>3050/3</t>
  </si>
  <si>
    <t>3060/3</t>
  </si>
  <si>
    <t>3060/4</t>
  </si>
  <si>
    <t>3060/5</t>
  </si>
  <si>
    <t>екологічний податок</t>
  </si>
  <si>
    <t>3270/1</t>
  </si>
  <si>
    <t>1030/1</t>
  </si>
  <si>
    <t>1030/2</t>
  </si>
  <si>
    <t xml:space="preserve">збиток (прибуток) від неопераційної діяльності та інших не грошових операцій </t>
  </si>
  <si>
    <t>інші поточні зобов'язання</t>
  </si>
  <si>
    <t xml:space="preserve">Бюджетне фінансування </t>
  </si>
  <si>
    <t>Комунальне підприємство "ДНІПРОВСЬКИЙ ЕЛЕКТРОТРАНСПОРТ" Дніпровської міської ради</t>
  </si>
  <si>
    <t>проспект Яворницького, буд. 119а, м. Дніпро, 49038</t>
  </si>
  <si>
    <t>Комунальне підприємство "Дніпровський електротранспорт" Дніпровської міської ради</t>
  </si>
  <si>
    <t>Автотранспортне підприємство КП "Дніпровський електротранспорт" ДМР</t>
  </si>
  <si>
    <t>Енергогосподарство  КП "Дніпровський електротранспорт" ДМР</t>
  </si>
  <si>
    <t>Ремонтно-будівельне управління  КП "Дніпровський електротранспорт" ДМР</t>
  </si>
  <si>
    <t>Спеціалізована вагоноремонтна майстерня  КП "Дніпровський електротранспорт" ДМР</t>
  </si>
  <si>
    <t>Служба руху  КП "Дніпровський електротранспорт" ДМР</t>
  </si>
  <si>
    <t>Житлово-експлуатаційна дільниця  КП "Дніпровський електротранспорт" ДМР</t>
  </si>
  <si>
    <t>Головне управління  КП "Дніпровський електротранспорт" ДМР</t>
  </si>
  <si>
    <t xml:space="preserve">    турзбір</t>
  </si>
  <si>
    <t>2146/2</t>
  </si>
  <si>
    <t xml:space="preserve">Оновлення рухомого складу </t>
  </si>
  <si>
    <t xml:space="preserve">придбання рухомого складу (трамвай, тролейбуси та спецтехніка) </t>
  </si>
  <si>
    <t>фінансова підтримка по КФКВ 1917426 КЕКВ 2610</t>
  </si>
  <si>
    <t>Капітальні трансферти по КФКВ 1917426 КЕКВ 3210</t>
  </si>
  <si>
    <t xml:space="preserve">Дохід від списання основних засобів </t>
  </si>
  <si>
    <t xml:space="preserve">вибуття програмного забезпечення </t>
  </si>
  <si>
    <t>придбання інших засобів</t>
  </si>
  <si>
    <t>3270/2</t>
  </si>
  <si>
    <t>ЄБРР</t>
  </si>
  <si>
    <t>1030/16</t>
  </si>
  <si>
    <t>1030/17</t>
  </si>
  <si>
    <t xml:space="preserve">послуги стороннім організаціям </t>
  </si>
  <si>
    <t>3570/2</t>
  </si>
  <si>
    <t>1018/10</t>
  </si>
  <si>
    <t>інші</t>
  </si>
  <si>
    <t>1085/3/7</t>
  </si>
  <si>
    <t>1085/3/7/1</t>
  </si>
  <si>
    <t>витрати на паливо</t>
  </si>
  <si>
    <t xml:space="preserve">інші </t>
  </si>
  <si>
    <t>3270/3</t>
  </si>
  <si>
    <t>3310/1</t>
  </si>
  <si>
    <t>1062/5</t>
  </si>
  <si>
    <t>1062/6</t>
  </si>
  <si>
    <t xml:space="preserve">ЄБРР (комісія та витрати за договором) </t>
  </si>
  <si>
    <t xml:space="preserve">винагорода банку за покупку валюти </t>
  </si>
  <si>
    <t xml:space="preserve">послуги страховки працівників та майна підприємства  </t>
  </si>
  <si>
    <t>1085/11/1</t>
  </si>
  <si>
    <t>1085/11/2</t>
  </si>
  <si>
    <t>1085/11/3</t>
  </si>
  <si>
    <t>1085/14</t>
  </si>
  <si>
    <t>1085/14/1</t>
  </si>
  <si>
    <t>1085/14/2</t>
  </si>
  <si>
    <t>1085/14/3</t>
  </si>
  <si>
    <t>1085/14/4</t>
  </si>
  <si>
    <t>1085/14/5</t>
  </si>
  <si>
    <t>1085/14/6</t>
  </si>
  <si>
    <t>1085/14/7</t>
  </si>
  <si>
    <t xml:space="preserve">Придбання тролейбусів у кількості 45 одиниць </t>
  </si>
  <si>
    <t>Інші витрати (За рахунок внесків до Статутного капіталу)</t>
  </si>
  <si>
    <t>за послуги поліклініки</t>
  </si>
  <si>
    <t>придбання та продаж валюти</t>
  </si>
  <si>
    <t>1085/11/4</t>
  </si>
  <si>
    <t xml:space="preserve">зменшення додаткового капіталу </t>
  </si>
  <si>
    <t>3570/3</t>
  </si>
  <si>
    <t>за навчання (Учбово-виробничий центр)</t>
  </si>
  <si>
    <t>1085/11/5</t>
  </si>
  <si>
    <t>1160/3</t>
  </si>
  <si>
    <t>витрати на утримання учбово-виробничий  центр</t>
  </si>
  <si>
    <t>витрати по ліквідуванню основних засобів</t>
  </si>
  <si>
    <t>3030/3</t>
  </si>
  <si>
    <t>3030/4</t>
  </si>
  <si>
    <t>модернізація, модифікація (добудова, дообладнання, реконструкція) основних засобів (за плановий рік)</t>
  </si>
  <si>
    <t>3480/2</t>
  </si>
  <si>
    <t xml:space="preserve">Від здачі металобрухту </t>
  </si>
  <si>
    <t>витрати на паливо та електроенергію</t>
  </si>
  <si>
    <t>1120/2</t>
  </si>
  <si>
    <t xml:space="preserve">Непокриті фінансові витрати (пільговий проїзд) </t>
  </si>
  <si>
    <t xml:space="preserve">Володимир КОБЕЦЬ </t>
  </si>
  <si>
    <t xml:space="preserve">Володимир КОБЕЦЬ  </t>
  </si>
  <si>
    <t>Володимир КОБЕЦЬ</t>
  </si>
  <si>
    <t>1150/4</t>
  </si>
  <si>
    <t>1150/5</t>
  </si>
  <si>
    <t>1150/6</t>
  </si>
  <si>
    <t>3270/4</t>
  </si>
  <si>
    <t xml:space="preserve">Модернізація, модифікація (добудова, дообладнання, реконструкція) основних засобів </t>
  </si>
  <si>
    <t>3270/5</t>
  </si>
  <si>
    <t xml:space="preserve"> 3280/1</t>
  </si>
  <si>
    <t xml:space="preserve"> 3280/2</t>
  </si>
  <si>
    <t xml:space="preserve"> 3280/3</t>
  </si>
  <si>
    <t>3480/3</t>
  </si>
  <si>
    <t xml:space="preserve">Сума, валюта за договорами </t>
  </si>
  <si>
    <t>Євро</t>
  </si>
  <si>
    <t>2019/2031</t>
  </si>
  <si>
    <t>Заборгованість на останню дату, тис. грн.</t>
  </si>
  <si>
    <t xml:space="preserve"> 3280/4</t>
  </si>
  <si>
    <t>3570/4</t>
  </si>
  <si>
    <t>3570/5</t>
  </si>
  <si>
    <t>погашення  кредиту ЄБРР</t>
  </si>
  <si>
    <t>курсова різниця по кредиту ЄБРР</t>
  </si>
  <si>
    <t xml:space="preserve">Соціальна сфера (база відпочинку, їдальня, гуртожиток. Мед. Пункт) </t>
  </si>
  <si>
    <t>3270/6</t>
  </si>
  <si>
    <t>3270/7</t>
  </si>
  <si>
    <t xml:space="preserve"> 3280/5</t>
  </si>
  <si>
    <t>Заходи та роботи з територіальної оборони КФКВ 1918240 КЕКВ 2610</t>
  </si>
  <si>
    <t>1030/18</t>
  </si>
  <si>
    <t>1030/19</t>
  </si>
  <si>
    <t xml:space="preserve">За рахунок Статутного фонду  </t>
  </si>
  <si>
    <t>Депо №1 КП "Дніпровський електротранспорт" ДМР</t>
  </si>
  <si>
    <t>Депо №2 КП "Дніпровський електротранспорт" ДМР</t>
  </si>
  <si>
    <t>Депо №3 КП "Дніпровський електротранспорт"  ДМР</t>
  </si>
  <si>
    <t>витрати ТРО</t>
  </si>
  <si>
    <t>1030/20</t>
  </si>
  <si>
    <t>Інші заходи пов'язані з економічною діяльності КФКВ 1917693 КЕКВ 2610</t>
  </si>
  <si>
    <t>Безоплатно отримані автобуси</t>
  </si>
  <si>
    <t>Контактна мережа розворотної петлі тролейбусного маршруту №20</t>
  </si>
  <si>
    <t>Реконструкція трамвайної лінії по вул. Грушевського (в районі буд.85)</t>
  </si>
  <si>
    <t>Доходи від перевезення платних пасажирів (електротранспорт)</t>
  </si>
  <si>
    <t>Доходи від перевезення платних пасажирів  (автобуси)</t>
  </si>
  <si>
    <t>платежі до бюджету ПДВ, збір в ПФУ</t>
  </si>
  <si>
    <t>витрати на електроенергію та ПММ</t>
  </si>
  <si>
    <t>придбання програмно-технічного комплексу</t>
  </si>
  <si>
    <t>компенсація за пільговий проїзд (електротранспорт та автобуси)</t>
  </si>
  <si>
    <t>3270/8</t>
  </si>
  <si>
    <t>Капітальний ремонт кабельної лінії 6 кВ від тягової підстанції № 7 (вул. Робоча, 3 Г ) по вул. Робочій – вул. Володимира Антоновича – просп. Олександра Поля до підстанції «Проспект» (просп. Олександра Поля, 105), (ІІ черга) (в т.ч. виконання технічного нагляду, авторського нагляду)</t>
  </si>
  <si>
    <t xml:space="preserve">обслуговування кредиту ЄІБ </t>
  </si>
  <si>
    <t xml:space="preserve"> ~9,871% (5,75%) +0,75%</t>
  </si>
  <si>
    <t xml:space="preserve"> -</t>
  </si>
  <si>
    <t>Реконструкція тягової підстанції №19 (узв. Селянський)</t>
  </si>
  <si>
    <t>3270/9</t>
  </si>
  <si>
    <t>Заходи та роботи з територіальної оборони КФКВ 1918240 КЕКВ 3210</t>
  </si>
  <si>
    <t xml:space="preserve">Придбання спец обладнання </t>
  </si>
  <si>
    <t>Безоплатно отримана спецтехніка</t>
  </si>
  <si>
    <t>3270/10</t>
  </si>
  <si>
    <t>3270/11</t>
  </si>
  <si>
    <t>3270/12</t>
  </si>
  <si>
    <t>Безоплатно отримані автотранспорт</t>
  </si>
  <si>
    <t xml:space="preserve"> 3280/6</t>
  </si>
  <si>
    <t xml:space="preserve"> 3280/7</t>
  </si>
  <si>
    <t xml:space="preserve">Вартість земельної ділянки з правом постійного користуванням </t>
  </si>
  <si>
    <t>3290/2</t>
  </si>
  <si>
    <t xml:space="preserve">Збільшення додаткового капіталу (земельної ділянки з правом постійного користуванням) </t>
  </si>
  <si>
    <t>1030/21</t>
  </si>
  <si>
    <t>від діяльністі вантажного автомобільного транспорту (АТП)</t>
  </si>
  <si>
    <t>в т. ч.: комунальні витрати -1663,0</t>
  </si>
  <si>
    <t>Інші кредити (АТ "Укрексімбанк")</t>
  </si>
  <si>
    <t>3270/13</t>
  </si>
  <si>
    <t>3270/14</t>
  </si>
  <si>
    <t>3270/15</t>
  </si>
  <si>
    <t>Капітальний ремонт трамвайної лінії на мосту № 1 через р. Дніпро в м. Дніпрі</t>
  </si>
  <si>
    <t>VOLSWAGEN АЕ 7094 ЕЕ</t>
  </si>
  <si>
    <t>АЗЛК 2141 АЕ 09-84 ЕК</t>
  </si>
  <si>
    <t>КІА RIO AE 2228 CH</t>
  </si>
  <si>
    <t>ВАЗ-21061 АЕ 22-17 АІ</t>
  </si>
  <si>
    <t>ВАЗ-2103 3047 ІІ (79601 АН)</t>
  </si>
  <si>
    <t>ГАЗ-3110 АЕ 0114 НО</t>
  </si>
  <si>
    <t>ИЖ- АЕ 3038 ІІ (879-10 АА)</t>
  </si>
  <si>
    <t>ВАЗ-21213 АЕ 11-36 НК</t>
  </si>
  <si>
    <t>ІЖ 412   АЕ 70-90 ЕЕ</t>
  </si>
  <si>
    <t xml:space="preserve">ГАЗ-2217 (соболь)  АЕ 58-84 СМ </t>
  </si>
  <si>
    <t>РАФ-2203802 АЕ 59-57ІР</t>
  </si>
  <si>
    <t>Renault Duster AE 9546 ІР</t>
  </si>
  <si>
    <t>SKODA-OCTAVIA A7   АЕ 9376 ІО</t>
  </si>
  <si>
    <t>Ford Transit Custom  АЕ 7833 ТІ</t>
  </si>
  <si>
    <t>ВАЗ 2107 АЕ 6100 ММ</t>
  </si>
  <si>
    <t>листопад 1994</t>
  </si>
  <si>
    <t>жовтень 1997</t>
  </si>
  <si>
    <t>11.1993 р.</t>
  </si>
  <si>
    <t>1995</t>
  </si>
  <si>
    <t>1992</t>
  </si>
  <si>
    <t>2004</t>
  </si>
  <si>
    <t>2018</t>
  </si>
  <si>
    <t>випуск 1992 перед. 2023</t>
  </si>
  <si>
    <t>Проєктування та виконання робіт з капітального ремонту трамвайної колії на перехрестях (в т.ч виконання технічного нагляду, авторського нагляду) м. Дніпрі</t>
  </si>
  <si>
    <t xml:space="preserve">Придбання на тягові підстанції  № 17, 19  шафи з автономним живленням, які забезпечують живлення кіл телекерування, телесигналізації та освітлення при відсутності напруги на високовольтних вводах. </t>
  </si>
  <si>
    <t>Капітальний ремонт трамвайних колій із застосуванням залізобетонних плит на перехрестях за адресами:                                                                                                                                                                                                                                                                1. просп. Богдана Хмельницького -просп. Пелипа Орлика; 
 2. вул. Академіка Белелюбського в району буд. 5; 
3. просп. Богдана Хмельницького - Євпаторійський шляхопровід (проїзд Олександра Гальченка).</t>
  </si>
  <si>
    <t xml:space="preserve">Дніпровська міська територіальна громада </t>
  </si>
  <si>
    <t xml:space="preserve">Аварійно-поточний ремонт та придбання обладнання для вентиляційної системи споруд КП "Дніпровський електротранспорт" ДМР </t>
  </si>
  <si>
    <t>Дніпровської міської ради</t>
  </si>
  <si>
    <t xml:space="preserve">Заступник міського голови з питань діяльності </t>
  </si>
  <si>
    <t>виконавчих органів,  директор департаменту</t>
  </si>
  <si>
    <t xml:space="preserve">транспорту та транспортної інфраструктури </t>
  </si>
  <si>
    <t>______________________ Ігор МАКОВЦЕВ</t>
  </si>
  <si>
    <t xml:space="preserve">М. П. </t>
  </si>
  <si>
    <t>_______________________ Ігор МАКОВЦЕВ</t>
  </si>
  <si>
    <t xml:space="preserve">Директор                                                                                             </t>
  </si>
  <si>
    <t>Директор</t>
  </si>
  <si>
    <t xml:space="preserve">Директор                                                                                                     </t>
  </si>
  <si>
    <t xml:space="preserve">Директор </t>
  </si>
  <si>
    <t xml:space="preserve">(прізвище, ініціали та підпис керівника </t>
  </si>
  <si>
    <t xml:space="preserve">виконавчого органу міської ради відповідно </t>
  </si>
  <si>
    <t xml:space="preserve">фінансовий план) </t>
  </si>
  <si>
    <t xml:space="preserve">до підпорядкованості, який розглянув </t>
  </si>
  <si>
    <t xml:space="preserve"> голови за напрямом діяльності  підприємства)</t>
  </si>
  <si>
    <t xml:space="preserve"> (прізвище та ініціали та підпис заступника міського</t>
  </si>
  <si>
    <r>
      <t xml:space="preserve">Орган державного управління  </t>
    </r>
    <r>
      <rPr>
        <i/>
        <sz val="15"/>
        <rFont val="Times New Roman"/>
        <family val="1"/>
        <charset val="204"/>
      </rPr>
      <t xml:space="preserve"> </t>
    </r>
  </si>
  <si>
    <t>відсотки банку по  ЄБРР</t>
  </si>
  <si>
    <t>відсотки банку по АТ "Укрексімбанк"</t>
  </si>
  <si>
    <t>відсотки банку по ЄІБ</t>
  </si>
  <si>
    <t>1140/3</t>
  </si>
  <si>
    <t>1140/4</t>
  </si>
  <si>
    <t>3030/5</t>
  </si>
  <si>
    <t xml:space="preserve">вибуття основних засобів автоколона </t>
  </si>
  <si>
    <t xml:space="preserve">Проектування та проведення експертизи по об'єкту "Капітальний ремонт трамвайної лінії і проїзної частини на перехресті вул. Чорних Запорожців (до буд. 1Б) - просп. Богдана Хмельницького (до буд. 111) в м. Дніпрі" (проект) </t>
  </si>
  <si>
    <t>3270/16</t>
  </si>
  <si>
    <t>«Капітальний ремонт трамвайної лінії по вул._Володимира Мономаха - вул..Центральній (від вул. Короленка до вул. В'ячеслава Липинського включно) в м. Дніпрі»</t>
  </si>
  <si>
    <t>Реконструкція електричних мереж (АСКОЕ) (в т.ч виконання технічного нагляду)</t>
  </si>
  <si>
    <t xml:space="preserve">Проєктування та виконання робіт з капітального ремонту трамвайної лінії по вул. Вокзальній - вул. Пастера (від  будинку №8 по Вокзальній до будинку №10 по вул. Пастера ) в м. Дніпрі </t>
  </si>
  <si>
    <t>Проектування та реконструкція  тролейбусної лінії від будинку №10 И по вул. Набережній Перемоги до будинку № 63 по вул. Яружній в м. Дніпрі</t>
  </si>
  <si>
    <t xml:space="preserve"> 3280/8</t>
  </si>
  <si>
    <t xml:space="preserve"> 3280/9</t>
  </si>
  <si>
    <t xml:space="preserve"> 3280/10</t>
  </si>
  <si>
    <t xml:space="preserve"> 3280/11</t>
  </si>
  <si>
    <t>кредити ЄІБ</t>
  </si>
  <si>
    <t>кредити АТ "Укрексімбанк"</t>
  </si>
  <si>
    <t>20 403,0 тис. чол.</t>
  </si>
  <si>
    <t>189,5 тис. чол.</t>
  </si>
  <si>
    <t>37 846,1 тис. чол.</t>
  </si>
  <si>
    <t>ЄІБ</t>
  </si>
  <si>
    <t xml:space="preserve"> ~2,727% (2,124%) +0,603%</t>
  </si>
  <si>
    <t>2025/2045</t>
  </si>
  <si>
    <t xml:space="preserve">АТ "Укрексімбанк" </t>
  </si>
  <si>
    <t>2024/2029</t>
  </si>
  <si>
    <t>Грн</t>
  </si>
  <si>
    <t xml:space="preserve"> 2024/2029</t>
  </si>
  <si>
    <t xml:space="preserve"> -Кредит на придбання рухомого складу (ЄБРР)</t>
  </si>
  <si>
    <t xml:space="preserve"> -Курсова різниця (дохід)</t>
  </si>
  <si>
    <t xml:space="preserve"> -Курсова різниця (витрати) (ЄБРР)</t>
  </si>
  <si>
    <t xml:space="preserve"> -Курсова різниця (витрати) (АТ "Укрексімбанк")</t>
  </si>
  <si>
    <t xml:space="preserve"> -Курсова різниця (дохід) (АТ "Укрексімбанк" ) </t>
  </si>
  <si>
    <t xml:space="preserve"> -Кредит на придбання рухомого складу (ЄІБ)</t>
  </si>
  <si>
    <t>Daewoo Sens KE 1279 AO</t>
  </si>
  <si>
    <t>червня 2025</t>
  </si>
  <si>
    <t xml:space="preserve">ЗАЗ Daewoo Sens KE3056 AP </t>
  </si>
  <si>
    <t>липня 2025</t>
  </si>
  <si>
    <t>ЗАТВЕРДЖЕНО</t>
  </si>
  <si>
    <t xml:space="preserve">ПОГОДЖЕНО </t>
  </si>
  <si>
    <t xml:space="preserve">  - Кредит на капітальний ремонт (євро)(АТ "Укрексімбанк" ) </t>
  </si>
  <si>
    <t xml:space="preserve">  - Кредит на капітальний ремонт (грн) (АТ "Укрексімбанк" ) </t>
  </si>
  <si>
    <t>"службовий"</t>
  </si>
  <si>
    <t>Придбання трамваї та тролейбусів приблизно у кількості 20 од.</t>
  </si>
  <si>
    <t xml:space="preserve">Капітальний ремонт трамвайної колії та лінії на центральних вулицях міста </t>
  </si>
  <si>
    <t xml:space="preserve">9 місяців </t>
  </si>
  <si>
    <t xml:space="preserve">рік </t>
  </si>
  <si>
    <t>У тому числі за кварталами</t>
  </si>
  <si>
    <r>
      <t xml:space="preserve">Фактичний показник поточного року за останній звітний період 
</t>
    </r>
    <r>
      <rPr>
        <u/>
        <sz val="22"/>
        <color theme="1"/>
        <rFont val="Times New Roman"/>
        <family val="1"/>
        <charset val="204"/>
      </rPr>
      <t>за  9 місяців</t>
    </r>
    <r>
      <rPr>
        <u/>
        <sz val="22"/>
        <rFont val="Times New Roman"/>
        <family val="1"/>
        <charset val="204"/>
      </rPr>
      <t xml:space="preserve"> 2025 </t>
    </r>
    <r>
      <rPr>
        <u/>
        <sz val="22"/>
        <color theme="1"/>
        <rFont val="Times New Roman"/>
        <family val="1"/>
        <charset val="204"/>
      </rPr>
      <t>рік</t>
    </r>
  </si>
  <si>
    <r>
      <t>у тому числі:</t>
    </r>
    <r>
      <rPr>
        <i/>
        <sz val="22"/>
        <rFont val="Times New Roman"/>
        <family val="1"/>
        <charset val="204"/>
      </rPr>
      <t xml:space="preserve"> </t>
    </r>
  </si>
  <si>
    <t>за мину-лий рік</t>
  </si>
  <si>
    <t>за плано-вий рік</t>
  </si>
  <si>
    <r>
      <t>Середньооблікова кількість штатних працівників,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3785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 xml:space="preserve">чол. </t>
    </r>
  </si>
  <si>
    <r>
      <t>ФІНАНСОВИЙ ПЛАН ПІДПРИЄМСТВА НА</t>
    </r>
    <r>
      <rPr>
        <u/>
        <sz val="14"/>
        <rFont val="Times New Roman"/>
        <family val="1"/>
        <charset val="204"/>
      </rPr>
      <t xml:space="preserve"> 2026 </t>
    </r>
    <r>
      <rPr>
        <sz val="14"/>
        <rFont val="Times New Roman"/>
        <family val="1"/>
        <charset val="204"/>
      </rPr>
      <t xml:space="preserve"> рік </t>
    </r>
  </si>
  <si>
    <t>Факт минулого року               (2024 р.)</t>
  </si>
  <si>
    <t>Фінансовий план поточного року                 (2025 р.)</t>
  </si>
  <si>
    <t>Плановий рік               (2026 р.)</t>
  </si>
  <si>
    <t>Прогноз на поточний рік        (2025 р.)</t>
  </si>
  <si>
    <t>Факт минулого року            (2024 р.)</t>
  </si>
  <si>
    <t>Фінансовий план поточного року            (2025 р.)</t>
  </si>
  <si>
    <t>Прогноз на поточний рік (2025 р.)</t>
  </si>
  <si>
    <t xml:space="preserve"> в т.ч. комунальні витрати  18 237,0 тис.грн.</t>
  </si>
  <si>
    <t xml:space="preserve">Відповідно до Бюджетного запиту на 2026 рік  (зі змінами) </t>
  </si>
  <si>
    <t xml:space="preserve">в тому числі: послуги СВРМ на сторону </t>
  </si>
  <si>
    <t>в т.ч.: страховка авто 136,0 тис. грн.</t>
  </si>
  <si>
    <t>перевезення учнів та утримання бомбосховища, та інш.</t>
  </si>
  <si>
    <t>в т. ч. комунальні витрати 21 843,0 тис.грн.</t>
  </si>
  <si>
    <t>коригування витрат</t>
  </si>
  <si>
    <t>Капітальний ремонт трамвайної колії на мосту №1 через р.Дніпро в м.Дніпрі (від пл.Старомостової до мосту, міст, від буд.№129 по вул.Коруни до мосту)</t>
  </si>
  <si>
    <t>Отримання позики</t>
  </si>
  <si>
    <t xml:space="preserve">Збільшення додаткового капіталу (безоплатно отриманий пацерник і візок) </t>
  </si>
  <si>
    <t xml:space="preserve">до фінансового плану на 2026 рік </t>
  </si>
  <si>
    <t xml:space="preserve">      Загальна інформація про підприємство (резюме) Комунальне підприємство "Дніпровський електротранспорт" Дніпровської міської ради  створено на основі рішення сесії міської ради від 30.07.2003 №32/11. КП "Дніпровський електротранспорт" ДМР є комунальним підприємством, заснованим на власності територіальної громади м. Дніпра, і здійснює свою виробничо-господарську діяльність згідно з Законами України та Статутом підприємства зареєстровано виконкомом міської ради 23.07.2025 року. (рішення від 23.07.2025 №66/68 "Про затвердження Статуту КП "Дніпровський електротранспорт" ДМР  у новій редакції")                                                                                                                                                                                                                                                                                                                                   Підприємство наділене майном згідно рішення виконкому міської ради від 18.09.2003 №2757. Станом на 01.10.2025 року на балансі підприємства знаходиться 257 трамваїв та 185 тролейбусів.                                                                                                                                                                                                                                                                     Предметом діяльності підприємства є надання транспортних послуг пасажирам міста, технічне обслуговування та ремонт рухомого складу. </t>
  </si>
  <si>
    <t>Фактичний показник за 2024 минулий рік</t>
  </si>
  <si>
    <t>Плановий показник поточного
 2025 року</t>
  </si>
  <si>
    <t>Плановий 2026 рік</t>
  </si>
  <si>
    <t>30 271,1 тис. пас.</t>
  </si>
  <si>
    <t>490,9 тис. пас.</t>
  </si>
  <si>
    <t>46 652,6 тис. чол.</t>
  </si>
  <si>
    <t>28 170,0 тис. чол.</t>
  </si>
  <si>
    <t>54 395,0 тис. чол.</t>
  </si>
  <si>
    <r>
      <t xml:space="preserve">Заборгованість за кредитами на початок </t>
    </r>
    <r>
      <rPr>
        <u/>
        <sz val="22"/>
        <rFont val="Times New Roman"/>
        <family val="1"/>
        <charset val="204"/>
      </rPr>
      <t>2026</t>
    </r>
    <r>
      <rPr>
        <sz val="22"/>
        <rFont val="Times New Roman"/>
        <family val="1"/>
        <charset val="204"/>
      </rPr>
      <t xml:space="preserve"> року</t>
    </r>
  </si>
  <si>
    <r>
      <t xml:space="preserve">Заборгованість за кредитами на кінець      </t>
    </r>
    <r>
      <rPr>
        <u/>
        <sz val="22"/>
        <rFont val="Times New Roman"/>
        <family val="1"/>
        <charset val="204"/>
      </rPr>
      <t xml:space="preserve"> 2026 </t>
    </r>
    <r>
      <rPr>
        <sz val="22"/>
        <rFont val="Times New Roman"/>
        <family val="1"/>
        <charset val="204"/>
      </rPr>
      <t xml:space="preserve"> року</t>
    </r>
  </si>
  <si>
    <t>27 690,0 тис. чол.</t>
  </si>
  <si>
    <t>53 720,5 тис. чол.</t>
  </si>
  <si>
    <t>Рік 2026</t>
  </si>
  <si>
    <t xml:space="preserve"> міської ради) </t>
  </si>
  <si>
    <t xml:space="preserve">(дата та номер рішення виконавчого комітету </t>
  </si>
  <si>
    <t xml:space="preserve">                                      (посада)</t>
  </si>
  <si>
    <t>_______________________________Директор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</si>
</sst>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.0_);_(* \(#,##0.0\);_(* &quot;-&quot;??_);_(@_)"/>
    <numFmt numFmtId="179" formatCode="_(* #,##0_);_(* \(#,##0\);_(* &quot;-&quot;??_);_(@_)"/>
    <numFmt numFmtId="180" formatCode="#,##0.000"/>
    <numFmt numFmtId="181" formatCode="#,##0.00&quot;р.&quot;"/>
    <numFmt numFmtId="182" formatCode="0.0%"/>
    <numFmt numFmtId="183" formatCode="0.000%"/>
  </numFmts>
  <fonts count="9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5"/>
      <name val="Arial Cyr"/>
      <charset val="204"/>
    </font>
    <font>
      <sz val="22"/>
      <name val="Times New Roman"/>
      <family val="1"/>
      <charset val="204"/>
    </font>
    <font>
      <u/>
      <sz val="2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u/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u/>
      <sz val="22"/>
      <name val="Arial Cyr"/>
      <charset val="204"/>
    </font>
    <font>
      <sz val="24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67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8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1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Fill="1" applyAlignment="1">
      <alignment vertical="center"/>
    </xf>
    <xf numFmtId="0" fontId="12" fillId="0" borderId="0" xfId="0" applyFont="1" applyFill="1"/>
    <xf numFmtId="17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3" xfId="237" applyFont="1" applyFill="1" applyBorder="1" applyAlignment="1">
      <alignment horizontal="center" vertical="center"/>
    </xf>
    <xf numFmtId="0" fontId="6" fillId="0" borderId="0" xfId="245" applyFont="1" applyFill="1" applyBorder="1" applyAlignment="1">
      <alignment vertical="center"/>
    </xf>
    <xf numFmtId="0" fontId="6" fillId="0" borderId="3" xfId="245" applyFont="1" applyFill="1" applyBorder="1" applyAlignment="1">
      <alignment horizontal="left" vertical="center" wrapText="1"/>
    </xf>
    <xf numFmtId="0" fontId="5" fillId="0" borderId="0" xfId="245" applyFont="1" applyFill="1" applyBorder="1" applyAlignment="1">
      <alignment vertical="center"/>
    </xf>
    <xf numFmtId="0" fontId="6" fillId="0" borderId="0" xfId="245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3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245" applyFont="1" applyFill="1"/>
    <xf numFmtId="0" fontId="7" fillId="0" borderId="0" xfId="0" applyFont="1" applyFill="1" applyAlignment="1">
      <alignment vertical="center"/>
    </xf>
    <xf numFmtId="0" fontId="6" fillId="0" borderId="0" xfId="245" applyFont="1" applyFill="1" applyBorder="1" applyAlignment="1">
      <alignment vertical="center" wrapText="1"/>
    </xf>
    <xf numFmtId="0" fontId="6" fillId="0" borderId="0" xfId="0" applyFont="1" applyFill="1"/>
    <xf numFmtId="0" fontId="6" fillId="0" borderId="3" xfId="182" applyFont="1" applyFill="1" applyBorder="1" applyAlignment="1">
      <alignment horizontal="left" vertical="center" wrapText="1"/>
      <protection locked="0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center" vertical="center" wrapText="1"/>
    </xf>
    <xf numFmtId="49" fontId="6" fillId="0" borderId="3" xfId="237" applyNumberFormat="1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left" vertical="top" wrapText="1"/>
    </xf>
    <xf numFmtId="0" fontId="6" fillId="0" borderId="3" xfId="182" applyFont="1" applyFill="1" applyBorder="1" applyAlignment="1" applyProtection="1">
      <alignment vertical="center" wrapText="1"/>
    </xf>
    <xf numFmtId="173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245" applyFont="1" applyFill="1" applyBorder="1" applyAlignment="1" applyProtection="1">
      <alignment horizontal="left" vertical="center" wrapText="1"/>
    </xf>
    <xf numFmtId="17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7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170" fontId="7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245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center" vertical="center"/>
      <protection locked="0"/>
    </xf>
    <xf numFmtId="170" fontId="6" fillId="0" borderId="0" xfId="245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245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170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37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Protection="1">
      <protection locked="0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3" xfId="245" applyFont="1" applyFill="1" applyBorder="1" applyAlignment="1" applyProtection="1">
      <alignment horizontal="left" vertical="center" wrapText="1"/>
      <protection locked="0"/>
    </xf>
    <xf numFmtId="0" fontId="6" fillId="0" borderId="3" xfId="245" applyFont="1" applyFill="1" applyBorder="1" applyAlignment="1" applyProtection="1">
      <alignment horizontal="center" vertical="center" wrapText="1"/>
      <protection locked="0"/>
    </xf>
    <xf numFmtId="0" fontId="6" fillId="29" borderId="3" xfId="0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>
      <alignment horizontal="center" vertical="center"/>
    </xf>
    <xf numFmtId="0" fontId="6" fillId="29" borderId="3" xfId="0" quotePrefix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20" xfId="0" applyFont="1" applyFill="1" applyBorder="1" applyAlignment="1" applyProtection="1">
      <alignment vertical="center"/>
      <protection locked="0"/>
    </xf>
    <xf numFmtId="0" fontId="6" fillId="0" borderId="15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17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70" fontId="6" fillId="0" borderId="0" xfId="0" applyNumberFormat="1" applyFont="1" applyFill="1" applyBorder="1" applyAlignment="1" applyProtection="1">
      <alignment horizontal="right" vertical="center" wrapText="1"/>
    </xf>
    <xf numFmtId="170" fontId="7" fillId="0" borderId="0" xfId="0" applyNumberFormat="1" applyFont="1" applyFill="1" applyBorder="1" applyAlignment="1" applyProtection="1">
      <alignment vertical="center"/>
    </xf>
    <xf numFmtId="0" fontId="6" fillId="0" borderId="3" xfId="245" applyFont="1" applyFill="1" applyBorder="1" applyAlignment="1" applyProtection="1">
      <alignment horizontal="left" vertical="center" wrapText="1" indent="2"/>
      <protection locked="0"/>
    </xf>
    <xf numFmtId="49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 shrinkToFit="1"/>
    </xf>
    <xf numFmtId="1" fontId="6" fillId="0" borderId="0" xfId="0" applyNumberFormat="1" applyFont="1" applyFill="1" applyBorder="1" applyAlignment="1">
      <alignment vertical="center"/>
    </xf>
    <xf numFmtId="0" fontId="6" fillId="29" borderId="3" xfId="245" applyFont="1" applyFill="1" applyBorder="1" applyAlignment="1" applyProtection="1">
      <alignment horizontal="left" vertical="center" wrapText="1" indent="2"/>
      <protection locked="0"/>
    </xf>
    <xf numFmtId="0" fontId="6" fillId="29" borderId="3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top" wrapText="1"/>
    </xf>
    <xf numFmtId="3" fontId="6" fillId="29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/>
    <xf numFmtId="4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vertical="center"/>
    </xf>
    <xf numFmtId="49" fontId="7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49" fontId="6" fillId="0" borderId="3" xfId="0" applyNumberFormat="1" applyFont="1" applyBorder="1"/>
    <xf numFmtId="49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49" fontId="7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6" fillId="0" borderId="3" xfId="0" applyFont="1" applyFill="1" applyBorder="1" applyAlignment="1" applyProtection="1">
      <alignment horizontal="center" vertical="center"/>
    </xf>
    <xf numFmtId="1" fontId="9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3" fontId="6" fillId="29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0" fontId="6" fillId="29" borderId="3" xfId="237" applyNumberFormat="1" applyFont="1" applyFill="1" applyBorder="1" applyAlignment="1">
      <alignment horizontal="center" vertical="center" wrapText="1"/>
    </xf>
    <xf numFmtId="4" fontId="6" fillId="29" borderId="3" xfId="0" applyNumberFormat="1" applyFont="1" applyFill="1" applyBorder="1" applyAlignment="1" applyProtection="1">
      <alignment horizontal="center" vertical="center" wrapText="1"/>
    </xf>
    <xf numFmtId="2" fontId="6" fillId="29" borderId="3" xfId="0" applyNumberFormat="1" applyFont="1" applyFill="1" applyBorder="1" applyAlignment="1" applyProtection="1">
      <alignment horizontal="center" vertical="center" wrapText="1"/>
    </xf>
    <xf numFmtId="170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237" applyNumberFormat="1" applyFont="1" applyFill="1" applyBorder="1" applyAlignment="1">
      <alignment horizontal="center" vertical="center" wrapText="1"/>
    </xf>
    <xf numFmtId="180" fontId="6" fillId="29" borderId="3" xfId="237" applyNumberFormat="1" applyFont="1" applyFill="1" applyBorder="1" applyAlignment="1">
      <alignment horizontal="center" vertical="center" wrapText="1"/>
    </xf>
    <xf numFmtId="4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75" fillId="0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 applyProtection="1">
      <alignment horizontal="center"/>
      <protection locked="0"/>
    </xf>
    <xf numFmtId="170" fontId="6" fillId="0" borderId="0" xfId="0" quotePrefix="1" applyNumberFormat="1" applyFont="1" applyFill="1" applyBorder="1" applyAlignment="1" applyProtection="1">
      <alignment horizontal="center"/>
      <protection locked="0"/>
    </xf>
    <xf numFmtId="170" fontId="6" fillId="0" borderId="0" xfId="0" applyNumberFormat="1" applyFont="1" applyFill="1" applyBorder="1" applyAlignment="1" applyProtection="1">
      <alignment horizontal="center"/>
      <protection locked="0"/>
    </xf>
    <xf numFmtId="170" fontId="6" fillId="0" borderId="0" xfId="0" quotePrefix="1" applyNumberFormat="1" applyFont="1" applyFill="1" applyBorder="1" applyAlignment="1" applyProtection="1">
      <protection locked="0"/>
    </xf>
    <xf numFmtId="0" fontId="6" fillId="0" borderId="0" xfId="245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69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170" fontId="78" fillId="0" borderId="0" xfId="0" applyNumberFormat="1" applyFont="1" applyFill="1" applyBorder="1" applyAlignment="1" applyProtection="1">
      <alignment vertical="center"/>
      <protection locked="0"/>
    </xf>
    <xf numFmtId="0" fontId="72" fillId="0" borderId="0" xfId="0" applyFont="1" applyFill="1" applyBorder="1" applyAlignment="1" applyProtection="1">
      <alignment wrapText="1"/>
      <protection locked="0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 shrinkToFit="1"/>
    </xf>
    <xf numFmtId="0" fontId="71" fillId="0" borderId="0" xfId="0" applyFont="1" applyFill="1" applyBorder="1" applyAlignment="1">
      <alignment vertical="center" wrapText="1" shrinkToFi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  <protection locked="0"/>
    </xf>
    <xf numFmtId="0" fontId="71" fillId="0" borderId="0" xfId="0" applyFont="1" applyFill="1" applyBorder="1" applyAlignment="1" applyProtection="1">
      <protection locked="0"/>
    </xf>
    <xf numFmtId="0" fontId="79" fillId="0" borderId="0" xfId="0" applyFont="1" applyFill="1" applyBorder="1" applyAlignment="1" applyProtection="1">
      <alignment vertical="center"/>
      <protection locked="0"/>
    </xf>
    <xf numFmtId="0" fontId="80" fillId="0" borderId="0" xfId="0" applyFont="1" applyAlignment="1" applyProtection="1">
      <alignment vertical="top" wrapText="1"/>
      <protection locked="0"/>
    </xf>
    <xf numFmtId="0" fontId="79" fillId="0" borderId="0" xfId="0" applyFont="1" applyFill="1" applyBorder="1" applyAlignment="1" applyProtection="1">
      <alignment horizontal="right"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applyFont="1" applyFill="1" applyBorder="1" applyAlignment="1" applyProtection="1">
      <alignment horizontal="right" vertical="center" wrapText="1"/>
      <protection locked="0"/>
    </xf>
    <xf numFmtId="0" fontId="80" fillId="0" borderId="0" xfId="0" applyFont="1" applyAlignment="1" applyProtection="1">
      <alignment horizontal="left" vertical="top" wrapText="1"/>
      <protection locked="0"/>
    </xf>
    <xf numFmtId="0" fontId="79" fillId="0" borderId="14" xfId="0" applyFont="1" applyFill="1" applyBorder="1" applyAlignment="1" applyProtection="1">
      <alignment horizontal="left" vertical="center" wrapText="1"/>
      <protection locked="0"/>
    </xf>
    <xf numFmtId="0" fontId="79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80" fillId="0" borderId="0" xfId="0" applyFont="1" applyAlignment="1" applyProtection="1">
      <alignment horizontal="left" vertical="top" wrapText="1"/>
      <protection locked="0"/>
    </xf>
    <xf numFmtId="0" fontId="80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3" fontId="6" fillId="0" borderId="3" xfId="0" applyNumberFormat="1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/>
    </xf>
    <xf numFmtId="0" fontId="84" fillId="0" borderId="0" xfId="0" applyFont="1" applyFill="1" applyAlignment="1">
      <alignment vertical="center"/>
    </xf>
    <xf numFmtId="0" fontId="84" fillId="0" borderId="3" xfId="0" applyFont="1" applyFill="1" applyBorder="1" applyAlignment="1">
      <alignment horizontal="center" vertical="center" wrapText="1"/>
    </xf>
    <xf numFmtId="0" fontId="84" fillId="0" borderId="3" xfId="0" applyFont="1" applyFill="1" applyBorder="1" applyAlignment="1">
      <alignment horizontal="center" vertical="center"/>
    </xf>
    <xf numFmtId="0" fontId="84" fillId="29" borderId="3" xfId="0" applyFont="1" applyFill="1" applyBorder="1" applyAlignment="1">
      <alignment horizontal="center" vertical="center" wrapText="1"/>
    </xf>
    <xf numFmtId="3" fontId="84" fillId="29" borderId="3" xfId="0" applyNumberFormat="1" applyFont="1" applyFill="1" applyBorder="1" applyAlignment="1">
      <alignment horizontal="center" vertical="center" wrapText="1"/>
    </xf>
    <xf numFmtId="0" fontId="84" fillId="29" borderId="3" xfId="0" applyNumberFormat="1" applyFont="1" applyFill="1" applyBorder="1" applyAlignment="1">
      <alignment horizontal="center" vertical="center" wrapText="1"/>
    </xf>
    <xf numFmtId="1" fontId="84" fillId="29" borderId="3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Alignment="1">
      <alignment vertical="center" wrapText="1"/>
    </xf>
    <xf numFmtId="0" fontId="84" fillId="0" borderId="0" xfId="0" applyFont="1" applyFill="1" applyBorder="1"/>
    <xf numFmtId="0" fontId="84" fillId="0" borderId="0" xfId="0" applyFont="1" applyFill="1" applyBorder="1" applyAlignment="1">
      <alignment horizontal="left" vertical="center" wrapText="1" shrinkToFit="1"/>
    </xf>
    <xf numFmtId="0" fontId="84" fillId="0" borderId="0" xfId="0" applyFont="1" applyFill="1" applyAlignment="1">
      <alignment horizontal="center" vertical="center"/>
    </xf>
    <xf numFmtId="0" fontId="84" fillId="0" borderId="14" xfId="0" applyFont="1" applyFill="1" applyBorder="1" applyAlignment="1">
      <alignment horizontal="center" vertical="center"/>
    </xf>
    <xf numFmtId="0" fontId="84" fillId="0" borderId="3" xfId="0" applyFont="1" applyFill="1" applyBorder="1" applyAlignment="1">
      <alignment horizontal="center" vertical="center"/>
    </xf>
    <xf numFmtId="0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0" fontId="87" fillId="0" borderId="3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>
      <alignment horizontal="center" vertical="center"/>
    </xf>
    <xf numFmtId="0" fontId="84" fillId="0" borderId="3" xfId="0" applyNumberFormat="1" applyFont="1" applyFill="1" applyBorder="1" applyAlignment="1" applyProtection="1">
      <alignment horizontal="left" vertical="center" wrapText="1"/>
      <protection locked="0"/>
    </xf>
    <xf numFmtId="2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7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170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3" xfId="0" applyNumberFormat="1" applyFont="1" applyFill="1" applyBorder="1" applyAlignment="1">
      <alignment horizontal="center" vertical="center"/>
    </xf>
    <xf numFmtId="0" fontId="84" fillId="0" borderId="3" xfId="0" applyNumberFormat="1" applyFont="1" applyFill="1" applyBorder="1" applyAlignment="1">
      <alignment horizontal="left" vertical="center" wrapText="1"/>
    </xf>
    <xf numFmtId="0" fontId="84" fillId="0" borderId="3" xfId="0" applyNumberFormat="1" applyFont="1" applyFill="1" applyBorder="1" applyAlignment="1">
      <alignment horizontal="center" vertical="center" wrapText="1"/>
    </xf>
    <xf numFmtId="4" fontId="84" fillId="29" borderId="3" xfId="0" applyNumberFormat="1" applyFont="1" applyFill="1" applyBorder="1" applyAlignment="1">
      <alignment horizontal="center" vertical="center" wrapText="1"/>
    </xf>
    <xf numFmtId="4" fontId="8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Fill="1" applyBorder="1" applyAlignment="1">
      <alignment horizontal="right" vertical="center"/>
    </xf>
    <xf numFmtId="1" fontId="84" fillId="0" borderId="0" xfId="0" applyNumberFormat="1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vertical="center"/>
    </xf>
    <xf numFmtId="0" fontId="84" fillId="0" borderId="16" xfId="0" applyFont="1" applyFill="1" applyBorder="1" applyAlignment="1">
      <alignment horizontal="center" vertical="center"/>
    </xf>
    <xf numFmtId="0" fontId="84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3" xfId="0" applyFont="1" applyFill="1" applyBorder="1" applyAlignment="1">
      <alignment horizontal="center" vertical="center" wrapText="1" shrinkToFit="1"/>
    </xf>
    <xf numFmtId="0" fontId="84" fillId="29" borderId="3" xfId="0" applyFont="1" applyFill="1" applyBorder="1" applyAlignment="1">
      <alignment horizontal="center" vertical="center" wrapText="1" shrinkToFit="1"/>
    </xf>
    <xf numFmtId="49" fontId="84" fillId="29" borderId="3" xfId="0" applyNumberFormat="1" applyFont="1" applyFill="1" applyBorder="1" applyAlignment="1">
      <alignment horizontal="center" vertical="center" wrapText="1"/>
    </xf>
    <xf numFmtId="14" fontId="84" fillId="29" borderId="3" xfId="0" applyNumberFormat="1" applyFont="1" applyFill="1" applyBorder="1" applyAlignment="1">
      <alignment horizontal="center" vertical="center" wrapText="1"/>
    </xf>
    <xf numFmtId="169" fontId="90" fillId="29" borderId="3" xfId="0" applyNumberFormat="1" applyFont="1" applyFill="1" applyBorder="1" applyAlignment="1">
      <alignment horizontal="right" vertical="center" wrapText="1"/>
    </xf>
    <xf numFmtId="170" fontId="84" fillId="29" borderId="3" xfId="0" applyNumberFormat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left" vertical="center"/>
    </xf>
    <xf numFmtId="3" fontId="84" fillId="0" borderId="3" xfId="0" applyNumberFormat="1" applyFont="1" applyFill="1" applyBorder="1" applyAlignment="1">
      <alignment horizontal="center" vertical="center" wrapText="1" shrinkToFit="1"/>
    </xf>
    <xf numFmtId="177" fontId="84" fillId="0" borderId="3" xfId="0" applyNumberFormat="1" applyFont="1" applyFill="1" applyBorder="1" applyAlignment="1">
      <alignment horizontal="center" vertical="center" wrapText="1"/>
    </xf>
    <xf numFmtId="0" fontId="84" fillId="29" borderId="16" xfId="0" applyNumberFormat="1" applyFont="1" applyFill="1" applyBorder="1" applyAlignment="1">
      <alignment horizontal="center" vertical="center" wrapText="1"/>
    </xf>
    <xf numFmtId="0" fontId="91" fillId="0" borderId="0" xfId="0" applyFont="1"/>
    <xf numFmtId="0" fontId="91" fillId="0" borderId="13" xfId="0" applyFont="1" applyFill="1" applyBorder="1" applyAlignment="1">
      <alignment vertical="center"/>
    </xf>
    <xf numFmtId="0" fontId="91" fillId="0" borderId="13" xfId="0" applyFont="1" applyFill="1" applyBorder="1" applyAlignment="1">
      <alignment horizontal="center" vertical="center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0" fontId="91" fillId="0" borderId="3" xfId="0" applyFont="1" applyFill="1" applyBorder="1" applyAlignment="1">
      <alignment horizontal="center" vertical="center"/>
    </xf>
    <xf numFmtId="0" fontId="91" fillId="29" borderId="3" xfId="0" applyFont="1" applyFill="1" applyBorder="1" applyAlignment="1">
      <alignment horizontal="center" vertical="center" wrapText="1"/>
    </xf>
    <xf numFmtId="3" fontId="91" fillId="29" borderId="3" xfId="0" applyNumberFormat="1" applyFont="1" applyFill="1" applyBorder="1" applyAlignment="1">
      <alignment horizontal="center" vertical="center" wrapText="1"/>
    </xf>
    <xf numFmtId="3" fontId="91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91" fillId="29" borderId="3" xfId="0" applyNumberFormat="1" applyFont="1" applyFill="1" applyBorder="1" applyAlignment="1">
      <alignment horizontal="center" vertical="center" wrapText="1"/>
    </xf>
    <xf numFmtId="0" fontId="84" fillId="0" borderId="0" xfId="0" applyFont="1" applyFill="1" applyAlignment="1"/>
    <xf numFmtId="0" fontId="89" fillId="0" borderId="0" xfId="0" applyFont="1" applyFill="1" applyBorder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1" fontId="8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Border="1" applyAlignment="1">
      <alignment horizontal="left" vertical="center"/>
    </xf>
    <xf numFmtId="0" fontId="84" fillId="0" borderId="0" xfId="0" applyFont="1" applyFill="1" applyBorder="1" applyAlignment="1">
      <alignment horizontal="center"/>
    </xf>
    <xf numFmtId="49" fontId="6" fillId="0" borderId="3" xfId="0" applyNumberFormat="1" applyFont="1" applyFill="1" applyBorder="1" applyAlignment="1" applyProtection="1">
      <alignment vertical="center" wrapText="1"/>
      <protection locked="0"/>
    </xf>
    <xf numFmtId="0" fontId="91" fillId="0" borderId="0" xfId="0" applyFont="1" applyFill="1" applyBorder="1" applyAlignment="1">
      <alignment horizontal="left" vertical="center"/>
    </xf>
    <xf numFmtId="0" fontId="91" fillId="0" borderId="14" xfId="0" applyFont="1" applyFill="1" applyBorder="1" applyAlignment="1">
      <alignment horizontal="center" vertical="center" wrapText="1"/>
    </xf>
    <xf numFmtId="0" fontId="91" fillId="0" borderId="3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 applyProtection="1">
      <alignment horizontal="left" vertical="center"/>
      <protection locked="0"/>
    </xf>
    <xf numFmtId="49" fontId="6" fillId="0" borderId="3" xfId="0" applyNumberFormat="1" applyFont="1" applyFill="1" applyBorder="1" applyAlignment="1" applyProtection="1">
      <alignment vertical="top" wrapText="1"/>
      <protection locked="0"/>
    </xf>
    <xf numFmtId="0" fontId="6" fillId="0" borderId="13" xfId="0" applyFont="1" applyFill="1" applyBorder="1" applyAlignment="1" applyProtection="1">
      <alignment horizontal="center" wrapText="1"/>
    </xf>
    <xf numFmtId="0" fontId="6" fillId="0" borderId="13" xfId="0" applyFont="1" applyFill="1" applyBorder="1" applyAlignment="1" applyProtection="1">
      <alignment horizontal="center" wrapText="1"/>
      <protection locked="0"/>
    </xf>
    <xf numFmtId="0" fontId="93" fillId="0" borderId="0" xfId="0" applyFont="1"/>
    <xf numFmtId="0" fontId="91" fillId="29" borderId="3" xfId="0" applyFont="1" applyFill="1" applyBorder="1" applyAlignment="1">
      <alignment horizontal="center" vertical="center"/>
    </xf>
    <xf numFmtId="0" fontId="91" fillId="29" borderId="3" xfId="0" applyFont="1" applyFill="1" applyBorder="1" applyAlignment="1">
      <alignment horizontal="left" vertical="center" wrapText="1"/>
    </xf>
    <xf numFmtId="0" fontId="79" fillId="0" borderId="0" xfId="0" applyFont="1" applyFill="1" applyBorder="1" applyAlignment="1" applyProtection="1">
      <alignment horizontal="left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80" fillId="0" borderId="0" xfId="0" applyFont="1" applyBorder="1" applyAlignment="1" applyProtection="1">
      <alignment horizontal="left" wrapText="1"/>
      <protection locked="0"/>
    </xf>
    <xf numFmtId="0" fontId="80" fillId="0" borderId="0" xfId="0" applyFont="1" applyAlignment="1" applyProtection="1">
      <alignment horizontal="left" vertical="top" wrapText="1"/>
      <protection locked="0"/>
    </xf>
    <xf numFmtId="0" fontId="80" fillId="0" borderId="0" xfId="0" applyFont="1" applyBorder="1" applyAlignment="1" applyProtection="1">
      <alignment horizontal="left" vertical="top" wrapText="1"/>
      <protection locked="0"/>
    </xf>
    <xf numFmtId="0" fontId="80" fillId="0" borderId="0" xfId="0" applyFont="1" applyBorder="1" applyAlignment="1" applyProtection="1">
      <alignment vertical="center" wrapText="1"/>
      <protection locked="0"/>
    </xf>
    <xf numFmtId="0" fontId="79" fillId="0" borderId="0" xfId="0" applyFont="1" applyFill="1" applyBorder="1" applyAlignment="1" applyProtection="1">
      <alignment horizontal="left" vertical="center"/>
      <protection locked="0"/>
    </xf>
    <xf numFmtId="0" fontId="6" fillId="0" borderId="15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79" fillId="0" borderId="15" xfId="0" applyFont="1" applyFill="1" applyBorder="1" applyAlignment="1" applyProtection="1">
      <alignment horizontal="left" vertical="center" wrapText="1"/>
      <protection locked="0"/>
    </xf>
    <xf numFmtId="0" fontId="83" fillId="0" borderId="15" xfId="0" applyFont="1" applyBorder="1" applyAlignment="1" applyProtection="1">
      <alignment horizontal="left" vertical="center" wrapText="1"/>
      <protection locked="0"/>
    </xf>
    <xf numFmtId="0" fontId="83" fillId="0" borderId="16" xfId="0" applyFont="1" applyBorder="1" applyAlignment="1" applyProtection="1">
      <alignment horizontal="left" vertical="center" wrapText="1"/>
      <protection locked="0"/>
    </xf>
    <xf numFmtId="0" fontId="79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4" xfId="0" applyFont="1" applyFill="1" applyBorder="1" applyAlignment="1" applyProtection="1">
      <alignment horizontal="center" vertical="center"/>
      <protection locked="0"/>
    </xf>
    <xf numFmtId="0" fontId="71" fillId="0" borderId="15" xfId="0" applyFont="1" applyFill="1" applyBorder="1" applyAlignment="1" applyProtection="1">
      <alignment horizontal="center" vertical="center"/>
      <protection locked="0"/>
    </xf>
    <xf numFmtId="0" fontId="71" fillId="0" borderId="16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3" xfId="237" applyNumberFormat="1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170" fontId="6" fillId="0" borderId="0" xfId="0" applyNumberFormat="1" applyFont="1" applyFill="1" applyBorder="1" applyAlignment="1" applyProtection="1">
      <alignment horizontal="center" wrapText="1"/>
    </xf>
    <xf numFmtId="170" fontId="6" fillId="0" borderId="0" xfId="0" quotePrefix="1" applyNumberFormat="1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vertical="center" wrapText="1" shrinkToFit="1"/>
    </xf>
    <xf numFmtId="0" fontId="6" fillId="0" borderId="19" xfId="0" applyFont="1" applyFill="1" applyBorder="1" applyAlignment="1" applyProtection="1">
      <alignment horizontal="center" vertical="center" wrapText="1" shrinkToFit="1"/>
    </xf>
    <xf numFmtId="0" fontId="6" fillId="0" borderId="13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 applyProtection="1">
      <alignment horizontal="left" wrapText="1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29" borderId="3" xfId="0" applyFont="1" applyFill="1" applyBorder="1" applyAlignment="1">
      <alignment horizontal="center" vertical="center" wrapText="1" shrinkToFit="1"/>
    </xf>
    <xf numFmtId="49" fontId="6" fillId="0" borderId="3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245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14" xfId="245" applyFont="1" applyFill="1" applyBorder="1" applyAlignment="1">
      <alignment horizontal="center" vertical="center" wrapText="1"/>
    </xf>
    <xf numFmtId="0" fontId="6" fillId="0" borderId="15" xfId="245" applyFont="1" applyFill="1" applyBorder="1" applyAlignment="1">
      <alignment horizontal="center" vertical="center" wrapText="1"/>
    </xf>
    <xf numFmtId="0" fontId="6" fillId="0" borderId="16" xfId="245" applyFont="1" applyFill="1" applyBorder="1" applyAlignment="1">
      <alignment horizontal="center" vertical="center" wrapText="1"/>
    </xf>
    <xf numFmtId="170" fontId="6" fillId="0" borderId="0" xfId="0" quotePrefix="1" applyNumberFormat="1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0" fontId="6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237" applyNumberFormat="1" applyFont="1" applyFill="1" applyBorder="1" applyAlignment="1">
      <alignment horizontal="center" vertical="center" wrapText="1"/>
    </xf>
    <xf numFmtId="0" fontId="6" fillId="0" borderId="20" xfId="237" applyNumberFormat="1" applyFont="1" applyFill="1" applyBorder="1" applyAlignment="1">
      <alignment horizontal="center" vertical="center" wrapText="1"/>
    </xf>
    <xf numFmtId="0" fontId="6" fillId="0" borderId="19" xfId="237" applyNumberFormat="1" applyFont="1" applyFill="1" applyBorder="1" applyAlignment="1">
      <alignment horizontal="center" vertical="center" wrapText="1"/>
    </xf>
    <xf numFmtId="170" fontId="71" fillId="0" borderId="0" xfId="0" applyNumberFormat="1" applyFont="1" applyFill="1" applyBorder="1" applyAlignment="1" applyProtection="1">
      <alignment horizontal="left" wrapText="1"/>
      <protection locked="0"/>
    </xf>
    <xf numFmtId="170" fontId="71" fillId="0" borderId="0" xfId="0" quotePrefix="1" applyNumberFormat="1" applyFont="1" applyFill="1" applyBorder="1" applyAlignment="1" applyProtection="1">
      <alignment horizontal="left" wrapText="1"/>
      <protection locked="0"/>
    </xf>
    <xf numFmtId="0" fontId="6" fillId="0" borderId="20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0" fontId="6" fillId="0" borderId="14" xfId="237" applyFont="1" applyFill="1" applyBorder="1" applyAlignment="1">
      <alignment horizontal="center" vertical="center" wrapText="1"/>
    </xf>
    <xf numFmtId="0" fontId="6" fillId="0" borderId="15" xfId="237" applyFont="1" applyFill="1" applyBorder="1" applyAlignment="1">
      <alignment horizontal="center" vertical="center" wrapText="1"/>
    </xf>
    <xf numFmtId="0" fontId="6" fillId="0" borderId="16" xfId="237" applyFont="1" applyFill="1" applyBorder="1" applyAlignment="1">
      <alignment horizontal="center" vertical="center" wrapText="1"/>
    </xf>
    <xf numFmtId="0" fontId="6" fillId="0" borderId="14" xfId="237" applyFont="1" applyFill="1" applyBorder="1" applyAlignment="1">
      <alignment horizontal="center" vertical="center"/>
    </xf>
    <xf numFmtId="0" fontId="6" fillId="0" borderId="15" xfId="237" applyFont="1" applyFill="1" applyBorder="1" applyAlignment="1">
      <alignment horizontal="center" vertical="center"/>
    </xf>
    <xf numFmtId="0" fontId="6" fillId="0" borderId="16" xfId="237" applyFont="1" applyFill="1" applyBorder="1" applyAlignment="1">
      <alignment horizontal="center" vertical="center"/>
    </xf>
    <xf numFmtId="0" fontId="71" fillId="0" borderId="13" xfId="0" applyFont="1" applyFill="1" applyBorder="1" applyAlignment="1" applyProtection="1">
      <alignment horizontal="center"/>
      <protection locked="0"/>
    </xf>
    <xf numFmtId="0" fontId="84" fillId="0" borderId="3" xfId="0" applyFont="1" applyFill="1" applyBorder="1" applyAlignment="1" applyProtection="1">
      <alignment horizontal="left" vertical="center" wrapText="1"/>
    </xf>
    <xf numFmtId="1" fontId="84" fillId="0" borderId="14" xfId="0" applyNumberFormat="1" applyFont="1" applyFill="1" applyBorder="1" applyAlignment="1" applyProtection="1">
      <alignment horizontal="center" vertical="center" wrapText="1"/>
    </xf>
    <xf numFmtId="1" fontId="84" fillId="0" borderId="16" xfId="0" applyNumberFormat="1" applyFont="1" applyFill="1" applyBorder="1" applyAlignment="1" applyProtection="1">
      <alignment horizontal="center" vertical="center" wrapText="1"/>
    </xf>
    <xf numFmtId="1" fontId="84" fillId="29" borderId="14" xfId="0" applyNumberFormat="1" applyFont="1" applyFill="1" applyBorder="1" applyAlignment="1" applyProtection="1">
      <alignment horizontal="center" vertical="center" wrapText="1"/>
    </xf>
    <xf numFmtId="1" fontId="84" fillId="29" borderId="16" xfId="0" applyNumberFormat="1" applyFont="1" applyFill="1" applyBorder="1" applyAlignment="1" applyProtection="1">
      <alignment horizontal="center" vertical="center" wrapText="1"/>
    </xf>
    <xf numFmtId="3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179" fontId="84" fillId="0" borderId="14" xfId="0" applyNumberFormat="1" applyFont="1" applyFill="1" applyBorder="1" applyAlignment="1" applyProtection="1">
      <alignment horizontal="center" vertical="center" wrapText="1"/>
    </xf>
    <xf numFmtId="179" fontId="84" fillId="0" borderId="16" xfId="0" applyNumberFormat="1" applyFont="1" applyFill="1" applyBorder="1" applyAlignment="1" applyProtection="1">
      <alignment horizontal="center" vertical="center" wrapText="1"/>
    </xf>
    <xf numFmtId="0" fontId="84" fillId="0" borderId="3" xfId="0" applyFont="1" applyFill="1" applyBorder="1" applyAlignment="1">
      <alignment horizontal="center" vertical="center"/>
    </xf>
    <xf numFmtId="3" fontId="84" fillId="29" borderId="14" xfId="0" applyNumberFormat="1" applyFont="1" applyFill="1" applyBorder="1" applyAlignment="1" applyProtection="1">
      <alignment horizontal="center" vertical="center" wrapText="1"/>
    </xf>
    <xf numFmtId="3" fontId="84" fillId="29" borderId="16" xfId="0" applyNumberFormat="1" applyFont="1" applyFill="1" applyBorder="1" applyAlignment="1" applyProtection="1">
      <alignment horizontal="center" vertical="center" wrapText="1"/>
    </xf>
    <xf numFmtId="0" fontId="84" fillId="0" borderId="14" xfId="0" applyFont="1" applyFill="1" applyBorder="1" applyAlignment="1">
      <alignment horizontal="center" vertical="center" wrapText="1"/>
    </xf>
    <xf numFmtId="0" fontId="84" fillId="0" borderId="15" xfId="0" applyFont="1" applyFill="1" applyBorder="1" applyAlignment="1">
      <alignment horizontal="center" vertical="center" wrapText="1"/>
    </xf>
    <xf numFmtId="0" fontId="84" fillId="0" borderId="16" xfId="0" applyFont="1" applyFill="1" applyBorder="1" applyAlignment="1">
      <alignment horizontal="center" vertical="center" wrapText="1"/>
    </xf>
    <xf numFmtId="0" fontId="84" fillId="0" borderId="14" xfId="0" applyFont="1" applyFill="1" applyBorder="1" applyAlignment="1">
      <alignment horizontal="center" vertical="center"/>
    </xf>
    <xf numFmtId="0" fontId="84" fillId="0" borderId="15" xfId="0" applyFont="1" applyFill="1" applyBorder="1" applyAlignment="1">
      <alignment horizontal="center" vertical="center"/>
    </xf>
    <xf numFmtId="0" fontId="84" fillId="0" borderId="16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0" fontId="84" fillId="0" borderId="3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 applyProtection="1">
      <alignment horizontal="center" vertical="center" wrapText="1"/>
      <protection locked="0"/>
    </xf>
    <xf numFmtId="0" fontId="84" fillId="0" borderId="3" xfId="0" applyFont="1" applyFill="1" applyBorder="1" applyAlignment="1" applyProtection="1">
      <alignment horizontal="center" vertical="center" wrapText="1"/>
      <protection locked="0"/>
    </xf>
    <xf numFmtId="0" fontId="87" fillId="0" borderId="14" xfId="0" applyFont="1" applyFill="1" applyBorder="1" applyAlignment="1" applyProtection="1">
      <alignment horizontal="center" vertical="center" wrapText="1"/>
      <protection locked="0"/>
    </xf>
    <xf numFmtId="0" fontId="87" fillId="0" borderId="15" xfId="0" applyFont="1" applyFill="1" applyBorder="1" applyAlignment="1" applyProtection="1">
      <alignment horizontal="center" vertical="center" wrapText="1"/>
      <protection locked="0"/>
    </xf>
    <xf numFmtId="0" fontId="87" fillId="0" borderId="16" xfId="0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Alignment="1" applyProtection="1">
      <alignment horizontal="center" vertical="center"/>
      <protection locked="0"/>
    </xf>
    <xf numFmtId="0" fontId="85" fillId="0" borderId="0" xfId="0" applyFont="1" applyFill="1" applyBorder="1" applyAlignment="1" applyProtection="1">
      <alignment horizontal="center" vertical="center"/>
      <protection locked="0"/>
    </xf>
    <xf numFmtId="0" fontId="84" fillId="0" borderId="3" xfId="0" applyFont="1" applyFill="1" applyBorder="1" applyAlignment="1" applyProtection="1">
      <alignment horizontal="center" vertical="center" wrapText="1"/>
    </xf>
    <xf numFmtId="0" fontId="84" fillId="0" borderId="3" xfId="0" applyFont="1" applyFill="1" applyBorder="1" applyAlignment="1" applyProtection="1">
      <alignment horizontal="center" vertical="center"/>
    </xf>
    <xf numFmtId="0" fontId="84" fillId="0" borderId="0" xfId="0" applyFont="1" applyFill="1" applyBorder="1" applyAlignment="1" applyProtection="1">
      <alignment horizontal="center" vertical="center"/>
      <protection locked="0"/>
    </xf>
    <xf numFmtId="0" fontId="84" fillId="0" borderId="0" xfId="0" applyFont="1" applyFill="1" applyAlignment="1">
      <alignment vertical="center" wrapText="1"/>
    </xf>
    <xf numFmtId="0" fontId="84" fillId="0" borderId="0" xfId="0" applyFont="1" applyFill="1" applyBorder="1" applyAlignment="1">
      <alignment vertical="center" wrapText="1"/>
    </xf>
    <xf numFmtId="179" fontId="86" fillId="0" borderId="14" xfId="0" applyNumberFormat="1" applyFont="1" applyFill="1" applyBorder="1" applyAlignment="1" applyProtection="1">
      <alignment horizontal="center" vertical="center" wrapText="1"/>
    </xf>
    <xf numFmtId="179" fontId="86" fillId="0" borderId="16" xfId="0" applyNumberFormat="1" applyFont="1" applyFill="1" applyBorder="1" applyAlignment="1" applyProtection="1">
      <alignment horizontal="center" vertical="center" wrapText="1"/>
    </xf>
    <xf numFmtId="178" fontId="84" fillId="29" borderId="14" xfId="0" applyNumberFormat="1" applyFont="1" applyFill="1" applyBorder="1" applyAlignment="1" applyProtection="1">
      <alignment horizontal="center" vertical="center" wrapText="1"/>
    </xf>
    <xf numFmtId="178" fontId="84" fillId="29" borderId="16" xfId="0" applyNumberFormat="1" applyFont="1" applyFill="1" applyBorder="1" applyAlignment="1" applyProtection="1">
      <alignment horizontal="center" vertical="center" wrapText="1"/>
    </xf>
    <xf numFmtId="49" fontId="84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84" fillId="0" borderId="15" xfId="0" applyNumberFormat="1" applyFont="1" applyFill="1" applyBorder="1" applyAlignment="1" applyProtection="1">
      <alignment horizontal="left" vertical="center" wrapText="1"/>
      <protection locked="0"/>
    </xf>
    <xf numFmtId="3" fontId="84" fillId="0" borderId="14" xfId="0" applyNumberFormat="1" applyFont="1" applyFill="1" applyBorder="1" applyAlignment="1" applyProtection="1">
      <alignment horizontal="center" vertical="center" wrapText="1"/>
    </xf>
    <xf numFmtId="3" fontId="84" fillId="0" borderId="16" xfId="0" applyNumberFormat="1" applyFont="1" applyFill="1" applyBorder="1" applyAlignment="1" applyProtection="1">
      <alignment horizontal="center" vertical="center" wrapText="1"/>
    </xf>
    <xf numFmtId="0" fontId="84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justify" vertical="center" wrapText="1" shrinkToFit="1"/>
    </xf>
    <xf numFmtId="0" fontId="84" fillId="0" borderId="14" xfId="0" applyFont="1" applyFill="1" applyBorder="1" applyAlignment="1" applyProtection="1">
      <alignment horizontal="left" vertical="center" wrapText="1"/>
    </xf>
    <xf numFmtId="0" fontId="84" fillId="0" borderId="15" xfId="0" applyFont="1" applyFill="1" applyBorder="1" applyAlignment="1" applyProtection="1">
      <alignment horizontal="left" vertical="center" wrapText="1"/>
    </xf>
    <xf numFmtId="0" fontId="84" fillId="0" borderId="16" xfId="0" applyFont="1" applyFill="1" applyBorder="1" applyAlignment="1" applyProtection="1">
      <alignment horizontal="left" vertical="center" wrapText="1"/>
    </xf>
    <xf numFmtId="49" fontId="8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84" fillId="0" borderId="16" xfId="0" applyNumberFormat="1" applyFont="1" applyFill="1" applyBorder="1" applyAlignment="1" applyProtection="1">
      <alignment horizontal="left" vertical="center" wrapText="1"/>
      <protection locked="0"/>
    </xf>
    <xf numFmtId="3" fontId="84" fillId="0" borderId="3" xfId="0" applyNumberFormat="1" applyFont="1" applyFill="1" applyBorder="1" applyAlignment="1">
      <alignment horizontal="center" vertical="center"/>
    </xf>
    <xf numFmtId="0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183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183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84" fillId="29" borderId="3" xfId="0" applyNumberFormat="1" applyFont="1" applyFill="1" applyBorder="1" applyAlignment="1" applyProtection="1">
      <alignment horizontal="center" vertical="center" wrapText="1"/>
      <protection locked="0"/>
    </xf>
    <xf numFmtId="9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4" fillId="29" borderId="14" xfId="0" applyNumberFormat="1" applyFont="1" applyFill="1" applyBorder="1" applyAlignment="1" applyProtection="1">
      <alignment horizontal="center" vertical="center" wrapText="1"/>
      <protection locked="0"/>
    </xf>
    <xf numFmtId="4" fontId="84" fillId="29" borderId="16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3" xfId="0" applyNumberFormat="1" applyFont="1" applyFill="1" applyBorder="1" applyAlignment="1">
      <alignment horizontal="center" vertical="center" wrapText="1"/>
    </xf>
    <xf numFmtId="0" fontId="84" fillId="0" borderId="3" xfId="0" applyFont="1" applyFill="1" applyBorder="1" applyAlignment="1" applyProtection="1">
      <alignment horizontal="center" vertical="center"/>
      <protection locked="0"/>
    </xf>
    <xf numFmtId="0" fontId="84" fillId="0" borderId="3" xfId="0" applyFont="1" applyFill="1" applyBorder="1" applyAlignment="1">
      <alignment horizontal="left" vertical="center" wrapText="1"/>
    </xf>
    <xf numFmtId="3" fontId="84" fillId="29" borderId="14" xfId="0" applyNumberFormat="1" applyFont="1" applyFill="1" applyBorder="1" applyAlignment="1">
      <alignment horizontal="center" vertical="center" wrapText="1"/>
    </xf>
    <xf numFmtId="3" fontId="84" fillId="29" borderId="16" xfId="0" applyNumberFormat="1" applyFont="1" applyFill="1" applyBorder="1" applyAlignment="1">
      <alignment horizontal="center" vertical="center" wrapText="1"/>
    </xf>
    <xf numFmtId="0" fontId="84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8" xfId="0" applyNumberFormat="1" applyFont="1" applyFill="1" applyBorder="1" applyAlignment="1" applyProtection="1">
      <alignment horizontal="center" vertical="center" wrapText="1"/>
      <protection locked="0"/>
    </xf>
    <xf numFmtId="182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182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4" xfId="0" applyFont="1" applyFill="1" applyBorder="1" applyAlignment="1" applyProtection="1">
      <alignment horizontal="left" vertical="center" wrapText="1"/>
      <protection locked="0"/>
    </xf>
    <xf numFmtId="0" fontId="84" fillId="0" borderId="15" xfId="0" applyFont="1" applyFill="1" applyBorder="1" applyAlignment="1" applyProtection="1">
      <alignment horizontal="left" vertical="center" wrapText="1"/>
      <protection locked="0"/>
    </xf>
    <xf numFmtId="0" fontId="84" fillId="0" borderId="16" xfId="0" applyFont="1" applyFill="1" applyBorder="1" applyAlignment="1" applyProtection="1">
      <alignment horizontal="left" vertical="center" wrapText="1"/>
      <protection locked="0"/>
    </xf>
    <xf numFmtId="3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4" fillId="29" borderId="3" xfId="0" applyNumberFormat="1" applyFont="1" applyFill="1" applyBorder="1" applyAlignment="1">
      <alignment horizontal="center" vertical="center" wrapText="1"/>
    </xf>
    <xf numFmtId="0" fontId="84" fillId="0" borderId="22" xfId="0" applyFont="1" applyFill="1" applyBorder="1" applyAlignment="1">
      <alignment horizontal="left"/>
    </xf>
    <xf numFmtId="170" fontId="84" fillId="29" borderId="3" xfId="0" applyNumberFormat="1" applyFont="1" applyFill="1" applyBorder="1" applyAlignment="1">
      <alignment horizontal="center" vertical="center" wrapText="1"/>
    </xf>
    <xf numFmtId="0" fontId="84" fillId="29" borderId="14" xfId="0" applyNumberFormat="1" applyFont="1" applyFill="1" applyBorder="1" applyAlignment="1">
      <alignment horizontal="center" vertical="center" wrapText="1"/>
    </xf>
    <xf numFmtId="0" fontId="84" fillId="29" borderId="16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/>
    </xf>
    <xf numFmtId="49" fontId="84" fillId="0" borderId="14" xfId="0" applyNumberFormat="1" applyFont="1" applyFill="1" applyBorder="1" applyAlignment="1">
      <alignment horizontal="center" vertical="center" wrapText="1"/>
    </xf>
    <xf numFmtId="49" fontId="84" fillId="0" borderId="16" xfId="0" applyNumberFormat="1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4" xfId="0" applyFont="1" applyFill="1" applyBorder="1" applyAlignment="1">
      <alignment horizontal="center" vertical="center" wrapText="1"/>
    </xf>
    <xf numFmtId="0" fontId="84" fillId="0" borderId="19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4" fillId="0" borderId="23" xfId="0" applyFont="1" applyFill="1" applyBorder="1" applyAlignment="1">
      <alignment horizontal="center" vertical="center" wrapText="1"/>
    </xf>
    <xf numFmtId="0" fontId="84" fillId="0" borderId="25" xfId="0" applyFont="1" applyFill="1" applyBorder="1" applyAlignment="1">
      <alignment horizontal="center" vertical="center" wrapText="1"/>
    </xf>
    <xf numFmtId="0" fontId="84" fillId="0" borderId="26" xfId="0" applyFont="1" applyFill="1" applyBorder="1" applyAlignment="1">
      <alignment horizontal="center" vertical="center" wrapText="1"/>
    </xf>
    <xf numFmtId="0" fontId="84" fillId="0" borderId="17" xfId="0" applyFont="1" applyFill="1" applyBorder="1" applyAlignment="1">
      <alignment horizontal="center" vertical="center" wrapText="1"/>
    </xf>
    <xf numFmtId="0" fontId="84" fillId="0" borderId="18" xfId="0" applyFont="1" applyFill="1" applyBorder="1" applyAlignment="1">
      <alignment horizontal="center" vertical="center" wrapText="1"/>
    </xf>
    <xf numFmtId="169" fontId="84" fillId="29" borderId="3" xfId="0" applyNumberFormat="1" applyFont="1" applyFill="1" applyBorder="1" applyAlignment="1">
      <alignment horizontal="center" vertical="center" wrapText="1"/>
    </xf>
    <xf numFmtId="0" fontId="84" fillId="0" borderId="14" xfId="0" applyFont="1" applyFill="1" applyBorder="1" applyAlignment="1">
      <alignment horizontal="center" vertical="center" wrapText="1" shrinkToFit="1"/>
    </xf>
    <xf numFmtId="0" fontId="84" fillId="0" borderId="15" xfId="0" applyFont="1" applyFill="1" applyBorder="1" applyAlignment="1">
      <alignment horizontal="center" vertical="center" wrapText="1" shrinkToFit="1"/>
    </xf>
    <xf numFmtId="0" fontId="84" fillId="0" borderId="16" xfId="0" applyFont="1" applyFill="1" applyBorder="1" applyAlignment="1">
      <alignment horizontal="center" vertical="center" wrapText="1" shrinkToFit="1"/>
    </xf>
    <xf numFmtId="0" fontId="84" fillId="0" borderId="20" xfId="0" applyFont="1" applyFill="1" applyBorder="1" applyAlignment="1">
      <alignment horizontal="center" vertical="center" wrapText="1" shrinkToFit="1"/>
    </xf>
    <xf numFmtId="0" fontId="84" fillId="0" borderId="24" xfId="0" applyFont="1" applyFill="1" applyBorder="1" applyAlignment="1">
      <alignment horizontal="center" vertical="center" wrapText="1" shrinkToFit="1"/>
    </xf>
    <xf numFmtId="0" fontId="84" fillId="0" borderId="19" xfId="0" applyFont="1" applyFill="1" applyBorder="1" applyAlignment="1">
      <alignment horizontal="center" vertical="center" wrapText="1" shrinkToFit="1"/>
    </xf>
    <xf numFmtId="0" fontId="84" fillId="0" borderId="3" xfId="0" applyFont="1" applyFill="1" applyBorder="1" applyAlignment="1">
      <alignment horizontal="center" vertical="center" wrapText="1" shrinkToFit="1"/>
    </xf>
    <xf numFmtId="0" fontId="91" fillId="0" borderId="3" xfId="0" applyFont="1" applyFill="1" applyBorder="1" applyAlignment="1">
      <alignment horizontal="center" vertical="center"/>
    </xf>
    <xf numFmtId="3" fontId="91" fillId="29" borderId="3" xfId="0" applyNumberFormat="1" applyFont="1" applyFill="1" applyBorder="1" applyAlignment="1">
      <alignment horizontal="left" vertical="center" wrapText="1"/>
    </xf>
    <xf numFmtId="0" fontId="91" fillId="29" borderId="14" xfId="0" applyFont="1" applyFill="1" applyBorder="1" applyAlignment="1">
      <alignment horizontal="left" vertical="center" wrapText="1"/>
    </xf>
    <xf numFmtId="0" fontId="91" fillId="29" borderId="15" xfId="0" applyFont="1" applyFill="1" applyBorder="1" applyAlignment="1">
      <alignment horizontal="left" vertical="center" wrapText="1"/>
    </xf>
    <xf numFmtId="0" fontId="91" fillId="29" borderId="16" xfId="0" applyFont="1" applyFill="1" applyBorder="1" applyAlignment="1">
      <alignment horizontal="left" vertical="center" wrapText="1"/>
    </xf>
    <xf numFmtId="0" fontId="91" fillId="0" borderId="0" xfId="0" applyFont="1" applyFill="1" applyBorder="1" applyAlignment="1">
      <alignment horizontal="left" vertical="center"/>
    </xf>
    <xf numFmtId="0" fontId="91" fillId="0" borderId="14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3" xfId="0" applyFont="1" applyFill="1" applyBorder="1" applyAlignment="1">
      <alignment horizontal="center" vertical="center" wrapText="1"/>
    </xf>
    <xf numFmtId="181" fontId="91" fillId="29" borderId="14" xfId="0" applyNumberFormat="1" applyFont="1" applyFill="1" applyBorder="1" applyAlignment="1">
      <alignment horizontal="center" vertical="center" wrapText="1"/>
    </xf>
    <xf numFmtId="181" fontId="91" fillId="29" borderId="15" xfId="0" applyNumberFormat="1" applyFont="1" applyFill="1" applyBorder="1" applyAlignment="1">
      <alignment horizontal="center" vertical="center" wrapText="1"/>
    </xf>
    <xf numFmtId="181" fontId="91" fillId="29" borderId="16" xfId="0" applyNumberFormat="1" applyFont="1" applyFill="1" applyBorder="1" applyAlignment="1">
      <alignment horizontal="center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91" fillId="0" borderId="22" xfId="0" applyFont="1" applyFill="1" applyBorder="1" applyAlignment="1">
      <alignment horizontal="center" vertical="center" wrapText="1"/>
    </xf>
    <xf numFmtId="0" fontId="91" fillId="0" borderId="23" xfId="0" applyFont="1" applyFill="1" applyBorder="1" applyAlignment="1">
      <alignment horizontal="center" vertical="center" wrapText="1"/>
    </xf>
    <xf numFmtId="0" fontId="91" fillId="0" borderId="25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26" xfId="0" applyFont="1" applyFill="1" applyBorder="1" applyAlignment="1">
      <alignment horizontal="center" vertical="center" wrapText="1"/>
    </xf>
    <xf numFmtId="0" fontId="91" fillId="0" borderId="17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8" xfId="0" applyFont="1" applyFill="1" applyBorder="1" applyAlignment="1">
      <alignment horizontal="center" vertical="center" wrapText="1"/>
    </xf>
    <xf numFmtId="0" fontId="91" fillId="29" borderId="14" xfId="0" applyFont="1" applyFill="1" applyBorder="1" applyAlignment="1">
      <alignment horizontal="center" vertical="center" wrapText="1"/>
    </xf>
    <xf numFmtId="0" fontId="91" fillId="29" borderId="15" xfId="0" applyFont="1" applyFill="1" applyBorder="1" applyAlignment="1">
      <alignment horizontal="center" vertical="center" wrapText="1"/>
    </xf>
    <xf numFmtId="0" fontId="91" fillId="29" borderId="16" xfId="0" applyFont="1" applyFill="1" applyBorder="1" applyAlignment="1">
      <alignment horizontal="center" vertical="center" wrapText="1"/>
    </xf>
    <xf numFmtId="3" fontId="91" fillId="29" borderId="14" xfId="0" applyNumberFormat="1" applyFont="1" applyFill="1" applyBorder="1" applyAlignment="1">
      <alignment horizontal="center" vertical="center" wrapText="1"/>
    </xf>
    <xf numFmtId="3" fontId="91" fillId="29" borderId="16" xfId="0" applyNumberFormat="1" applyFont="1" applyFill="1" applyBorder="1" applyAlignment="1">
      <alignment horizontal="center" vertical="center" wrapText="1"/>
    </xf>
    <xf numFmtId="170" fontId="91" fillId="29" borderId="3" xfId="0" applyNumberFormat="1" applyFont="1" applyFill="1" applyBorder="1" applyAlignment="1">
      <alignment horizontal="center" vertical="center" wrapText="1"/>
    </xf>
    <xf numFmtId="0" fontId="91" fillId="29" borderId="3" xfId="0" applyFont="1" applyFill="1" applyBorder="1" applyAlignment="1">
      <alignment horizontal="center" vertical="center" wrapText="1"/>
    </xf>
    <xf numFmtId="3" fontId="91" fillId="29" borderId="3" xfId="0" applyNumberFormat="1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wrapText="1"/>
    </xf>
    <xf numFmtId="0" fontId="84" fillId="0" borderId="0" xfId="0" applyFont="1" applyFill="1" applyBorder="1" applyAlignment="1">
      <alignment horizontal="center"/>
    </xf>
    <xf numFmtId="0" fontId="92" fillId="0" borderId="0" xfId="0" applyFont="1" applyAlignment="1">
      <alignment horizontal="center" wrapText="1"/>
    </xf>
    <xf numFmtId="49" fontId="91" fillId="29" borderId="3" xfId="0" applyNumberFormat="1" applyFont="1" applyFill="1" applyBorder="1" applyAlignment="1">
      <alignment horizontal="center" vertical="center" wrapText="1"/>
    </xf>
    <xf numFmtId="49" fontId="91" fillId="29" borderId="14" xfId="0" applyNumberFormat="1" applyFont="1" applyFill="1" applyBorder="1" applyAlignment="1">
      <alignment horizontal="center" vertical="center" wrapText="1"/>
    </xf>
    <xf numFmtId="49" fontId="91" fillId="29" borderId="15" xfId="0" applyNumberFormat="1" applyFont="1" applyFill="1" applyBorder="1" applyAlignment="1">
      <alignment horizontal="center" vertical="center" wrapText="1"/>
    </xf>
    <xf numFmtId="49" fontId="91" fillId="29" borderId="16" xfId="0" applyNumberFormat="1" applyFont="1" applyFill="1" applyBorder="1" applyAlignment="1">
      <alignment horizontal="center" vertical="center" wrapText="1"/>
    </xf>
  </cellXfs>
  <cellStyles count="367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 3 2" xfId="353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0 2" xfId="354"/>
    <cellStyle name="Обычный 3 11" xfId="259"/>
    <cellStyle name="Обычный 3 11 2" xfId="355"/>
    <cellStyle name="Обычный 3 12" xfId="260"/>
    <cellStyle name="Обычный 3 12 2" xfId="356"/>
    <cellStyle name="Обычный 3 13" xfId="261"/>
    <cellStyle name="Обычный 3 13 2" xfId="357"/>
    <cellStyle name="Обычный 3 14" xfId="262"/>
    <cellStyle name="Обычный 3 2" xfId="263"/>
    <cellStyle name="Обычный 3 2 2" xfId="358"/>
    <cellStyle name="Обычный 3 3" xfId="264"/>
    <cellStyle name="Обычный 3 3 2" xfId="359"/>
    <cellStyle name="Обычный 3 4" xfId="265"/>
    <cellStyle name="Обычный 3 4 2" xfId="360"/>
    <cellStyle name="Обычный 3 5" xfId="266"/>
    <cellStyle name="Обычный 3 5 2" xfId="361"/>
    <cellStyle name="Обычный 3 6" xfId="267"/>
    <cellStyle name="Обычный 3 6 2" xfId="362"/>
    <cellStyle name="Обычный 3 7" xfId="268"/>
    <cellStyle name="Обычный 3 7 2" xfId="363"/>
    <cellStyle name="Обычный 3 8" xfId="269"/>
    <cellStyle name="Обычный 3 8 2" xfId="364"/>
    <cellStyle name="Обычный 3 9" xfId="270"/>
    <cellStyle name="Обычный 3 9 2" xfId="365"/>
    <cellStyle name="Обычный 3_Дефицит_7 млрд_0608_бс" xfId="271"/>
    <cellStyle name="Обычный 4" xfId="272"/>
    <cellStyle name="Обычный 4 2" xfId="366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35\Downloads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257"/>
  <sheetViews>
    <sheetView tabSelected="1" view="pageBreakPreview" topLeftCell="A72" zoomScale="93" zoomScaleNormal="93" zoomScaleSheetLayoutView="93" workbookViewId="0">
      <selection activeCell="H86" sqref="H86"/>
    </sheetView>
  </sheetViews>
  <sheetFormatPr defaultRowHeight="18.75"/>
  <cols>
    <col min="1" max="1" width="52.140625" style="2" customWidth="1"/>
    <col min="2" max="2" width="11.7109375" style="11" customWidth="1"/>
    <col min="3" max="3" width="14.5703125" style="11" customWidth="1"/>
    <col min="4" max="4" width="14.42578125" style="11" customWidth="1"/>
    <col min="5" max="5" width="15.28515625" style="11" customWidth="1"/>
    <col min="6" max="6" width="14.5703125" style="11" customWidth="1"/>
    <col min="7" max="7" width="13.7109375" style="2" customWidth="1"/>
    <col min="8" max="8" width="14.28515625" style="2" customWidth="1"/>
    <col min="9" max="9" width="13.7109375" style="2" customWidth="1"/>
    <col min="10" max="10" width="14.425781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 ht="18.75" customHeight="1">
      <c r="A1" s="278" t="s">
        <v>350</v>
      </c>
      <c r="B1" s="278"/>
      <c r="C1" s="180"/>
      <c r="D1" s="179"/>
      <c r="E1" s="179"/>
      <c r="F1" s="276" t="s">
        <v>781</v>
      </c>
      <c r="G1" s="276"/>
      <c r="H1" s="276"/>
      <c r="I1" s="276"/>
      <c r="J1" s="276"/>
    </row>
    <row r="2" spans="1:10" ht="21" customHeight="1">
      <c r="A2" s="279" t="s">
        <v>725</v>
      </c>
      <c r="B2" s="279"/>
      <c r="C2" s="180"/>
      <c r="D2" s="181"/>
      <c r="E2" s="181"/>
      <c r="F2" s="276" t="s">
        <v>235</v>
      </c>
      <c r="G2" s="276"/>
      <c r="H2" s="276"/>
      <c r="I2" s="276"/>
      <c r="J2" s="276"/>
    </row>
    <row r="3" spans="1:10" ht="26.25" customHeight="1">
      <c r="A3" s="280" t="s">
        <v>726</v>
      </c>
      <c r="B3" s="280"/>
      <c r="C3" s="180"/>
      <c r="D3" s="181"/>
      <c r="E3" s="181"/>
      <c r="F3" s="276" t="s">
        <v>830</v>
      </c>
      <c r="G3" s="276"/>
      <c r="H3" s="276"/>
      <c r="I3" s="276"/>
      <c r="J3" s="276"/>
    </row>
    <row r="4" spans="1:10" s="194" customFormat="1" ht="24.75" customHeight="1">
      <c r="A4" s="279" t="s">
        <v>727</v>
      </c>
      <c r="B4" s="279"/>
      <c r="C4" s="180"/>
      <c r="D4" s="181"/>
      <c r="E4" s="181"/>
      <c r="F4" s="276" t="s">
        <v>829</v>
      </c>
      <c r="G4" s="276"/>
      <c r="H4" s="276"/>
      <c r="I4" s="276"/>
      <c r="J4" s="276"/>
    </row>
    <row r="5" spans="1:10" s="194" customFormat="1" ht="25.5" customHeight="1">
      <c r="A5" s="279" t="s">
        <v>724</v>
      </c>
      <c r="B5" s="279"/>
      <c r="C5" s="180"/>
      <c r="D5" s="181"/>
      <c r="E5" s="181"/>
      <c r="F5" s="276"/>
      <c r="G5" s="276"/>
      <c r="H5" s="276"/>
      <c r="I5" s="276"/>
      <c r="J5" s="276"/>
    </row>
    <row r="6" spans="1:10" s="158" customFormat="1" ht="27.75" customHeight="1">
      <c r="A6" s="277" t="s">
        <v>728</v>
      </c>
      <c r="B6" s="277"/>
      <c r="C6" s="180"/>
      <c r="D6" s="181"/>
      <c r="E6" s="181"/>
      <c r="F6" s="182"/>
      <c r="G6" s="182"/>
      <c r="H6" s="182"/>
      <c r="I6" s="182"/>
      <c r="J6" s="182"/>
    </row>
    <row r="7" spans="1:10" s="158" customFormat="1" ht="22.5" customHeight="1">
      <c r="A7" s="193" t="s">
        <v>735</v>
      </c>
      <c r="B7" s="193"/>
      <c r="C7" s="180"/>
      <c r="D7" s="181"/>
      <c r="E7" s="181"/>
      <c r="F7" s="281" t="s">
        <v>782</v>
      </c>
      <c r="G7" s="281"/>
      <c r="H7" s="281"/>
      <c r="I7" s="281"/>
      <c r="J7" s="281"/>
    </row>
    <row r="8" spans="1:10" ht="19.5" customHeight="1">
      <c r="A8" s="192" t="s">
        <v>736</v>
      </c>
      <c r="B8" s="192"/>
      <c r="C8" s="180"/>
      <c r="D8" s="181"/>
      <c r="E8" s="181"/>
      <c r="F8" s="276" t="s">
        <v>725</v>
      </c>
      <c r="G8" s="276"/>
      <c r="H8" s="276"/>
      <c r="I8" s="276"/>
      <c r="J8" s="276"/>
    </row>
    <row r="9" spans="1:10" ht="21" customHeight="1">
      <c r="A9" s="191" t="s">
        <v>738</v>
      </c>
      <c r="B9" s="191"/>
      <c r="C9" s="180"/>
      <c r="D9" s="183"/>
      <c r="E9" s="183"/>
      <c r="F9" s="275" t="s">
        <v>726</v>
      </c>
      <c r="G9" s="275"/>
      <c r="H9" s="275"/>
      <c r="I9" s="275"/>
      <c r="J9" s="275"/>
    </row>
    <row r="10" spans="1:10" ht="24.75" customHeight="1">
      <c r="A10" s="192" t="s">
        <v>737</v>
      </c>
      <c r="B10" s="192"/>
      <c r="C10" s="180"/>
      <c r="D10" s="183"/>
      <c r="E10" s="183"/>
      <c r="F10" s="276" t="s">
        <v>727</v>
      </c>
      <c r="G10" s="276"/>
      <c r="H10" s="276"/>
      <c r="I10" s="276"/>
      <c r="J10" s="276"/>
    </row>
    <row r="11" spans="1:10" ht="26.25" customHeight="1">
      <c r="A11" s="191" t="s">
        <v>729</v>
      </c>
      <c r="B11" s="192"/>
      <c r="C11" s="180"/>
      <c r="D11" s="183"/>
      <c r="E11" s="183"/>
      <c r="F11" s="276" t="s">
        <v>724</v>
      </c>
      <c r="G11" s="276"/>
      <c r="H11" s="276"/>
      <c r="I11" s="276"/>
      <c r="J11" s="276"/>
    </row>
    <row r="12" spans="1:10" ht="36.75" customHeight="1">
      <c r="A12" s="184"/>
      <c r="B12" s="184"/>
      <c r="C12" s="180"/>
      <c r="D12" s="183"/>
      <c r="E12" s="183"/>
      <c r="F12" s="277" t="s">
        <v>730</v>
      </c>
      <c r="G12" s="277"/>
      <c r="H12" s="277"/>
      <c r="I12" s="277"/>
      <c r="J12" s="277"/>
    </row>
    <row r="13" spans="1:10" ht="24.75" customHeight="1">
      <c r="A13" s="182"/>
      <c r="B13" s="184"/>
      <c r="C13" s="180"/>
      <c r="D13" s="183"/>
      <c r="E13" s="183"/>
      <c r="F13" s="276" t="s">
        <v>740</v>
      </c>
      <c r="G13" s="276"/>
      <c r="H13" s="276"/>
      <c r="I13" s="276"/>
      <c r="J13" s="276"/>
    </row>
    <row r="14" spans="1:10" ht="18" customHeight="1">
      <c r="A14" s="184"/>
      <c r="B14" s="184"/>
      <c r="C14" s="180"/>
      <c r="D14" s="183"/>
      <c r="E14" s="183"/>
      <c r="F14" s="276" t="s">
        <v>739</v>
      </c>
      <c r="G14" s="276"/>
      <c r="H14" s="276"/>
      <c r="I14" s="276"/>
      <c r="J14" s="276"/>
    </row>
    <row r="15" spans="1:10" ht="19.5" customHeight="1">
      <c r="A15" s="184"/>
      <c r="B15" s="184"/>
      <c r="C15" s="180"/>
      <c r="D15" s="183"/>
      <c r="E15" s="183"/>
      <c r="F15" s="182" t="s">
        <v>729</v>
      </c>
      <c r="G15" s="179"/>
      <c r="H15" s="179"/>
      <c r="I15" s="179"/>
      <c r="J15" s="179"/>
    </row>
    <row r="16" spans="1:10" ht="19.5" customHeight="1">
      <c r="A16" s="138"/>
      <c r="B16" s="138"/>
      <c r="C16" s="48"/>
      <c r="D16" s="50"/>
      <c r="E16" s="50"/>
      <c r="F16" s="49"/>
      <c r="G16" s="141"/>
      <c r="H16" s="139"/>
      <c r="I16" s="139"/>
      <c r="J16" s="139"/>
    </row>
    <row r="17" spans="1:10" ht="15.75" customHeight="1">
      <c r="A17" s="291"/>
      <c r="B17" s="292"/>
      <c r="C17" s="292"/>
      <c r="D17" s="292"/>
      <c r="E17" s="292"/>
      <c r="F17" s="292"/>
      <c r="G17" s="292"/>
      <c r="H17" s="293"/>
      <c r="I17" s="268" t="s">
        <v>828</v>
      </c>
      <c r="J17" s="186" t="s">
        <v>236</v>
      </c>
    </row>
    <row r="18" spans="1:10" ht="39" customHeight="1">
      <c r="A18" s="137" t="s">
        <v>463</v>
      </c>
      <c r="B18" s="282" t="s">
        <v>555</v>
      </c>
      <c r="C18" s="282"/>
      <c r="D18" s="282"/>
      <c r="E18" s="282"/>
      <c r="F18" s="282"/>
      <c r="G18" s="282"/>
      <c r="H18" s="283"/>
      <c r="I18" s="77" t="s">
        <v>123</v>
      </c>
      <c r="J18" s="175">
        <v>32616520</v>
      </c>
    </row>
    <row r="19" spans="1:10" ht="23.25" customHeight="1">
      <c r="A19" s="185" t="s">
        <v>14</v>
      </c>
      <c r="B19" s="285" t="s">
        <v>464</v>
      </c>
      <c r="C19" s="285"/>
      <c r="D19" s="285"/>
      <c r="E19" s="285"/>
      <c r="F19" s="285"/>
      <c r="G19" s="285"/>
      <c r="H19" s="286"/>
      <c r="I19" s="77" t="s">
        <v>122</v>
      </c>
      <c r="J19" s="175">
        <v>150</v>
      </c>
    </row>
    <row r="20" spans="1:10" ht="21.75" customHeight="1">
      <c r="A20" s="185" t="s">
        <v>18</v>
      </c>
      <c r="B20" s="285" t="s">
        <v>722</v>
      </c>
      <c r="C20" s="285"/>
      <c r="D20" s="285"/>
      <c r="E20" s="285"/>
      <c r="F20" s="285"/>
      <c r="G20" s="79"/>
      <c r="H20" s="80"/>
      <c r="I20" s="77" t="s">
        <v>121</v>
      </c>
      <c r="J20" s="121">
        <v>1210137500</v>
      </c>
    </row>
    <row r="21" spans="1:10" ht="27.75" customHeight="1">
      <c r="A21" s="185" t="s">
        <v>741</v>
      </c>
      <c r="B21" s="285" t="s">
        <v>465</v>
      </c>
      <c r="C21" s="285"/>
      <c r="D21" s="285"/>
      <c r="E21" s="285"/>
      <c r="F21" s="285"/>
      <c r="G21" s="285"/>
      <c r="H21" s="286"/>
      <c r="I21" s="77" t="s">
        <v>9</v>
      </c>
      <c r="J21" s="175">
        <v>1009</v>
      </c>
    </row>
    <row r="22" spans="1:10" ht="20.25" customHeight="1">
      <c r="A22" s="185" t="s">
        <v>16</v>
      </c>
      <c r="B22" s="285" t="s">
        <v>466</v>
      </c>
      <c r="C22" s="285"/>
      <c r="D22" s="285"/>
      <c r="E22" s="285"/>
      <c r="F22" s="285"/>
      <c r="G22" s="285"/>
      <c r="H22" s="286"/>
      <c r="I22" s="77" t="s">
        <v>8</v>
      </c>
      <c r="J22" s="175">
        <v>51000</v>
      </c>
    </row>
    <row r="23" spans="1:10" ht="21" customHeight="1">
      <c r="A23" s="185" t="s">
        <v>15</v>
      </c>
      <c r="B23" s="285" t="s">
        <v>467</v>
      </c>
      <c r="C23" s="285"/>
      <c r="D23" s="285"/>
      <c r="E23" s="285"/>
      <c r="F23" s="285"/>
      <c r="G23" s="285"/>
      <c r="H23" s="286"/>
      <c r="I23" s="78" t="s">
        <v>10</v>
      </c>
      <c r="J23" s="175" t="s">
        <v>462</v>
      </c>
    </row>
    <row r="24" spans="1:10" ht="20.25" customHeight="1">
      <c r="A24" s="290" t="s">
        <v>351</v>
      </c>
      <c r="B24" s="287"/>
      <c r="C24" s="287"/>
      <c r="D24" s="287"/>
      <c r="E24" s="287"/>
      <c r="F24" s="287"/>
      <c r="G24" s="287" t="s">
        <v>182</v>
      </c>
      <c r="H24" s="288"/>
      <c r="I24" s="289"/>
      <c r="J24" s="53"/>
    </row>
    <row r="25" spans="1:10" ht="21" customHeight="1">
      <c r="A25" s="185" t="s">
        <v>19</v>
      </c>
      <c r="B25" s="285" t="s">
        <v>469</v>
      </c>
      <c r="C25" s="285"/>
      <c r="D25" s="285"/>
      <c r="E25" s="285"/>
      <c r="F25" s="285"/>
      <c r="G25" s="287" t="s">
        <v>183</v>
      </c>
      <c r="H25" s="288"/>
      <c r="I25" s="289"/>
      <c r="J25" s="53"/>
    </row>
    <row r="26" spans="1:10" ht="24" customHeight="1">
      <c r="A26" s="290" t="s">
        <v>795</v>
      </c>
      <c r="B26" s="287"/>
      <c r="C26" s="287"/>
      <c r="D26" s="287"/>
      <c r="E26" s="287"/>
      <c r="F26" s="287"/>
      <c r="G26" s="51"/>
      <c r="H26" s="51"/>
      <c r="I26" s="51"/>
      <c r="J26" s="52"/>
    </row>
    <row r="27" spans="1:10" ht="18.75" customHeight="1">
      <c r="A27" s="185" t="s">
        <v>11</v>
      </c>
      <c r="B27" s="285" t="s">
        <v>556</v>
      </c>
      <c r="C27" s="285"/>
      <c r="D27" s="285"/>
      <c r="E27" s="285"/>
      <c r="F27" s="285"/>
      <c r="G27" s="285"/>
      <c r="H27" s="285"/>
      <c r="I27" s="285"/>
      <c r="J27" s="286"/>
    </row>
    <row r="28" spans="1:10" ht="18" customHeight="1">
      <c r="A28" s="185" t="s">
        <v>12</v>
      </c>
      <c r="B28" s="285" t="s">
        <v>468</v>
      </c>
      <c r="C28" s="285"/>
      <c r="D28" s="285"/>
      <c r="E28" s="285"/>
      <c r="F28" s="285"/>
      <c r="G28" s="285"/>
      <c r="H28" s="285"/>
      <c r="I28" s="285"/>
      <c r="J28" s="286"/>
    </row>
    <row r="29" spans="1:10" ht="21" customHeight="1">
      <c r="A29" s="185" t="s">
        <v>13</v>
      </c>
      <c r="B29" s="285" t="s">
        <v>530</v>
      </c>
      <c r="C29" s="285"/>
      <c r="D29" s="285"/>
      <c r="E29" s="285"/>
      <c r="F29" s="285"/>
      <c r="G29" s="285"/>
      <c r="H29" s="285"/>
      <c r="I29" s="285"/>
      <c r="J29" s="286"/>
    </row>
    <row r="30" spans="1:10" ht="8.25" customHeight="1">
      <c r="A30" s="149"/>
      <c r="B30" s="149"/>
      <c r="C30" s="149"/>
      <c r="D30" s="149"/>
      <c r="E30" s="149"/>
      <c r="F30" s="149"/>
      <c r="G30" s="149"/>
      <c r="H30" s="149"/>
      <c r="I30" s="149"/>
      <c r="J30" s="149"/>
    </row>
    <row r="31" spans="1:10" ht="24.75" customHeight="1">
      <c r="A31" s="284" t="s">
        <v>796</v>
      </c>
      <c r="B31" s="284"/>
      <c r="C31" s="284"/>
      <c r="D31" s="284"/>
      <c r="E31" s="284"/>
      <c r="F31" s="284"/>
      <c r="G31" s="284"/>
      <c r="H31" s="284"/>
      <c r="I31" s="284"/>
      <c r="J31" s="284"/>
    </row>
    <row r="32" spans="1:10" ht="9" customHeight="1">
      <c r="A32" s="133"/>
      <c r="B32" s="133"/>
      <c r="C32" s="133"/>
      <c r="D32" s="133"/>
      <c r="E32" s="133"/>
      <c r="F32" s="133"/>
      <c r="G32" s="133"/>
      <c r="H32" s="133"/>
      <c r="I32" s="133"/>
      <c r="J32" s="133"/>
    </row>
    <row r="33" spans="1:10" ht="28.5" customHeight="1">
      <c r="A33" s="284" t="s">
        <v>196</v>
      </c>
      <c r="B33" s="284"/>
      <c r="C33" s="284"/>
      <c r="D33" s="284"/>
      <c r="E33" s="284"/>
      <c r="F33" s="284"/>
      <c r="G33" s="284"/>
      <c r="H33" s="284"/>
      <c r="I33" s="284"/>
      <c r="J33" s="284"/>
    </row>
    <row r="34" spans="1:10" ht="12" customHeight="1">
      <c r="A34" s="83"/>
      <c r="B34" s="84"/>
      <c r="C34" s="134"/>
      <c r="D34" s="84"/>
      <c r="E34" s="84"/>
      <c r="F34" s="84"/>
      <c r="G34" s="84"/>
      <c r="H34" s="84"/>
      <c r="I34" s="84"/>
      <c r="J34" s="84"/>
    </row>
    <row r="35" spans="1:10" ht="42" customHeight="1">
      <c r="A35" s="295" t="s">
        <v>245</v>
      </c>
      <c r="B35" s="294" t="s">
        <v>17</v>
      </c>
      <c r="C35" s="301" t="s">
        <v>797</v>
      </c>
      <c r="D35" s="301" t="s">
        <v>798</v>
      </c>
      <c r="E35" s="294" t="s">
        <v>799</v>
      </c>
      <c r="F35" s="305" t="s">
        <v>800</v>
      </c>
      <c r="G35" s="297" t="s">
        <v>246</v>
      </c>
      <c r="H35" s="298"/>
      <c r="I35" s="298"/>
      <c r="J35" s="299"/>
    </row>
    <row r="36" spans="1:10" ht="61.5" customHeight="1">
      <c r="A36" s="295"/>
      <c r="B36" s="294"/>
      <c r="C36" s="302"/>
      <c r="D36" s="302"/>
      <c r="E36" s="294"/>
      <c r="F36" s="306"/>
      <c r="G36" s="136" t="s">
        <v>239</v>
      </c>
      <c r="H36" s="136" t="s">
        <v>240</v>
      </c>
      <c r="I36" s="136" t="s">
        <v>241</v>
      </c>
      <c r="J36" s="136" t="s">
        <v>328</v>
      </c>
    </row>
    <row r="37" spans="1:10" ht="19.5" customHeight="1">
      <c r="A37" s="135">
        <v>1</v>
      </c>
      <c r="B37" s="136">
        <v>2</v>
      </c>
      <c r="C37" s="136">
        <v>3</v>
      </c>
      <c r="D37" s="136">
        <v>4</v>
      </c>
      <c r="E37" s="136">
        <v>5</v>
      </c>
      <c r="F37" s="136">
        <v>6</v>
      </c>
      <c r="G37" s="136">
        <v>7</v>
      </c>
      <c r="H37" s="136">
        <v>8</v>
      </c>
      <c r="I37" s="136">
        <v>9</v>
      </c>
      <c r="J37" s="136">
        <v>10</v>
      </c>
    </row>
    <row r="38" spans="1:10" ht="24.95" customHeight="1">
      <c r="A38" s="294" t="s">
        <v>99</v>
      </c>
      <c r="B38" s="294"/>
      <c r="C38" s="294"/>
      <c r="D38" s="294"/>
      <c r="E38" s="294"/>
      <c r="F38" s="294"/>
      <c r="G38" s="294"/>
      <c r="H38" s="294"/>
      <c r="I38" s="294"/>
      <c r="J38" s="294"/>
    </row>
    <row r="39" spans="1:10" ht="40.5" customHeight="1">
      <c r="A39" s="41" t="s">
        <v>197</v>
      </c>
      <c r="B39" s="135">
        <f>'I. Фін результат'!B7</f>
        <v>1000</v>
      </c>
      <c r="C39" s="123">
        <v>239701</v>
      </c>
      <c r="D39" s="123">
        <v>265660</v>
      </c>
      <c r="E39" s="123">
        <v>266200</v>
      </c>
      <c r="F39" s="123">
        <v>262207</v>
      </c>
      <c r="G39" s="123">
        <v>291222.80000000005</v>
      </c>
      <c r="H39" s="123">
        <v>313064.51</v>
      </c>
      <c r="I39" s="123">
        <v>336544.34824999998</v>
      </c>
      <c r="J39" s="123">
        <v>361785.17436874995</v>
      </c>
    </row>
    <row r="40" spans="1:10" ht="40.5" customHeight="1">
      <c r="A40" s="41" t="s">
        <v>168</v>
      </c>
      <c r="B40" s="135">
        <f>'I. Фін результат'!B10</f>
        <v>1010</v>
      </c>
      <c r="C40" s="123">
        <v>1386612</v>
      </c>
      <c r="D40" s="123">
        <v>1770712</v>
      </c>
      <c r="E40" s="123">
        <v>1892281</v>
      </c>
      <c r="F40" s="123">
        <v>1618991</v>
      </c>
      <c r="G40" s="123">
        <v>2070155.4140000001</v>
      </c>
      <c r="H40" s="123">
        <v>2225417.0700500002</v>
      </c>
      <c r="I40" s="123">
        <v>2392323.35030375</v>
      </c>
      <c r="J40" s="123">
        <v>2571747.6015765313</v>
      </c>
    </row>
    <row r="41" spans="1:10" ht="40.5" customHeight="1">
      <c r="A41" s="41" t="s">
        <v>278</v>
      </c>
      <c r="B41" s="135">
        <f>'I. Фін результат'!B29</f>
        <v>1020</v>
      </c>
      <c r="C41" s="123">
        <v>-1146911</v>
      </c>
      <c r="D41" s="123">
        <v>-1505052</v>
      </c>
      <c r="E41" s="123">
        <v>-1626081</v>
      </c>
      <c r="F41" s="123">
        <v>-1356784</v>
      </c>
      <c r="G41" s="123">
        <v>-1778932.6140000001</v>
      </c>
      <c r="H41" s="123">
        <v>-1912352.5600500002</v>
      </c>
      <c r="I41" s="123">
        <v>-2055779.00205375</v>
      </c>
      <c r="J41" s="123">
        <v>-2209962.4272077815</v>
      </c>
    </row>
    <row r="42" spans="1:10" ht="32.25" customHeight="1">
      <c r="A42" s="41" t="s">
        <v>133</v>
      </c>
      <c r="B42" s="135">
        <f>'I. Фін результат'!B53</f>
        <v>1040</v>
      </c>
      <c r="C42" s="123">
        <v>139159</v>
      </c>
      <c r="D42" s="123">
        <v>140697</v>
      </c>
      <c r="E42" s="123">
        <v>141747</v>
      </c>
      <c r="F42" s="123">
        <v>136891</v>
      </c>
      <c r="G42" s="123">
        <v>155071.21800000002</v>
      </c>
      <c r="H42" s="123">
        <v>166701.55935000003</v>
      </c>
      <c r="I42" s="123">
        <v>179204.17630125003</v>
      </c>
      <c r="J42" s="123">
        <v>192644.48952384377</v>
      </c>
    </row>
    <row r="43" spans="1:10" ht="33" customHeight="1">
      <c r="A43" s="41" t="s">
        <v>130</v>
      </c>
      <c r="B43" s="135">
        <f>'I. Фін результат'!B92</f>
        <v>1070</v>
      </c>
      <c r="C43" s="123">
        <v>485</v>
      </c>
      <c r="D43" s="123">
        <v>696</v>
      </c>
      <c r="E43" s="123">
        <v>743</v>
      </c>
      <c r="F43" s="123">
        <v>696</v>
      </c>
      <c r="G43" s="123">
        <v>812.8420000000001</v>
      </c>
      <c r="H43" s="123">
        <v>873.80515000000003</v>
      </c>
      <c r="I43" s="123">
        <v>939.34053625000001</v>
      </c>
      <c r="J43" s="123">
        <v>1009.79107646875</v>
      </c>
    </row>
    <row r="44" spans="1:10" ht="40.5" customHeight="1">
      <c r="A44" s="41" t="s">
        <v>134</v>
      </c>
      <c r="B44" s="135">
        <f>'I. Фін результат'!B175</f>
        <v>1300</v>
      </c>
      <c r="C44" s="123">
        <v>1043464</v>
      </c>
      <c r="D44" s="123">
        <v>1238817</v>
      </c>
      <c r="E44" s="123">
        <v>1213647</v>
      </c>
      <c r="F44" s="123">
        <v>1226879</v>
      </c>
      <c r="G44" s="123">
        <v>1327729.8180000002</v>
      </c>
      <c r="H44" s="123">
        <v>1427309.5543500001</v>
      </c>
      <c r="I44" s="123">
        <v>1534357.7709262501</v>
      </c>
      <c r="J44" s="123">
        <v>1649434.603745719</v>
      </c>
    </row>
    <row r="45" spans="1:10" ht="40.5" customHeight="1">
      <c r="A45" s="43" t="s">
        <v>4</v>
      </c>
      <c r="B45" s="135">
        <f>'I. Фін результат'!B142</f>
        <v>1100</v>
      </c>
      <c r="C45" s="123">
        <v>-243091</v>
      </c>
      <c r="D45" s="123">
        <v>-407628</v>
      </c>
      <c r="E45" s="123">
        <v>-554924</v>
      </c>
      <c r="F45" s="123">
        <v>-267492</v>
      </c>
      <c r="G45" s="123">
        <v>-607086.85599999991</v>
      </c>
      <c r="H45" s="123">
        <v>-652618.3702</v>
      </c>
      <c r="I45" s="123">
        <v>-701564.74796499964</v>
      </c>
      <c r="J45" s="123">
        <v>-754182.10406237515</v>
      </c>
    </row>
    <row r="46" spans="1:10" ht="36" customHeight="1">
      <c r="A46" s="43" t="s">
        <v>135</v>
      </c>
      <c r="B46" s="135">
        <f>'I. Фін результат'!B186</f>
        <v>1410</v>
      </c>
      <c r="C46" s="123">
        <v>-129396</v>
      </c>
      <c r="D46" s="123">
        <v>-256098</v>
      </c>
      <c r="E46" s="123">
        <v>-377745</v>
      </c>
      <c r="F46" s="123">
        <v>-103116</v>
      </c>
      <c r="G46" s="123">
        <v>-413253.03</v>
      </c>
      <c r="H46" s="123">
        <v>-444247.00725000002</v>
      </c>
      <c r="I46" s="123">
        <v>-477565.53279375</v>
      </c>
      <c r="J46" s="123">
        <v>-513382.94775328122</v>
      </c>
    </row>
    <row r="47" spans="1:10" ht="40.5" customHeight="1">
      <c r="A47" s="43" t="s">
        <v>216</v>
      </c>
      <c r="B47" s="135">
        <f>' V. Коефіцієнти'!B8</f>
        <v>5010</v>
      </c>
      <c r="C47" s="123">
        <v>-53.982252890058867</v>
      </c>
      <c r="D47" s="123">
        <v>-96.400662500941053</v>
      </c>
      <c r="E47" s="123">
        <v>-141.90270473328326</v>
      </c>
      <c r="F47" s="123">
        <v>-39.326181223232027</v>
      </c>
      <c r="G47" s="123">
        <v>-155.24155897821188</v>
      </c>
      <c r="H47" s="123">
        <v>-166.88467590157776</v>
      </c>
      <c r="I47" s="123">
        <v>-179.40102659419608</v>
      </c>
      <c r="J47" s="123">
        <v>-192.85610358876079</v>
      </c>
    </row>
    <row r="48" spans="1:10" ht="40.5" customHeight="1">
      <c r="A48" s="43" t="s">
        <v>136</v>
      </c>
      <c r="B48" s="135">
        <f>'I. Фін результат'!B176</f>
        <v>1310</v>
      </c>
      <c r="C48" s="123">
        <v>-21699</v>
      </c>
      <c r="D48" s="123">
        <v>-35997</v>
      </c>
      <c r="E48" s="123">
        <v>-49212</v>
      </c>
      <c r="F48" s="123">
        <v>-30738</v>
      </c>
      <c r="G48" s="123">
        <v>-53837.928000000007</v>
      </c>
      <c r="H48" s="123">
        <v>-57875.772600000004</v>
      </c>
      <c r="I48" s="123">
        <v>-62216.455545000004</v>
      </c>
      <c r="J48" s="123">
        <v>-66882.689710874998</v>
      </c>
    </row>
    <row r="49" spans="1:10" ht="40.5" customHeight="1">
      <c r="A49" s="41" t="s">
        <v>221</v>
      </c>
      <c r="B49" s="135">
        <f>'I. Фін результат'!B177</f>
        <v>1320</v>
      </c>
      <c r="C49" s="123">
        <v>-135910</v>
      </c>
      <c r="D49" s="123">
        <v>-15728</v>
      </c>
      <c r="E49" s="123">
        <v>0</v>
      </c>
      <c r="F49" s="123">
        <v>-8972</v>
      </c>
      <c r="G49" s="123">
        <v>0</v>
      </c>
      <c r="H49" s="123">
        <v>0</v>
      </c>
      <c r="I49" s="123">
        <v>0</v>
      </c>
      <c r="J49" s="123">
        <v>0</v>
      </c>
    </row>
    <row r="50" spans="1:10" ht="40.5" customHeight="1">
      <c r="A50" s="43" t="s">
        <v>97</v>
      </c>
      <c r="B50" s="135">
        <f>'I. Фін результат'!B167</f>
        <v>1170</v>
      </c>
      <c r="C50" s="123">
        <v>-400700</v>
      </c>
      <c r="D50" s="123">
        <v>-459353</v>
      </c>
      <c r="E50" s="123">
        <v>-604136</v>
      </c>
      <c r="F50" s="123">
        <v>-307202</v>
      </c>
      <c r="G50" s="123">
        <v>-660924.78399999987</v>
      </c>
      <c r="H50" s="123">
        <v>-710494.14280000003</v>
      </c>
      <c r="I50" s="123">
        <v>-763781.20350999967</v>
      </c>
      <c r="J50" s="123">
        <v>-821064.79377325019</v>
      </c>
    </row>
    <row r="51" spans="1:10" ht="40.5" customHeight="1">
      <c r="A51" s="43" t="s">
        <v>131</v>
      </c>
      <c r="B51" s="135">
        <f>'I. Фін результат'!B168</f>
        <v>1180</v>
      </c>
      <c r="C51" s="123">
        <v>0</v>
      </c>
      <c r="D51" s="123">
        <v>0</v>
      </c>
      <c r="E51" s="123">
        <v>0</v>
      </c>
      <c r="F51" s="123">
        <v>0</v>
      </c>
      <c r="G51" s="123">
        <v>0</v>
      </c>
      <c r="H51" s="123">
        <v>0</v>
      </c>
      <c r="I51" s="123">
        <v>0</v>
      </c>
      <c r="J51" s="123">
        <v>0</v>
      </c>
    </row>
    <row r="52" spans="1:10" ht="40.5" customHeight="1">
      <c r="A52" s="43" t="s">
        <v>217</v>
      </c>
      <c r="B52" s="135">
        <f>'I. Фін результат'!B170</f>
        <v>1200</v>
      </c>
      <c r="C52" s="123">
        <v>-400700</v>
      </c>
      <c r="D52" s="123">
        <v>-459353</v>
      </c>
      <c r="E52" s="123">
        <v>-604136</v>
      </c>
      <c r="F52" s="123">
        <v>-307202</v>
      </c>
      <c r="G52" s="123">
        <v>-660924.78399999987</v>
      </c>
      <c r="H52" s="123">
        <v>-710494.14280000003</v>
      </c>
      <c r="I52" s="123">
        <v>-763781.20350999967</v>
      </c>
      <c r="J52" s="123">
        <v>-821064.79377325019</v>
      </c>
    </row>
    <row r="53" spans="1:10" ht="40.5" customHeight="1">
      <c r="A53" s="43" t="s">
        <v>218</v>
      </c>
      <c r="B53" s="135">
        <f>' V. Коефіцієнти'!B11</f>
        <v>5040</v>
      </c>
      <c r="C53" s="127">
        <v>-1.6716659504966604</v>
      </c>
      <c r="D53" s="123">
        <v>-1.7291011066777084</v>
      </c>
      <c r="E53" s="123">
        <v>-2.2694815927873777</v>
      </c>
      <c r="F53" s="127">
        <v>-1.1716010632820635</v>
      </c>
      <c r="G53" s="123">
        <v>-2.2694815927873773</v>
      </c>
      <c r="H53" s="123">
        <v>-2.2694815927873782</v>
      </c>
      <c r="I53" s="123">
        <v>-2.2694815927873773</v>
      </c>
      <c r="J53" s="123">
        <v>-2.2694815927873786</v>
      </c>
    </row>
    <row r="54" spans="1:10" ht="24.95" customHeight="1">
      <c r="A54" s="295" t="s">
        <v>148</v>
      </c>
      <c r="B54" s="295"/>
      <c r="C54" s="295"/>
      <c r="D54" s="295"/>
      <c r="E54" s="295"/>
      <c r="F54" s="295"/>
      <c r="G54" s="295"/>
      <c r="H54" s="295"/>
      <c r="I54" s="295"/>
      <c r="J54" s="295"/>
    </row>
    <row r="55" spans="1:10" ht="26.25" customHeight="1">
      <c r="A55" s="150" t="s">
        <v>333</v>
      </c>
      <c r="B55" s="135">
        <f>'ІІ. Розр. з бюджетом'!B20</f>
        <v>2100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</row>
    <row r="56" spans="1:10" ht="29.25" customHeight="1">
      <c r="A56" s="44" t="s">
        <v>147</v>
      </c>
      <c r="B56" s="135">
        <f>'ІІ. Розр. з бюджетом'!B23</f>
        <v>2110</v>
      </c>
      <c r="C56" s="123">
        <v>0</v>
      </c>
      <c r="D56" s="123">
        <v>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</row>
    <row r="57" spans="1:10" ht="56.25">
      <c r="A57" s="44" t="s">
        <v>329</v>
      </c>
      <c r="B57" s="120" t="s">
        <v>219</v>
      </c>
      <c r="C57" s="123">
        <v>2376</v>
      </c>
      <c r="D57" s="123">
        <v>2600</v>
      </c>
      <c r="E57" s="123">
        <v>2600</v>
      </c>
      <c r="F57" s="123">
        <v>2541</v>
      </c>
      <c r="G57" s="123">
        <v>2844.4</v>
      </c>
      <c r="H57" s="123">
        <v>3057.73</v>
      </c>
      <c r="I57" s="123">
        <v>3287.0597499999999</v>
      </c>
      <c r="J57" s="123">
        <v>3533.5892312499996</v>
      </c>
    </row>
    <row r="58" spans="1:10" ht="56.25">
      <c r="A58" s="150" t="s">
        <v>334</v>
      </c>
      <c r="B58" s="135">
        <f>'ІІ. Розр. з бюджетом'!B26</f>
        <v>2140</v>
      </c>
      <c r="C58" s="123">
        <v>118374</v>
      </c>
      <c r="D58" s="123">
        <v>143785</v>
      </c>
      <c r="E58" s="123">
        <v>148668</v>
      </c>
      <c r="F58" s="123">
        <v>132619</v>
      </c>
      <c r="G58" s="123">
        <v>162642.79200000002</v>
      </c>
      <c r="H58" s="123">
        <v>174841.00140000001</v>
      </c>
      <c r="I58" s="123">
        <v>187954.076505</v>
      </c>
      <c r="J58" s="123">
        <v>202050.632242875</v>
      </c>
    </row>
    <row r="59" spans="1:10" ht="39" customHeight="1">
      <c r="A59" s="150" t="s">
        <v>85</v>
      </c>
      <c r="B59" s="135">
        <f>'ІІ. Розр. з бюджетом'!B41</f>
        <v>2150</v>
      </c>
      <c r="C59" s="123">
        <v>126604</v>
      </c>
      <c r="D59" s="123">
        <v>134589</v>
      </c>
      <c r="E59" s="123">
        <v>138839</v>
      </c>
      <c r="F59" s="123">
        <v>117678</v>
      </c>
      <c r="G59" s="123">
        <v>151889.86600000001</v>
      </c>
      <c r="H59" s="123">
        <v>163281.60595</v>
      </c>
      <c r="I59" s="123">
        <v>175527.72639624999</v>
      </c>
      <c r="J59" s="123">
        <v>188692.30587596874</v>
      </c>
    </row>
    <row r="60" spans="1:10" ht="28.5" customHeight="1">
      <c r="A60" s="150" t="s">
        <v>335</v>
      </c>
      <c r="B60" s="135">
        <f>'ІІ. Розр. з бюджетом'!B42</f>
        <v>2200</v>
      </c>
      <c r="C60" s="123">
        <v>247354</v>
      </c>
      <c r="D60" s="123">
        <v>280974</v>
      </c>
      <c r="E60" s="123">
        <v>290107</v>
      </c>
      <c r="F60" s="123">
        <v>252838</v>
      </c>
      <c r="G60" s="123">
        <v>317377.05800000002</v>
      </c>
      <c r="H60" s="123">
        <v>341180.33735000005</v>
      </c>
      <c r="I60" s="123">
        <v>366768.86265124998</v>
      </c>
      <c r="J60" s="123">
        <v>394276.5273500937</v>
      </c>
    </row>
    <row r="61" spans="1:10" ht="24.95" customHeight="1">
      <c r="A61" s="295" t="s">
        <v>146</v>
      </c>
      <c r="B61" s="295"/>
      <c r="C61" s="295"/>
      <c r="D61" s="295"/>
      <c r="E61" s="295"/>
      <c r="F61" s="295"/>
      <c r="G61" s="295"/>
      <c r="H61" s="295"/>
      <c r="I61" s="295"/>
      <c r="J61" s="295"/>
    </row>
    <row r="62" spans="1:10" ht="25.5" customHeight="1">
      <c r="A62" s="150" t="s">
        <v>137</v>
      </c>
      <c r="B62" s="135">
        <f>'ІІІ. Рух грош. коштів'!B118</f>
        <v>3600</v>
      </c>
      <c r="C62" s="123">
        <v>263354</v>
      </c>
      <c r="D62" s="123">
        <v>214141</v>
      </c>
      <c r="E62" s="123">
        <v>106674</v>
      </c>
      <c r="F62" s="123">
        <v>183825</v>
      </c>
      <c r="G62" s="123">
        <v>299473</v>
      </c>
      <c r="H62" s="123">
        <v>327623.462</v>
      </c>
      <c r="I62" s="123">
        <v>352195.22164999996</v>
      </c>
      <c r="J62" s="123">
        <v>378609.86327374994</v>
      </c>
    </row>
    <row r="63" spans="1:10" ht="41.25" customHeight="1">
      <c r="A63" s="150" t="s">
        <v>138</v>
      </c>
      <c r="B63" s="135">
        <f>'ІІІ. Рух грош. коштів'!B31</f>
        <v>3090</v>
      </c>
      <c r="C63" s="123">
        <v>-256640</v>
      </c>
      <c r="D63" s="123">
        <v>-299306</v>
      </c>
      <c r="E63" s="123">
        <v>-326478</v>
      </c>
      <c r="F63" s="123">
        <v>-167201</v>
      </c>
      <c r="G63" s="123">
        <v>-357166.93200000003</v>
      </c>
      <c r="H63" s="123">
        <v>-383954.45190000004</v>
      </c>
      <c r="I63" s="123">
        <v>-412751.03579250001</v>
      </c>
      <c r="J63" s="123">
        <v>-443707.36347693752</v>
      </c>
    </row>
    <row r="64" spans="1:10" ht="43.5" customHeight="1">
      <c r="A64" s="150" t="s">
        <v>222</v>
      </c>
      <c r="B64" s="135">
        <f>'ІІІ. Рух грош. коштів'!B80</f>
        <v>3320</v>
      </c>
      <c r="C64" s="123">
        <v>-250026</v>
      </c>
      <c r="D64" s="123">
        <v>-601874</v>
      </c>
      <c r="E64" s="123">
        <v>0</v>
      </c>
      <c r="F64" s="123">
        <v>-599916</v>
      </c>
      <c r="G64" s="123">
        <v>0</v>
      </c>
      <c r="H64" s="123">
        <v>0</v>
      </c>
      <c r="I64" s="123">
        <v>0</v>
      </c>
      <c r="J64" s="123">
        <v>0</v>
      </c>
    </row>
    <row r="65" spans="1:12" ht="42" customHeight="1">
      <c r="A65" s="150" t="s">
        <v>139</v>
      </c>
      <c r="B65" s="135">
        <f>'ІІІ. Рух грош. коштів'!B116</f>
        <v>3580</v>
      </c>
      <c r="C65" s="123">
        <v>427137</v>
      </c>
      <c r="D65" s="123">
        <v>689966</v>
      </c>
      <c r="E65" s="123">
        <v>519277</v>
      </c>
      <c r="F65" s="123">
        <v>689966</v>
      </c>
      <c r="G65" s="123">
        <v>568089.03800000006</v>
      </c>
      <c r="H65" s="123">
        <v>610695.71585000004</v>
      </c>
      <c r="I65" s="123">
        <v>656497.89453875006</v>
      </c>
      <c r="J65" s="123">
        <v>705735.23662915628</v>
      </c>
    </row>
    <row r="66" spans="1:12" ht="41.25" customHeight="1">
      <c r="A66" s="150" t="s">
        <v>163</v>
      </c>
      <c r="B66" s="135">
        <f>'ІІІ. Рух грош. коштів'!B119</f>
        <v>3610</v>
      </c>
      <c r="C66" s="123">
        <v>0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</row>
    <row r="67" spans="1:12" ht="27.75" customHeight="1">
      <c r="A67" s="150" t="s">
        <v>140</v>
      </c>
      <c r="B67" s="135">
        <f>'ІІІ. Рух грош. коштів'!B120</f>
        <v>3620</v>
      </c>
      <c r="C67" s="123">
        <v>183825</v>
      </c>
      <c r="D67" s="123">
        <v>2927</v>
      </c>
      <c r="E67" s="123">
        <v>299473</v>
      </c>
      <c r="F67" s="123">
        <v>106674</v>
      </c>
      <c r="G67" s="123">
        <v>327623.462</v>
      </c>
      <c r="H67" s="123">
        <v>352195.22164999996</v>
      </c>
      <c r="I67" s="123">
        <v>378609.86327374994</v>
      </c>
      <c r="J67" s="123">
        <v>407005.60301928117</v>
      </c>
    </row>
    <row r="68" spans="1:12" ht="24.95" customHeight="1">
      <c r="A68" s="308" t="s">
        <v>204</v>
      </c>
      <c r="B68" s="309"/>
      <c r="C68" s="309"/>
      <c r="D68" s="309"/>
      <c r="E68" s="309"/>
      <c r="F68" s="309"/>
      <c r="G68" s="309"/>
      <c r="H68" s="309"/>
      <c r="I68" s="309"/>
      <c r="J68" s="310"/>
    </row>
    <row r="69" spans="1:12" ht="20.100000000000001" customHeight="1">
      <c r="A69" s="150" t="s">
        <v>203</v>
      </c>
      <c r="B69" s="135">
        <f>'IV. Кап. інвестиції'!B6</f>
        <v>4000</v>
      </c>
      <c r="C69" s="123">
        <v>250026</v>
      </c>
      <c r="D69" s="123">
        <v>525528</v>
      </c>
      <c r="E69" s="123">
        <v>0</v>
      </c>
      <c r="F69" s="123">
        <v>525528</v>
      </c>
      <c r="G69" s="100">
        <v>0</v>
      </c>
      <c r="H69" s="100">
        <v>0</v>
      </c>
      <c r="I69" s="100">
        <v>0</v>
      </c>
      <c r="J69" s="100">
        <v>0</v>
      </c>
    </row>
    <row r="70" spans="1:12" ht="24.95" customHeight="1">
      <c r="A70" s="300" t="s">
        <v>207</v>
      </c>
      <c r="B70" s="300"/>
      <c r="C70" s="300"/>
      <c r="D70" s="300"/>
      <c r="E70" s="300"/>
      <c r="F70" s="300"/>
      <c r="G70" s="300"/>
      <c r="H70" s="300"/>
      <c r="I70" s="300"/>
      <c r="J70" s="300"/>
    </row>
    <row r="71" spans="1:12" ht="20.100000000000001" customHeight="1">
      <c r="A71" s="150" t="s">
        <v>166</v>
      </c>
      <c r="B71" s="135">
        <f>' V. Коефіцієнти'!B9</f>
        <v>5020</v>
      </c>
      <c r="C71" s="128">
        <v>-0.24972718224599905</v>
      </c>
      <c r="D71" s="128">
        <v>-0.23764005591372483</v>
      </c>
      <c r="E71" s="128">
        <v>-0.34535871491453723</v>
      </c>
      <c r="F71" s="128">
        <v>-0.18585727319147288</v>
      </c>
      <c r="G71" s="42" t="s">
        <v>213</v>
      </c>
      <c r="H71" s="42" t="s">
        <v>213</v>
      </c>
      <c r="I71" s="42" t="s">
        <v>213</v>
      </c>
      <c r="J71" s="42" t="s">
        <v>213</v>
      </c>
    </row>
    <row r="72" spans="1:12" ht="37.5">
      <c r="A72" s="150" t="s">
        <v>162</v>
      </c>
      <c r="B72" s="135">
        <f>' V. Коефіцієнти'!B10</f>
        <v>5030</v>
      </c>
      <c r="C72" s="128">
        <v>-0.52556540580810762</v>
      </c>
      <c r="D72" s="128">
        <v>-0.39843956005828879</v>
      </c>
      <c r="E72" s="128">
        <v>-0.62333342275397696</v>
      </c>
      <c r="F72" s="128">
        <v>-0.45915669367482892</v>
      </c>
      <c r="G72" s="42" t="s">
        <v>213</v>
      </c>
      <c r="H72" s="42" t="s">
        <v>213</v>
      </c>
      <c r="I72" s="42" t="s">
        <v>213</v>
      </c>
      <c r="J72" s="42" t="s">
        <v>213</v>
      </c>
    </row>
    <row r="73" spans="1:12" ht="20.100000000000001" customHeight="1">
      <c r="A73" s="150" t="s">
        <v>220</v>
      </c>
      <c r="B73" s="135">
        <f>' V. Коефіцієнти'!B14</f>
        <v>5110</v>
      </c>
      <c r="C73" s="128">
        <v>0.90533929279663328</v>
      </c>
      <c r="D73" s="128">
        <v>1.4778656015013498</v>
      </c>
      <c r="E73" s="128">
        <v>1.2424105689285192</v>
      </c>
      <c r="F73" s="128">
        <v>0.68005000838555241</v>
      </c>
      <c r="G73" s="42" t="s">
        <v>213</v>
      </c>
      <c r="H73" s="42" t="s">
        <v>213</v>
      </c>
      <c r="I73" s="42" t="s">
        <v>213</v>
      </c>
      <c r="J73" s="42" t="s">
        <v>213</v>
      </c>
    </row>
    <row r="74" spans="1:12" ht="24.95" customHeight="1">
      <c r="A74" s="295" t="s">
        <v>206</v>
      </c>
      <c r="B74" s="295"/>
      <c r="C74" s="295"/>
      <c r="D74" s="295"/>
      <c r="E74" s="295"/>
      <c r="F74" s="295"/>
      <c r="G74" s="295"/>
      <c r="H74" s="295"/>
      <c r="I74" s="295"/>
      <c r="J74" s="295"/>
    </row>
    <row r="75" spans="1:12" ht="20.100000000000001" customHeight="1">
      <c r="A75" s="150" t="s">
        <v>141</v>
      </c>
      <c r="B75" s="135">
        <v>6000</v>
      </c>
      <c r="C75" s="100">
        <v>1136927</v>
      </c>
      <c r="D75" s="100">
        <v>1476049</v>
      </c>
      <c r="E75" s="123">
        <v>1092860</v>
      </c>
      <c r="F75" s="123">
        <v>1198119</v>
      </c>
      <c r="G75" s="45" t="s">
        <v>213</v>
      </c>
      <c r="H75" s="45" t="s">
        <v>213</v>
      </c>
      <c r="I75" s="45" t="s">
        <v>213</v>
      </c>
      <c r="J75" s="45" t="s">
        <v>213</v>
      </c>
    </row>
    <row r="76" spans="1:12" ht="24" customHeight="1">
      <c r="A76" s="150" t="s">
        <v>142</v>
      </c>
      <c r="B76" s="135">
        <v>6010</v>
      </c>
      <c r="C76" s="100">
        <v>467624</v>
      </c>
      <c r="D76" s="100">
        <v>456929</v>
      </c>
      <c r="E76" s="123">
        <v>656440</v>
      </c>
      <c r="F76" s="123">
        <v>454773</v>
      </c>
      <c r="G76" s="45" t="s">
        <v>213</v>
      </c>
      <c r="H76" s="45" t="s">
        <v>213</v>
      </c>
      <c r="I76" s="45" t="s">
        <v>213</v>
      </c>
      <c r="J76" s="45" t="s">
        <v>213</v>
      </c>
    </row>
    <row r="77" spans="1:12" ht="37.5">
      <c r="A77" s="150" t="s">
        <v>247</v>
      </c>
      <c r="B77" s="135">
        <v>6020</v>
      </c>
      <c r="C77" s="100">
        <v>183825</v>
      </c>
      <c r="D77" s="100">
        <v>2927</v>
      </c>
      <c r="E77" s="123">
        <v>299473</v>
      </c>
      <c r="F77" s="123">
        <v>111383</v>
      </c>
      <c r="G77" s="45" t="s">
        <v>213</v>
      </c>
      <c r="H77" s="45" t="s">
        <v>213</v>
      </c>
      <c r="I77" s="45" t="s">
        <v>213</v>
      </c>
      <c r="J77" s="45" t="s">
        <v>213</v>
      </c>
      <c r="L77" s="124"/>
    </row>
    <row r="78" spans="1:12" s="4" customFormat="1" ht="26.25" customHeight="1">
      <c r="A78" s="150" t="s">
        <v>251</v>
      </c>
      <c r="B78" s="135">
        <v>6030</v>
      </c>
      <c r="C78" s="123">
        <v>1604551</v>
      </c>
      <c r="D78" s="123">
        <v>1932978</v>
      </c>
      <c r="E78" s="123">
        <v>1749300</v>
      </c>
      <c r="F78" s="123">
        <v>1652892</v>
      </c>
      <c r="G78" s="45" t="s">
        <v>213</v>
      </c>
      <c r="H78" s="45" t="s">
        <v>213</v>
      </c>
      <c r="I78" s="45" t="s">
        <v>213</v>
      </c>
      <c r="J78" s="45" t="s">
        <v>213</v>
      </c>
    </row>
    <row r="79" spans="1:12" ht="28.5" customHeight="1">
      <c r="A79" s="150" t="s">
        <v>164</v>
      </c>
      <c r="B79" s="135">
        <v>6040</v>
      </c>
      <c r="C79" s="123">
        <v>602296</v>
      </c>
      <c r="D79" s="123">
        <v>537296</v>
      </c>
      <c r="E79" s="123">
        <v>537296</v>
      </c>
      <c r="F79" s="123">
        <v>689307</v>
      </c>
      <c r="G79" s="45" t="s">
        <v>213</v>
      </c>
      <c r="H79" s="45" t="s">
        <v>213</v>
      </c>
      <c r="I79" s="45" t="s">
        <v>213</v>
      </c>
      <c r="J79" s="45" t="s">
        <v>213</v>
      </c>
    </row>
    <row r="80" spans="1:12" ht="28.5" customHeight="1">
      <c r="A80" s="150" t="s">
        <v>165</v>
      </c>
      <c r="B80" s="135">
        <v>6050</v>
      </c>
      <c r="C80" s="123">
        <v>239838</v>
      </c>
      <c r="D80" s="123">
        <v>242802</v>
      </c>
      <c r="E80" s="123">
        <v>242802</v>
      </c>
      <c r="F80" s="123">
        <v>294528</v>
      </c>
      <c r="G80" s="45" t="s">
        <v>213</v>
      </c>
      <c r="H80" s="45" t="s">
        <v>213</v>
      </c>
      <c r="I80" s="45" t="s">
        <v>213</v>
      </c>
      <c r="J80" s="45" t="s">
        <v>213</v>
      </c>
    </row>
    <row r="81" spans="1:10" s="4" customFormat="1" ht="28.5" customHeight="1">
      <c r="A81" s="150" t="s">
        <v>250</v>
      </c>
      <c r="B81" s="135">
        <v>6060</v>
      </c>
      <c r="C81" s="123">
        <v>842134</v>
      </c>
      <c r="D81" s="123">
        <v>780098</v>
      </c>
      <c r="E81" s="123">
        <v>780098</v>
      </c>
      <c r="F81" s="123">
        <v>983835</v>
      </c>
      <c r="G81" s="45" t="s">
        <v>213</v>
      </c>
      <c r="H81" s="45" t="s">
        <v>213</v>
      </c>
      <c r="I81" s="45" t="s">
        <v>213</v>
      </c>
      <c r="J81" s="45" t="s">
        <v>213</v>
      </c>
    </row>
    <row r="82" spans="1:10" ht="28.5" customHeight="1">
      <c r="A82" s="150" t="s">
        <v>248</v>
      </c>
      <c r="B82" s="135">
        <v>6070</v>
      </c>
      <c r="C82" s="100">
        <v>0</v>
      </c>
      <c r="D82" s="100">
        <v>0</v>
      </c>
      <c r="E82" s="123">
        <v>0</v>
      </c>
      <c r="F82" s="123">
        <v>0</v>
      </c>
      <c r="G82" s="45" t="s">
        <v>213</v>
      </c>
      <c r="H82" s="45" t="s">
        <v>213</v>
      </c>
      <c r="I82" s="45" t="s">
        <v>213</v>
      </c>
      <c r="J82" s="45" t="s">
        <v>213</v>
      </c>
    </row>
    <row r="83" spans="1:10" ht="28.5" customHeight="1">
      <c r="A83" s="150" t="s">
        <v>249</v>
      </c>
      <c r="B83" s="135">
        <v>6080</v>
      </c>
      <c r="C83" s="100">
        <v>334413</v>
      </c>
      <c r="D83" s="100">
        <v>388312</v>
      </c>
      <c r="E83" s="123">
        <v>388312</v>
      </c>
      <c r="F83" s="123">
        <v>428068</v>
      </c>
      <c r="G83" s="45" t="s">
        <v>213</v>
      </c>
      <c r="H83" s="45" t="s">
        <v>213</v>
      </c>
      <c r="I83" s="45" t="s">
        <v>213</v>
      </c>
      <c r="J83" s="45" t="s">
        <v>213</v>
      </c>
    </row>
    <row r="84" spans="1:10" s="4" customFormat="1" ht="28.5" customHeight="1">
      <c r="A84" s="150" t="s">
        <v>143</v>
      </c>
      <c r="B84" s="135">
        <v>6090</v>
      </c>
      <c r="C84" s="100">
        <v>762417</v>
      </c>
      <c r="D84" s="100">
        <v>1152880</v>
      </c>
      <c r="E84" s="123">
        <v>969202</v>
      </c>
      <c r="F84" s="123">
        <v>669057</v>
      </c>
      <c r="G84" s="45" t="s">
        <v>213</v>
      </c>
      <c r="H84" s="45" t="s">
        <v>213</v>
      </c>
      <c r="I84" s="45" t="s">
        <v>213</v>
      </c>
      <c r="J84" s="45" t="s">
        <v>213</v>
      </c>
    </row>
    <row r="85" spans="1:10" s="4" customFormat="1" ht="24.95" customHeight="1">
      <c r="A85" s="160"/>
      <c r="B85" s="133"/>
      <c r="C85" s="85"/>
      <c r="D85" s="87"/>
      <c r="E85" s="87"/>
      <c r="F85" s="87"/>
      <c r="G85" s="85"/>
      <c r="H85" s="85"/>
      <c r="I85" s="85"/>
      <c r="J85" s="85"/>
    </row>
    <row r="86" spans="1:10" ht="36" customHeight="1">
      <c r="A86" s="86"/>
      <c r="B86" s="133"/>
      <c r="C86" s="85"/>
      <c r="D86" s="87"/>
      <c r="E86" s="87"/>
      <c r="F86" s="87"/>
      <c r="G86" s="87"/>
      <c r="H86" s="87"/>
      <c r="I86" s="87"/>
      <c r="J86" s="87"/>
    </row>
    <row r="87" spans="1:10" ht="48.75" customHeight="1">
      <c r="A87" s="270" t="s">
        <v>731</v>
      </c>
      <c r="B87" s="176"/>
      <c r="C87" s="303" t="s">
        <v>109</v>
      </c>
      <c r="D87" s="304"/>
      <c r="E87" s="304"/>
      <c r="F87" s="304"/>
      <c r="G87" s="88"/>
      <c r="H87" s="307" t="s">
        <v>624</v>
      </c>
      <c r="I87" s="307"/>
      <c r="J87" s="307"/>
    </row>
    <row r="88" spans="1:10" s="1" customFormat="1" ht="21" customHeight="1">
      <c r="A88" s="174" t="s">
        <v>78</v>
      </c>
      <c r="B88" s="83"/>
      <c r="C88" s="284" t="s">
        <v>79</v>
      </c>
      <c r="D88" s="284"/>
      <c r="E88" s="284"/>
      <c r="F88" s="284"/>
      <c r="G88" s="84"/>
      <c r="H88" s="296" t="s">
        <v>106</v>
      </c>
      <c r="I88" s="296"/>
      <c r="J88" s="296"/>
    </row>
    <row r="90" spans="1:10">
      <c r="A90" s="27"/>
    </row>
    <row r="91" spans="1:10">
      <c r="A91" s="27"/>
    </row>
    <row r="92" spans="1:10">
      <c r="A92" s="27"/>
    </row>
    <row r="93" spans="1:10" s="11" customFormat="1">
      <c r="A93" s="27"/>
      <c r="G93" s="2"/>
      <c r="H93" s="2"/>
      <c r="I93" s="2"/>
      <c r="J93" s="2"/>
    </row>
    <row r="94" spans="1:10" s="11" customFormat="1">
      <c r="A94" s="27"/>
      <c r="G94" s="2"/>
      <c r="H94" s="2"/>
      <c r="I94" s="2"/>
      <c r="J94" s="2"/>
    </row>
    <row r="95" spans="1:10" s="11" customFormat="1">
      <c r="A95" s="27"/>
      <c r="G95" s="2"/>
      <c r="H95" s="2"/>
      <c r="I95" s="2"/>
      <c r="J95" s="2"/>
    </row>
    <row r="96" spans="1:10" s="11" customFormat="1">
      <c r="A96" s="27"/>
      <c r="G96" s="2"/>
      <c r="H96" s="2"/>
      <c r="I96" s="2"/>
      <c r="J96" s="2"/>
    </row>
    <row r="97" spans="1:10" s="11" customFormat="1">
      <c r="A97" s="27"/>
      <c r="G97" s="2"/>
      <c r="H97" s="2"/>
      <c r="I97" s="2"/>
      <c r="J97" s="2"/>
    </row>
    <row r="98" spans="1:10" s="11" customFormat="1">
      <c r="A98" s="27"/>
      <c r="G98" s="2"/>
      <c r="H98" s="2"/>
      <c r="I98" s="2"/>
      <c r="J98" s="2"/>
    </row>
    <row r="99" spans="1:10" s="11" customFormat="1">
      <c r="A99" s="27"/>
      <c r="G99" s="2"/>
      <c r="H99" s="2"/>
      <c r="I99" s="2"/>
      <c r="J99" s="2"/>
    </row>
    <row r="100" spans="1:10" s="11" customFormat="1">
      <c r="A100" s="27"/>
      <c r="G100" s="2"/>
      <c r="H100" s="2"/>
      <c r="I100" s="2"/>
      <c r="J100" s="2"/>
    </row>
    <row r="101" spans="1:10" s="11" customFormat="1">
      <c r="A101" s="27"/>
      <c r="G101" s="2"/>
      <c r="H101" s="2"/>
      <c r="I101" s="2"/>
      <c r="J101" s="2"/>
    </row>
    <row r="102" spans="1:10" s="11" customFormat="1">
      <c r="A102" s="27"/>
      <c r="G102" s="2"/>
      <c r="H102" s="2"/>
      <c r="I102" s="2"/>
      <c r="J102" s="2"/>
    </row>
    <row r="103" spans="1:10" s="11" customFormat="1">
      <c r="A103" s="27"/>
      <c r="G103" s="2"/>
      <c r="H103" s="2"/>
      <c r="I103" s="2"/>
      <c r="J103" s="2"/>
    </row>
    <row r="104" spans="1:10" s="11" customFormat="1">
      <c r="A104" s="27"/>
      <c r="G104" s="2"/>
      <c r="H104" s="2"/>
      <c r="I104" s="2"/>
      <c r="J104" s="2"/>
    </row>
    <row r="105" spans="1:10" s="11" customFormat="1">
      <c r="A105" s="27"/>
      <c r="G105" s="2"/>
      <c r="H105" s="2"/>
      <c r="I105" s="2"/>
      <c r="J105" s="2"/>
    </row>
    <row r="106" spans="1:10" s="11" customFormat="1">
      <c r="A106" s="27"/>
      <c r="G106" s="2"/>
      <c r="H106" s="2"/>
      <c r="I106" s="2"/>
      <c r="J106" s="2"/>
    </row>
    <row r="107" spans="1:10" s="11" customFormat="1">
      <c r="A107" s="27"/>
      <c r="G107" s="2"/>
      <c r="H107" s="2"/>
      <c r="I107" s="2"/>
      <c r="J107" s="2"/>
    </row>
    <row r="108" spans="1:10" s="11" customFormat="1">
      <c r="A108" s="27"/>
      <c r="G108" s="2"/>
      <c r="H108" s="2"/>
      <c r="I108" s="2"/>
      <c r="J108" s="2"/>
    </row>
    <row r="109" spans="1:10" s="11" customFormat="1">
      <c r="A109" s="27"/>
      <c r="G109" s="2"/>
      <c r="H109" s="2"/>
      <c r="I109" s="2"/>
      <c r="J109" s="2"/>
    </row>
    <row r="110" spans="1:10" s="11" customFormat="1">
      <c r="A110" s="27"/>
      <c r="G110" s="2"/>
      <c r="H110" s="2"/>
      <c r="I110" s="2"/>
      <c r="J110" s="2"/>
    </row>
    <row r="111" spans="1:10" s="11" customFormat="1">
      <c r="A111" s="27"/>
      <c r="G111" s="2"/>
      <c r="H111" s="2"/>
      <c r="I111" s="2"/>
      <c r="J111" s="2"/>
    </row>
    <row r="112" spans="1:10" s="11" customFormat="1">
      <c r="A112" s="27"/>
      <c r="G112" s="2"/>
      <c r="H112" s="2"/>
      <c r="I112" s="2"/>
      <c r="J112" s="2"/>
    </row>
    <row r="113" spans="1:10" s="11" customFormat="1">
      <c r="A113" s="27"/>
      <c r="G113" s="2"/>
      <c r="H113" s="2"/>
      <c r="I113" s="2"/>
      <c r="J113" s="2"/>
    </row>
    <row r="114" spans="1:10" s="11" customFormat="1">
      <c r="A114" s="27"/>
      <c r="G114" s="2"/>
      <c r="H114" s="2"/>
      <c r="I114" s="2"/>
      <c r="J114" s="2"/>
    </row>
    <row r="115" spans="1:10" s="11" customFormat="1">
      <c r="A115" s="27"/>
      <c r="G115" s="2"/>
      <c r="H115" s="2"/>
      <c r="I115" s="2"/>
      <c r="J115" s="2"/>
    </row>
    <row r="116" spans="1:10" s="11" customFormat="1">
      <c r="A116" s="27"/>
      <c r="G116" s="2"/>
      <c r="H116" s="2"/>
      <c r="I116" s="2"/>
      <c r="J116" s="2"/>
    </row>
    <row r="117" spans="1:10" s="11" customFormat="1">
      <c r="A117" s="27"/>
      <c r="G117" s="2"/>
      <c r="H117" s="2"/>
      <c r="I117" s="2"/>
      <c r="J117" s="2"/>
    </row>
    <row r="118" spans="1:10" s="11" customFormat="1">
      <c r="A118" s="27"/>
      <c r="G118" s="2"/>
      <c r="H118" s="2"/>
      <c r="I118" s="2"/>
      <c r="J118" s="2"/>
    </row>
    <row r="119" spans="1:10" s="11" customFormat="1">
      <c r="A119" s="27"/>
      <c r="G119" s="2"/>
      <c r="H119" s="2"/>
      <c r="I119" s="2"/>
      <c r="J119" s="2"/>
    </row>
    <row r="120" spans="1:10" s="11" customFormat="1">
      <c r="A120" s="27"/>
      <c r="G120" s="2"/>
      <c r="H120" s="2"/>
      <c r="I120" s="2"/>
      <c r="J120" s="2"/>
    </row>
    <row r="121" spans="1:10" s="11" customFormat="1">
      <c r="A121" s="27"/>
      <c r="G121" s="2"/>
      <c r="H121" s="2"/>
      <c r="I121" s="2"/>
      <c r="J121" s="2"/>
    </row>
    <row r="122" spans="1:10" s="11" customFormat="1">
      <c r="A122" s="27"/>
      <c r="G122" s="2"/>
      <c r="H122" s="2"/>
      <c r="I122" s="2"/>
      <c r="J122" s="2"/>
    </row>
    <row r="123" spans="1:10" s="11" customFormat="1">
      <c r="A123" s="27"/>
      <c r="G123" s="2"/>
      <c r="H123" s="2"/>
      <c r="I123" s="2"/>
      <c r="J123" s="2"/>
    </row>
    <row r="124" spans="1:10" s="11" customFormat="1">
      <c r="A124" s="27"/>
      <c r="G124" s="2"/>
      <c r="H124" s="2"/>
      <c r="I124" s="2"/>
      <c r="J124" s="2"/>
    </row>
    <row r="125" spans="1:10" s="11" customFormat="1">
      <c r="A125" s="27"/>
      <c r="G125" s="2"/>
      <c r="H125" s="2"/>
      <c r="I125" s="2"/>
      <c r="J125" s="2"/>
    </row>
    <row r="126" spans="1:10" s="11" customFormat="1">
      <c r="A126" s="27"/>
      <c r="G126" s="2"/>
      <c r="H126" s="2"/>
      <c r="I126" s="2"/>
      <c r="J126" s="2"/>
    </row>
    <row r="127" spans="1:10" s="11" customFormat="1">
      <c r="A127" s="27"/>
      <c r="G127" s="2"/>
      <c r="H127" s="2"/>
      <c r="I127" s="2"/>
      <c r="J127" s="2"/>
    </row>
    <row r="128" spans="1:10" s="11" customFormat="1">
      <c r="A128" s="27"/>
      <c r="G128" s="2"/>
      <c r="H128" s="2"/>
      <c r="I128" s="2"/>
      <c r="J128" s="2"/>
    </row>
    <row r="129" spans="1:10" s="11" customFormat="1">
      <c r="A129" s="27"/>
      <c r="G129" s="2"/>
      <c r="H129" s="2"/>
      <c r="I129" s="2"/>
      <c r="J129" s="2"/>
    </row>
    <row r="130" spans="1:10" s="11" customFormat="1">
      <c r="A130" s="27"/>
      <c r="G130" s="2"/>
      <c r="H130" s="2"/>
      <c r="I130" s="2"/>
      <c r="J130" s="2"/>
    </row>
    <row r="131" spans="1:10" s="11" customFormat="1">
      <c r="A131" s="27"/>
      <c r="G131" s="2"/>
      <c r="H131" s="2"/>
      <c r="I131" s="2"/>
      <c r="J131" s="2"/>
    </row>
    <row r="132" spans="1:10" s="11" customFormat="1">
      <c r="A132" s="27"/>
      <c r="G132" s="2"/>
      <c r="H132" s="2"/>
      <c r="I132" s="2"/>
      <c r="J132" s="2"/>
    </row>
    <row r="133" spans="1:10" s="11" customFormat="1">
      <c r="A133" s="27"/>
      <c r="G133" s="2"/>
      <c r="H133" s="2"/>
      <c r="I133" s="2"/>
      <c r="J133" s="2"/>
    </row>
    <row r="134" spans="1:10" s="11" customFormat="1">
      <c r="A134" s="27"/>
      <c r="G134" s="2"/>
      <c r="H134" s="2"/>
      <c r="I134" s="2"/>
      <c r="J134" s="2"/>
    </row>
    <row r="135" spans="1:10" s="11" customFormat="1">
      <c r="A135" s="27"/>
      <c r="G135" s="2"/>
      <c r="H135" s="2"/>
      <c r="I135" s="2"/>
      <c r="J135" s="2"/>
    </row>
    <row r="136" spans="1:10" s="11" customFormat="1">
      <c r="A136" s="27"/>
      <c r="G136" s="2"/>
      <c r="H136" s="2"/>
      <c r="I136" s="2"/>
      <c r="J136" s="2"/>
    </row>
    <row r="137" spans="1:10" s="11" customFormat="1">
      <c r="A137" s="27"/>
      <c r="G137" s="2"/>
      <c r="H137" s="2"/>
      <c r="I137" s="2"/>
      <c r="J137" s="2"/>
    </row>
    <row r="138" spans="1:10" s="11" customFormat="1">
      <c r="A138" s="27"/>
      <c r="G138" s="2"/>
      <c r="H138" s="2"/>
      <c r="I138" s="2"/>
      <c r="J138" s="2"/>
    </row>
    <row r="139" spans="1:10" s="11" customFormat="1">
      <c r="A139" s="27"/>
      <c r="G139" s="2"/>
      <c r="H139" s="2"/>
      <c r="I139" s="2"/>
      <c r="J139" s="2"/>
    </row>
    <row r="140" spans="1:10" s="11" customFormat="1">
      <c r="A140" s="27"/>
      <c r="G140" s="2"/>
      <c r="H140" s="2"/>
      <c r="I140" s="2"/>
      <c r="J140" s="2"/>
    </row>
    <row r="141" spans="1:10" s="11" customFormat="1">
      <c r="A141" s="27"/>
      <c r="G141" s="2"/>
      <c r="H141" s="2"/>
      <c r="I141" s="2"/>
      <c r="J141" s="2"/>
    </row>
    <row r="142" spans="1:10" s="11" customFormat="1">
      <c r="A142" s="27"/>
      <c r="G142" s="2"/>
      <c r="H142" s="2"/>
      <c r="I142" s="2"/>
      <c r="J142" s="2"/>
    </row>
    <row r="143" spans="1:10" s="11" customFormat="1">
      <c r="A143" s="27"/>
      <c r="G143" s="2"/>
      <c r="H143" s="2"/>
      <c r="I143" s="2"/>
      <c r="J143" s="2"/>
    </row>
    <row r="144" spans="1:10" s="11" customFormat="1">
      <c r="A144" s="27"/>
      <c r="G144" s="2"/>
      <c r="H144" s="2"/>
      <c r="I144" s="2"/>
      <c r="J144" s="2"/>
    </row>
    <row r="145" spans="1:10" s="11" customFormat="1">
      <c r="A145" s="27"/>
      <c r="G145" s="2"/>
      <c r="H145" s="2"/>
      <c r="I145" s="2"/>
      <c r="J145" s="2"/>
    </row>
    <row r="146" spans="1:10" s="11" customFormat="1">
      <c r="A146" s="27"/>
      <c r="G146" s="2"/>
      <c r="H146" s="2"/>
      <c r="I146" s="2"/>
      <c r="J146" s="2"/>
    </row>
    <row r="147" spans="1:10" s="11" customFormat="1">
      <c r="A147" s="27"/>
      <c r="G147" s="2"/>
      <c r="H147" s="2"/>
      <c r="I147" s="2"/>
      <c r="J147" s="2"/>
    </row>
    <row r="148" spans="1:10" s="11" customFormat="1">
      <c r="A148" s="27"/>
      <c r="G148" s="2"/>
      <c r="H148" s="2"/>
      <c r="I148" s="2"/>
      <c r="J148" s="2"/>
    </row>
    <row r="149" spans="1:10" s="11" customFormat="1">
      <c r="A149" s="27"/>
      <c r="G149" s="2"/>
      <c r="H149" s="2"/>
      <c r="I149" s="2"/>
      <c r="J149" s="2"/>
    </row>
    <row r="150" spans="1:10" s="11" customFormat="1">
      <c r="A150" s="27"/>
      <c r="G150" s="2"/>
      <c r="H150" s="2"/>
      <c r="I150" s="2"/>
      <c r="J150" s="2"/>
    </row>
    <row r="151" spans="1:10" s="11" customFormat="1">
      <c r="A151" s="27"/>
      <c r="G151" s="2"/>
      <c r="H151" s="2"/>
      <c r="I151" s="2"/>
      <c r="J151" s="2"/>
    </row>
    <row r="152" spans="1:10" s="11" customFormat="1">
      <c r="A152" s="27"/>
      <c r="G152" s="2"/>
      <c r="H152" s="2"/>
      <c r="I152" s="2"/>
      <c r="J152" s="2"/>
    </row>
    <row r="153" spans="1:10" s="11" customFormat="1">
      <c r="A153" s="27"/>
      <c r="G153" s="2"/>
      <c r="H153" s="2"/>
      <c r="I153" s="2"/>
      <c r="J153" s="2"/>
    </row>
    <row r="154" spans="1:10" s="11" customFormat="1">
      <c r="A154" s="27"/>
      <c r="G154" s="2"/>
      <c r="H154" s="2"/>
      <c r="I154" s="2"/>
      <c r="J154" s="2"/>
    </row>
    <row r="155" spans="1:10" s="11" customFormat="1">
      <c r="A155" s="27"/>
      <c r="G155" s="2"/>
      <c r="H155" s="2"/>
      <c r="I155" s="2"/>
      <c r="J155" s="2"/>
    </row>
    <row r="156" spans="1:10" s="11" customFormat="1">
      <c r="A156" s="27"/>
      <c r="G156" s="2"/>
      <c r="H156" s="2"/>
      <c r="I156" s="2"/>
      <c r="J156" s="2"/>
    </row>
    <row r="157" spans="1:10" s="11" customFormat="1">
      <c r="A157" s="27"/>
      <c r="G157" s="2"/>
      <c r="H157" s="2"/>
      <c r="I157" s="2"/>
      <c r="J157" s="2"/>
    </row>
    <row r="158" spans="1:10" s="11" customFormat="1">
      <c r="A158" s="27"/>
      <c r="G158" s="2"/>
      <c r="H158" s="2"/>
      <c r="I158" s="2"/>
      <c r="J158" s="2"/>
    </row>
    <row r="159" spans="1:10" s="11" customFormat="1">
      <c r="A159" s="27"/>
      <c r="G159" s="2"/>
      <c r="H159" s="2"/>
      <c r="I159" s="2"/>
      <c r="J159" s="2"/>
    </row>
    <row r="160" spans="1:10" s="11" customFormat="1">
      <c r="A160" s="27"/>
      <c r="G160" s="2"/>
      <c r="H160" s="2"/>
      <c r="I160" s="2"/>
      <c r="J160" s="2"/>
    </row>
    <row r="161" spans="1:10" s="11" customFormat="1">
      <c r="A161" s="27"/>
      <c r="G161" s="2"/>
      <c r="H161" s="2"/>
      <c r="I161" s="2"/>
      <c r="J161" s="2"/>
    </row>
    <row r="162" spans="1:10" s="11" customFormat="1">
      <c r="A162" s="27"/>
      <c r="G162" s="2"/>
      <c r="H162" s="2"/>
      <c r="I162" s="2"/>
      <c r="J162" s="2"/>
    </row>
    <row r="163" spans="1:10" s="11" customFormat="1">
      <c r="A163" s="27"/>
      <c r="G163" s="2"/>
      <c r="H163" s="2"/>
      <c r="I163" s="2"/>
      <c r="J163" s="2"/>
    </row>
    <row r="164" spans="1:10" s="11" customFormat="1">
      <c r="A164" s="27"/>
      <c r="G164" s="2"/>
      <c r="H164" s="2"/>
      <c r="I164" s="2"/>
      <c r="J164" s="2"/>
    </row>
    <row r="165" spans="1:10" s="11" customFormat="1">
      <c r="A165" s="27"/>
      <c r="G165" s="2"/>
      <c r="H165" s="2"/>
      <c r="I165" s="2"/>
      <c r="J165" s="2"/>
    </row>
    <row r="166" spans="1:10" s="11" customFormat="1">
      <c r="A166" s="27"/>
      <c r="G166" s="2"/>
      <c r="H166" s="2"/>
      <c r="I166" s="2"/>
      <c r="J166" s="2"/>
    </row>
    <row r="167" spans="1:10" s="11" customFormat="1">
      <c r="A167" s="27"/>
      <c r="G167" s="2"/>
      <c r="H167" s="2"/>
      <c r="I167" s="2"/>
      <c r="J167" s="2"/>
    </row>
    <row r="168" spans="1:10" s="11" customFormat="1">
      <c r="A168" s="27"/>
      <c r="G168" s="2"/>
      <c r="H168" s="2"/>
      <c r="I168" s="2"/>
      <c r="J168" s="2"/>
    </row>
    <row r="169" spans="1:10" s="11" customFormat="1">
      <c r="A169" s="27"/>
      <c r="G169" s="2"/>
      <c r="H169" s="2"/>
      <c r="I169" s="2"/>
      <c r="J169" s="2"/>
    </row>
    <row r="170" spans="1:10" s="11" customFormat="1">
      <c r="A170" s="27"/>
      <c r="G170" s="2"/>
      <c r="H170" s="2"/>
      <c r="I170" s="2"/>
      <c r="J170" s="2"/>
    </row>
    <row r="171" spans="1:10" s="11" customFormat="1">
      <c r="A171" s="27"/>
      <c r="G171" s="2"/>
      <c r="H171" s="2"/>
      <c r="I171" s="2"/>
      <c r="J171" s="2"/>
    </row>
    <row r="172" spans="1:10" s="11" customFormat="1">
      <c r="A172" s="27"/>
      <c r="G172" s="2"/>
      <c r="H172" s="2"/>
      <c r="I172" s="2"/>
      <c r="J172" s="2"/>
    </row>
    <row r="173" spans="1:10" s="11" customFormat="1">
      <c r="A173" s="27"/>
      <c r="G173" s="2"/>
      <c r="H173" s="2"/>
      <c r="I173" s="2"/>
      <c r="J173" s="2"/>
    </row>
    <row r="174" spans="1:10" s="11" customFormat="1">
      <c r="A174" s="27"/>
      <c r="G174" s="2"/>
      <c r="H174" s="2"/>
      <c r="I174" s="2"/>
      <c r="J174" s="2"/>
    </row>
    <row r="175" spans="1:10" s="11" customFormat="1">
      <c r="A175" s="27"/>
      <c r="G175" s="2"/>
      <c r="H175" s="2"/>
      <c r="I175" s="2"/>
      <c r="J175" s="2"/>
    </row>
    <row r="176" spans="1:10" s="11" customFormat="1">
      <c r="A176" s="27"/>
      <c r="G176" s="2"/>
      <c r="H176" s="2"/>
      <c r="I176" s="2"/>
      <c r="J176" s="2"/>
    </row>
    <row r="177" spans="1:10" s="11" customFormat="1">
      <c r="A177" s="27"/>
      <c r="G177" s="2"/>
      <c r="H177" s="2"/>
      <c r="I177" s="2"/>
      <c r="J177" s="2"/>
    </row>
    <row r="178" spans="1:10" s="11" customFormat="1">
      <c r="A178" s="27"/>
      <c r="G178" s="2"/>
      <c r="H178" s="2"/>
      <c r="I178" s="2"/>
      <c r="J178" s="2"/>
    </row>
    <row r="179" spans="1:10" s="11" customFormat="1">
      <c r="A179" s="27"/>
      <c r="G179" s="2"/>
      <c r="H179" s="2"/>
      <c r="I179" s="2"/>
      <c r="J179" s="2"/>
    </row>
    <row r="180" spans="1:10" s="11" customFormat="1">
      <c r="A180" s="27"/>
      <c r="G180" s="2"/>
      <c r="H180" s="2"/>
      <c r="I180" s="2"/>
      <c r="J180" s="2"/>
    </row>
    <row r="181" spans="1:10" s="11" customFormat="1">
      <c r="A181" s="27"/>
      <c r="G181" s="2"/>
      <c r="H181" s="2"/>
      <c r="I181" s="2"/>
      <c r="J181" s="2"/>
    </row>
    <row r="182" spans="1:10" s="11" customFormat="1">
      <c r="A182" s="27"/>
      <c r="G182" s="2"/>
      <c r="H182" s="2"/>
      <c r="I182" s="2"/>
      <c r="J182" s="2"/>
    </row>
    <row r="183" spans="1:10" s="11" customFormat="1">
      <c r="A183" s="27"/>
      <c r="G183" s="2"/>
      <c r="H183" s="2"/>
      <c r="I183" s="2"/>
      <c r="J183" s="2"/>
    </row>
    <row r="184" spans="1:10" s="11" customFormat="1">
      <c r="A184" s="27"/>
      <c r="G184" s="2"/>
      <c r="H184" s="2"/>
      <c r="I184" s="2"/>
      <c r="J184" s="2"/>
    </row>
    <row r="185" spans="1:10" s="11" customFormat="1">
      <c r="A185" s="27"/>
      <c r="G185" s="2"/>
      <c r="H185" s="2"/>
      <c r="I185" s="2"/>
      <c r="J185" s="2"/>
    </row>
    <row r="186" spans="1:10" s="11" customFormat="1">
      <c r="A186" s="27"/>
      <c r="G186" s="2"/>
      <c r="H186" s="2"/>
      <c r="I186" s="2"/>
      <c r="J186" s="2"/>
    </row>
    <row r="187" spans="1:10" s="11" customFormat="1">
      <c r="A187" s="27"/>
      <c r="G187" s="2"/>
      <c r="H187" s="2"/>
      <c r="I187" s="2"/>
      <c r="J187" s="2"/>
    </row>
    <row r="188" spans="1:10" s="11" customFormat="1">
      <c r="A188" s="27"/>
      <c r="G188" s="2"/>
      <c r="H188" s="2"/>
      <c r="I188" s="2"/>
      <c r="J188" s="2"/>
    </row>
    <row r="189" spans="1:10" s="11" customFormat="1">
      <c r="A189" s="27"/>
      <c r="G189" s="2"/>
      <c r="H189" s="2"/>
      <c r="I189" s="2"/>
      <c r="J189" s="2"/>
    </row>
    <row r="190" spans="1:10" s="11" customFormat="1">
      <c r="A190" s="27"/>
      <c r="G190" s="2"/>
      <c r="H190" s="2"/>
      <c r="I190" s="2"/>
      <c r="J190" s="2"/>
    </row>
    <row r="191" spans="1:10" s="11" customFormat="1">
      <c r="A191" s="27"/>
      <c r="G191" s="2"/>
      <c r="H191" s="2"/>
      <c r="I191" s="2"/>
      <c r="J191" s="2"/>
    </row>
    <row r="192" spans="1:10" s="11" customFormat="1">
      <c r="A192" s="27"/>
      <c r="G192" s="2"/>
      <c r="H192" s="2"/>
      <c r="I192" s="2"/>
      <c r="J192" s="2"/>
    </row>
    <row r="193" spans="1:10" s="11" customFormat="1">
      <c r="A193" s="27"/>
      <c r="G193" s="2"/>
      <c r="H193" s="2"/>
      <c r="I193" s="2"/>
      <c r="J193" s="2"/>
    </row>
    <row r="194" spans="1:10" s="11" customFormat="1">
      <c r="A194" s="27"/>
      <c r="G194" s="2"/>
      <c r="H194" s="2"/>
      <c r="I194" s="2"/>
      <c r="J194" s="2"/>
    </row>
    <row r="195" spans="1:10" s="11" customFormat="1">
      <c r="A195" s="27"/>
      <c r="G195" s="2"/>
      <c r="H195" s="2"/>
      <c r="I195" s="2"/>
      <c r="J195" s="2"/>
    </row>
    <row r="196" spans="1:10" s="11" customFormat="1">
      <c r="A196" s="27"/>
      <c r="G196" s="2"/>
      <c r="H196" s="2"/>
      <c r="I196" s="2"/>
      <c r="J196" s="2"/>
    </row>
    <row r="197" spans="1:10" s="11" customFormat="1">
      <c r="A197" s="27"/>
      <c r="G197" s="2"/>
      <c r="H197" s="2"/>
      <c r="I197" s="2"/>
      <c r="J197" s="2"/>
    </row>
    <row r="198" spans="1:10" s="11" customFormat="1">
      <c r="A198" s="27"/>
      <c r="G198" s="2"/>
      <c r="H198" s="2"/>
      <c r="I198" s="2"/>
      <c r="J198" s="2"/>
    </row>
    <row r="199" spans="1:10" s="11" customFormat="1">
      <c r="A199" s="27"/>
      <c r="G199" s="2"/>
      <c r="H199" s="2"/>
      <c r="I199" s="2"/>
      <c r="J199" s="2"/>
    </row>
    <row r="200" spans="1:10" s="11" customFormat="1">
      <c r="A200" s="27"/>
      <c r="G200" s="2"/>
      <c r="H200" s="2"/>
      <c r="I200" s="2"/>
      <c r="J200" s="2"/>
    </row>
    <row r="201" spans="1:10" s="11" customFormat="1">
      <c r="A201" s="27"/>
      <c r="G201" s="2"/>
      <c r="H201" s="2"/>
      <c r="I201" s="2"/>
      <c r="J201" s="2"/>
    </row>
    <row r="202" spans="1:10" s="11" customFormat="1">
      <c r="A202" s="27"/>
      <c r="G202" s="2"/>
      <c r="H202" s="2"/>
      <c r="I202" s="2"/>
      <c r="J202" s="2"/>
    </row>
    <row r="203" spans="1:10" s="11" customFormat="1">
      <c r="A203" s="27"/>
      <c r="G203" s="2"/>
      <c r="H203" s="2"/>
      <c r="I203" s="2"/>
      <c r="J203" s="2"/>
    </row>
    <row r="204" spans="1:10" s="11" customFormat="1">
      <c r="A204" s="27"/>
      <c r="G204" s="2"/>
      <c r="H204" s="2"/>
      <c r="I204" s="2"/>
      <c r="J204" s="2"/>
    </row>
    <row r="205" spans="1:10" s="11" customFormat="1">
      <c r="A205" s="27"/>
      <c r="G205" s="2"/>
      <c r="H205" s="2"/>
      <c r="I205" s="2"/>
      <c r="J205" s="2"/>
    </row>
    <row r="206" spans="1:10" s="11" customFormat="1">
      <c r="A206" s="27"/>
      <c r="G206" s="2"/>
      <c r="H206" s="2"/>
      <c r="I206" s="2"/>
      <c r="J206" s="2"/>
    </row>
    <row r="207" spans="1:10" s="11" customFormat="1">
      <c r="A207" s="27"/>
      <c r="G207" s="2"/>
      <c r="H207" s="2"/>
      <c r="I207" s="2"/>
      <c r="J207" s="2"/>
    </row>
    <row r="208" spans="1:10" s="11" customFormat="1">
      <c r="A208" s="27"/>
      <c r="G208" s="2"/>
      <c r="H208" s="2"/>
      <c r="I208" s="2"/>
      <c r="J208" s="2"/>
    </row>
    <row r="209" spans="1:10" s="11" customFormat="1">
      <c r="A209" s="27"/>
      <c r="G209" s="2"/>
      <c r="H209" s="2"/>
      <c r="I209" s="2"/>
      <c r="J209" s="2"/>
    </row>
    <row r="210" spans="1:10" s="11" customFormat="1">
      <c r="A210" s="27"/>
      <c r="G210" s="2"/>
      <c r="H210" s="2"/>
      <c r="I210" s="2"/>
      <c r="J210" s="2"/>
    </row>
    <row r="211" spans="1:10" s="11" customFormat="1">
      <c r="A211" s="27"/>
      <c r="G211" s="2"/>
      <c r="H211" s="2"/>
      <c r="I211" s="2"/>
      <c r="J211" s="2"/>
    </row>
    <row r="212" spans="1:10" s="11" customFormat="1">
      <c r="A212" s="27"/>
      <c r="G212" s="2"/>
      <c r="H212" s="2"/>
      <c r="I212" s="2"/>
      <c r="J212" s="2"/>
    </row>
    <row r="213" spans="1:10" s="11" customFormat="1">
      <c r="A213" s="27"/>
      <c r="G213" s="2"/>
      <c r="H213" s="2"/>
      <c r="I213" s="2"/>
      <c r="J213" s="2"/>
    </row>
    <row r="214" spans="1:10" s="11" customFormat="1">
      <c r="A214" s="27"/>
      <c r="G214" s="2"/>
      <c r="H214" s="2"/>
      <c r="I214" s="2"/>
      <c r="J214" s="2"/>
    </row>
    <row r="215" spans="1:10" s="11" customFormat="1">
      <c r="A215" s="27"/>
      <c r="G215" s="2"/>
      <c r="H215" s="2"/>
      <c r="I215" s="2"/>
      <c r="J215" s="2"/>
    </row>
    <row r="216" spans="1:10" s="11" customFormat="1">
      <c r="A216" s="27"/>
      <c r="G216" s="2"/>
      <c r="H216" s="2"/>
      <c r="I216" s="2"/>
      <c r="J216" s="2"/>
    </row>
    <row r="217" spans="1:10" s="11" customFormat="1">
      <c r="A217" s="27"/>
      <c r="G217" s="2"/>
      <c r="H217" s="2"/>
      <c r="I217" s="2"/>
      <c r="J217" s="2"/>
    </row>
    <row r="218" spans="1:10" s="11" customFormat="1">
      <c r="A218" s="27"/>
      <c r="G218" s="2"/>
      <c r="H218" s="2"/>
      <c r="I218" s="2"/>
      <c r="J218" s="2"/>
    </row>
    <row r="219" spans="1:10" s="11" customFormat="1">
      <c r="A219" s="27"/>
      <c r="G219" s="2"/>
      <c r="H219" s="2"/>
      <c r="I219" s="2"/>
      <c r="J219" s="2"/>
    </row>
    <row r="220" spans="1:10" s="11" customFormat="1">
      <c r="A220" s="27"/>
      <c r="G220" s="2"/>
      <c r="H220" s="2"/>
      <c r="I220" s="2"/>
      <c r="J220" s="2"/>
    </row>
    <row r="221" spans="1:10" s="11" customFormat="1">
      <c r="A221" s="27"/>
      <c r="G221" s="2"/>
      <c r="H221" s="2"/>
      <c r="I221" s="2"/>
      <c r="J221" s="2"/>
    </row>
    <row r="222" spans="1:10" s="11" customFormat="1">
      <c r="A222" s="27"/>
      <c r="G222" s="2"/>
      <c r="H222" s="2"/>
      <c r="I222" s="2"/>
      <c r="J222" s="2"/>
    </row>
    <row r="223" spans="1:10" s="11" customFormat="1">
      <c r="A223" s="27"/>
      <c r="G223" s="2"/>
      <c r="H223" s="2"/>
      <c r="I223" s="2"/>
      <c r="J223" s="2"/>
    </row>
    <row r="224" spans="1:10" s="11" customFormat="1">
      <c r="A224" s="27"/>
      <c r="G224" s="2"/>
      <c r="H224" s="2"/>
      <c r="I224" s="2"/>
      <c r="J224" s="2"/>
    </row>
    <row r="225" spans="1:10" s="11" customFormat="1">
      <c r="A225" s="27"/>
      <c r="G225" s="2"/>
      <c r="H225" s="2"/>
      <c r="I225" s="2"/>
      <c r="J225" s="2"/>
    </row>
    <row r="226" spans="1:10" s="11" customFormat="1">
      <c r="A226" s="27"/>
      <c r="G226" s="2"/>
      <c r="H226" s="2"/>
      <c r="I226" s="2"/>
      <c r="J226" s="2"/>
    </row>
    <row r="227" spans="1:10" s="11" customFormat="1">
      <c r="A227" s="27"/>
      <c r="G227" s="2"/>
      <c r="H227" s="2"/>
      <c r="I227" s="2"/>
      <c r="J227" s="2"/>
    </row>
    <row r="228" spans="1:10" s="11" customFormat="1">
      <c r="A228" s="27"/>
      <c r="G228" s="2"/>
      <c r="H228" s="2"/>
      <c r="I228" s="2"/>
      <c r="J228" s="2"/>
    </row>
    <row r="229" spans="1:10" s="11" customFormat="1">
      <c r="A229" s="27"/>
      <c r="G229" s="2"/>
      <c r="H229" s="2"/>
      <c r="I229" s="2"/>
      <c r="J229" s="2"/>
    </row>
    <row r="230" spans="1:10" s="11" customFormat="1">
      <c r="A230" s="27"/>
      <c r="G230" s="2"/>
      <c r="H230" s="2"/>
      <c r="I230" s="2"/>
      <c r="J230" s="2"/>
    </row>
    <row r="231" spans="1:10" s="11" customFormat="1">
      <c r="A231" s="27"/>
      <c r="G231" s="2"/>
      <c r="H231" s="2"/>
      <c r="I231" s="2"/>
      <c r="J231" s="2"/>
    </row>
    <row r="232" spans="1:10" s="11" customFormat="1">
      <c r="A232" s="27"/>
      <c r="G232" s="2"/>
      <c r="H232" s="2"/>
      <c r="I232" s="2"/>
      <c r="J232" s="2"/>
    </row>
    <row r="233" spans="1:10" s="11" customFormat="1">
      <c r="A233" s="27"/>
      <c r="G233" s="2"/>
      <c r="H233" s="2"/>
      <c r="I233" s="2"/>
      <c r="J233" s="2"/>
    </row>
    <row r="234" spans="1:10" s="11" customFormat="1">
      <c r="A234" s="27"/>
      <c r="G234" s="2"/>
      <c r="H234" s="2"/>
      <c r="I234" s="2"/>
      <c r="J234" s="2"/>
    </row>
    <row r="235" spans="1:10" s="11" customFormat="1">
      <c r="A235" s="27"/>
      <c r="G235" s="2"/>
      <c r="H235" s="2"/>
      <c r="I235" s="2"/>
      <c r="J235" s="2"/>
    </row>
    <row r="236" spans="1:10" s="11" customFormat="1">
      <c r="A236" s="27"/>
      <c r="G236" s="2"/>
      <c r="H236" s="2"/>
      <c r="I236" s="2"/>
      <c r="J236" s="2"/>
    </row>
    <row r="237" spans="1:10" s="11" customFormat="1">
      <c r="A237" s="27"/>
      <c r="G237" s="2"/>
      <c r="H237" s="2"/>
      <c r="I237" s="2"/>
      <c r="J237" s="2"/>
    </row>
    <row r="238" spans="1:10" s="11" customFormat="1">
      <c r="A238" s="27"/>
      <c r="G238" s="2"/>
      <c r="H238" s="2"/>
      <c r="I238" s="2"/>
      <c r="J238" s="2"/>
    </row>
    <row r="239" spans="1:10" s="11" customFormat="1">
      <c r="A239" s="27"/>
      <c r="G239" s="2"/>
      <c r="H239" s="2"/>
      <c r="I239" s="2"/>
      <c r="J239" s="2"/>
    </row>
    <row r="240" spans="1:10" s="11" customFormat="1">
      <c r="A240" s="27"/>
      <c r="G240" s="2"/>
      <c r="H240" s="2"/>
      <c r="I240" s="2"/>
      <c r="J240" s="2"/>
    </row>
    <row r="241" spans="1:10" s="11" customFormat="1">
      <c r="A241" s="27"/>
      <c r="G241" s="2"/>
      <c r="H241" s="2"/>
      <c r="I241" s="2"/>
      <c r="J241" s="2"/>
    </row>
    <row r="242" spans="1:10" s="11" customFormat="1">
      <c r="A242" s="27"/>
      <c r="G242" s="2"/>
      <c r="H242" s="2"/>
      <c r="I242" s="2"/>
      <c r="J242" s="2"/>
    </row>
    <row r="243" spans="1:10" s="11" customFormat="1">
      <c r="A243" s="27"/>
      <c r="G243" s="2"/>
      <c r="H243" s="2"/>
      <c r="I243" s="2"/>
      <c r="J243" s="2"/>
    </row>
    <row r="244" spans="1:10" s="11" customFormat="1">
      <c r="A244" s="27"/>
      <c r="G244" s="2"/>
      <c r="H244" s="2"/>
      <c r="I244" s="2"/>
      <c r="J244" s="2"/>
    </row>
    <row r="245" spans="1:10" s="11" customFormat="1">
      <c r="A245" s="27"/>
      <c r="G245" s="2"/>
      <c r="H245" s="2"/>
      <c r="I245" s="2"/>
      <c r="J245" s="2"/>
    </row>
    <row r="246" spans="1:10" s="11" customFormat="1">
      <c r="A246" s="27"/>
      <c r="G246" s="2"/>
      <c r="H246" s="2"/>
      <c r="I246" s="2"/>
      <c r="J246" s="2"/>
    </row>
    <row r="247" spans="1:10" s="11" customFormat="1">
      <c r="A247" s="27"/>
      <c r="G247" s="2"/>
      <c r="H247" s="2"/>
      <c r="I247" s="2"/>
      <c r="J247" s="2"/>
    </row>
    <row r="248" spans="1:10" s="11" customFormat="1">
      <c r="A248" s="27"/>
      <c r="G248" s="2"/>
      <c r="H248" s="2"/>
      <c r="I248" s="2"/>
      <c r="J248" s="2"/>
    </row>
    <row r="249" spans="1:10" s="11" customFormat="1">
      <c r="A249" s="27"/>
      <c r="G249" s="2"/>
      <c r="H249" s="2"/>
      <c r="I249" s="2"/>
      <c r="J249" s="2"/>
    </row>
    <row r="250" spans="1:10" s="11" customFormat="1">
      <c r="A250" s="27"/>
      <c r="G250" s="2"/>
      <c r="H250" s="2"/>
      <c r="I250" s="2"/>
      <c r="J250" s="2"/>
    </row>
    <row r="251" spans="1:10" s="11" customFormat="1">
      <c r="A251" s="27"/>
      <c r="G251" s="2"/>
      <c r="H251" s="2"/>
      <c r="I251" s="2"/>
      <c r="J251" s="2"/>
    </row>
    <row r="252" spans="1:10" s="11" customFormat="1">
      <c r="A252" s="27"/>
      <c r="G252" s="2"/>
      <c r="H252" s="2"/>
      <c r="I252" s="2"/>
      <c r="J252" s="2"/>
    </row>
    <row r="253" spans="1:10" s="11" customFormat="1">
      <c r="A253" s="27"/>
      <c r="G253" s="2"/>
      <c r="H253" s="2"/>
      <c r="I253" s="2"/>
      <c r="J253" s="2"/>
    </row>
    <row r="254" spans="1:10" s="11" customFormat="1">
      <c r="A254" s="27"/>
      <c r="G254" s="2"/>
      <c r="H254" s="2"/>
      <c r="I254" s="2"/>
      <c r="J254" s="2"/>
    </row>
    <row r="255" spans="1:10" s="11" customFormat="1">
      <c r="A255" s="27"/>
      <c r="G255" s="2"/>
      <c r="H255" s="2"/>
      <c r="I255" s="2"/>
      <c r="J255" s="2"/>
    </row>
    <row r="256" spans="1:10" s="11" customFormat="1">
      <c r="A256" s="27"/>
      <c r="G256" s="2"/>
      <c r="H256" s="2"/>
      <c r="I256" s="2"/>
      <c r="J256" s="2"/>
    </row>
    <row r="257" spans="1:10" s="11" customFormat="1">
      <c r="A257" s="27"/>
      <c r="G257" s="2"/>
      <c r="H257" s="2"/>
      <c r="I257" s="2"/>
      <c r="J257" s="2"/>
    </row>
  </sheetData>
  <sheetProtection formatCells="0" formatColumns="0" formatRows="0" insertColumns="0" insertRows="0" insertHyperlinks="0" deleteColumns="0" deleteRows="0" sort="0" autoFilter="0" pivotTables="0"/>
  <mergeCells count="53">
    <mergeCell ref="F4:J4"/>
    <mergeCell ref="F5:J5"/>
    <mergeCell ref="C88:F88"/>
    <mergeCell ref="H88:J88"/>
    <mergeCell ref="A35:A36"/>
    <mergeCell ref="B35:B36"/>
    <mergeCell ref="G35:J35"/>
    <mergeCell ref="A38:J38"/>
    <mergeCell ref="A70:J70"/>
    <mergeCell ref="C35:C36"/>
    <mergeCell ref="A61:J61"/>
    <mergeCell ref="C87:F87"/>
    <mergeCell ref="F35:F36"/>
    <mergeCell ref="H87:J87"/>
    <mergeCell ref="D35:D36"/>
    <mergeCell ref="A68:J68"/>
    <mergeCell ref="E35:E36"/>
    <mergeCell ref="A74:J74"/>
    <mergeCell ref="A54:J54"/>
    <mergeCell ref="B19:H19"/>
    <mergeCell ref="B20:F20"/>
    <mergeCell ref="A24:F24"/>
    <mergeCell ref="F14:J14"/>
    <mergeCell ref="B18:H18"/>
    <mergeCell ref="A33:J33"/>
    <mergeCell ref="B21:H21"/>
    <mergeCell ref="B22:H22"/>
    <mergeCell ref="A31:J31"/>
    <mergeCell ref="B28:J28"/>
    <mergeCell ref="B29:J29"/>
    <mergeCell ref="B27:J27"/>
    <mergeCell ref="B23:H23"/>
    <mergeCell ref="G25:I25"/>
    <mergeCell ref="G24:I24"/>
    <mergeCell ref="B25:F25"/>
    <mergeCell ref="A26:F26"/>
    <mergeCell ref="A17:H17"/>
    <mergeCell ref="F9:J9"/>
    <mergeCell ref="F11:J11"/>
    <mergeCell ref="F13:J13"/>
    <mergeCell ref="F12:J12"/>
    <mergeCell ref="A1:B1"/>
    <mergeCell ref="A2:B2"/>
    <mergeCell ref="A3:B3"/>
    <mergeCell ref="F8:J8"/>
    <mergeCell ref="F1:J1"/>
    <mergeCell ref="F2:J2"/>
    <mergeCell ref="F3:J3"/>
    <mergeCell ref="A6:B6"/>
    <mergeCell ref="F7:J7"/>
    <mergeCell ref="F10:J10"/>
    <mergeCell ref="A4:B4"/>
    <mergeCell ref="A5:B5"/>
  </mergeCells>
  <phoneticPr fontId="4" type="noConversion"/>
  <pageMargins left="0.78740157480314965" right="0.78740157480314965" top="1.1811023622047245" bottom="0.39370078740157483" header="0.19685039370078741" footer="0.19685039370078741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25"/>
  <sheetViews>
    <sheetView view="pageBreakPreview" topLeftCell="A184" zoomScale="90" zoomScaleNormal="65" zoomScaleSheetLayoutView="90" workbookViewId="0">
      <selection activeCell="C188" sqref="C188:I195"/>
    </sheetView>
  </sheetViews>
  <sheetFormatPr defaultRowHeight="18.75"/>
  <cols>
    <col min="1" max="1" width="51.140625" style="2" customWidth="1"/>
    <col min="2" max="2" width="12.7109375" style="11" customWidth="1"/>
    <col min="3" max="3" width="14.28515625" style="11" customWidth="1"/>
    <col min="4" max="4" width="14.5703125" style="11" customWidth="1"/>
    <col min="5" max="5" width="14.7109375" style="11" customWidth="1"/>
    <col min="6" max="6" width="11.85546875" style="2" customWidth="1"/>
    <col min="7" max="7" width="12.5703125" style="2" customWidth="1"/>
    <col min="8" max="8" width="14.42578125" style="2" customWidth="1"/>
    <col min="9" max="9" width="14" style="2" customWidth="1"/>
    <col min="10" max="10" width="21" style="2" customWidth="1"/>
    <col min="11" max="11" width="11" style="2" customWidth="1"/>
    <col min="12" max="12" width="11.7109375" style="2" customWidth="1"/>
    <col min="13" max="14" width="10.7109375" style="2" customWidth="1"/>
    <col min="15" max="16384" width="9.140625" style="2"/>
  </cols>
  <sheetData>
    <row r="1" spans="1:10">
      <c r="A1" s="312" t="s">
        <v>343</v>
      </c>
      <c r="B1" s="312"/>
      <c r="C1" s="312"/>
      <c r="D1" s="312"/>
      <c r="E1" s="312"/>
      <c r="F1" s="312"/>
      <c r="G1" s="312"/>
      <c r="H1" s="312"/>
      <c r="I1" s="312"/>
      <c r="J1" s="312"/>
    </row>
    <row r="2" spans="1:10">
      <c r="A2" s="29"/>
      <c r="B2" s="29"/>
      <c r="C2" s="29"/>
      <c r="D2" s="29"/>
      <c r="E2" s="161"/>
      <c r="F2" s="29"/>
      <c r="G2" s="29"/>
      <c r="H2" s="29"/>
      <c r="I2" s="29"/>
      <c r="J2" s="149"/>
    </row>
    <row r="3" spans="1:10" ht="36" customHeight="1">
      <c r="A3" s="319" t="s">
        <v>245</v>
      </c>
      <c r="B3" s="315" t="s">
        <v>17</v>
      </c>
      <c r="C3" s="315" t="s">
        <v>801</v>
      </c>
      <c r="D3" s="311" t="s">
        <v>802</v>
      </c>
      <c r="E3" s="322" t="s">
        <v>803</v>
      </c>
      <c r="F3" s="315" t="s">
        <v>338</v>
      </c>
      <c r="G3" s="315"/>
      <c r="H3" s="315"/>
      <c r="I3" s="315"/>
      <c r="J3" s="315" t="s">
        <v>223</v>
      </c>
    </row>
    <row r="4" spans="1:10" ht="57.75" customHeight="1">
      <c r="A4" s="319"/>
      <c r="B4" s="315"/>
      <c r="C4" s="315"/>
      <c r="D4" s="311"/>
      <c r="E4" s="322"/>
      <c r="F4" s="147" t="s">
        <v>339</v>
      </c>
      <c r="G4" s="147" t="s">
        <v>340</v>
      </c>
      <c r="H4" s="147" t="s">
        <v>341</v>
      </c>
      <c r="I4" s="147" t="s">
        <v>81</v>
      </c>
      <c r="J4" s="315"/>
    </row>
    <row r="5" spans="1:10" ht="24.75" customHeight="1">
      <c r="A5" s="145">
        <v>1</v>
      </c>
      <c r="B5" s="144">
        <v>2</v>
      </c>
      <c r="C5" s="144">
        <v>3</v>
      </c>
      <c r="D5" s="144">
        <v>4</v>
      </c>
      <c r="E5" s="144">
        <v>5</v>
      </c>
      <c r="F5" s="144">
        <v>6</v>
      </c>
      <c r="G5" s="144">
        <v>7</v>
      </c>
      <c r="H5" s="144">
        <v>8</v>
      </c>
      <c r="I5" s="144">
        <v>9</v>
      </c>
      <c r="J5" s="144">
        <v>10</v>
      </c>
    </row>
    <row r="6" spans="1:10" s="4" customFormat="1" ht="27.75" customHeight="1">
      <c r="A6" s="316" t="s">
        <v>252</v>
      </c>
      <c r="B6" s="317"/>
      <c r="C6" s="317"/>
      <c r="D6" s="317"/>
      <c r="E6" s="317"/>
      <c r="F6" s="317"/>
      <c r="G6" s="317"/>
      <c r="H6" s="317"/>
      <c r="I6" s="317"/>
      <c r="J6" s="318"/>
    </row>
    <row r="7" spans="1:10" s="4" customFormat="1" ht="42" customHeight="1">
      <c r="A7" s="151" t="s">
        <v>487</v>
      </c>
      <c r="B7" s="6">
        <v>1000</v>
      </c>
      <c r="C7" s="109">
        <v>239701</v>
      </c>
      <c r="D7" s="109">
        <v>265660</v>
      </c>
      <c r="E7" s="109">
        <v>262207</v>
      </c>
      <c r="F7" s="109">
        <v>67000</v>
      </c>
      <c r="G7" s="109">
        <v>135200</v>
      </c>
      <c r="H7" s="109">
        <v>199200</v>
      </c>
      <c r="I7" s="109">
        <v>266200</v>
      </c>
      <c r="J7" s="156"/>
    </row>
    <row r="8" spans="1:10" s="4" customFormat="1" ht="37.5">
      <c r="A8" s="151" t="s">
        <v>467</v>
      </c>
      <c r="B8" s="145" t="s">
        <v>355</v>
      </c>
      <c r="C8" s="109">
        <v>239701</v>
      </c>
      <c r="D8" s="109">
        <v>265660</v>
      </c>
      <c r="E8" s="109">
        <v>262207</v>
      </c>
      <c r="F8" s="109">
        <v>67000</v>
      </c>
      <c r="G8" s="109">
        <v>135200</v>
      </c>
      <c r="H8" s="109">
        <v>199200</v>
      </c>
      <c r="I8" s="109">
        <v>266200</v>
      </c>
      <c r="J8" s="190"/>
    </row>
    <row r="9" spans="1:10" s="4" customFormat="1" ht="46.5" customHeight="1">
      <c r="A9" s="151" t="s">
        <v>471</v>
      </c>
      <c r="B9" s="145" t="s">
        <v>356</v>
      </c>
      <c r="C9" s="109">
        <v>0</v>
      </c>
      <c r="D9" s="109">
        <v>0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56"/>
    </row>
    <row r="10" spans="1:10" ht="39.75" customHeight="1">
      <c r="A10" s="151" t="s">
        <v>488</v>
      </c>
      <c r="B10" s="6">
        <v>1010</v>
      </c>
      <c r="C10" s="157">
        <v>1386612</v>
      </c>
      <c r="D10" s="157">
        <v>1770712</v>
      </c>
      <c r="E10" s="157">
        <v>1618991</v>
      </c>
      <c r="F10" s="157">
        <v>474452</v>
      </c>
      <c r="G10" s="157">
        <v>948861</v>
      </c>
      <c r="H10" s="157">
        <v>1423379</v>
      </c>
      <c r="I10" s="157">
        <v>1892281</v>
      </c>
      <c r="J10" s="90"/>
    </row>
    <row r="11" spans="1:10" s="1" customFormat="1" ht="73.5" customHeight="1">
      <c r="A11" s="151" t="s">
        <v>279</v>
      </c>
      <c r="B11" s="144">
        <v>1011</v>
      </c>
      <c r="C11" s="109">
        <v>311769</v>
      </c>
      <c r="D11" s="109">
        <v>420536</v>
      </c>
      <c r="E11" s="109">
        <v>420536</v>
      </c>
      <c r="F11" s="109">
        <v>106297</v>
      </c>
      <c r="G11" s="109">
        <v>212594</v>
      </c>
      <c r="H11" s="109">
        <v>318891</v>
      </c>
      <c r="I11" s="109">
        <v>425188</v>
      </c>
      <c r="J11" s="90" t="s">
        <v>804</v>
      </c>
    </row>
    <row r="12" spans="1:10" s="1" customFormat="1" ht="54.75" customHeight="1">
      <c r="A12" s="151" t="s">
        <v>66</v>
      </c>
      <c r="B12" s="144">
        <v>1012</v>
      </c>
      <c r="C12" s="109">
        <v>28594</v>
      </c>
      <c r="D12" s="109">
        <v>52578</v>
      </c>
      <c r="E12" s="109">
        <v>36304</v>
      </c>
      <c r="F12" s="109">
        <v>9239</v>
      </c>
      <c r="G12" s="109">
        <v>18478</v>
      </c>
      <c r="H12" s="109">
        <v>27717</v>
      </c>
      <c r="I12" s="109">
        <v>36956</v>
      </c>
      <c r="J12" s="159"/>
    </row>
    <row r="13" spans="1:10" s="1" customFormat="1" ht="31.5" customHeight="1">
      <c r="A13" s="151" t="s">
        <v>65</v>
      </c>
      <c r="B13" s="144">
        <v>1013</v>
      </c>
      <c r="C13" s="109">
        <v>326775</v>
      </c>
      <c r="D13" s="109">
        <v>501586</v>
      </c>
      <c r="E13" s="109">
        <v>366271</v>
      </c>
      <c r="F13" s="109">
        <v>161098</v>
      </c>
      <c r="G13" s="109">
        <v>322196</v>
      </c>
      <c r="H13" s="109">
        <v>483294</v>
      </c>
      <c r="I13" s="109">
        <v>638833</v>
      </c>
      <c r="J13" s="156"/>
    </row>
    <row r="14" spans="1:10" s="1" customFormat="1" ht="34.5" customHeight="1">
      <c r="A14" s="151" t="s">
        <v>40</v>
      </c>
      <c r="B14" s="144">
        <v>1014</v>
      </c>
      <c r="C14" s="109">
        <v>427242</v>
      </c>
      <c r="D14" s="109">
        <v>510930</v>
      </c>
      <c r="E14" s="109">
        <v>510930</v>
      </c>
      <c r="F14" s="109">
        <v>132628</v>
      </c>
      <c r="G14" s="109">
        <v>265256</v>
      </c>
      <c r="H14" s="109">
        <v>397884</v>
      </c>
      <c r="I14" s="109">
        <v>530512</v>
      </c>
      <c r="J14" s="264"/>
    </row>
    <row r="15" spans="1:10" s="1" customFormat="1" ht="38.25" customHeight="1">
      <c r="A15" s="151" t="s">
        <v>41</v>
      </c>
      <c r="B15" s="144">
        <v>1015</v>
      </c>
      <c r="C15" s="109">
        <v>92705</v>
      </c>
      <c r="D15" s="109">
        <v>109912</v>
      </c>
      <c r="E15" s="109">
        <v>109912</v>
      </c>
      <c r="F15" s="109">
        <v>28448</v>
      </c>
      <c r="G15" s="109">
        <v>56853</v>
      </c>
      <c r="H15" s="109">
        <v>85343</v>
      </c>
      <c r="I15" s="109">
        <v>113790</v>
      </c>
      <c r="J15" s="264"/>
    </row>
    <row r="16" spans="1:10" s="1" customFormat="1" ht="72" customHeight="1">
      <c r="A16" s="151" t="s">
        <v>237</v>
      </c>
      <c r="B16" s="144">
        <v>1016</v>
      </c>
      <c r="C16" s="110">
        <v>0</v>
      </c>
      <c r="D16" s="110">
        <v>0</v>
      </c>
      <c r="E16" s="110">
        <v>0</v>
      </c>
      <c r="F16" s="110">
        <v>0</v>
      </c>
      <c r="G16" s="110">
        <v>0</v>
      </c>
      <c r="H16" s="110">
        <v>0</v>
      </c>
      <c r="I16" s="110">
        <v>0</v>
      </c>
      <c r="J16" s="156"/>
    </row>
    <row r="17" spans="1:10" s="1" customFormat="1" ht="50.25" customHeight="1">
      <c r="A17" s="151" t="s">
        <v>64</v>
      </c>
      <c r="B17" s="144">
        <v>1017</v>
      </c>
      <c r="C17" s="110">
        <v>96083</v>
      </c>
      <c r="D17" s="110">
        <v>109863</v>
      </c>
      <c r="E17" s="110">
        <v>109863</v>
      </c>
      <c r="F17" s="110">
        <v>25743</v>
      </c>
      <c r="G17" s="110">
        <v>51486</v>
      </c>
      <c r="H17" s="110">
        <v>77229</v>
      </c>
      <c r="I17" s="110">
        <v>102972</v>
      </c>
      <c r="J17" s="159"/>
    </row>
    <row r="18" spans="1:10" s="1" customFormat="1" ht="28.5" customHeight="1">
      <c r="A18" s="151" t="s">
        <v>394</v>
      </c>
      <c r="B18" s="144">
        <v>1018</v>
      </c>
      <c r="C18" s="110">
        <v>103444</v>
      </c>
      <c r="D18" s="110">
        <v>65307</v>
      </c>
      <c r="E18" s="110">
        <v>65175</v>
      </c>
      <c r="F18" s="110">
        <v>10999</v>
      </c>
      <c r="G18" s="110">
        <v>21998</v>
      </c>
      <c r="H18" s="110">
        <v>33021</v>
      </c>
      <c r="I18" s="110">
        <v>44030</v>
      </c>
      <c r="J18" s="156"/>
    </row>
    <row r="19" spans="1:10" s="1" customFormat="1" ht="48.75" customHeight="1">
      <c r="A19" s="151" t="s">
        <v>472</v>
      </c>
      <c r="B19" s="144" t="s">
        <v>357</v>
      </c>
      <c r="C19" s="110">
        <v>1269</v>
      </c>
      <c r="D19" s="110">
        <v>782</v>
      </c>
      <c r="E19" s="110">
        <v>782</v>
      </c>
      <c r="F19" s="110">
        <v>138</v>
      </c>
      <c r="G19" s="110">
        <v>276</v>
      </c>
      <c r="H19" s="110">
        <v>414</v>
      </c>
      <c r="I19" s="110">
        <v>553</v>
      </c>
      <c r="J19" s="115"/>
    </row>
    <row r="20" spans="1:10" s="1" customFormat="1" ht="34.5" customHeight="1">
      <c r="A20" s="151" t="s">
        <v>578</v>
      </c>
      <c r="B20" s="144" t="s">
        <v>358</v>
      </c>
      <c r="C20" s="110">
        <v>100602</v>
      </c>
      <c r="D20" s="110">
        <v>62092</v>
      </c>
      <c r="E20" s="110">
        <v>62092</v>
      </c>
      <c r="F20" s="110">
        <v>10197</v>
      </c>
      <c r="G20" s="110">
        <v>20394</v>
      </c>
      <c r="H20" s="110">
        <v>30591</v>
      </c>
      <c r="I20" s="110">
        <v>40788</v>
      </c>
      <c r="J20" s="115"/>
    </row>
    <row r="21" spans="1:10" s="1" customFormat="1" ht="24.75" customHeight="1">
      <c r="A21" s="151" t="s">
        <v>366</v>
      </c>
      <c r="B21" s="144" t="s">
        <v>359</v>
      </c>
      <c r="C21" s="110">
        <v>113</v>
      </c>
      <c r="D21" s="110">
        <v>120</v>
      </c>
      <c r="E21" s="110">
        <v>120</v>
      </c>
      <c r="F21" s="110">
        <v>33</v>
      </c>
      <c r="G21" s="110">
        <v>66</v>
      </c>
      <c r="H21" s="110">
        <v>100</v>
      </c>
      <c r="I21" s="110">
        <v>133</v>
      </c>
      <c r="J21" s="156"/>
    </row>
    <row r="22" spans="1:10" s="1" customFormat="1" ht="27.75" customHeight="1">
      <c r="A22" s="151" t="s">
        <v>367</v>
      </c>
      <c r="B22" s="144" t="s">
        <v>360</v>
      </c>
      <c r="C22" s="110">
        <v>0</v>
      </c>
      <c r="D22" s="110">
        <v>89</v>
      </c>
      <c r="E22" s="110">
        <v>89</v>
      </c>
      <c r="F22" s="110">
        <v>117</v>
      </c>
      <c r="G22" s="110">
        <v>235</v>
      </c>
      <c r="H22" s="110">
        <v>352</v>
      </c>
      <c r="I22" s="110">
        <v>470</v>
      </c>
      <c r="J22" s="156"/>
    </row>
    <row r="23" spans="1:10" s="1" customFormat="1" ht="28.5" customHeight="1">
      <c r="A23" s="151" t="s">
        <v>368</v>
      </c>
      <c r="B23" s="144" t="s">
        <v>361</v>
      </c>
      <c r="C23" s="110">
        <v>1037</v>
      </c>
      <c r="D23" s="110">
        <v>1471</v>
      </c>
      <c r="E23" s="110">
        <v>1470</v>
      </c>
      <c r="F23" s="110">
        <v>309</v>
      </c>
      <c r="G23" s="110">
        <v>617</v>
      </c>
      <c r="H23" s="110">
        <v>926</v>
      </c>
      <c r="I23" s="110">
        <v>1235</v>
      </c>
      <c r="J23" s="156"/>
    </row>
    <row r="24" spans="1:10" s="1" customFormat="1" ht="27" customHeight="1">
      <c r="A24" s="151" t="s">
        <v>369</v>
      </c>
      <c r="B24" s="144" t="s">
        <v>362</v>
      </c>
      <c r="C24" s="110">
        <v>177</v>
      </c>
      <c r="D24" s="110">
        <v>231</v>
      </c>
      <c r="E24" s="110">
        <v>231</v>
      </c>
      <c r="F24" s="110">
        <v>61</v>
      </c>
      <c r="G24" s="110">
        <v>121</v>
      </c>
      <c r="H24" s="110">
        <v>182</v>
      </c>
      <c r="I24" s="110">
        <v>243</v>
      </c>
      <c r="J24" s="156"/>
    </row>
    <row r="25" spans="1:10" s="1" customFormat="1" ht="31.5" customHeight="1">
      <c r="A25" s="151" t="s">
        <v>370</v>
      </c>
      <c r="B25" s="144" t="s">
        <v>363</v>
      </c>
      <c r="C25" s="110">
        <v>0</v>
      </c>
      <c r="D25" s="110">
        <v>3</v>
      </c>
      <c r="E25" s="110">
        <v>2</v>
      </c>
      <c r="F25" s="110">
        <v>5</v>
      </c>
      <c r="G25" s="110">
        <v>10</v>
      </c>
      <c r="H25" s="110">
        <v>38</v>
      </c>
      <c r="I25" s="110">
        <v>50</v>
      </c>
      <c r="J25" s="115"/>
    </row>
    <row r="26" spans="1:10" s="1" customFormat="1" ht="27.75" customHeight="1">
      <c r="A26" s="151" t="s">
        <v>371</v>
      </c>
      <c r="B26" s="144" t="s">
        <v>364</v>
      </c>
      <c r="C26" s="110">
        <v>246</v>
      </c>
      <c r="D26" s="110">
        <v>519</v>
      </c>
      <c r="E26" s="110">
        <v>389</v>
      </c>
      <c r="F26" s="110">
        <v>139</v>
      </c>
      <c r="G26" s="110">
        <v>279</v>
      </c>
      <c r="H26" s="110">
        <v>418</v>
      </c>
      <c r="I26" s="110">
        <v>558</v>
      </c>
      <c r="J26" s="115"/>
    </row>
    <row r="27" spans="1:10" s="1" customFormat="1" ht="27" customHeight="1">
      <c r="A27" s="151" t="s">
        <v>372</v>
      </c>
      <c r="B27" s="144" t="s">
        <v>365</v>
      </c>
      <c r="C27" s="110">
        <v>0</v>
      </c>
      <c r="D27" s="110">
        <v>0</v>
      </c>
      <c r="E27" s="110">
        <v>0</v>
      </c>
      <c r="F27" s="110">
        <v>0</v>
      </c>
      <c r="G27" s="110">
        <v>0</v>
      </c>
      <c r="H27" s="110">
        <v>0</v>
      </c>
      <c r="I27" s="110">
        <v>0</v>
      </c>
      <c r="J27" s="156"/>
    </row>
    <row r="28" spans="1:10" s="1" customFormat="1" ht="32.25" customHeight="1">
      <c r="A28" s="151" t="s">
        <v>581</v>
      </c>
      <c r="B28" s="144" t="s">
        <v>580</v>
      </c>
      <c r="C28" s="110">
        <v>0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56"/>
    </row>
    <row r="29" spans="1:10" s="4" customFormat="1" ht="35.25" customHeight="1">
      <c r="A29" s="151" t="s">
        <v>22</v>
      </c>
      <c r="B29" s="6">
        <v>1020</v>
      </c>
      <c r="C29" s="157">
        <v>-1146911</v>
      </c>
      <c r="D29" s="157">
        <v>-1505052</v>
      </c>
      <c r="E29" s="157">
        <v>-1356784</v>
      </c>
      <c r="F29" s="157">
        <v>-407452</v>
      </c>
      <c r="G29" s="157">
        <v>-813661</v>
      </c>
      <c r="H29" s="157">
        <v>-1224179</v>
      </c>
      <c r="I29" s="157">
        <v>-1626081</v>
      </c>
      <c r="J29" s="156"/>
    </row>
    <row r="30" spans="1:10" ht="32.25" customHeight="1">
      <c r="A30" s="151" t="s">
        <v>489</v>
      </c>
      <c r="B30" s="6">
        <v>1030</v>
      </c>
      <c r="C30" s="157">
        <v>1125874</v>
      </c>
      <c r="D30" s="157">
        <v>1334551</v>
      </c>
      <c r="E30" s="157">
        <v>1334988</v>
      </c>
      <c r="F30" s="157">
        <v>330218</v>
      </c>
      <c r="G30" s="157">
        <v>660445</v>
      </c>
      <c r="H30" s="157">
        <v>990667</v>
      </c>
      <c r="I30" s="157">
        <v>1320900</v>
      </c>
      <c r="J30" s="156"/>
    </row>
    <row r="31" spans="1:10" s="103" customFormat="1" ht="51" customHeight="1">
      <c r="A31" s="151" t="s">
        <v>569</v>
      </c>
      <c r="B31" s="145" t="s">
        <v>550</v>
      </c>
      <c r="C31" s="157">
        <v>994206</v>
      </c>
      <c r="D31" s="109">
        <v>1211109</v>
      </c>
      <c r="E31" s="157">
        <v>1211109</v>
      </c>
      <c r="F31" s="157">
        <v>304656</v>
      </c>
      <c r="G31" s="157">
        <v>609311</v>
      </c>
      <c r="H31" s="109">
        <v>913967</v>
      </c>
      <c r="I31" s="109">
        <v>1218623</v>
      </c>
      <c r="J31" s="323" t="s">
        <v>805</v>
      </c>
    </row>
    <row r="32" spans="1:10" s="103" customFormat="1" ht="46.5" customHeight="1">
      <c r="A32" s="151" t="s">
        <v>570</v>
      </c>
      <c r="B32" s="145" t="s">
        <v>551</v>
      </c>
      <c r="C32" s="157">
        <v>31830</v>
      </c>
      <c r="D32" s="109">
        <v>86875</v>
      </c>
      <c r="E32" s="157">
        <v>86875</v>
      </c>
      <c r="F32" s="157">
        <v>22581</v>
      </c>
      <c r="G32" s="157">
        <v>45163</v>
      </c>
      <c r="H32" s="109">
        <v>67744</v>
      </c>
      <c r="I32" s="109">
        <v>90325</v>
      </c>
      <c r="J32" s="323"/>
    </row>
    <row r="33" spans="1:10" s="122" customFormat="1" ht="51" customHeight="1">
      <c r="A33" s="151" t="s">
        <v>659</v>
      </c>
      <c r="B33" s="145" t="s">
        <v>373</v>
      </c>
      <c r="C33" s="157">
        <v>55298</v>
      </c>
      <c r="D33" s="109">
        <v>0</v>
      </c>
      <c r="E33" s="157">
        <v>0</v>
      </c>
      <c r="F33" s="157">
        <v>0</v>
      </c>
      <c r="G33" s="157">
        <v>0</v>
      </c>
      <c r="H33" s="109">
        <v>0</v>
      </c>
      <c r="I33" s="109">
        <v>0</v>
      </c>
      <c r="J33" s="323"/>
    </row>
    <row r="34" spans="1:10" s="119" customFormat="1" ht="43.5" customHeight="1">
      <c r="A34" s="151" t="s">
        <v>676</v>
      </c>
      <c r="B34" s="145" t="s">
        <v>374</v>
      </c>
      <c r="C34" s="157">
        <v>0</v>
      </c>
      <c r="D34" s="109">
        <v>0</v>
      </c>
      <c r="E34" s="157">
        <v>0</v>
      </c>
      <c r="F34" s="157">
        <v>0</v>
      </c>
      <c r="G34" s="157">
        <v>0</v>
      </c>
      <c r="H34" s="109">
        <v>0</v>
      </c>
      <c r="I34" s="109">
        <v>0</v>
      </c>
      <c r="J34" s="323"/>
    </row>
    <row r="35" spans="1:10" s="119" customFormat="1" ht="42" customHeight="1">
      <c r="A35" s="151" t="s">
        <v>650</v>
      </c>
      <c r="B35" s="145" t="s">
        <v>375</v>
      </c>
      <c r="C35" s="157">
        <v>1677</v>
      </c>
      <c r="D35" s="109">
        <v>0</v>
      </c>
      <c r="E35" s="157">
        <v>0</v>
      </c>
      <c r="F35" s="157">
        <v>0</v>
      </c>
      <c r="G35" s="157">
        <v>0</v>
      </c>
      <c r="H35" s="109">
        <v>0</v>
      </c>
      <c r="I35" s="109">
        <v>0</v>
      </c>
      <c r="J35" s="269"/>
    </row>
    <row r="36" spans="1:10" ht="30" customHeight="1">
      <c r="A36" s="151" t="s">
        <v>506</v>
      </c>
      <c r="B36" s="145" t="s">
        <v>376</v>
      </c>
      <c r="C36" s="110">
        <v>991</v>
      </c>
      <c r="D36" s="110">
        <v>1009</v>
      </c>
      <c r="E36" s="110">
        <v>884</v>
      </c>
      <c r="F36" s="110">
        <v>275</v>
      </c>
      <c r="G36" s="110">
        <v>550</v>
      </c>
      <c r="H36" s="110">
        <v>825</v>
      </c>
      <c r="I36" s="110">
        <v>1100</v>
      </c>
      <c r="J36" s="156"/>
    </row>
    <row r="37" spans="1:10" ht="37.5">
      <c r="A37" s="98" t="s">
        <v>505</v>
      </c>
      <c r="B37" s="145" t="s">
        <v>377</v>
      </c>
      <c r="C37" s="110">
        <v>2254</v>
      </c>
      <c r="D37" s="110">
        <v>2500</v>
      </c>
      <c r="E37" s="110">
        <v>2467</v>
      </c>
      <c r="F37" s="110">
        <v>625</v>
      </c>
      <c r="G37" s="110">
        <v>1250</v>
      </c>
      <c r="H37" s="110">
        <v>1875</v>
      </c>
      <c r="I37" s="110">
        <v>2500</v>
      </c>
      <c r="J37" s="115"/>
    </row>
    <row r="38" spans="1:10" ht="45.75" customHeight="1">
      <c r="A38" s="98" t="s">
        <v>507</v>
      </c>
      <c r="B38" s="145" t="s">
        <v>378</v>
      </c>
      <c r="C38" s="110">
        <v>645</v>
      </c>
      <c r="D38" s="110">
        <v>475</v>
      </c>
      <c r="E38" s="110">
        <v>475</v>
      </c>
      <c r="F38" s="110">
        <v>0</v>
      </c>
      <c r="G38" s="110">
        <v>0</v>
      </c>
      <c r="H38" s="110">
        <v>0</v>
      </c>
      <c r="I38" s="110">
        <v>0</v>
      </c>
      <c r="J38" s="115"/>
    </row>
    <row r="39" spans="1:10" ht="42.75" customHeight="1">
      <c r="A39" s="151" t="s">
        <v>508</v>
      </c>
      <c r="B39" s="145" t="s">
        <v>379</v>
      </c>
      <c r="C39" s="110">
        <v>231</v>
      </c>
      <c r="D39" s="110">
        <v>260</v>
      </c>
      <c r="E39" s="110">
        <v>259</v>
      </c>
      <c r="F39" s="109">
        <v>62</v>
      </c>
      <c r="G39" s="109">
        <v>123</v>
      </c>
      <c r="H39" s="109">
        <v>184</v>
      </c>
      <c r="I39" s="109">
        <v>246</v>
      </c>
      <c r="J39" s="156"/>
    </row>
    <row r="40" spans="1:10" ht="26.25" customHeight="1">
      <c r="A40" s="98" t="s">
        <v>509</v>
      </c>
      <c r="B40" s="145" t="s">
        <v>380</v>
      </c>
      <c r="C40" s="110">
        <v>103</v>
      </c>
      <c r="D40" s="110">
        <v>135</v>
      </c>
      <c r="E40" s="110">
        <v>135</v>
      </c>
      <c r="F40" s="109">
        <v>0</v>
      </c>
      <c r="G40" s="109">
        <v>0</v>
      </c>
      <c r="H40" s="109">
        <v>0</v>
      </c>
      <c r="I40" s="109">
        <v>0</v>
      </c>
      <c r="J40" s="115"/>
    </row>
    <row r="41" spans="1:10" ht="26.25" customHeight="1">
      <c r="A41" s="98" t="s">
        <v>510</v>
      </c>
      <c r="B41" s="145" t="s">
        <v>381</v>
      </c>
      <c r="C41" s="110">
        <v>2659</v>
      </c>
      <c r="D41" s="110">
        <v>2500</v>
      </c>
      <c r="E41" s="110">
        <v>1989</v>
      </c>
      <c r="F41" s="109">
        <v>480</v>
      </c>
      <c r="G41" s="109">
        <v>970</v>
      </c>
      <c r="H41" s="109">
        <v>1455</v>
      </c>
      <c r="I41" s="109">
        <v>1950</v>
      </c>
      <c r="J41" s="90"/>
    </row>
    <row r="42" spans="1:10" ht="28.5" customHeight="1">
      <c r="A42" s="151" t="s">
        <v>511</v>
      </c>
      <c r="B42" s="145" t="s">
        <v>382</v>
      </c>
      <c r="C42" s="110">
        <v>1193</v>
      </c>
      <c r="D42" s="110">
        <v>1000</v>
      </c>
      <c r="E42" s="110">
        <v>1000</v>
      </c>
      <c r="F42" s="110">
        <v>0</v>
      </c>
      <c r="G42" s="110">
        <v>0</v>
      </c>
      <c r="H42" s="110">
        <v>0</v>
      </c>
      <c r="I42" s="110">
        <v>0</v>
      </c>
      <c r="J42" s="115"/>
    </row>
    <row r="43" spans="1:10" ht="28.5" customHeight="1">
      <c r="A43" s="151" t="s">
        <v>512</v>
      </c>
      <c r="B43" s="145" t="s">
        <v>383</v>
      </c>
      <c r="C43" s="110">
        <v>1936</v>
      </c>
      <c r="D43" s="110">
        <v>2259</v>
      </c>
      <c r="E43" s="110">
        <v>2259</v>
      </c>
      <c r="F43" s="110">
        <v>0</v>
      </c>
      <c r="G43" s="110">
        <v>0</v>
      </c>
      <c r="H43" s="110">
        <v>0</v>
      </c>
      <c r="I43" s="110">
        <v>0</v>
      </c>
      <c r="J43" s="115"/>
    </row>
    <row r="44" spans="1:10" ht="56.25">
      <c r="A44" s="98" t="s">
        <v>513</v>
      </c>
      <c r="B44" s="145" t="s">
        <v>384</v>
      </c>
      <c r="C44" s="110">
        <v>5220</v>
      </c>
      <c r="D44" s="110">
        <v>6943</v>
      </c>
      <c r="E44" s="110">
        <v>6943</v>
      </c>
      <c r="F44" s="110">
        <v>129</v>
      </c>
      <c r="G44" s="110">
        <v>258</v>
      </c>
      <c r="H44" s="110">
        <v>387</v>
      </c>
      <c r="I44" s="110">
        <v>516</v>
      </c>
      <c r="J44" s="159" t="s">
        <v>806</v>
      </c>
    </row>
    <row r="45" spans="1:10" ht="25.5" customHeight="1">
      <c r="A45" s="98" t="s">
        <v>514</v>
      </c>
      <c r="B45" s="145" t="s">
        <v>385</v>
      </c>
      <c r="C45" s="110">
        <v>3534</v>
      </c>
      <c r="D45" s="110">
        <v>3900</v>
      </c>
      <c r="E45" s="110">
        <v>3787</v>
      </c>
      <c r="F45" s="110">
        <v>1200</v>
      </c>
      <c r="G45" s="110">
        <v>2400</v>
      </c>
      <c r="H45" s="110">
        <v>3600</v>
      </c>
      <c r="I45" s="110">
        <v>4800</v>
      </c>
      <c r="J45" s="115"/>
    </row>
    <row r="46" spans="1:10" ht="29.25" customHeight="1">
      <c r="A46" s="98" t="s">
        <v>515</v>
      </c>
      <c r="B46" s="145" t="s">
        <v>576</v>
      </c>
      <c r="C46" s="110">
        <v>0</v>
      </c>
      <c r="D46" s="110"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56"/>
    </row>
    <row r="47" spans="1:10" s="116" customFormat="1" ht="26.25" customHeight="1">
      <c r="A47" s="98" t="s">
        <v>606</v>
      </c>
      <c r="B47" s="145" t="s">
        <v>577</v>
      </c>
      <c r="C47" s="110">
        <v>1</v>
      </c>
      <c r="D47" s="110">
        <v>10</v>
      </c>
      <c r="E47" s="110">
        <v>8</v>
      </c>
      <c r="F47" s="110">
        <v>0</v>
      </c>
      <c r="G47" s="110">
        <v>0</v>
      </c>
      <c r="H47" s="110">
        <v>0</v>
      </c>
      <c r="I47" s="110">
        <v>0</v>
      </c>
      <c r="J47" s="115"/>
    </row>
    <row r="48" spans="1:10" s="117" customFormat="1" ht="27" customHeight="1">
      <c r="A48" s="98" t="s">
        <v>611</v>
      </c>
      <c r="B48" s="145" t="s">
        <v>651</v>
      </c>
      <c r="C48" s="110">
        <v>463</v>
      </c>
      <c r="D48" s="110">
        <v>300</v>
      </c>
      <c r="E48" s="110">
        <v>217</v>
      </c>
      <c r="F48" s="110">
        <v>75</v>
      </c>
      <c r="G48" s="110">
        <v>150</v>
      </c>
      <c r="H48" s="110">
        <v>225</v>
      </c>
      <c r="I48" s="110">
        <v>300</v>
      </c>
      <c r="J48" s="115"/>
    </row>
    <row r="49" spans="1:10" s="125" customFormat="1" ht="47.25" customHeight="1">
      <c r="A49" s="151" t="s">
        <v>689</v>
      </c>
      <c r="B49" s="145" t="s">
        <v>652</v>
      </c>
      <c r="C49" s="110">
        <v>304</v>
      </c>
      <c r="D49" s="110">
        <v>435</v>
      </c>
      <c r="E49" s="110">
        <v>435</v>
      </c>
      <c r="F49" s="110">
        <v>135</v>
      </c>
      <c r="G49" s="110">
        <v>270</v>
      </c>
      <c r="H49" s="110">
        <v>405</v>
      </c>
      <c r="I49" s="110">
        <v>540</v>
      </c>
      <c r="J49" s="115"/>
    </row>
    <row r="50" spans="1:10" ht="37.5">
      <c r="A50" s="98" t="s">
        <v>516</v>
      </c>
      <c r="B50" s="145" t="s">
        <v>658</v>
      </c>
      <c r="C50" s="110">
        <v>236</v>
      </c>
      <c r="D50" s="110">
        <v>121</v>
      </c>
      <c r="E50" s="110">
        <v>121</v>
      </c>
      <c r="F50" s="110">
        <v>0</v>
      </c>
      <c r="G50" s="110">
        <v>0</v>
      </c>
      <c r="H50" s="110">
        <v>0</v>
      </c>
      <c r="I50" s="110">
        <v>0</v>
      </c>
      <c r="J50" s="115"/>
    </row>
    <row r="51" spans="1:10" ht="24.75" customHeight="1">
      <c r="A51" s="151" t="s">
        <v>386</v>
      </c>
      <c r="B51" s="145" t="s">
        <v>688</v>
      </c>
      <c r="C51" s="110">
        <v>3918</v>
      </c>
      <c r="D51" s="110">
        <v>10805</v>
      </c>
      <c r="E51" s="110">
        <v>10805</v>
      </c>
      <c r="F51" s="110">
        <v>0</v>
      </c>
      <c r="G51" s="110">
        <v>0</v>
      </c>
      <c r="H51" s="110">
        <v>0</v>
      </c>
      <c r="I51" s="110">
        <v>0</v>
      </c>
      <c r="J51" s="115"/>
    </row>
    <row r="52" spans="1:10" ht="28.5" customHeight="1">
      <c r="A52" s="151" t="s">
        <v>209</v>
      </c>
      <c r="B52" s="6">
        <v>1031</v>
      </c>
      <c r="C52" s="110">
        <v>19175</v>
      </c>
      <c r="D52" s="110">
        <v>3915</v>
      </c>
      <c r="E52" s="110">
        <v>5220</v>
      </c>
      <c r="F52" s="110">
        <v>0</v>
      </c>
      <c r="G52" s="110">
        <v>0</v>
      </c>
      <c r="H52" s="110">
        <v>0</v>
      </c>
      <c r="I52" s="110">
        <v>0</v>
      </c>
      <c r="J52" s="115"/>
    </row>
    <row r="53" spans="1:10" ht="28.5" customHeight="1">
      <c r="A53" s="151" t="s">
        <v>214</v>
      </c>
      <c r="B53" s="6">
        <v>1040</v>
      </c>
      <c r="C53" s="157">
        <v>139159</v>
      </c>
      <c r="D53" s="157">
        <v>140697</v>
      </c>
      <c r="E53" s="157">
        <v>136891</v>
      </c>
      <c r="F53" s="157">
        <v>35259</v>
      </c>
      <c r="G53" s="157">
        <v>70520</v>
      </c>
      <c r="H53" s="157">
        <v>106473</v>
      </c>
      <c r="I53" s="157">
        <v>141747</v>
      </c>
      <c r="J53" s="156"/>
    </row>
    <row r="54" spans="1:10" ht="45" customHeight="1">
      <c r="A54" s="151" t="s">
        <v>110</v>
      </c>
      <c r="B54" s="6">
        <v>1041</v>
      </c>
      <c r="C54" s="110">
        <v>10151</v>
      </c>
      <c r="D54" s="110">
        <v>12172</v>
      </c>
      <c r="E54" s="110">
        <v>11579</v>
      </c>
      <c r="F54" s="110">
        <v>3129</v>
      </c>
      <c r="G54" s="110">
        <v>6256</v>
      </c>
      <c r="H54" s="110">
        <v>9386</v>
      </c>
      <c r="I54" s="110">
        <v>12515</v>
      </c>
      <c r="J54" s="156"/>
    </row>
    <row r="55" spans="1:10" ht="27" customHeight="1">
      <c r="A55" s="73" t="s">
        <v>436</v>
      </c>
      <c r="B55" s="74" t="s">
        <v>439</v>
      </c>
      <c r="C55" s="109">
        <v>5430</v>
      </c>
      <c r="D55" s="109">
        <v>5493</v>
      </c>
      <c r="E55" s="109">
        <v>5493</v>
      </c>
      <c r="F55" s="109">
        <v>1296</v>
      </c>
      <c r="G55" s="109">
        <v>2593</v>
      </c>
      <c r="H55" s="109">
        <v>3889</v>
      </c>
      <c r="I55" s="109">
        <v>5186</v>
      </c>
      <c r="J55" s="115"/>
    </row>
    <row r="56" spans="1:10" ht="27" customHeight="1">
      <c r="A56" s="151" t="s">
        <v>41</v>
      </c>
      <c r="B56" s="145" t="s">
        <v>440</v>
      </c>
      <c r="C56" s="110">
        <v>1194</v>
      </c>
      <c r="D56" s="110">
        <v>1209</v>
      </c>
      <c r="E56" s="110">
        <v>1184</v>
      </c>
      <c r="F56" s="110">
        <v>285</v>
      </c>
      <c r="G56" s="110">
        <v>570</v>
      </c>
      <c r="H56" s="110">
        <v>856</v>
      </c>
      <c r="I56" s="110">
        <v>1141</v>
      </c>
      <c r="J56" s="115"/>
    </row>
    <row r="57" spans="1:10" ht="27" customHeight="1">
      <c r="A57" s="151" t="s">
        <v>445</v>
      </c>
      <c r="B57" s="145" t="s">
        <v>441</v>
      </c>
      <c r="C57" s="110">
        <v>152</v>
      </c>
      <c r="D57" s="110">
        <v>171</v>
      </c>
      <c r="E57" s="110">
        <v>171</v>
      </c>
      <c r="F57" s="110">
        <v>45</v>
      </c>
      <c r="G57" s="110">
        <v>89</v>
      </c>
      <c r="H57" s="110">
        <v>135</v>
      </c>
      <c r="I57" s="110">
        <v>179</v>
      </c>
      <c r="J57" s="115"/>
    </row>
    <row r="58" spans="1:10" ht="27" customHeight="1">
      <c r="A58" s="151" t="s">
        <v>66</v>
      </c>
      <c r="B58" s="145" t="s">
        <v>442</v>
      </c>
      <c r="C58" s="110">
        <v>1750</v>
      </c>
      <c r="D58" s="110">
        <v>2549</v>
      </c>
      <c r="E58" s="110">
        <v>2109</v>
      </c>
      <c r="F58" s="110">
        <v>752</v>
      </c>
      <c r="G58" s="110">
        <v>1503</v>
      </c>
      <c r="H58" s="110">
        <v>2255</v>
      </c>
      <c r="I58" s="110">
        <v>3006</v>
      </c>
      <c r="J58" s="115"/>
    </row>
    <row r="59" spans="1:10" ht="27" customHeight="1">
      <c r="A59" s="151" t="s">
        <v>279</v>
      </c>
      <c r="B59" s="145" t="s">
        <v>443</v>
      </c>
      <c r="C59" s="110">
        <v>125</v>
      </c>
      <c r="D59" s="110">
        <v>203</v>
      </c>
      <c r="E59" s="110">
        <v>75</v>
      </c>
      <c r="F59" s="110">
        <v>55</v>
      </c>
      <c r="G59" s="110">
        <v>109</v>
      </c>
      <c r="H59" s="110">
        <v>164</v>
      </c>
      <c r="I59" s="110">
        <v>219</v>
      </c>
      <c r="J59" s="115"/>
    </row>
    <row r="60" spans="1:10" ht="58.5" customHeight="1">
      <c r="A60" s="151" t="s">
        <v>394</v>
      </c>
      <c r="B60" s="145" t="s">
        <v>444</v>
      </c>
      <c r="C60" s="110">
        <v>1500</v>
      </c>
      <c r="D60" s="110">
        <v>2547</v>
      </c>
      <c r="E60" s="110">
        <v>2547</v>
      </c>
      <c r="F60" s="110">
        <v>696</v>
      </c>
      <c r="G60" s="110">
        <v>1392</v>
      </c>
      <c r="H60" s="110">
        <v>2087</v>
      </c>
      <c r="I60" s="110">
        <v>2784</v>
      </c>
      <c r="J60" s="159" t="s">
        <v>807</v>
      </c>
    </row>
    <row r="61" spans="1:10" ht="27" customHeight="1">
      <c r="A61" s="151" t="s">
        <v>199</v>
      </c>
      <c r="B61" s="6">
        <v>1042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56"/>
    </row>
    <row r="62" spans="1:10" ht="27" customHeight="1">
      <c r="A62" s="151" t="s">
        <v>63</v>
      </c>
      <c r="B62" s="6">
        <v>1043</v>
      </c>
      <c r="C62" s="110">
        <v>0</v>
      </c>
      <c r="D62" s="110">
        <v>0</v>
      </c>
      <c r="E62" s="110">
        <v>0</v>
      </c>
      <c r="F62" s="110">
        <v>0</v>
      </c>
      <c r="G62" s="110">
        <v>0</v>
      </c>
      <c r="H62" s="110">
        <v>0</v>
      </c>
      <c r="I62" s="110">
        <v>0</v>
      </c>
      <c r="J62" s="156"/>
    </row>
    <row r="63" spans="1:10" ht="27" customHeight="1">
      <c r="A63" s="151" t="s">
        <v>20</v>
      </c>
      <c r="B63" s="6">
        <v>1044</v>
      </c>
      <c r="C63" s="110">
        <v>47</v>
      </c>
      <c r="D63" s="110">
        <v>120</v>
      </c>
      <c r="E63" s="110">
        <v>120</v>
      </c>
      <c r="F63" s="110">
        <v>0</v>
      </c>
      <c r="G63" s="110">
        <v>0</v>
      </c>
      <c r="H63" s="110">
        <v>0</v>
      </c>
      <c r="I63" s="110">
        <v>0</v>
      </c>
      <c r="J63" s="115"/>
    </row>
    <row r="64" spans="1:10" ht="27" customHeight="1">
      <c r="A64" s="151" t="s">
        <v>21</v>
      </c>
      <c r="B64" s="6">
        <v>1045</v>
      </c>
      <c r="C64" s="110">
        <v>615</v>
      </c>
      <c r="D64" s="110">
        <v>696</v>
      </c>
      <c r="E64" s="110">
        <v>696</v>
      </c>
      <c r="F64" s="110">
        <v>0</v>
      </c>
      <c r="G64" s="110">
        <v>0</v>
      </c>
      <c r="H64" s="110">
        <v>696</v>
      </c>
      <c r="I64" s="110">
        <v>696</v>
      </c>
      <c r="J64" s="115"/>
    </row>
    <row r="65" spans="1:10" s="1" customFormat="1" ht="27" customHeight="1">
      <c r="A65" s="151" t="s">
        <v>38</v>
      </c>
      <c r="B65" s="6">
        <v>1046</v>
      </c>
      <c r="C65" s="110">
        <v>60</v>
      </c>
      <c r="D65" s="110">
        <v>183</v>
      </c>
      <c r="E65" s="110">
        <v>183</v>
      </c>
      <c r="F65" s="110">
        <v>55</v>
      </c>
      <c r="G65" s="110">
        <v>109</v>
      </c>
      <c r="H65" s="110">
        <v>165</v>
      </c>
      <c r="I65" s="110">
        <v>220</v>
      </c>
      <c r="J65" s="115"/>
    </row>
    <row r="66" spans="1:10" s="1" customFormat="1" ht="27" customHeight="1">
      <c r="A66" s="151" t="s">
        <v>39</v>
      </c>
      <c r="B66" s="6">
        <v>1047</v>
      </c>
      <c r="C66" s="110">
        <v>335</v>
      </c>
      <c r="D66" s="110">
        <v>464</v>
      </c>
      <c r="E66" s="110">
        <v>464</v>
      </c>
      <c r="F66" s="110">
        <v>115</v>
      </c>
      <c r="G66" s="110">
        <v>231</v>
      </c>
      <c r="H66" s="110">
        <v>346</v>
      </c>
      <c r="I66" s="110">
        <v>462</v>
      </c>
      <c r="J66" s="115"/>
    </row>
    <row r="67" spans="1:10" s="1" customFormat="1" ht="39.75" customHeight="1">
      <c r="A67" s="73" t="s">
        <v>40</v>
      </c>
      <c r="B67" s="75">
        <v>1048</v>
      </c>
      <c r="C67" s="109">
        <v>97094</v>
      </c>
      <c r="D67" s="109">
        <v>93693</v>
      </c>
      <c r="E67" s="109">
        <v>93693</v>
      </c>
      <c r="F67" s="109">
        <v>23901</v>
      </c>
      <c r="G67" s="109">
        <v>47802</v>
      </c>
      <c r="H67" s="109">
        <v>71703</v>
      </c>
      <c r="I67" s="109">
        <v>95604</v>
      </c>
      <c r="J67" s="264"/>
    </row>
    <row r="68" spans="1:10" s="1" customFormat="1" ht="39" customHeight="1">
      <c r="A68" s="151" t="s">
        <v>41</v>
      </c>
      <c r="B68" s="6">
        <v>1049</v>
      </c>
      <c r="C68" s="110">
        <v>20680</v>
      </c>
      <c r="D68" s="110">
        <v>20612</v>
      </c>
      <c r="E68" s="110">
        <v>20612</v>
      </c>
      <c r="F68" s="110">
        <v>5258</v>
      </c>
      <c r="G68" s="110">
        <v>10516</v>
      </c>
      <c r="H68" s="110">
        <v>15774</v>
      </c>
      <c r="I68" s="110">
        <v>21033</v>
      </c>
      <c r="J68" s="264"/>
    </row>
    <row r="69" spans="1:10" s="1" customFormat="1" ht="60" customHeight="1">
      <c r="A69" s="151" t="s">
        <v>42</v>
      </c>
      <c r="B69" s="6">
        <v>1050</v>
      </c>
      <c r="C69" s="110">
        <v>1614</v>
      </c>
      <c r="D69" s="110">
        <v>1749</v>
      </c>
      <c r="E69" s="110">
        <v>1749</v>
      </c>
      <c r="F69" s="110">
        <v>259</v>
      </c>
      <c r="G69" s="110">
        <v>519</v>
      </c>
      <c r="H69" s="110">
        <v>777</v>
      </c>
      <c r="I69" s="110">
        <v>1038</v>
      </c>
      <c r="J69" s="115"/>
    </row>
    <row r="70" spans="1:10" s="1" customFormat="1" ht="57.75" customHeight="1">
      <c r="A70" s="151" t="s">
        <v>43</v>
      </c>
      <c r="B70" s="6">
        <v>1051</v>
      </c>
      <c r="C70" s="110">
        <v>0</v>
      </c>
      <c r="D70" s="110">
        <v>0</v>
      </c>
      <c r="E70" s="110">
        <v>0</v>
      </c>
      <c r="F70" s="110">
        <v>0</v>
      </c>
      <c r="G70" s="110">
        <v>0</v>
      </c>
      <c r="H70" s="110">
        <v>0</v>
      </c>
      <c r="I70" s="110">
        <v>0</v>
      </c>
      <c r="J70" s="156"/>
    </row>
    <row r="71" spans="1:10" s="1" customFormat="1" ht="39" customHeight="1">
      <c r="A71" s="151" t="s">
        <v>44</v>
      </c>
      <c r="B71" s="6">
        <v>1052</v>
      </c>
      <c r="C71" s="110">
        <v>0</v>
      </c>
      <c r="D71" s="110">
        <v>0</v>
      </c>
      <c r="E71" s="110">
        <v>0</v>
      </c>
      <c r="F71" s="110">
        <v>0</v>
      </c>
      <c r="G71" s="110">
        <v>0</v>
      </c>
      <c r="H71" s="110">
        <v>0</v>
      </c>
      <c r="I71" s="110">
        <v>0</v>
      </c>
      <c r="J71" s="156"/>
    </row>
    <row r="72" spans="1:10" s="1" customFormat="1" ht="47.25" customHeight="1">
      <c r="A72" s="151" t="s">
        <v>45</v>
      </c>
      <c r="B72" s="6">
        <v>1053</v>
      </c>
      <c r="C72" s="110">
        <v>0</v>
      </c>
      <c r="D72" s="110">
        <v>0</v>
      </c>
      <c r="E72" s="110">
        <v>0</v>
      </c>
      <c r="F72" s="110">
        <v>0</v>
      </c>
      <c r="G72" s="110">
        <v>0</v>
      </c>
      <c r="H72" s="110">
        <v>0</v>
      </c>
      <c r="I72" s="110">
        <v>0</v>
      </c>
      <c r="J72" s="156"/>
    </row>
    <row r="73" spans="1:10" s="1" customFormat="1" ht="35.25" customHeight="1">
      <c r="A73" s="151" t="s">
        <v>46</v>
      </c>
      <c r="B73" s="6">
        <v>1054</v>
      </c>
      <c r="C73" s="110">
        <v>441</v>
      </c>
      <c r="D73" s="110">
        <v>200</v>
      </c>
      <c r="E73" s="110">
        <v>183</v>
      </c>
      <c r="F73" s="110">
        <v>65</v>
      </c>
      <c r="G73" s="110">
        <v>131</v>
      </c>
      <c r="H73" s="110">
        <v>195</v>
      </c>
      <c r="I73" s="110">
        <v>261</v>
      </c>
      <c r="J73" s="115"/>
    </row>
    <row r="74" spans="1:10" s="1" customFormat="1" ht="35.25" customHeight="1">
      <c r="A74" s="151" t="s">
        <v>67</v>
      </c>
      <c r="B74" s="6">
        <v>1055</v>
      </c>
      <c r="C74" s="110">
        <v>89</v>
      </c>
      <c r="D74" s="109">
        <v>87</v>
      </c>
      <c r="E74" s="110">
        <v>87</v>
      </c>
      <c r="F74" s="110">
        <v>20</v>
      </c>
      <c r="G74" s="110">
        <v>41</v>
      </c>
      <c r="H74" s="110">
        <v>60</v>
      </c>
      <c r="I74" s="109">
        <v>82</v>
      </c>
      <c r="J74" s="115"/>
    </row>
    <row r="75" spans="1:10" s="1" customFormat="1" ht="27.75" customHeight="1">
      <c r="A75" s="151" t="s">
        <v>47</v>
      </c>
      <c r="B75" s="6">
        <v>1056</v>
      </c>
      <c r="C75" s="110">
        <v>379</v>
      </c>
      <c r="D75" s="109">
        <v>402</v>
      </c>
      <c r="E75" s="110">
        <v>371</v>
      </c>
      <c r="F75" s="110">
        <v>93</v>
      </c>
      <c r="G75" s="110">
        <v>185</v>
      </c>
      <c r="H75" s="110">
        <v>278</v>
      </c>
      <c r="I75" s="109">
        <v>371</v>
      </c>
      <c r="J75" s="156"/>
    </row>
    <row r="76" spans="1:10" s="1" customFormat="1" ht="21.75" customHeight="1">
      <c r="A76" s="151" t="s">
        <v>48</v>
      </c>
      <c r="B76" s="6">
        <v>1057</v>
      </c>
      <c r="C76" s="110">
        <v>0</v>
      </c>
      <c r="D76" s="110">
        <v>0</v>
      </c>
      <c r="E76" s="110">
        <v>0</v>
      </c>
      <c r="F76" s="110">
        <v>0</v>
      </c>
      <c r="G76" s="110">
        <v>0</v>
      </c>
      <c r="H76" s="110">
        <v>0</v>
      </c>
      <c r="I76" s="110">
        <v>0</v>
      </c>
      <c r="J76" s="156"/>
    </row>
    <row r="77" spans="1:10" s="1" customFormat="1" ht="47.25" customHeight="1">
      <c r="A77" s="151" t="s">
        <v>49</v>
      </c>
      <c r="B77" s="6">
        <v>1058</v>
      </c>
      <c r="C77" s="110">
        <v>47</v>
      </c>
      <c r="D77" s="110">
        <v>71</v>
      </c>
      <c r="E77" s="110">
        <v>71</v>
      </c>
      <c r="F77" s="110">
        <v>14</v>
      </c>
      <c r="G77" s="110">
        <v>28</v>
      </c>
      <c r="H77" s="110">
        <v>42</v>
      </c>
      <c r="I77" s="110">
        <v>57</v>
      </c>
      <c r="J77" s="115"/>
    </row>
    <row r="78" spans="1:10" s="1" customFormat="1" ht="47.25" customHeight="1">
      <c r="A78" s="151" t="s">
        <v>50</v>
      </c>
      <c r="B78" s="6">
        <v>1059</v>
      </c>
      <c r="C78" s="110">
        <v>88</v>
      </c>
      <c r="D78" s="110">
        <v>54</v>
      </c>
      <c r="E78" s="110">
        <v>37</v>
      </c>
      <c r="F78" s="110">
        <v>7</v>
      </c>
      <c r="G78" s="110">
        <v>14</v>
      </c>
      <c r="H78" s="110">
        <v>21</v>
      </c>
      <c r="I78" s="110">
        <v>29</v>
      </c>
      <c r="J78" s="115"/>
    </row>
    <row r="79" spans="1:10" s="1" customFormat="1" ht="75">
      <c r="A79" s="151" t="s">
        <v>77</v>
      </c>
      <c r="B79" s="6">
        <v>1060</v>
      </c>
      <c r="C79" s="110">
        <v>4307</v>
      </c>
      <c r="D79" s="110">
        <v>6828</v>
      </c>
      <c r="E79" s="110">
        <v>4207</v>
      </c>
      <c r="F79" s="110">
        <v>1677</v>
      </c>
      <c r="G79" s="110">
        <v>3354</v>
      </c>
      <c r="H79" s="110">
        <v>5031</v>
      </c>
      <c r="I79" s="110">
        <v>6710</v>
      </c>
      <c r="J79" s="152"/>
    </row>
    <row r="80" spans="1:10" s="1" customFormat="1" ht="27" customHeight="1">
      <c r="A80" s="151" t="s">
        <v>450</v>
      </c>
      <c r="B80" s="145" t="s">
        <v>446</v>
      </c>
      <c r="C80" s="110">
        <v>1055</v>
      </c>
      <c r="D80" s="110">
        <v>1648</v>
      </c>
      <c r="E80" s="110">
        <v>1253</v>
      </c>
      <c r="F80" s="110">
        <v>485</v>
      </c>
      <c r="G80" s="110">
        <v>971</v>
      </c>
      <c r="H80" s="110">
        <v>1456</v>
      </c>
      <c r="I80" s="110">
        <v>1943</v>
      </c>
      <c r="J80" s="156"/>
    </row>
    <row r="81" spans="1:10" s="1" customFormat="1" ht="27" customHeight="1">
      <c r="A81" s="151" t="s">
        <v>65</v>
      </c>
      <c r="B81" s="145" t="s">
        <v>447</v>
      </c>
      <c r="C81" s="110">
        <v>1925</v>
      </c>
      <c r="D81" s="110">
        <v>4330</v>
      </c>
      <c r="E81" s="110">
        <v>2105</v>
      </c>
      <c r="F81" s="110">
        <v>824</v>
      </c>
      <c r="G81" s="110">
        <v>1647</v>
      </c>
      <c r="H81" s="110">
        <v>2471</v>
      </c>
      <c r="I81" s="110">
        <v>3294</v>
      </c>
      <c r="J81" s="156"/>
    </row>
    <row r="82" spans="1:10" s="1" customFormat="1" ht="27" customHeight="1">
      <c r="A82" s="151" t="s">
        <v>399</v>
      </c>
      <c r="B82" s="145" t="s">
        <v>448</v>
      </c>
      <c r="C82" s="110">
        <v>1327</v>
      </c>
      <c r="D82" s="110">
        <v>850</v>
      </c>
      <c r="E82" s="110">
        <v>849</v>
      </c>
      <c r="F82" s="110">
        <v>368</v>
      </c>
      <c r="G82" s="110">
        <v>736</v>
      </c>
      <c r="H82" s="110">
        <v>1104</v>
      </c>
      <c r="I82" s="110">
        <v>1473</v>
      </c>
      <c r="J82" s="115"/>
    </row>
    <row r="83" spans="1:10" s="1" customFormat="1" ht="27" customHeight="1">
      <c r="A83" s="151" t="s">
        <v>394</v>
      </c>
      <c r="B83" s="145" t="s">
        <v>449</v>
      </c>
      <c r="C83" s="110">
        <v>0</v>
      </c>
      <c r="D83" s="110">
        <v>0</v>
      </c>
      <c r="E83" s="110">
        <v>0</v>
      </c>
      <c r="F83" s="110">
        <v>0</v>
      </c>
      <c r="G83" s="110">
        <v>0</v>
      </c>
      <c r="H83" s="110">
        <v>0</v>
      </c>
      <c r="I83" s="110">
        <v>0</v>
      </c>
      <c r="J83" s="156"/>
    </row>
    <row r="84" spans="1:10" s="1" customFormat="1" ht="36" customHeight="1">
      <c r="A84" s="151" t="s">
        <v>51</v>
      </c>
      <c r="B84" s="6">
        <v>1061</v>
      </c>
      <c r="C84" s="110">
        <v>0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56"/>
    </row>
    <row r="85" spans="1:10" s="1" customFormat="1" ht="35.25" customHeight="1">
      <c r="A85" s="151" t="s">
        <v>490</v>
      </c>
      <c r="B85" s="6">
        <v>1062</v>
      </c>
      <c r="C85" s="110">
        <v>3212</v>
      </c>
      <c r="D85" s="110">
        <v>3366</v>
      </c>
      <c r="E85" s="110">
        <v>2839</v>
      </c>
      <c r="F85" s="110">
        <v>666</v>
      </c>
      <c r="G85" s="110">
        <v>1334</v>
      </c>
      <c r="H85" s="110">
        <v>1999</v>
      </c>
      <c r="I85" s="110">
        <v>2669</v>
      </c>
      <c r="J85" s="156"/>
    </row>
    <row r="86" spans="1:10" s="1" customFormat="1" ht="27" customHeight="1">
      <c r="A86" s="151" t="s">
        <v>391</v>
      </c>
      <c r="B86" s="145" t="s">
        <v>387</v>
      </c>
      <c r="C86" s="110">
        <v>1118</v>
      </c>
      <c r="D86" s="110">
        <v>1095</v>
      </c>
      <c r="E86" s="110">
        <v>1053</v>
      </c>
      <c r="F86" s="110">
        <v>278</v>
      </c>
      <c r="G86" s="110">
        <v>557</v>
      </c>
      <c r="H86" s="110">
        <v>835</v>
      </c>
      <c r="I86" s="110">
        <v>1114</v>
      </c>
      <c r="J86" s="115"/>
    </row>
    <row r="87" spans="1:10" s="1" customFormat="1" ht="27" customHeight="1">
      <c r="A87" s="151" t="s">
        <v>392</v>
      </c>
      <c r="B87" s="145" t="s">
        <v>388</v>
      </c>
      <c r="C87" s="110">
        <v>2</v>
      </c>
      <c r="D87" s="109">
        <v>2</v>
      </c>
      <c r="E87" s="110">
        <v>3</v>
      </c>
      <c r="F87" s="109">
        <v>1</v>
      </c>
      <c r="G87" s="109">
        <v>1</v>
      </c>
      <c r="H87" s="109">
        <v>2</v>
      </c>
      <c r="I87" s="109">
        <v>2</v>
      </c>
      <c r="J87" s="156"/>
    </row>
    <row r="88" spans="1:10" s="1" customFormat="1" ht="27" customHeight="1">
      <c r="A88" s="151" t="s">
        <v>393</v>
      </c>
      <c r="B88" s="145" t="s">
        <v>389</v>
      </c>
      <c r="C88" s="110">
        <v>250</v>
      </c>
      <c r="D88" s="110">
        <v>291</v>
      </c>
      <c r="E88" s="110">
        <v>291</v>
      </c>
      <c r="F88" s="110">
        <v>70</v>
      </c>
      <c r="G88" s="110">
        <v>140</v>
      </c>
      <c r="H88" s="110">
        <v>210</v>
      </c>
      <c r="I88" s="110">
        <v>281</v>
      </c>
      <c r="J88" s="156"/>
    </row>
    <row r="89" spans="1:10" s="1" customFormat="1" ht="43.5" customHeight="1">
      <c r="A89" s="111" t="s">
        <v>590</v>
      </c>
      <c r="B89" s="145" t="s">
        <v>390</v>
      </c>
      <c r="C89" s="110">
        <v>450</v>
      </c>
      <c r="D89" s="110">
        <v>500</v>
      </c>
      <c r="E89" s="110">
        <v>233</v>
      </c>
      <c r="F89" s="110">
        <v>125</v>
      </c>
      <c r="G89" s="110">
        <v>250</v>
      </c>
      <c r="H89" s="110">
        <v>375</v>
      </c>
      <c r="I89" s="110">
        <v>500</v>
      </c>
      <c r="J89" s="115"/>
    </row>
    <row r="90" spans="1:10" s="1" customFormat="1" ht="23.25" customHeight="1">
      <c r="A90" s="111" t="s">
        <v>591</v>
      </c>
      <c r="B90" s="145" t="s">
        <v>588</v>
      </c>
      <c r="C90" s="110">
        <v>345</v>
      </c>
      <c r="D90" s="110">
        <v>310</v>
      </c>
      <c r="E90" s="110">
        <v>91</v>
      </c>
      <c r="F90" s="110">
        <v>66</v>
      </c>
      <c r="G90" s="110">
        <v>133</v>
      </c>
      <c r="H90" s="110">
        <v>199</v>
      </c>
      <c r="I90" s="110">
        <v>267</v>
      </c>
      <c r="J90" s="115"/>
    </row>
    <row r="91" spans="1:10" s="1" customFormat="1" ht="23.25" customHeight="1">
      <c r="A91" s="151" t="s">
        <v>394</v>
      </c>
      <c r="B91" s="145" t="s">
        <v>589</v>
      </c>
      <c r="C91" s="110">
        <v>1047</v>
      </c>
      <c r="D91" s="110">
        <v>1168</v>
      </c>
      <c r="E91" s="110">
        <v>1168</v>
      </c>
      <c r="F91" s="110">
        <v>126</v>
      </c>
      <c r="G91" s="110">
        <v>253</v>
      </c>
      <c r="H91" s="110">
        <v>378</v>
      </c>
      <c r="I91" s="110">
        <v>505</v>
      </c>
      <c r="J91" s="115"/>
    </row>
    <row r="92" spans="1:10" ht="23.25" customHeight="1">
      <c r="A92" s="151" t="s">
        <v>215</v>
      </c>
      <c r="B92" s="6">
        <v>1070</v>
      </c>
      <c r="C92" s="157">
        <v>485</v>
      </c>
      <c r="D92" s="157">
        <v>696</v>
      </c>
      <c r="E92" s="157">
        <v>696</v>
      </c>
      <c r="F92" s="157">
        <v>185</v>
      </c>
      <c r="G92" s="157">
        <v>369</v>
      </c>
      <c r="H92" s="157">
        <v>555</v>
      </c>
      <c r="I92" s="157">
        <v>743</v>
      </c>
      <c r="J92" s="156"/>
    </row>
    <row r="93" spans="1:10" s="1" customFormat="1" ht="23.25" customHeight="1">
      <c r="A93" s="151" t="s">
        <v>177</v>
      </c>
      <c r="B93" s="6">
        <v>1071</v>
      </c>
      <c r="C93" s="110">
        <v>0</v>
      </c>
      <c r="D93" s="110">
        <v>0</v>
      </c>
      <c r="E93" s="110">
        <v>0</v>
      </c>
      <c r="F93" s="110">
        <v>0</v>
      </c>
      <c r="G93" s="110">
        <v>0</v>
      </c>
      <c r="H93" s="110">
        <v>0</v>
      </c>
      <c r="I93" s="110">
        <v>0</v>
      </c>
      <c r="J93" s="156"/>
    </row>
    <row r="94" spans="1:10" s="1" customFormat="1" ht="23.25" customHeight="1">
      <c r="A94" s="151" t="s">
        <v>178</v>
      </c>
      <c r="B94" s="6">
        <v>1072</v>
      </c>
      <c r="C94" s="110">
        <v>0</v>
      </c>
      <c r="D94" s="110">
        <v>0</v>
      </c>
      <c r="E94" s="110">
        <v>0</v>
      </c>
      <c r="F94" s="110">
        <v>0</v>
      </c>
      <c r="G94" s="110">
        <v>0</v>
      </c>
      <c r="H94" s="110">
        <v>0</v>
      </c>
      <c r="I94" s="110">
        <v>0</v>
      </c>
      <c r="J94" s="156"/>
    </row>
    <row r="95" spans="1:10" s="1" customFormat="1" ht="23.25" customHeight="1">
      <c r="A95" s="151" t="s">
        <v>40</v>
      </c>
      <c r="B95" s="6">
        <v>1073</v>
      </c>
      <c r="C95" s="110">
        <v>303</v>
      </c>
      <c r="D95" s="110">
        <v>477</v>
      </c>
      <c r="E95" s="110">
        <v>477</v>
      </c>
      <c r="F95" s="110">
        <v>144</v>
      </c>
      <c r="G95" s="110">
        <v>288</v>
      </c>
      <c r="H95" s="110">
        <v>433</v>
      </c>
      <c r="I95" s="110">
        <v>578</v>
      </c>
      <c r="J95" s="156"/>
    </row>
    <row r="96" spans="1:10" s="1" customFormat="1" ht="43.5" customHeight="1">
      <c r="A96" s="151" t="s">
        <v>64</v>
      </c>
      <c r="B96" s="6">
        <v>1074</v>
      </c>
      <c r="C96" s="110">
        <v>0</v>
      </c>
      <c r="D96" s="110">
        <v>0</v>
      </c>
      <c r="E96" s="110">
        <v>0</v>
      </c>
      <c r="F96" s="110">
        <v>0</v>
      </c>
      <c r="G96" s="110">
        <v>0</v>
      </c>
      <c r="H96" s="110">
        <v>0</v>
      </c>
      <c r="I96" s="110">
        <v>0</v>
      </c>
      <c r="J96" s="156"/>
    </row>
    <row r="97" spans="1:10" s="1" customFormat="1" ht="31.5" customHeight="1">
      <c r="A97" s="151" t="s">
        <v>80</v>
      </c>
      <c r="B97" s="6">
        <v>1075</v>
      </c>
      <c r="C97" s="110">
        <v>0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56"/>
    </row>
    <row r="98" spans="1:10" s="1" customFormat="1" ht="23.25" customHeight="1">
      <c r="A98" s="151" t="s">
        <v>491</v>
      </c>
      <c r="B98" s="6">
        <v>1076</v>
      </c>
      <c r="C98" s="110">
        <v>182</v>
      </c>
      <c r="D98" s="110">
        <v>219</v>
      </c>
      <c r="E98" s="110">
        <v>219</v>
      </c>
      <c r="F98" s="110">
        <v>41</v>
      </c>
      <c r="G98" s="110">
        <v>81</v>
      </c>
      <c r="H98" s="110">
        <v>122</v>
      </c>
      <c r="I98" s="110">
        <v>165</v>
      </c>
      <c r="J98" s="156"/>
    </row>
    <row r="99" spans="1:10" s="1" customFormat="1" ht="23.25" customHeight="1">
      <c r="A99" s="151" t="s">
        <v>41</v>
      </c>
      <c r="B99" s="145" t="s">
        <v>395</v>
      </c>
      <c r="C99" s="110">
        <v>67</v>
      </c>
      <c r="D99" s="110">
        <v>105</v>
      </c>
      <c r="E99" s="110">
        <v>105</v>
      </c>
      <c r="F99" s="110">
        <v>32</v>
      </c>
      <c r="G99" s="110">
        <v>63</v>
      </c>
      <c r="H99" s="110">
        <v>95</v>
      </c>
      <c r="I99" s="110">
        <v>127</v>
      </c>
      <c r="J99" s="156"/>
    </row>
    <row r="100" spans="1:10" s="1" customFormat="1" ht="23.25" customHeight="1">
      <c r="A100" s="151" t="s">
        <v>398</v>
      </c>
      <c r="B100" s="145" t="s">
        <v>396</v>
      </c>
      <c r="C100" s="110">
        <v>11</v>
      </c>
      <c r="D100" s="110">
        <v>15</v>
      </c>
      <c r="E100" s="110">
        <v>15</v>
      </c>
      <c r="F100" s="110">
        <v>3</v>
      </c>
      <c r="G100" s="110">
        <v>6</v>
      </c>
      <c r="H100" s="110">
        <v>9</v>
      </c>
      <c r="I100" s="110">
        <v>13</v>
      </c>
      <c r="J100" s="115"/>
    </row>
    <row r="101" spans="1:10" s="1" customFormat="1" ht="23.25" customHeight="1">
      <c r="A101" s="151" t="s">
        <v>399</v>
      </c>
      <c r="B101" s="145" t="s">
        <v>397</v>
      </c>
      <c r="C101" s="110">
        <v>104</v>
      </c>
      <c r="D101" s="110">
        <v>99</v>
      </c>
      <c r="E101" s="110">
        <v>99</v>
      </c>
      <c r="F101" s="110">
        <v>6</v>
      </c>
      <c r="G101" s="110">
        <v>12</v>
      </c>
      <c r="H101" s="110">
        <v>18</v>
      </c>
      <c r="I101" s="110">
        <v>25</v>
      </c>
      <c r="J101" s="115"/>
    </row>
    <row r="102" spans="1:10" s="1" customFormat="1" ht="48" customHeight="1">
      <c r="A102" s="69" t="s">
        <v>82</v>
      </c>
      <c r="B102" s="6">
        <v>1080</v>
      </c>
      <c r="C102" s="157">
        <v>82410</v>
      </c>
      <c r="D102" s="157">
        <v>95734</v>
      </c>
      <c r="E102" s="157">
        <v>108109</v>
      </c>
      <c r="F102" s="157">
        <v>26811</v>
      </c>
      <c r="G102" s="157">
        <v>53666</v>
      </c>
      <c r="H102" s="157">
        <v>80436</v>
      </c>
      <c r="I102" s="157">
        <v>107253</v>
      </c>
      <c r="J102" s="156"/>
    </row>
    <row r="103" spans="1:10" s="1" customFormat="1" ht="29.25" customHeight="1">
      <c r="A103" s="151" t="s">
        <v>73</v>
      </c>
      <c r="B103" s="70">
        <v>1081</v>
      </c>
      <c r="C103" s="110">
        <v>0</v>
      </c>
      <c r="D103" s="110">
        <v>0</v>
      </c>
      <c r="E103" s="110">
        <v>0</v>
      </c>
      <c r="F103" s="110">
        <v>0</v>
      </c>
      <c r="G103" s="110">
        <v>0</v>
      </c>
      <c r="H103" s="110">
        <v>0</v>
      </c>
      <c r="I103" s="110">
        <v>0</v>
      </c>
      <c r="J103" s="156"/>
    </row>
    <row r="104" spans="1:10" s="1" customFormat="1" ht="37.5">
      <c r="A104" s="151" t="s">
        <v>52</v>
      </c>
      <c r="B104" s="70">
        <v>1082</v>
      </c>
      <c r="C104" s="110">
        <v>0</v>
      </c>
      <c r="D104" s="110">
        <v>0</v>
      </c>
      <c r="E104" s="110">
        <v>0</v>
      </c>
      <c r="F104" s="110">
        <v>0</v>
      </c>
      <c r="G104" s="110">
        <v>0</v>
      </c>
      <c r="H104" s="110">
        <v>0</v>
      </c>
      <c r="I104" s="110">
        <v>0</v>
      </c>
      <c r="J104" s="156"/>
    </row>
    <row r="105" spans="1:10" s="1" customFormat="1" ht="37.5">
      <c r="A105" s="151" t="s">
        <v>62</v>
      </c>
      <c r="B105" s="70">
        <v>1083</v>
      </c>
      <c r="C105" s="110">
        <v>0</v>
      </c>
      <c r="D105" s="110">
        <v>0</v>
      </c>
      <c r="E105" s="110">
        <v>0</v>
      </c>
      <c r="F105" s="110">
        <v>0</v>
      </c>
      <c r="G105" s="110">
        <v>0</v>
      </c>
      <c r="H105" s="110">
        <v>0</v>
      </c>
      <c r="I105" s="110">
        <v>0</v>
      </c>
      <c r="J105" s="156"/>
    </row>
    <row r="106" spans="1:10" s="1" customFormat="1" ht="26.25" customHeight="1">
      <c r="A106" s="151" t="s">
        <v>209</v>
      </c>
      <c r="B106" s="70">
        <v>1084</v>
      </c>
      <c r="C106" s="110">
        <v>34377</v>
      </c>
      <c r="D106" s="110">
        <v>42590</v>
      </c>
      <c r="E106" s="110">
        <v>56787</v>
      </c>
      <c r="F106" s="110">
        <v>17980</v>
      </c>
      <c r="G106" s="110">
        <v>35959</v>
      </c>
      <c r="H106" s="110">
        <v>53940</v>
      </c>
      <c r="I106" s="110">
        <v>71920</v>
      </c>
      <c r="J106" s="156"/>
    </row>
    <row r="107" spans="1:10" s="1" customFormat="1" ht="31.5" customHeight="1">
      <c r="A107" s="151" t="s">
        <v>492</v>
      </c>
      <c r="B107" s="70">
        <v>1085</v>
      </c>
      <c r="C107" s="110">
        <v>48033</v>
      </c>
      <c r="D107" s="110">
        <v>53144</v>
      </c>
      <c r="E107" s="110">
        <v>51322</v>
      </c>
      <c r="F107" s="110">
        <v>8831</v>
      </c>
      <c r="G107" s="110">
        <v>17707</v>
      </c>
      <c r="H107" s="110">
        <v>26496</v>
      </c>
      <c r="I107" s="110">
        <v>35333</v>
      </c>
      <c r="J107" s="156"/>
    </row>
    <row r="108" spans="1:10" s="1" customFormat="1" ht="25.5" customHeight="1">
      <c r="A108" s="107" t="s">
        <v>517</v>
      </c>
      <c r="B108" s="154" t="s">
        <v>400</v>
      </c>
      <c r="C108" s="110">
        <v>239</v>
      </c>
      <c r="D108" s="110">
        <v>120</v>
      </c>
      <c r="E108" s="110">
        <v>120</v>
      </c>
      <c r="F108" s="110">
        <v>0</v>
      </c>
      <c r="G108" s="110">
        <v>0</v>
      </c>
      <c r="H108" s="110">
        <v>0</v>
      </c>
      <c r="I108" s="110">
        <v>0</v>
      </c>
      <c r="J108" s="156"/>
    </row>
    <row r="109" spans="1:10" s="1" customFormat="1" ht="28.5" customHeight="1">
      <c r="A109" s="151" t="s">
        <v>518</v>
      </c>
      <c r="B109" s="154" t="s">
        <v>401</v>
      </c>
      <c r="C109" s="110">
        <v>539</v>
      </c>
      <c r="D109" s="110">
        <v>1150</v>
      </c>
      <c r="E109" s="110">
        <v>1147</v>
      </c>
      <c r="F109" s="109">
        <v>0</v>
      </c>
      <c r="G109" s="110">
        <v>0</v>
      </c>
      <c r="H109" s="110">
        <v>0</v>
      </c>
      <c r="I109" s="110">
        <v>0</v>
      </c>
      <c r="J109" s="156"/>
    </row>
    <row r="110" spans="1:10" s="1" customFormat="1" ht="58.5" customHeight="1">
      <c r="A110" s="151" t="s">
        <v>646</v>
      </c>
      <c r="B110" s="154" t="s">
        <v>402</v>
      </c>
      <c r="C110" s="110">
        <v>22028</v>
      </c>
      <c r="D110" s="110">
        <v>26867</v>
      </c>
      <c r="E110" s="110">
        <v>25788</v>
      </c>
      <c r="F110" s="110">
        <v>6713</v>
      </c>
      <c r="G110" s="110">
        <v>13427</v>
      </c>
      <c r="H110" s="110">
        <v>20140</v>
      </c>
      <c r="I110" s="110">
        <v>26855</v>
      </c>
      <c r="J110" s="156"/>
    </row>
    <row r="111" spans="1:10" s="1" customFormat="1" ht="30.75" customHeight="1">
      <c r="A111" s="151" t="s">
        <v>436</v>
      </c>
      <c r="B111" s="154" t="s">
        <v>430</v>
      </c>
      <c r="C111" s="110">
        <v>11679</v>
      </c>
      <c r="D111" s="110">
        <v>11000</v>
      </c>
      <c r="E111" s="110">
        <v>11000</v>
      </c>
      <c r="F111" s="110">
        <v>2750</v>
      </c>
      <c r="G111" s="110">
        <v>5500</v>
      </c>
      <c r="H111" s="110">
        <v>8250</v>
      </c>
      <c r="I111" s="110">
        <v>11000</v>
      </c>
      <c r="J111" s="115"/>
    </row>
    <row r="112" spans="1:10" s="1" customFormat="1" ht="29.25" customHeight="1">
      <c r="A112" s="151" t="s">
        <v>41</v>
      </c>
      <c r="B112" s="154" t="s">
        <v>431</v>
      </c>
      <c r="C112" s="110">
        <v>2459</v>
      </c>
      <c r="D112" s="110">
        <v>2420</v>
      </c>
      <c r="E112" s="110">
        <v>2420</v>
      </c>
      <c r="F112" s="109">
        <v>605</v>
      </c>
      <c r="G112" s="109">
        <v>1210</v>
      </c>
      <c r="H112" s="109">
        <v>1815</v>
      </c>
      <c r="I112" s="110">
        <v>2420</v>
      </c>
      <c r="J112" s="115"/>
    </row>
    <row r="113" spans="1:10" s="1" customFormat="1" ht="63.75" customHeight="1">
      <c r="A113" s="151" t="s">
        <v>42</v>
      </c>
      <c r="B113" s="154" t="s">
        <v>432</v>
      </c>
      <c r="C113" s="110">
        <v>605</v>
      </c>
      <c r="D113" s="110">
        <v>1020</v>
      </c>
      <c r="E113" s="110">
        <v>1020</v>
      </c>
      <c r="F113" s="110">
        <v>255</v>
      </c>
      <c r="G113" s="110">
        <v>510</v>
      </c>
      <c r="H113" s="110">
        <v>765</v>
      </c>
      <c r="I113" s="110">
        <v>1020</v>
      </c>
      <c r="J113" s="159"/>
    </row>
    <row r="114" spans="1:10" s="1" customFormat="1" ht="60" customHeight="1">
      <c r="A114" s="151" t="s">
        <v>279</v>
      </c>
      <c r="B114" s="154" t="s">
        <v>433</v>
      </c>
      <c r="C114" s="110">
        <v>2291</v>
      </c>
      <c r="D114" s="110">
        <v>3204</v>
      </c>
      <c r="E114" s="110">
        <v>2125</v>
      </c>
      <c r="F114" s="110">
        <v>801</v>
      </c>
      <c r="G114" s="110">
        <v>1602</v>
      </c>
      <c r="H114" s="110">
        <v>2403</v>
      </c>
      <c r="I114" s="110">
        <v>3204</v>
      </c>
      <c r="J114" s="159" t="s">
        <v>690</v>
      </c>
    </row>
    <row r="115" spans="1:10" s="1" customFormat="1" ht="37.5" customHeight="1">
      <c r="A115" s="151" t="s">
        <v>584</v>
      </c>
      <c r="B115" s="154" t="s">
        <v>434</v>
      </c>
      <c r="C115" s="110">
        <v>0</v>
      </c>
      <c r="D115" s="110">
        <v>11</v>
      </c>
      <c r="E115" s="110">
        <v>11</v>
      </c>
      <c r="F115" s="110">
        <v>0</v>
      </c>
      <c r="G115" s="110">
        <v>0</v>
      </c>
      <c r="H115" s="110">
        <v>0</v>
      </c>
      <c r="I115" s="110">
        <v>0</v>
      </c>
      <c r="J115" s="159"/>
    </row>
    <row r="116" spans="1:10" s="1" customFormat="1" ht="31.5" customHeight="1">
      <c r="A116" s="151" t="s">
        <v>65</v>
      </c>
      <c r="B116" s="154" t="s">
        <v>435</v>
      </c>
      <c r="C116" s="109">
        <v>4350</v>
      </c>
      <c r="D116" s="110">
        <v>5561</v>
      </c>
      <c r="E116" s="109">
        <v>5561</v>
      </c>
      <c r="F116" s="110">
        <v>1390</v>
      </c>
      <c r="G116" s="110">
        <v>2780</v>
      </c>
      <c r="H116" s="110">
        <v>4170</v>
      </c>
      <c r="I116" s="110">
        <v>5561</v>
      </c>
      <c r="J116" s="115"/>
    </row>
    <row r="117" spans="1:10" s="1" customFormat="1" ht="42" customHeight="1">
      <c r="A117" s="151" t="s">
        <v>438</v>
      </c>
      <c r="B117" s="154" t="s">
        <v>582</v>
      </c>
      <c r="C117" s="110">
        <v>644</v>
      </c>
      <c r="D117" s="110">
        <v>3651</v>
      </c>
      <c r="E117" s="110">
        <v>3651</v>
      </c>
      <c r="F117" s="109">
        <v>912</v>
      </c>
      <c r="G117" s="109">
        <v>1825</v>
      </c>
      <c r="H117" s="110">
        <v>2737</v>
      </c>
      <c r="I117" s="110">
        <v>3650</v>
      </c>
      <c r="J117" s="159"/>
    </row>
    <row r="118" spans="1:10" s="1" customFormat="1" ht="41.25" customHeight="1">
      <c r="A118" s="151" t="s">
        <v>437</v>
      </c>
      <c r="B118" s="154" t="s">
        <v>583</v>
      </c>
      <c r="C118" s="110">
        <v>30</v>
      </c>
      <c r="D118" s="110">
        <v>95</v>
      </c>
      <c r="E118" s="110">
        <v>127</v>
      </c>
      <c r="F118" s="110">
        <v>0</v>
      </c>
      <c r="G118" s="110">
        <v>0</v>
      </c>
      <c r="H118" s="110">
        <v>0</v>
      </c>
      <c r="I118" s="110">
        <v>0</v>
      </c>
      <c r="J118" s="156"/>
    </row>
    <row r="119" spans="1:10" s="1" customFormat="1" ht="36" customHeight="1">
      <c r="A119" s="151" t="s">
        <v>413</v>
      </c>
      <c r="B119" s="154" t="s">
        <v>403</v>
      </c>
      <c r="C119" s="110">
        <v>9</v>
      </c>
      <c r="D119" s="110">
        <v>30</v>
      </c>
      <c r="E119" s="110">
        <v>40</v>
      </c>
      <c r="F119" s="110">
        <v>0</v>
      </c>
      <c r="G119" s="110">
        <v>0</v>
      </c>
      <c r="H119" s="110">
        <v>0</v>
      </c>
      <c r="I119" s="110">
        <v>0</v>
      </c>
      <c r="J119" s="156"/>
    </row>
    <row r="120" spans="1:10" s="1" customFormat="1" ht="40.5" customHeight="1">
      <c r="A120" s="98" t="s">
        <v>519</v>
      </c>
      <c r="B120" s="154" t="s">
        <v>404</v>
      </c>
      <c r="C120" s="110">
        <v>3782</v>
      </c>
      <c r="D120" s="110">
        <v>4400</v>
      </c>
      <c r="E120" s="110">
        <v>4407</v>
      </c>
      <c r="F120" s="110">
        <v>1200</v>
      </c>
      <c r="G120" s="110">
        <v>2400</v>
      </c>
      <c r="H120" s="110">
        <v>3600</v>
      </c>
      <c r="I120" s="110">
        <v>4800</v>
      </c>
      <c r="J120" s="104"/>
    </row>
    <row r="121" spans="1:10" s="1" customFormat="1" ht="33.75" customHeight="1">
      <c r="A121" s="98" t="s">
        <v>520</v>
      </c>
      <c r="B121" s="154" t="s">
        <v>405</v>
      </c>
      <c r="C121" s="110">
        <v>1078</v>
      </c>
      <c r="D121" s="110">
        <v>269</v>
      </c>
      <c r="E121" s="109">
        <v>269</v>
      </c>
      <c r="F121" s="110">
        <v>17</v>
      </c>
      <c r="G121" s="110">
        <v>34</v>
      </c>
      <c r="H121" s="110">
        <v>51</v>
      </c>
      <c r="I121" s="110">
        <v>68</v>
      </c>
      <c r="J121" s="115"/>
    </row>
    <row r="122" spans="1:10" s="1" customFormat="1" ht="40.5" customHeight="1">
      <c r="A122" s="98" t="s">
        <v>592</v>
      </c>
      <c r="B122" s="154" t="s">
        <v>406</v>
      </c>
      <c r="C122" s="110">
        <v>0</v>
      </c>
      <c r="D122" s="110">
        <v>0</v>
      </c>
      <c r="E122" s="109">
        <v>0</v>
      </c>
      <c r="F122" s="110">
        <v>0</v>
      </c>
      <c r="G122" s="110">
        <v>0</v>
      </c>
      <c r="H122" s="110">
        <v>0</v>
      </c>
      <c r="I122" s="110">
        <v>0</v>
      </c>
      <c r="J122" s="108"/>
    </row>
    <row r="123" spans="1:10" s="1" customFormat="1" ht="28.5" customHeight="1">
      <c r="A123" s="98" t="s">
        <v>521</v>
      </c>
      <c r="B123" s="154" t="s">
        <v>407</v>
      </c>
      <c r="C123" s="110">
        <v>0</v>
      </c>
      <c r="D123" s="110">
        <v>0</v>
      </c>
      <c r="E123" s="110">
        <v>0</v>
      </c>
      <c r="F123" s="110">
        <v>0</v>
      </c>
      <c r="G123" s="110">
        <v>0</v>
      </c>
      <c r="H123" s="110">
        <v>0</v>
      </c>
      <c r="I123" s="110">
        <v>0</v>
      </c>
      <c r="J123" s="156"/>
    </row>
    <row r="124" spans="1:10" s="1" customFormat="1" ht="40.5" customHeight="1">
      <c r="A124" s="98" t="s">
        <v>665</v>
      </c>
      <c r="B124" s="154" t="s">
        <v>408</v>
      </c>
      <c r="C124" s="110">
        <v>2</v>
      </c>
      <c r="D124" s="110">
        <v>0</v>
      </c>
      <c r="E124" s="110">
        <v>0</v>
      </c>
      <c r="F124" s="110">
        <v>0</v>
      </c>
      <c r="G124" s="110">
        <v>0</v>
      </c>
      <c r="H124" s="110">
        <v>0</v>
      </c>
      <c r="I124" s="110">
        <v>0</v>
      </c>
      <c r="J124" s="156"/>
    </row>
    <row r="125" spans="1:10" s="1" customFormat="1" ht="20.100000000000001" customHeight="1">
      <c r="A125" s="98" t="s">
        <v>522</v>
      </c>
      <c r="B125" s="154" t="s">
        <v>409</v>
      </c>
      <c r="C125" s="110">
        <v>1559</v>
      </c>
      <c r="D125" s="110">
        <v>1713</v>
      </c>
      <c r="E125" s="110">
        <v>1713</v>
      </c>
      <c r="F125" s="110">
        <v>428</v>
      </c>
      <c r="G125" s="110">
        <v>856</v>
      </c>
      <c r="H125" s="110">
        <v>1284</v>
      </c>
      <c r="I125" s="110">
        <v>1713</v>
      </c>
      <c r="J125" s="156"/>
    </row>
    <row r="126" spans="1:10" s="1" customFormat="1" ht="43.5" customHeight="1">
      <c r="A126" s="98" t="s">
        <v>614</v>
      </c>
      <c r="B126" s="154" t="s">
        <v>410</v>
      </c>
      <c r="C126" s="110">
        <v>786</v>
      </c>
      <c r="D126" s="110">
        <v>1897</v>
      </c>
      <c r="E126" s="110">
        <v>1081</v>
      </c>
      <c r="F126" s="110">
        <v>473</v>
      </c>
      <c r="G126" s="110">
        <v>990</v>
      </c>
      <c r="H126" s="110">
        <v>1421</v>
      </c>
      <c r="I126" s="110">
        <v>1897</v>
      </c>
      <c r="J126" s="156"/>
    </row>
    <row r="127" spans="1:10" s="1" customFormat="1" ht="29.25" customHeight="1">
      <c r="A127" s="151" t="s">
        <v>436</v>
      </c>
      <c r="B127" s="154" t="s">
        <v>593</v>
      </c>
      <c r="C127" s="110">
        <v>598</v>
      </c>
      <c r="D127" s="110">
        <v>1493</v>
      </c>
      <c r="E127" s="110">
        <v>843</v>
      </c>
      <c r="F127" s="110">
        <v>373</v>
      </c>
      <c r="G127" s="110">
        <v>746</v>
      </c>
      <c r="H127" s="110">
        <v>1119</v>
      </c>
      <c r="I127" s="110">
        <v>1493</v>
      </c>
      <c r="J127" s="156"/>
    </row>
    <row r="128" spans="1:10" s="1" customFormat="1" ht="29.25" customHeight="1">
      <c r="A128" s="151" t="s">
        <v>41</v>
      </c>
      <c r="B128" s="154" t="s">
        <v>594</v>
      </c>
      <c r="C128" s="110">
        <v>131</v>
      </c>
      <c r="D128" s="110">
        <v>328</v>
      </c>
      <c r="E128" s="110">
        <v>185</v>
      </c>
      <c r="F128" s="110">
        <v>82</v>
      </c>
      <c r="G128" s="110">
        <v>207</v>
      </c>
      <c r="H128" s="110">
        <v>246</v>
      </c>
      <c r="I128" s="110">
        <v>328</v>
      </c>
      <c r="J128" s="156"/>
    </row>
    <row r="129" spans="1:10" s="1" customFormat="1" ht="29.25" customHeight="1">
      <c r="A129" s="151" t="s">
        <v>190</v>
      </c>
      <c r="B129" s="154" t="s">
        <v>595</v>
      </c>
      <c r="C129" s="110">
        <v>36</v>
      </c>
      <c r="D129" s="110">
        <v>50</v>
      </c>
      <c r="E129" s="110">
        <v>4</v>
      </c>
      <c r="F129" s="110">
        <v>12</v>
      </c>
      <c r="G129" s="110">
        <v>25</v>
      </c>
      <c r="H129" s="110">
        <v>37</v>
      </c>
      <c r="I129" s="110">
        <v>50</v>
      </c>
      <c r="J129" s="156"/>
    </row>
    <row r="130" spans="1:10" s="1" customFormat="1" ht="29.25" customHeight="1">
      <c r="A130" s="151" t="s">
        <v>279</v>
      </c>
      <c r="B130" s="154" t="s">
        <v>608</v>
      </c>
      <c r="C130" s="110">
        <v>7</v>
      </c>
      <c r="D130" s="110">
        <v>11</v>
      </c>
      <c r="E130" s="110">
        <v>2</v>
      </c>
      <c r="F130" s="110">
        <v>3</v>
      </c>
      <c r="G130" s="110">
        <v>6</v>
      </c>
      <c r="H130" s="110">
        <v>9</v>
      </c>
      <c r="I130" s="110">
        <v>11</v>
      </c>
      <c r="J130" s="156"/>
    </row>
    <row r="131" spans="1:10" s="1" customFormat="1" ht="29.25" customHeight="1">
      <c r="A131" s="151" t="s">
        <v>585</v>
      </c>
      <c r="B131" s="154" t="s">
        <v>612</v>
      </c>
      <c r="C131" s="110">
        <v>14</v>
      </c>
      <c r="D131" s="110">
        <v>15</v>
      </c>
      <c r="E131" s="110">
        <v>47</v>
      </c>
      <c r="F131" s="110">
        <v>3</v>
      </c>
      <c r="G131" s="110">
        <v>6</v>
      </c>
      <c r="H131" s="110">
        <v>10</v>
      </c>
      <c r="I131" s="110">
        <v>15</v>
      </c>
      <c r="J131" s="156"/>
    </row>
    <row r="132" spans="1:10" s="1" customFormat="1" ht="29.25" customHeight="1">
      <c r="A132" s="151" t="s">
        <v>607</v>
      </c>
      <c r="B132" s="154" t="s">
        <v>411</v>
      </c>
      <c r="C132" s="110">
        <v>0</v>
      </c>
      <c r="D132" s="110">
        <v>0</v>
      </c>
      <c r="E132" s="110">
        <v>0</v>
      </c>
      <c r="F132" s="110">
        <v>0</v>
      </c>
      <c r="G132" s="110">
        <v>0</v>
      </c>
      <c r="H132" s="110">
        <v>0</v>
      </c>
      <c r="I132" s="110">
        <v>0</v>
      </c>
      <c r="J132" s="156"/>
    </row>
    <row r="133" spans="1:10" s="1" customFormat="1" ht="40.5" customHeight="1">
      <c r="A133" s="151" t="s">
        <v>414</v>
      </c>
      <c r="B133" s="154" t="s">
        <v>412</v>
      </c>
      <c r="C133" s="110">
        <v>10414</v>
      </c>
      <c r="D133" s="110">
        <v>12313</v>
      </c>
      <c r="E133" s="110">
        <v>12313</v>
      </c>
      <c r="F133" s="110">
        <v>0</v>
      </c>
      <c r="G133" s="110">
        <v>0</v>
      </c>
      <c r="H133" s="110">
        <v>0</v>
      </c>
      <c r="I133" s="110">
        <v>0</v>
      </c>
      <c r="J133" s="115"/>
    </row>
    <row r="134" spans="1:10" s="1" customFormat="1" ht="30" customHeight="1">
      <c r="A134" s="151" t="s">
        <v>394</v>
      </c>
      <c r="B134" s="154" t="s">
        <v>596</v>
      </c>
      <c r="C134" s="110">
        <v>7597</v>
      </c>
      <c r="D134" s="110">
        <v>4385</v>
      </c>
      <c r="E134" s="110">
        <v>4444</v>
      </c>
      <c r="F134" s="110">
        <v>0</v>
      </c>
      <c r="G134" s="110">
        <v>0</v>
      </c>
      <c r="H134" s="110">
        <v>0</v>
      </c>
      <c r="I134" s="110">
        <v>0</v>
      </c>
      <c r="J134" s="115"/>
    </row>
    <row r="135" spans="1:10" s="1" customFormat="1" ht="30" customHeight="1">
      <c r="A135" s="151" t="s">
        <v>436</v>
      </c>
      <c r="B135" s="154" t="s">
        <v>597</v>
      </c>
      <c r="C135" s="110">
        <v>56</v>
      </c>
      <c r="D135" s="110">
        <v>59</v>
      </c>
      <c r="E135" s="110">
        <v>59</v>
      </c>
      <c r="F135" s="110">
        <v>0</v>
      </c>
      <c r="G135" s="110">
        <v>0</v>
      </c>
      <c r="H135" s="110">
        <v>0</v>
      </c>
      <c r="I135" s="110">
        <v>0</v>
      </c>
      <c r="J135" s="115"/>
    </row>
    <row r="136" spans="1:10" s="1" customFormat="1" ht="30" customHeight="1">
      <c r="A136" s="151" t="s">
        <v>41</v>
      </c>
      <c r="B136" s="154" t="s">
        <v>598</v>
      </c>
      <c r="C136" s="110">
        <v>-1</v>
      </c>
      <c r="D136" s="109">
        <v>3</v>
      </c>
      <c r="E136" s="110">
        <v>0</v>
      </c>
      <c r="F136" s="109">
        <v>0</v>
      </c>
      <c r="G136" s="109">
        <v>0</v>
      </c>
      <c r="H136" s="109">
        <v>0</v>
      </c>
      <c r="I136" s="109">
        <v>0</v>
      </c>
      <c r="J136" s="156"/>
    </row>
    <row r="137" spans="1:10" s="1" customFormat="1" ht="30" customHeight="1">
      <c r="A137" s="151" t="s">
        <v>394</v>
      </c>
      <c r="B137" s="154" t="s">
        <v>599</v>
      </c>
      <c r="C137" s="110">
        <v>4718</v>
      </c>
      <c r="D137" s="110">
        <v>3661</v>
      </c>
      <c r="E137" s="110">
        <v>3661</v>
      </c>
      <c r="F137" s="110">
        <v>0</v>
      </c>
      <c r="G137" s="110">
        <v>0</v>
      </c>
      <c r="H137" s="110">
        <v>0</v>
      </c>
      <c r="I137" s="110">
        <v>0</v>
      </c>
      <c r="J137" s="115"/>
    </row>
    <row r="138" spans="1:10" s="1" customFormat="1" ht="46.5" customHeight="1">
      <c r="A138" s="98" t="s">
        <v>523</v>
      </c>
      <c r="B138" s="154" t="s">
        <v>600</v>
      </c>
      <c r="C138" s="110">
        <v>644</v>
      </c>
      <c r="D138" s="110">
        <v>475</v>
      </c>
      <c r="E138" s="110">
        <v>475</v>
      </c>
      <c r="F138" s="110">
        <v>0</v>
      </c>
      <c r="G138" s="110">
        <v>0</v>
      </c>
      <c r="H138" s="110">
        <v>0</v>
      </c>
      <c r="I138" s="110">
        <v>0</v>
      </c>
      <c r="J138" s="115"/>
    </row>
    <row r="139" spans="1:10" s="1" customFormat="1" ht="30" customHeight="1">
      <c r="A139" s="151" t="s">
        <v>451</v>
      </c>
      <c r="B139" s="154" t="s">
        <v>601</v>
      </c>
      <c r="C139" s="110">
        <v>3</v>
      </c>
      <c r="D139" s="110">
        <v>2</v>
      </c>
      <c r="E139" s="110">
        <v>2</v>
      </c>
      <c r="F139" s="110">
        <v>0</v>
      </c>
      <c r="G139" s="110">
        <v>0</v>
      </c>
      <c r="H139" s="110">
        <v>0</v>
      </c>
      <c r="I139" s="110">
        <v>0</v>
      </c>
      <c r="J139" s="156"/>
    </row>
    <row r="140" spans="1:10" s="1" customFormat="1" ht="30" customHeight="1">
      <c r="A140" s="151" t="s">
        <v>666</v>
      </c>
      <c r="B140" s="154" t="s">
        <v>602</v>
      </c>
      <c r="C140" s="109">
        <v>11</v>
      </c>
      <c r="D140" s="110">
        <v>0</v>
      </c>
      <c r="E140" s="109">
        <v>0</v>
      </c>
      <c r="F140" s="110">
        <v>0</v>
      </c>
      <c r="G140" s="110">
        <v>0</v>
      </c>
      <c r="H140" s="110">
        <v>0</v>
      </c>
      <c r="I140" s="110">
        <v>0</v>
      </c>
      <c r="J140" s="115"/>
    </row>
    <row r="141" spans="1:10" s="1" customFormat="1" ht="30" customHeight="1">
      <c r="A141" s="151" t="s">
        <v>279</v>
      </c>
      <c r="B141" s="154" t="s">
        <v>603</v>
      </c>
      <c r="C141" s="110">
        <v>2166</v>
      </c>
      <c r="D141" s="110">
        <v>185</v>
      </c>
      <c r="E141" s="110">
        <v>247</v>
      </c>
      <c r="F141" s="110">
        <v>0</v>
      </c>
      <c r="G141" s="110">
        <v>0</v>
      </c>
      <c r="H141" s="110">
        <v>0</v>
      </c>
      <c r="I141" s="110">
        <v>0</v>
      </c>
      <c r="J141" s="115"/>
    </row>
    <row r="142" spans="1:10" s="4" customFormat="1" ht="37.5">
      <c r="A142" s="151" t="s">
        <v>4</v>
      </c>
      <c r="B142" s="6">
        <v>1100</v>
      </c>
      <c r="C142" s="157">
        <v>-243091</v>
      </c>
      <c r="D142" s="157">
        <v>-407628</v>
      </c>
      <c r="E142" s="157">
        <v>-267492</v>
      </c>
      <c r="F142" s="157">
        <v>-139489</v>
      </c>
      <c r="G142" s="157">
        <v>-277771</v>
      </c>
      <c r="H142" s="157">
        <v>-420976</v>
      </c>
      <c r="I142" s="157">
        <v>-554924</v>
      </c>
      <c r="J142" s="156"/>
    </row>
    <row r="143" spans="1:10" ht="24.75" customHeight="1">
      <c r="A143" s="151" t="s">
        <v>493</v>
      </c>
      <c r="B143" s="6">
        <v>1110</v>
      </c>
      <c r="C143" s="109">
        <v>0</v>
      </c>
      <c r="D143" s="109">
        <v>0</v>
      </c>
      <c r="E143" s="109">
        <v>0</v>
      </c>
      <c r="F143" s="109">
        <v>0</v>
      </c>
      <c r="G143" s="109">
        <v>0</v>
      </c>
      <c r="H143" s="109">
        <v>0</v>
      </c>
      <c r="I143" s="109">
        <v>0</v>
      </c>
      <c r="J143" s="156"/>
    </row>
    <row r="144" spans="1:10" ht="24.75" customHeight="1">
      <c r="A144" s="151" t="s">
        <v>494</v>
      </c>
      <c r="B144" s="6">
        <v>1120</v>
      </c>
      <c r="C144" s="109">
        <v>11429</v>
      </c>
      <c r="D144" s="109">
        <v>5772</v>
      </c>
      <c r="E144" s="109">
        <v>7696</v>
      </c>
      <c r="F144" s="109">
        <v>0</v>
      </c>
      <c r="G144" s="109">
        <v>0</v>
      </c>
      <c r="H144" s="109">
        <v>0</v>
      </c>
      <c r="I144" s="109">
        <v>0</v>
      </c>
      <c r="J144" s="115"/>
    </row>
    <row r="145" spans="1:10" ht="24.75" customHeight="1">
      <c r="A145" s="151" t="s">
        <v>534</v>
      </c>
      <c r="B145" s="145" t="s">
        <v>535</v>
      </c>
      <c r="C145" s="109">
        <v>11429</v>
      </c>
      <c r="D145" s="109">
        <v>5772</v>
      </c>
      <c r="E145" s="109">
        <v>7696</v>
      </c>
      <c r="F145" s="109">
        <v>0</v>
      </c>
      <c r="G145" s="109">
        <v>0</v>
      </c>
      <c r="H145" s="109">
        <v>0</v>
      </c>
      <c r="I145" s="109">
        <v>0</v>
      </c>
      <c r="J145" s="115"/>
    </row>
    <row r="146" spans="1:10" s="118" customFormat="1" ht="36" customHeight="1">
      <c r="A146" s="151" t="s">
        <v>623</v>
      </c>
      <c r="B146" s="145" t="s">
        <v>622</v>
      </c>
      <c r="C146" s="109">
        <v>0</v>
      </c>
      <c r="D146" s="109">
        <v>0</v>
      </c>
      <c r="E146" s="109">
        <v>0</v>
      </c>
      <c r="F146" s="109">
        <v>0</v>
      </c>
      <c r="G146" s="109">
        <v>0</v>
      </c>
      <c r="H146" s="109">
        <v>0</v>
      </c>
      <c r="I146" s="109">
        <v>0</v>
      </c>
      <c r="J146" s="156"/>
    </row>
    <row r="147" spans="1:10" ht="24.75" customHeight="1">
      <c r="A147" s="151" t="s">
        <v>495</v>
      </c>
      <c r="B147" s="6">
        <v>1130</v>
      </c>
      <c r="C147" s="109">
        <v>0</v>
      </c>
      <c r="D147" s="109">
        <v>0</v>
      </c>
      <c r="E147" s="109">
        <v>0</v>
      </c>
      <c r="F147" s="109">
        <v>0</v>
      </c>
      <c r="G147" s="109">
        <v>0</v>
      </c>
      <c r="H147" s="109">
        <v>0</v>
      </c>
      <c r="I147" s="109">
        <v>0</v>
      </c>
      <c r="J147" s="156"/>
    </row>
    <row r="148" spans="1:10" ht="24.75" customHeight="1">
      <c r="A148" s="151" t="s">
        <v>496</v>
      </c>
      <c r="B148" s="6">
        <v>1140</v>
      </c>
      <c r="C148" s="109">
        <v>33128</v>
      </c>
      <c r="D148" s="109">
        <v>41769</v>
      </c>
      <c r="E148" s="109">
        <v>38434</v>
      </c>
      <c r="F148" s="109">
        <v>3500</v>
      </c>
      <c r="G148" s="109">
        <v>24606</v>
      </c>
      <c r="H148" s="109">
        <v>28106</v>
      </c>
      <c r="I148" s="109">
        <v>49212</v>
      </c>
      <c r="J148" s="156"/>
    </row>
    <row r="149" spans="1:10" ht="24.75" customHeight="1">
      <c r="A149" s="189" t="s">
        <v>742</v>
      </c>
      <c r="B149" s="145" t="s">
        <v>415</v>
      </c>
      <c r="C149" s="109">
        <v>33128</v>
      </c>
      <c r="D149" s="109">
        <v>28758</v>
      </c>
      <c r="E149" s="109">
        <v>26219</v>
      </c>
      <c r="F149" s="109">
        <v>0</v>
      </c>
      <c r="G149" s="109">
        <v>9866</v>
      </c>
      <c r="H149" s="109">
        <v>9866</v>
      </c>
      <c r="I149" s="109">
        <v>19732</v>
      </c>
      <c r="J149" s="323" t="s">
        <v>653</v>
      </c>
    </row>
    <row r="150" spans="1:10" s="188" customFormat="1" ht="24.75" customHeight="1">
      <c r="A150" s="189" t="s">
        <v>743</v>
      </c>
      <c r="B150" s="187" t="s">
        <v>416</v>
      </c>
      <c r="C150" s="109">
        <v>0</v>
      </c>
      <c r="D150" s="109">
        <v>12215</v>
      </c>
      <c r="E150" s="109">
        <v>12215</v>
      </c>
      <c r="F150" s="109">
        <v>3500</v>
      </c>
      <c r="G150" s="109">
        <v>7001</v>
      </c>
      <c r="H150" s="109">
        <v>10501</v>
      </c>
      <c r="I150" s="109">
        <v>14002</v>
      </c>
      <c r="J150" s="323"/>
    </row>
    <row r="151" spans="1:10" s="188" customFormat="1" ht="24.75" customHeight="1">
      <c r="A151" s="189" t="s">
        <v>744</v>
      </c>
      <c r="B151" s="187" t="s">
        <v>745</v>
      </c>
      <c r="C151" s="109">
        <v>0</v>
      </c>
      <c r="D151" s="109">
        <v>0</v>
      </c>
      <c r="E151" s="109">
        <v>0</v>
      </c>
      <c r="F151" s="109">
        <v>0</v>
      </c>
      <c r="G151" s="109">
        <v>7739</v>
      </c>
      <c r="H151" s="109">
        <v>7739</v>
      </c>
      <c r="I151" s="109">
        <v>15478</v>
      </c>
      <c r="J151" s="269"/>
    </row>
    <row r="152" spans="1:10" ht="20.100000000000001" customHeight="1">
      <c r="A152" s="151" t="s">
        <v>417</v>
      </c>
      <c r="B152" s="187" t="s">
        <v>746</v>
      </c>
      <c r="C152" s="109">
        <v>0</v>
      </c>
      <c r="D152" s="109">
        <v>796</v>
      </c>
      <c r="E152" s="109">
        <v>0</v>
      </c>
      <c r="F152" s="109">
        <v>0</v>
      </c>
      <c r="G152" s="109">
        <v>0</v>
      </c>
      <c r="H152" s="109">
        <v>0</v>
      </c>
      <c r="I152" s="109">
        <v>0</v>
      </c>
      <c r="J152" s="269"/>
    </row>
    <row r="153" spans="1:10" ht="26.25" customHeight="1">
      <c r="A153" s="151" t="s">
        <v>497</v>
      </c>
      <c r="B153" s="6">
        <v>1150</v>
      </c>
      <c r="C153" s="109">
        <v>11461</v>
      </c>
      <c r="D153" s="109">
        <v>10473</v>
      </c>
      <c r="E153" s="109">
        <v>13963</v>
      </c>
      <c r="F153" s="109">
        <v>0</v>
      </c>
      <c r="G153" s="109">
        <v>0</v>
      </c>
      <c r="H153" s="109">
        <v>0</v>
      </c>
      <c r="I153" s="109">
        <v>0</v>
      </c>
      <c r="J153" s="156"/>
    </row>
    <row r="154" spans="1:10">
      <c r="A154" s="91" t="s">
        <v>524</v>
      </c>
      <c r="B154" s="145" t="s">
        <v>418</v>
      </c>
      <c r="C154" s="109">
        <v>10589</v>
      </c>
      <c r="D154" s="109">
        <v>9847</v>
      </c>
      <c r="E154" s="109">
        <v>13129</v>
      </c>
      <c r="F154" s="109">
        <v>0</v>
      </c>
      <c r="G154" s="109">
        <v>0</v>
      </c>
      <c r="H154" s="109">
        <v>0</v>
      </c>
      <c r="I154" s="109">
        <v>0</v>
      </c>
      <c r="J154" s="115"/>
    </row>
    <row r="155" spans="1:10">
      <c r="A155" s="91" t="s">
        <v>620</v>
      </c>
      <c r="B155" s="145" t="s">
        <v>419</v>
      </c>
      <c r="C155" s="110">
        <v>0</v>
      </c>
      <c r="D155" s="110">
        <v>0</v>
      </c>
      <c r="E155" s="110">
        <v>0</v>
      </c>
      <c r="F155" s="110">
        <v>0</v>
      </c>
      <c r="G155" s="110">
        <v>0</v>
      </c>
      <c r="H155" s="110">
        <v>0</v>
      </c>
      <c r="I155" s="110">
        <v>0</v>
      </c>
      <c r="J155" s="156"/>
    </row>
    <row r="156" spans="1:10" ht="37.5">
      <c r="A156" s="91" t="s">
        <v>525</v>
      </c>
      <c r="B156" s="145" t="s">
        <v>420</v>
      </c>
      <c r="C156" s="110">
        <v>868</v>
      </c>
      <c r="D156" s="110">
        <v>33</v>
      </c>
      <c r="E156" s="110">
        <v>44</v>
      </c>
      <c r="F156" s="110">
        <v>0</v>
      </c>
      <c r="G156" s="110">
        <v>0</v>
      </c>
      <c r="H156" s="110">
        <v>0</v>
      </c>
      <c r="I156" s="110">
        <v>0</v>
      </c>
      <c r="J156" s="115"/>
    </row>
    <row r="157" spans="1:10" ht="56.25">
      <c r="A157" s="91" t="s">
        <v>526</v>
      </c>
      <c r="B157" s="145" t="s">
        <v>627</v>
      </c>
      <c r="C157" s="110">
        <v>0</v>
      </c>
      <c r="D157" s="110">
        <v>487</v>
      </c>
      <c r="E157" s="110">
        <v>649</v>
      </c>
      <c r="F157" s="110">
        <v>0</v>
      </c>
      <c r="G157" s="110">
        <v>0</v>
      </c>
      <c r="H157" s="110">
        <v>0</v>
      </c>
      <c r="I157" s="110">
        <v>0</v>
      </c>
      <c r="J157" s="156"/>
    </row>
    <row r="158" spans="1:10" ht="37.5">
      <c r="A158" s="91" t="s">
        <v>528</v>
      </c>
      <c r="B158" s="145" t="s">
        <v>628</v>
      </c>
      <c r="C158" s="110">
        <v>0</v>
      </c>
      <c r="D158" s="110">
        <v>0</v>
      </c>
      <c r="E158" s="110">
        <v>0</v>
      </c>
      <c r="F158" s="110">
        <v>0</v>
      </c>
      <c r="G158" s="110">
        <v>0</v>
      </c>
      <c r="H158" s="110">
        <v>0</v>
      </c>
      <c r="I158" s="110">
        <v>0</v>
      </c>
      <c r="J158" s="156"/>
    </row>
    <row r="159" spans="1:10" ht="42" customHeight="1">
      <c r="A159" s="93" t="s">
        <v>527</v>
      </c>
      <c r="B159" s="145" t="s">
        <v>629</v>
      </c>
      <c r="C159" s="110">
        <v>0</v>
      </c>
      <c r="D159" s="110">
        <v>0</v>
      </c>
      <c r="E159" s="110">
        <v>0</v>
      </c>
      <c r="F159" s="110">
        <v>0</v>
      </c>
      <c r="G159" s="110">
        <v>0</v>
      </c>
      <c r="H159" s="110">
        <v>0</v>
      </c>
      <c r="I159" s="110">
        <v>0</v>
      </c>
      <c r="J159" s="156"/>
    </row>
    <row r="160" spans="1:10" ht="24" customHeight="1">
      <c r="A160" s="92" t="s">
        <v>529</v>
      </c>
      <c r="B160" s="145" t="s">
        <v>421</v>
      </c>
      <c r="C160" s="110">
        <v>4</v>
      </c>
      <c r="D160" s="110">
        <v>106</v>
      </c>
      <c r="E160" s="110">
        <v>141</v>
      </c>
      <c r="F160" s="110">
        <v>0</v>
      </c>
      <c r="G160" s="110">
        <v>0</v>
      </c>
      <c r="H160" s="110">
        <v>0</v>
      </c>
      <c r="I160" s="110">
        <v>0</v>
      </c>
      <c r="J160" s="115"/>
    </row>
    <row r="161" spans="1:10" ht="20.100000000000001" customHeight="1">
      <c r="A161" s="151" t="s">
        <v>209</v>
      </c>
      <c r="B161" s="6">
        <v>1151</v>
      </c>
      <c r="C161" s="110">
        <v>0</v>
      </c>
      <c r="D161" s="110">
        <v>0</v>
      </c>
      <c r="E161" s="110">
        <v>0</v>
      </c>
      <c r="F161" s="110">
        <v>0</v>
      </c>
      <c r="G161" s="110">
        <v>0</v>
      </c>
      <c r="H161" s="110">
        <v>0</v>
      </c>
      <c r="I161" s="110">
        <v>0</v>
      </c>
      <c r="J161" s="156"/>
    </row>
    <row r="162" spans="1:10" ht="31.5" customHeight="1">
      <c r="A162" s="151" t="s">
        <v>498</v>
      </c>
      <c r="B162" s="6">
        <v>1160</v>
      </c>
      <c r="C162" s="109">
        <v>147371</v>
      </c>
      <c r="D162" s="109">
        <v>26201</v>
      </c>
      <c r="E162" s="109">
        <v>22935</v>
      </c>
      <c r="F162" s="109">
        <v>0</v>
      </c>
      <c r="G162" s="109">
        <v>0</v>
      </c>
      <c r="H162" s="109">
        <v>0</v>
      </c>
      <c r="I162" s="109">
        <v>0</v>
      </c>
      <c r="J162" s="156"/>
    </row>
    <row r="163" spans="1:10" s="105" customFormat="1" ht="31.5" customHeight="1">
      <c r="A163" s="151" t="s">
        <v>657</v>
      </c>
      <c r="B163" s="145" t="s">
        <v>354</v>
      </c>
      <c r="C163" s="109">
        <v>12725</v>
      </c>
      <c r="D163" s="109">
        <v>0</v>
      </c>
      <c r="E163" s="109">
        <v>0</v>
      </c>
      <c r="F163" s="157">
        <v>0</v>
      </c>
      <c r="G163" s="157">
        <v>0</v>
      </c>
      <c r="H163" s="109">
        <v>0</v>
      </c>
      <c r="I163" s="109">
        <v>0</v>
      </c>
      <c r="J163" s="115"/>
    </row>
    <row r="164" spans="1:10" s="117" customFormat="1" ht="31.5" customHeight="1">
      <c r="A164" s="189" t="s">
        <v>615</v>
      </c>
      <c r="B164" s="145" t="s">
        <v>422</v>
      </c>
      <c r="C164" s="109">
        <v>1882</v>
      </c>
      <c r="D164" s="109">
        <v>26201</v>
      </c>
      <c r="E164" s="109">
        <v>22935</v>
      </c>
      <c r="F164" s="109">
        <v>0</v>
      </c>
      <c r="G164" s="109">
        <v>0</v>
      </c>
      <c r="H164" s="109">
        <v>0</v>
      </c>
      <c r="I164" s="109">
        <v>0</v>
      </c>
      <c r="J164" s="156"/>
    </row>
    <row r="165" spans="1:10" ht="48.75" customHeight="1">
      <c r="A165" s="151" t="s">
        <v>808</v>
      </c>
      <c r="B165" s="145" t="s">
        <v>613</v>
      </c>
      <c r="C165" s="109">
        <v>132764</v>
      </c>
      <c r="D165" s="109">
        <v>0</v>
      </c>
      <c r="E165" s="109">
        <v>0</v>
      </c>
      <c r="F165" s="109">
        <v>0</v>
      </c>
      <c r="G165" s="109">
        <v>0</v>
      </c>
      <c r="H165" s="109">
        <v>0</v>
      </c>
      <c r="I165" s="109">
        <v>0</v>
      </c>
      <c r="J165" s="159"/>
    </row>
    <row r="166" spans="1:10" ht="30" customHeight="1">
      <c r="A166" s="151" t="s">
        <v>209</v>
      </c>
      <c r="B166" s="6">
        <v>1161</v>
      </c>
      <c r="C166" s="109">
        <v>0</v>
      </c>
      <c r="D166" s="109">
        <v>0</v>
      </c>
      <c r="E166" s="109">
        <v>0</v>
      </c>
      <c r="F166" s="109">
        <v>0</v>
      </c>
      <c r="G166" s="109">
        <v>0</v>
      </c>
      <c r="H166" s="109">
        <v>0</v>
      </c>
      <c r="I166" s="109">
        <v>0</v>
      </c>
      <c r="J166" s="156"/>
    </row>
    <row r="167" spans="1:10" s="4" customFormat="1">
      <c r="A167" s="151" t="s">
        <v>97</v>
      </c>
      <c r="B167" s="6">
        <v>1170</v>
      </c>
      <c r="C167" s="157">
        <v>-400700</v>
      </c>
      <c r="D167" s="157">
        <v>-459353</v>
      </c>
      <c r="E167" s="157">
        <v>-307202</v>
      </c>
      <c r="F167" s="157">
        <v>-142989</v>
      </c>
      <c r="G167" s="157">
        <v>-302377</v>
      </c>
      <c r="H167" s="157">
        <v>-449082</v>
      </c>
      <c r="I167" s="157">
        <v>-604136</v>
      </c>
      <c r="J167" s="156"/>
    </row>
    <row r="168" spans="1:10" ht="20.100000000000001" customHeight="1">
      <c r="A168" s="151" t="s">
        <v>131</v>
      </c>
      <c r="B168" s="6">
        <v>1180</v>
      </c>
      <c r="C168" s="109">
        <v>0</v>
      </c>
      <c r="D168" s="109">
        <v>0</v>
      </c>
      <c r="E168" s="109">
        <v>0</v>
      </c>
      <c r="F168" s="109">
        <v>0</v>
      </c>
      <c r="G168" s="109">
        <v>0</v>
      </c>
      <c r="H168" s="109">
        <v>0</v>
      </c>
      <c r="I168" s="109">
        <v>0</v>
      </c>
      <c r="J168" s="156"/>
    </row>
    <row r="169" spans="1:10" ht="37.5">
      <c r="A169" s="151" t="s">
        <v>132</v>
      </c>
      <c r="B169" s="6">
        <v>1190</v>
      </c>
      <c r="C169" s="109">
        <v>0</v>
      </c>
      <c r="D169" s="109">
        <v>0</v>
      </c>
      <c r="E169" s="109">
        <v>0</v>
      </c>
      <c r="F169" s="109">
        <v>0</v>
      </c>
      <c r="G169" s="109">
        <v>0</v>
      </c>
      <c r="H169" s="109">
        <v>0</v>
      </c>
      <c r="I169" s="109">
        <v>0</v>
      </c>
      <c r="J169" s="156"/>
    </row>
    <row r="170" spans="1:10" s="4" customFormat="1" ht="37.5">
      <c r="A170" s="151" t="s">
        <v>98</v>
      </c>
      <c r="B170" s="6">
        <v>1200</v>
      </c>
      <c r="C170" s="157">
        <v>-400700</v>
      </c>
      <c r="D170" s="157">
        <v>-459353</v>
      </c>
      <c r="E170" s="157">
        <v>-307202</v>
      </c>
      <c r="F170" s="157">
        <v>-142989</v>
      </c>
      <c r="G170" s="157">
        <v>-302377</v>
      </c>
      <c r="H170" s="157">
        <v>-449082</v>
      </c>
      <c r="I170" s="157">
        <v>-604136</v>
      </c>
      <c r="J170" s="156"/>
    </row>
    <row r="171" spans="1:10" ht="20.100000000000001" customHeight="1">
      <c r="A171" s="151" t="s">
        <v>23</v>
      </c>
      <c r="B171" s="145">
        <v>1201</v>
      </c>
      <c r="C171" s="157">
        <v>0</v>
      </c>
      <c r="D171" s="157">
        <v>0</v>
      </c>
      <c r="E171" s="157">
        <v>0</v>
      </c>
      <c r="F171" s="157">
        <v>0</v>
      </c>
      <c r="G171" s="157">
        <v>0</v>
      </c>
      <c r="H171" s="157">
        <v>0</v>
      </c>
      <c r="I171" s="157">
        <v>0</v>
      </c>
      <c r="J171" s="156"/>
    </row>
    <row r="172" spans="1:10" ht="26.25" customHeight="1">
      <c r="A172" s="151" t="s">
        <v>24</v>
      </c>
      <c r="B172" s="145">
        <v>1202</v>
      </c>
      <c r="C172" s="157">
        <v>-400700</v>
      </c>
      <c r="D172" s="157">
        <v>-459353</v>
      </c>
      <c r="E172" s="157">
        <v>-307202</v>
      </c>
      <c r="F172" s="157">
        <v>-142989</v>
      </c>
      <c r="G172" s="157">
        <v>-302377</v>
      </c>
      <c r="H172" s="157">
        <v>-449082</v>
      </c>
      <c r="I172" s="157">
        <v>-604136</v>
      </c>
      <c r="J172" s="156"/>
    </row>
    <row r="173" spans="1:10" ht="30" customHeight="1">
      <c r="A173" s="151" t="s">
        <v>238</v>
      </c>
      <c r="B173" s="6">
        <v>1210</v>
      </c>
      <c r="C173" s="110">
        <v>0</v>
      </c>
      <c r="D173" s="110">
        <v>0</v>
      </c>
      <c r="E173" s="110">
        <v>0</v>
      </c>
      <c r="F173" s="110">
        <v>0</v>
      </c>
      <c r="G173" s="110">
        <v>0</v>
      </c>
      <c r="H173" s="110">
        <v>0</v>
      </c>
      <c r="I173" s="110">
        <v>0</v>
      </c>
      <c r="J173" s="156"/>
    </row>
    <row r="174" spans="1:10" s="4" customFormat="1" ht="32.25" customHeight="1">
      <c r="A174" s="316" t="s">
        <v>280</v>
      </c>
      <c r="B174" s="317"/>
      <c r="C174" s="317"/>
      <c r="D174" s="317"/>
      <c r="E174" s="317"/>
      <c r="F174" s="317"/>
      <c r="G174" s="317"/>
      <c r="H174" s="317"/>
      <c r="I174" s="317"/>
      <c r="J174" s="318"/>
    </row>
    <row r="175" spans="1:10" ht="42.75" customHeight="1">
      <c r="A175" s="34" t="s">
        <v>259</v>
      </c>
      <c r="B175" s="145">
        <v>1300</v>
      </c>
      <c r="C175" s="157">
        <v>1043464</v>
      </c>
      <c r="D175" s="157">
        <v>1238817</v>
      </c>
      <c r="E175" s="157">
        <v>1226879</v>
      </c>
      <c r="F175" s="157">
        <v>303407</v>
      </c>
      <c r="G175" s="157">
        <v>606779</v>
      </c>
      <c r="H175" s="157">
        <v>910231</v>
      </c>
      <c r="I175" s="157">
        <v>1213647</v>
      </c>
      <c r="J175" s="156"/>
    </row>
    <row r="176" spans="1:10" ht="81.75" customHeight="1">
      <c r="A176" s="151" t="s">
        <v>253</v>
      </c>
      <c r="B176" s="145">
        <v>1310</v>
      </c>
      <c r="C176" s="157">
        <v>-21699</v>
      </c>
      <c r="D176" s="157">
        <v>-35997</v>
      </c>
      <c r="E176" s="157">
        <v>-30738</v>
      </c>
      <c r="F176" s="157">
        <v>-3500</v>
      </c>
      <c r="G176" s="157">
        <v>-24606</v>
      </c>
      <c r="H176" s="157">
        <v>-28106</v>
      </c>
      <c r="I176" s="157">
        <v>-49212</v>
      </c>
      <c r="J176" s="156"/>
    </row>
    <row r="177" spans="1:10" ht="52.5" customHeight="1">
      <c r="A177" s="34" t="s">
        <v>254</v>
      </c>
      <c r="B177" s="145">
        <v>1320</v>
      </c>
      <c r="C177" s="157">
        <v>-135910</v>
      </c>
      <c r="D177" s="157">
        <v>-15728</v>
      </c>
      <c r="E177" s="157">
        <v>-8972</v>
      </c>
      <c r="F177" s="157">
        <v>0</v>
      </c>
      <c r="G177" s="157">
        <v>0</v>
      </c>
      <c r="H177" s="157">
        <v>0</v>
      </c>
      <c r="I177" s="157">
        <v>0</v>
      </c>
      <c r="J177" s="156"/>
    </row>
    <row r="178" spans="1:10" ht="42" customHeight="1">
      <c r="A178" s="5" t="s">
        <v>336</v>
      </c>
      <c r="B178" s="6">
        <v>1330</v>
      </c>
      <c r="C178" s="157">
        <v>1388465</v>
      </c>
      <c r="D178" s="157">
        <v>1616456</v>
      </c>
      <c r="E178" s="157">
        <v>1618854</v>
      </c>
      <c r="F178" s="157">
        <v>397218</v>
      </c>
      <c r="G178" s="157">
        <v>795645</v>
      </c>
      <c r="H178" s="157">
        <v>1189867</v>
      </c>
      <c r="I178" s="157">
        <v>1587100</v>
      </c>
      <c r="J178" s="156"/>
    </row>
    <row r="179" spans="1:10" ht="83.25" customHeight="1">
      <c r="A179" s="5" t="s">
        <v>337</v>
      </c>
      <c r="B179" s="6">
        <v>1340</v>
      </c>
      <c r="C179" s="157">
        <v>1789165</v>
      </c>
      <c r="D179" s="157">
        <v>2075809</v>
      </c>
      <c r="E179" s="157">
        <v>1926056</v>
      </c>
      <c r="F179" s="157">
        <v>540207</v>
      </c>
      <c r="G179" s="157">
        <v>1098022</v>
      </c>
      <c r="H179" s="157">
        <v>1638949</v>
      </c>
      <c r="I179" s="157">
        <v>2191236</v>
      </c>
      <c r="J179" s="156"/>
    </row>
    <row r="180" spans="1:10" ht="34.5" customHeight="1">
      <c r="A180" s="316" t="s">
        <v>161</v>
      </c>
      <c r="B180" s="317"/>
      <c r="C180" s="317"/>
      <c r="D180" s="317"/>
      <c r="E180" s="317"/>
      <c r="F180" s="317"/>
      <c r="G180" s="317"/>
      <c r="H180" s="317"/>
      <c r="I180" s="317"/>
      <c r="J180" s="318"/>
    </row>
    <row r="181" spans="1:10" ht="44.25" customHeight="1">
      <c r="A181" s="5" t="s">
        <v>255</v>
      </c>
      <c r="B181" s="6">
        <v>1400</v>
      </c>
      <c r="C181" s="157">
        <v>-243091</v>
      </c>
      <c r="D181" s="157">
        <v>-407628</v>
      </c>
      <c r="E181" s="157">
        <v>-267492</v>
      </c>
      <c r="F181" s="157">
        <v>-139489</v>
      </c>
      <c r="G181" s="157">
        <v>-277771</v>
      </c>
      <c r="H181" s="157">
        <v>-420976</v>
      </c>
      <c r="I181" s="157">
        <v>-554924</v>
      </c>
      <c r="J181" s="156"/>
    </row>
    <row r="182" spans="1:10" ht="31.5" customHeight="1">
      <c r="A182" s="5" t="s">
        <v>256</v>
      </c>
      <c r="B182" s="6">
        <v>1401</v>
      </c>
      <c r="C182" s="157">
        <v>98493</v>
      </c>
      <c r="D182" s="157">
        <v>112855</v>
      </c>
      <c r="E182" s="157">
        <v>112809</v>
      </c>
      <c r="F182" s="157">
        <v>26314</v>
      </c>
      <c r="G182" s="157">
        <v>52629</v>
      </c>
      <c r="H182" s="157">
        <v>78943</v>
      </c>
      <c r="I182" s="157">
        <v>105259</v>
      </c>
      <c r="J182" s="156"/>
    </row>
    <row r="183" spans="1:10" ht="45.75" customHeight="1">
      <c r="A183" s="5" t="s">
        <v>257</v>
      </c>
      <c r="B183" s="6">
        <v>1402</v>
      </c>
      <c r="C183" s="157">
        <v>19175</v>
      </c>
      <c r="D183" s="157">
        <v>3915</v>
      </c>
      <c r="E183" s="157">
        <v>5220</v>
      </c>
      <c r="F183" s="157">
        <v>0</v>
      </c>
      <c r="G183" s="157">
        <v>0</v>
      </c>
      <c r="H183" s="157">
        <v>0</v>
      </c>
      <c r="I183" s="157">
        <v>0</v>
      </c>
      <c r="J183" s="156"/>
    </row>
    <row r="184" spans="1:10" ht="51" customHeight="1">
      <c r="A184" s="5" t="s">
        <v>258</v>
      </c>
      <c r="B184" s="6">
        <v>1403</v>
      </c>
      <c r="C184" s="157">
        <v>34377</v>
      </c>
      <c r="D184" s="157">
        <v>42590</v>
      </c>
      <c r="E184" s="157">
        <v>56787</v>
      </c>
      <c r="F184" s="157">
        <v>17980</v>
      </c>
      <c r="G184" s="157">
        <v>35959</v>
      </c>
      <c r="H184" s="157">
        <v>53940</v>
      </c>
      <c r="I184" s="157">
        <v>71920</v>
      </c>
      <c r="J184" s="156"/>
    </row>
    <row r="185" spans="1:10" ht="47.25" customHeight="1">
      <c r="A185" s="5" t="s">
        <v>322</v>
      </c>
      <c r="B185" s="6">
        <v>1404</v>
      </c>
      <c r="C185" s="109">
        <v>0</v>
      </c>
      <c r="D185" s="109">
        <v>0</v>
      </c>
      <c r="E185" s="109">
        <v>0</v>
      </c>
      <c r="F185" s="109">
        <v>0</v>
      </c>
      <c r="G185" s="109">
        <v>0</v>
      </c>
      <c r="H185" s="109">
        <v>0</v>
      </c>
      <c r="I185" s="109">
        <v>0</v>
      </c>
      <c r="J185" s="156"/>
    </row>
    <row r="186" spans="1:10" s="4" customFormat="1" ht="33" customHeight="1">
      <c r="A186" s="5" t="s">
        <v>135</v>
      </c>
      <c r="B186" s="35">
        <v>1410</v>
      </c>
      <c r="C186" s="157">
        <v>-129396</v>
      </c>
      <c r="D186" s="157">
        <v>-256098</v>
      </c>
      <c r="E186" s="157">
        <v>-103116</v>
      </c>
      <c r="F186" s="157">
        <v>-95195</v>
      </c>
      <c r="G186" s="157">
        <v>-189183</v>
      </c>
      <c r="H186" s="157">
        <v>-288093</v>
      </c>
      <c r="I186" s="157">
        <v>-377745</v>
      </c>
      <c r="J186" s="156"/>
    </row>
    <row r="187" spans="1:10" ht="27" customHeight="1">
      <c r="A187" s="316" t="s">
        <v>224</v>
      </c>
      <c r="B187" s="317"/>
      <c r="C187" s="317"/>
      <c r="D187" s="317"/>
      <c r="E187" s="317"/>
      <c r="F187" s="317"/>
      <c r="G187" s="317"/>
      <c r="H187" s="317"/>
      <c r="I187" s="317"/>
      <c r="J187" s="318"/>
    </row>
    <row r="188" spans="1:10" ht="36" customHeight="1">
      <c r="A188" s="5" t="s">
        <v>281</v>
      </c>
      <c r="B188" s="35">
        <v>1500</v>
      </c>
      <c r="C188" s="110">
        <v>682249</v>
      </c>
      <c r="D188" s="110">
        <v>993351</v>
      </c>
      <c r="E188" s="110">
        <v>837547</v>
      </c>
      <c r="F188" s="110">
        <v>281318</v>
      </c>
      <c r="G188" s="110">
        <v>562634</v>
      </c>
      <c r="H188" s="110">
        <v>843952</v>
      </c>
      <c r="I188" s="110">
        <v>1119713</v>
      </c>
      <c r="J188" s="156"/>
    </row>
    <row r="189" spans="1:10" ht="61.5" customHeight="1">
      <c r="A189" s="5" t="s">
        <v>279</v>
      </c>
      <c r="B189" s="144">
        <v>1501</v>
      </c>
      <c r="C189" s="109">
        <v>318844</v>
      </c>
      <c r="D189" s="109">
        <v>426736</v>
      </c>
      <c r="E189" s="109">
        <v>425186</v>
      </c>
      <c r="F189" s="109">
        <v>108015</v>
      </c>
      <c r="G189" s="109">
        <v>216030</v>
      </c>
      <c r="H189" s="109">
        <v>324045</v>
      </c>
      <c r="I189" s="109">
        <v>432063</v>
      </c>
      <c r="J189" s="90" t="s">
        <v>809</v>
      </c>
    </row>
    <row r="190" spans="1:10" ht="33.75" customHeight="1">
      <c r="A190" s="5" t="s">
        <v>621</v>
      </c>
      <c r="B190" s="144">
        <v>1502</v>
      </c>
      <c r="C190" s="109">
        <v>363405</v>
      </c>
      <c r="D190" s="109">
        <v>566615</v>
      </c>
      <c r="E190" s="109">
        <v>412361</v>
      </c>
      <c r="F190" s="109">
        <v>173303</v>
      </c>
      <c r="G190" s="109">
        <v>346604</v>
      </c>
      <c r="H190" s="109">
        <v>519907</v>
      </c>
      <c r="I190" s="109">
        <v>687650</v>
      </c>
      <c r="J190" s="156"/>
    </row>
    <row r="191" spans="1:10" ht="26.25" customHeight="1">
      <c r="A191" s="5" t="s">
        <v>5</v>
      </c>
      <c r="B191" s="35">
        <v>1510</v>
      </c>
      <c r="C191" s="109">
        <v>542402</v>
      </c>
      <c r="D191" s="109">
        <v>623145</v>
      </c>
      <c r="E191" s="109">
        <v>622495</v>
      </c>
      <c r="F191" s="109">
        <v>161092</v>
      </c>
      <c r="G191" s="109">
        <v>322185</v>
      </c>
      <c r="H191" s="109">
        <v>483278</v>
      </c>
      <c r="I191" s="109">
        <v>644373</v>
      </c>
      <c r="J191" s="156" t="s">
        <v>486</v>
      </c>
    </row>
    <row r="192" spans="1:10" ht="27" customHeight="1">
      <c r="A192" s="5" t="s">
        <v>6</v>
      </c>
      <c r="B192" s="35">
        <v>1520</v>
      </c>
      <c r="C192" s="109">
        <v>117235</v>
      </c>
      <c r="D192" s="109">
        <v>134589</v>
      </c>
      <c r="E192" s="109">
        <v>134418</v>
      </c>
      <c r="F192" s="109">
        <v>34710</v>
      </c>
      <c r="G192" s="109">
        <v>69419</v>
      </c>
      <c r="H192" s="109">
        <v>104129</v>
      </c>
      <c r="I192" s="109">
        <v>138839</v>
      </c>
      <c r="J192" s="156"/>
    </row>
    <row r="193" spans="1:14" ht="26.25" customHeight="1">
      <c r="A193" s="5" t="s">
        <v>7</v>
      </c>
      <c r="B193" s="35">
        <v>1530</v>
      </c>
      <c r="C193" s="109">
        <v>98493</v>
      </c>
      <c r="D193" s="109">
        <v>112855</v>
      </c>
      <c r="E193" s="109">
        <v>112809</v>
      </c>
      <c r="F193" s="109">
        <v>26314</v>
      </c>
      <c r="G193" s="109">
        <v>52629</v>
      </c>
      <c r="H193" s="109">
        <v>78943</v>
      </c>
      <c r="I193" s="109">
        <v>105259</v>
      </c>
      <c r="J193" s="156"/>
      <c r="K193" s="95"/>
      <c r="L193" s="95"/>
      <c r="M193" s="95"/>
      <c r="N193" s="95"/>
    </row>
    <row r="194" spans="1:14" ht="33.75" customHeight="1">
      <c r="A194" s="5" t="s">
        <v>27</v>
      </c>
      <c r="B194" s="35">
        <v>1540</v>
      </c>
      <c r="C194" s="109">
        <v>168287</v>
      </c>
      <c r="D194" s="109">
        <v>143899</v>
      </c>
      <c r="E194" s="109">
        <v>157418</v>
      </c>
      <c r="F194" s="109">
        <v>33273</v>
      </c>
      <c r="G194" s="109">
        <v>66549</v>
      </c>
      <c r="H194" s="109">
        <v>100541</v>
      </c>
      <c r="I194" s="109">
        <v>133840</v>
      </c>
      <c r="J194" s="156"/>
      <c r="K194" s="95"/>
      <c r="L194" s="95"/>
      <c r="M194" s="95"/>
      <c r="N194" s="95"/>
    </row>
    <row r="195" spans="1:14" s="4" customFormat="1" ht="30" customHeight="1">
      <c r="A195" s="5" t="s">
        <v>58</v>
      </c>
      <c r="B195" s="35">
        <v>1550</v>
      </c>
      <c r="C195" s="157">
        <v>1608666</v>
      </c>
      <c r="D195" s="157">
        <v>2007839</v>
      </c>
      <c r="E195" s="157">
        <v>1864687</v>
      </c>
      <c r="F195" s="157">
        <v>536707</v>
      </c>
      <c r="G195" s="157">
        <v>1073416</v>
      </c>
      <c r="H195" s="157">
        <v>1610843</v>
      </c>
      <c r="I195" s="157">
        <v>2142024</v>
      </c>
      <c r="J195" s="156"/>
    </row>
    <row r="196" spans="1:14" s="4" customFormat="1" ht="27.75" customHeight="1">
      <c r="A196" s="140"/>
      <c r="B196" s="162"/>
      <c r="C196" s="163"/>
      <c r="D196" s="163"/>
      <c r="E196" s="163"/>
      <c r="F196" s="164"/>
      <c r="G196" s="164"/>
      <c r="H196" s="164"/>
      <c r="I196" s="164"/>
      <c r="J196" s="46"/>
    </row>
    <row r="197" spans="1:14" s="4" customFormat="1" ht="23.25" customHeight="1">
      <c r="A197" s="140"/>
      <c r="B197" s="162"/>
      <c r="C197" s="165"/>
      <c r="D197" s="163"/>
      <c r="E197" s="163"/>
      <c r="F197" s="164"/>
      <c r="G197" s="164"/>
      <c r="H197" s="164"/>
      <c r="I197" s="164"/>
      <c r="J197" s="46"/>
    </row>
    <row r="198" spans="1:14" ht="23.25" customHeight="1">
      <c r="A198" s="140"/>
      <c r="B198" s="148"/>
      <c r="C198" s="54"/>
      <c r="D198" s="55"/>
      <c r="E198" s="55"/>
      <c r="F198" s="55"/>
      <c r="G198" s="55"/>
      <c r="H198" s="55"/>
      <c r="I198" s="55"/>
      <c r="J198" s="46"/>
    </row>
    <row r="199" spans="1:14" ht="39" customHeight="1">
      <c r="A199" s="271" t="s">
        <v>732</v>
      </c>
      <c r="B199" s="177"/>
      <c r="C199" s="320" t="s">
        <v>234</v>
      </c>
      <c r="D199" s="320"/>
      <c r="E199" s="320"/>
      <c r="F199" s="57"/>
      <c r="G199" s="321" t="s">
        <v>625</v>
      </c>
      <c r="H199" s="321"/>
      <c r="I199" s="321"/>
      <c r="J199" s="46"/>
    </row>
    <row r="200" spans="1:14" s="1" customFormat="1" ht="20.100000000000001" customHeight="1">
      <c r="A200" s="142" t="s">
        <v>233</v>
      </c>
      <c r="B200" s="46"/>
      <c r="C200" s="313" t="s">
        <v>309</v>
      </c>
      <c r="D200" s="313"/>
      <c r="E200" s="313"/>
      <c r="F200" s="58"/>
      <c r="G200" s="314" t="s">
        <v>106</v>
      </c>
      <c r="H200" s="314"/>
      <c r="I200" s="314"/>
      <c r="J200" s="59"/>
    </row>
    <row r="201" spans="1:14" ht="20.100000000000001" customHeight="1">
      <c r="A201" s="12"/>
      <c r="C201" s="16"/>
      <c r="D201" s="13"/>
      <c r="E201" s="13"/>
      <c r="F201" s="13"/>
      <c r="G201" s="13"/>
      <c r="H201" s="13"/>
      <c r="I201" s="13"/>
    </row>
    <row r="202" spans="1:14">
      <c r="A202" s="12"/>
      <c r="C202" s="16"/>
      <c r="D202" s="13"/>
      <c r="E202" s="13"/>
      <c r="F202" s="13"/>
      <c r="G202" s="13"/>
      <c r="H202" s="13"/>
      <c r="I202" s="13"/>
    </row>
    <row r="203" spans="1:14">
      <c r="A203" s="12"/>
      <c r="C203" s="16"/>
      <c r="D203" s="13"/>
      <c r="E203" s="13"/>
      <c r="F203" s="13"/>
      <c r="G203" s="13"/>
      <c r="H203" s="13"/>
      <c r="I203" s="13"/>
    </row>
    <row r="204" spans="1:14">
      <c r="A204" s="12"/>
      <c r="C204" s="16"/>
      <c r="D204" s="13"/>
      <c r="E204" s="13"/>
      <c r="F204" s="13"/>
      <c r="G204" s="13"/>
      <c r="H204" s="13"/>
      <c r="I204" s="13"/>
    </row>
    <row r="205" spans="1:14">
      <c r="A205" s="12"/>
      <c r="C205" s="16"/>
      <c r="D205" s="13"/>
      <c r="E205" s="13"/>
      <c r="F205" s="13"/>
      <c r="G205" s="13"/>
      <c r="H205" s="13"/>
      <c r="I205" s="13"/>
    </row>
    <row r="206" spans="1:14">
      <c r="A206" s="12"/>
      <c r="C206" s="16"/>
      <c r="D206" s="13"/>
      <c r="E206" s="13"/>
      <c r="F206" s="13"/>
      <c r="G206" s="13"/>
      <c r="H206" s="13"/>
      <c r="I206" s="13"/>
    </row>
    <row r="207" spans="1:14">
      <c r="A207" s="12"/>
      <c r="C207" s="16"/>
      <c r="D207" s="13"/>
      <c r="E207" s="13"/>
      <c r="F207" s="13"/>
      <c r="G207" s="13"/>
      <c r="H207" s="13"/>
      <c r="I207" s="13"/>
    </row>
    <row r="208" spans="1:14">
      <c r="A208" s="12"/>
      <c r="C208" s="16"/>
      <c r="D208" s="13"/>
      <c r="E208" s="13"/>
      <c r="F208" s="13"/>
      <c r="G208" s="13"/>
      <c r="H208" s="13"/>
      <c r="I208" s="13"/>
    </row>
    <row r="209" spans="1:9">
      <c r="A209" s="12"/>
      <c r="C209" s="16"/>
      <c r="D209" s="13"/>
      <c r="E209" s="13"/>
      <c r="F209" s="13"/>
      <c r="G209" s="13"/>
      <c r="H209" s="13"/>
      <c r="I209" s="13"/>
    </row>
    <row r="210" spans="1:9">
      <c r="A210" s="12"/>
      <c r="C210" s="16"/>
      <c r="D210" s="13"/>
      <c r="E210" s="13"/>
      <c r="F210" s="13"/>
      <c r="G210" s="13"/>
      <c r="H210" s="13"/>
      <c r="I210" s="13"/>
    </row>
    <row r="211" spans="1:9">
      <c r="A211" s="12"/>
      <c r="C211" s="16"/>
      <c r="D211" s="13"/>
      <c r="E211" s="13"/>
      <c r="F211" s="13"/>
      <c r="G211" s="13"/>
      <c r="H211" s="13"/>
      <c r="I211" s="13"/>
    </row>
    <row r="212" spans="1:9">
      <c r="A212" s="12"/>
      <c r="C212" s="16"/>
      <c r="D212" s="13"/>
      <c r="E212" s="13"/>
      <c r="F212" s="13"/>
      <c r="G212" s="13"/>
      <c r="H212" s="13"/>
      <c r="I212" s="13"/>
    </row>
    <row r="213" spans="1:9">
      <c r="A213" s="12"/>
      <c r="C213" s="16"/>
      <c r="D213" s="13"/>
      <c r="E213" s="13"/>
      <c r="F213" s="13"/>
      <c r="G213" s="13"/>
      <c r="H213" s="13"/>
      <c r="I213" s="13"/>
    </row>
    <row r="214" spans="1:9">
      <c r="A214" s="12"/>
      <c r="C214" s="16"/>
      <c r="D214" s="13"/>
      <c r="E214" s="13"/>
      <c r="F214" s="13"/>
      <c r="G214" s="13"/>
      <c r="H214" s="13"/>
      <c r="I214" s="13"/>
    </row>
    <row r="215" spans="1:9">
      <c r="A215" s="12"/>
      <c r="C215" s="16"/>
      <c r="D215" s="13"/>
      <c r="E215" s="13"/>
      <c r="F215" s="13"/>
      <c r="G215" s="13"/>
      <c r="H215" s="13"/>
      <c r="I215" s="13"/>
    </row>
    <row r="216" spans="1:9">
      <c r="A216" s="12"/>
      <c r="C216" s="16"/>
      <c r="D216" s="13"/>
      <c r="E216" s="13"/>
      <c r="F216" s="13"/>
      <c r="G216" s="13"/>
      <c r="H216" s="13"/>
      <c r="I216" s="13"/>
    </row>
    <row r="217" spans="1:9">
      <c r="A217" s="12"/>
      <c r="C217" s="16"/>
      <c r="D217" s="13"/>
      <c r="E217" s="13"/>
      <c r="F217" s="13"/>
      <c r="G217" s="13"/>
      <c r="H217" s="13"/>
      <c r="I217" s="13"/>
    </row>
    <row r="218" spans="1:9">
      <c r="A218" s="12"/>
      <c r="C218" s="16"/>
      <c r="D218" s="13"/>
      <c r="E218" s="13"/>
      <c r="F218" s="13"/>
      <c r="G218" s="13"/>
      <c r="H218" s="13"/>
      <c r="I218" s="13"/>
    </row>
    <row r="219" spans="1:9">
      <c r="A219" s="12"/>
      <c r="C219" s="16"/>
      <c r="D219" s="13"/>
      <c r="E219" s="13"/>
      <c r="F219" s="13"/>
      <c r="G219" s="13"/>
      <c r="H219" s="13"/>
      <c r="I219" s="13"/>
    </row>
    <row r="220" spans="1:9">
      <c r="A220" s="12"/>
      <c r="C220" s="16"/>
      <c r="D220" s="13"/>
      <c r="E220" s="13"/>
      <c r="F220" s="13"/>
      <c r="G220" s="13"/>
      <c r="H220" s="13"/>
      <c r="I220" s="13"/>
    </row>
    <row r="221" spans="1:9">
      <c r="A221" s="12"/>
      <c r="C221" s="16"/>
      <c r="D221" s="13"/>
      <c r="E221" s="13"/>
      <c r="F221" s="13"/>
      <c r="G221" s="13"/>
      <c r="H221" s="13"/>
      <c r="I221" s="13"/>
    </row>
    <row r="222" spans="1:9">
      <c r="A222" s="12"/>
      <c r="C222" s="16"/>
      <c r="D222" s="13"/>
      <c r="E222" s="13"/>
      <c r="F222" s="13"/>
      <c r="G222" s="13"/>
      <c r="H222" s="13"/>
      <c r="I222" s="13"/>
    </row>
    <row r="223" spans="1:9">
      <c r="A223" s="12"/>
      <c r="C223" s="16"/>
      <c r="D223" s="13"/>
      <c r="E223" s="13"/>
      <c r="F223" s="13"/>
      <c r="G223" s="13"/>
      <c r="H223" s="13"/>
      <c r="I223" s="13"/>
    </row>
    <row r="224" spans="1:9">
      <c r="A224" s="12"/>
      <c r="C224" s="16"/>
      <c r="D224" s="13"/>
      <c r="E224" s="13"/>
      <c r="F224" s="13"/>
      <c r="G224" s="13"/>
      <c r="H224" s="13"/>
      <c r="I224" s="13"/>
    </row>
    <row r="225" spans="1:9">
      <c r="A225" s="12"/>
      <c r="C225" s="16"/>
      <c r="D225" s="13"/>
      <c r="E225" s="13"/>
      <c r="F225" s="13"/>
      <c r="G225" s="13"/>
      <c r="H225" s="13"/>
      <c r="I225" s="13"/>
    </row>
    <row r="226" spans="1:9">
      <c r="A226" s="12"/>
      <c r="C226" s="16"/>
      <c r="D226" s="13"/>
      <c r="E226" s="13"/>
      <c r="F226" s="13"/>
      <c r="G226" s="13"/>
      <c r="H226" s="13"/>
      <c r="I226" s="13"/>
    </row>
    <row r="227" spans="1:9">
      <c r="A227" s="12"/>
      <c r="C227" s="16"/>
      <c r="D227" s="13"/>
      <c r="E227" s="13"/>
      <c r="F227" s="13"/>
      <c r="G227" s="13"/>
      <c r="H227" s="13"/>
      <c r="I227" s="13"/>
    </row>
    <row r="228" spans="1:9">
      <c r="A228" s="12"/>
      <c r="C228" s="16"/>
      <c r="D228" s="13"/>
      <c r="E228" s="13"/>
      <c r="F228" s="13"/>
      <c r="G228" s="13"/>
      <c r="H228" s="13"/>
      <c r="I228" s="13"/>
    </row>
    <row r="229" spans="1:9">
      <c r="A229" s="12"/>
      <c r="C229" s="16"/>
      <c r="D229" s="13"/>
      <c r="E229" s="13"/>
      <c r="F229" s="13"/>
      <c r="G229" s="13"/>
      <c r="H229" s="13"/>
      <c r="I229" s="13"/>
    </row>
    <row r="230" spans="1:9">
      <c r="A230" s="12"/>
      <c r="C230" s="16"/>
      <c r="D230" s="13"/>
      <c r="E230" s="13"/>
      <c r="F230" s="13"/>
      <c r="G230" s="13"/>
      <c r="H230" s="13"/>
      <c r="I230" s="13"/>
    </row>
    <row r="231" spans="1:9">
      <c r="A231" s="12"/>
      <c r="C231" s="16"/>
      <c r="D231" s="13"/>
      <c r="E231" s="13"/>
      <c r="F231" s="13"/>
      <c r="G231" s="13"/>
      <c r="H231" s="13"/>
      <c r="I231" s="13"/>
    </row>
    <row r="232" spans="1:9">
      <c r="A232" s="12"/>
      <c r="C232" s="16"/>
      <c r="D232" s="13"/>
      <c r="E232" s="13"/>
      <c r="F232" s="13"/>
      <c r="G232" s="13"/>
      <c r="H232" s="13"/>
      <c r="I232" s="13"/>
    </row>
    <row r="233" spans="1:9">
      <c r="A233" s="12"/>
      <c r="C233" s="16"/>
      <c r="D233" s="13"/>
      <c r="E233" s="13"/>
      <c r="F233" s="13"/>
      <c r="G233" s="13"/>
      <c r="H233" s="13"/>
      <c r="I233" s="13"/>
    </row>
    <row r="234" spans="1:9">
      <c r="A234" s="12"/>
      <c r="C234" s="16"/>
      <c r="D234" s="13"/>
      <c r="E234" s="13"/>
      <c r="F234" s="13"/>
      <c r="G234" s="13"/>
      <c r="H234" s="13"/>
      <c r="I234" s="13"/>
    </row>
    <row r="235" spans="1:9">
      <c r="A235" s="12"/>
      <c r="C235" s="16"/>
      <c r="D235" s="13"/>
      <c r="E235" s="13"/>
      <c r="F235" s="13"/>
      <c r="G235" s="13"/>
      <c r="H235" s="13"/>
      <c r="I235" s="13"/>
    </row>
    <row r="236" spans="1:9">
      <c r="A236" s="12"/>
      <c r="C236" s="16"/>
      <c r="D236" s="13"/>
      <c r="E236" s="13"/>
      <c r="F236" s="13"/>
      <c r="G236" s="13"/>
      <c r="H236" s="13"/>
      <c r="I236" s="13"/>
    </row>
    <row r="237" spans="1:9">
      <c r="A237" s="12"/>
      <c r="C237" s="16"/>
      <c r="D237" s="13"/>
      <c r="E237" s="13"/>
      <c r="F237" s="13"/>
      <c r="G237" s="13"/>
      <c r="H237" s="13"/>
      <c r="I237" s="13"/>
    </row>
    <row r="238" spans="1:9">
      <c r="A238" s="12"/>
      <c r="C238" s="16"/>
      <c r="D238" s="13"/>
      <c r="E238" s="13"/>
      <c r="F238" s="13"/>
      <c r="G238" s="13"/>
      <c r="H238" s="13"/>
      <c r="I238" s="13"/>
    </row>
    <row r="239" spans="1:9">
      <c r="A239" s="12"/>
      <c r="C239" s="16"/>
      <c r="D239" s="13"/>
      <c r="E239" s="13"/>
      <c r="F239" s="13"/>
      <c r="G239" s="13"/>
      <c r="H239" s="13"/>
      <c r="I239" s="13"/>
    </row>
    <row r="240" spans="1:9">
      <c r="A240" s="12"/>
      <c r="C240" s="16"/>
      <c r="D240" s="13"/>
      <c r="E240" s="13"/>
      <c r="F240" s="13"/>
      <c r="G240" s="13"/>
      <c r="H240" s="13"/>
      <c r="I240" s="13"/>
    </row>
    <row r="241" spans="1:9">
      <c r="A241" s="12"/>
      <c r="C241" s="16"/>
      <c r="D241" s="13"/>
      <c r="E241" s="13"/>
      <c r="F241" s="13"/>
      <c r="G241" s="13"/>
      <c r="H241" s="13"/>
      <c r="I241" s="13"/>
    </row>
    <row r="242" spans="1:9">
      <c r="A242" s="12"/>
      <c r="C242" s="16"/>
      <c r="D242" s="13"/>
      <c r="E242" s="13"/>
      <c r="F242" s="13"/>
      <c r="G242" s="13"/>
      <c r="H242" s="13"/>
      <c r="I242" s="13"/>
    </row>
    <row r="243" spans="1:9">
      <c r="A243" s="12"/>
      <c r="C243" s="16"/>
      <c r="D243" s="13"/>
      <c r="E243" s="13"/>
      <c r="F243" s="13"/>
      <c r="G243" s="13"/>
      <c r="H243" s="13"/>
      <c r="I243" s="13"/>
    </row>
    <row r="244" spans="1:9">
      <c r="A244" s="12"/>
      <c r="C244" s="16"/>
      <c r="D244" s="13"/>
      <c r="E244" s="13"/>
      <c r="F244" s="13"/>
      <c r="G244" s="13"/>
      <c r="H244" s="13"/>
      <c r="I244" s="13"/>
    </row>
    <row r="245" spans="1:9">
      <c r="A245" s="12"/>
      <c r="C245" s="16"/>
      <c r="D245" s="13"/>
      <c r="E245" s="13"/>
      <c r="F245" s="13"/>
      <c r="G245" s="13"/>
      <c r="H245" s="13"/>
      <c r="I245" s="13"/>
    </row>
    <row r="246" spans="1:9">
      <c r="A246" s="12"/>
      <c r="C246" s="16"/>
      <c r="D246" s="13"/>
      <c r="E246" s="13"/>
      <c r="F246" s="13"/>
      <c r="G246" s="13"/>
      <c r="H246" s="13"/>
      <c r="I246" s="13"/>
    </row>
    <row r="247" spans="1:9">
      <c r="A247" s="12"/>
      <c r="C247" s="16"/>
      <c r="D247" s="13"/>
      <c r="E247" s="13"/>
      <c r="F247" s="13"/>
      <c r="G247" s="13"/>
      <c r="H247" s="13"/>
      <c r="I247" s="13"/>
    </row>
    <row r="248" spans="1:9">
      <c r="A248" s="12"/>
      <c r="C248" s="16"/>
      <c r="D248" s="13"/>
      <c r="E248" s="13"/>
      <c r="F248" s="13"/>
      <c r="G248" s="13"/>
      <c r="H248" s="13"/>
      <c r="I248" s="13"/>
    </row>
    <row r="249" spans="1:9">
      <c r="A249" s="12"/>
      <c r="C249" s="16"/>
      <c r="D249" s="13"/>
      <c r="E249" s="13"/>
      <c r="F249" s="13"/>
      <c r="G249" s="13"/>
      <c r="H249" s="13"/>
      <c r="I249" s="13"/>
    </row>
    <row r="250" spans="1:9">
      <c r="A250" s="12"/>
      <c r="C250" s="16"/>
      <c r="D250" s="13"/>
      <c r="E250" s="13"/>
      <c r="F250" s="13"/>
      <c r="G250" s="13"/>
      <c r="H250" s="13"/>
      <c r="I250" s="13"/>
    </row>
    <row r="251" spans="1:9">
      <c r="A251" s="12"/>
      <c r="C251" s="16"/>
      <c r="D251" s="13"/>
      <c r="E251" s="13"/>
      <c r="F251" s="13"/>
      <c r="G251" s="13"/>
      <c r="H251" s="13"/>
      <c r="I251" s="13"/>
    </row>
    <row r="252" spans="1:9">
      <c r="A252" s="12"/>
      <c r="C252" s="16"/>
      <c r="D252" s="13"/>
      <c r="E252" s="13"/>
      <c r="F252" s="13"/>
      <c r="G252" s="13"/>
      <c r="H252" s="13"/>
      <c r="I252" s="13"/>
    </row>
    <row r="253" spans="1:9">
      <c r="A253" s="12"/>
      <c r="C253" s="16"/>
      <c r="D253" s="13"/>
      <c r="E253" s="13"/>
      <c r="F253" s="13"/>
      <c r="G253" s="13"/>
      <c r="H253" s="13"/>
      <c r="I253" s="13"/>
    </row>
    <row r="254" spans="1:9">
      <c r="A254" s="12"/>
      <c r="C254" s="16"/>
      <c r="D254" s="13"/>
      <c r="E254" s="13"/>
      <c r="F254" s="13"/>
      <c r="G254" s="13"/>
      <c r="H254" s="13"/>
      <c r="I254" s="13"/>
    </row>
    <row r="255" spans="1:9">
      <c r="A255" s="12"/>
      <c r="C255" s="16"/>
      <c r="D255" s="13"/>
      <c r="E255" s="13"/>
      <c r="F255" s="13"/>
      <c r="G255" s="13"/>
      <c r="H255" s="13"/>
      <c r="I255" s="13"/>
    </row>
    <row r="256" spans="1:9">
      <c r="A256" s="12"/>
      <c r="C256" s="16"/>
      <c r="D256" s="13"/>
      <c r="E256" s="13"/>
      <c r="F256" s="13"/>
      <c r="G256" s="13"/>
      <c r="H256" s="13"/>
      <c r="I256" s="13"/>
    </row>
    <row r="257" spans="1:9">
      <c r="A257" s="12"/>
      <c r="C257" s="16"/>
      <c r="D257" s="13"/>
      <c r="E257" s="13"/>
      <c r="F257" s="13"/>
      <c r="G257" s="13"/>
      <c r="H257" s="13"/>
      <c r="I257" s="13"/>
    </row>
    <row r="258" spans="1:9">
      <c r="A258" s="12"/>
      <c r="C258" s="16"/>
      <c r="D258" s="13"/>
      <c r="E258" s="13"/>
      <c r="F258" s="13"/>
      <c r="G258" s="13"/>
      <c r="H258" s="13"/>
      <c r="I258" s="13"/>
    </row>
    <row r="259" spans="1:9">
      <c r="A259" s="27"/>
    </row>
    <row r="260" spans="1:9">
      <c r="A260" s="27"/>
    </row>
    <row r="261" spans="1:9">
      <c r="A261" s="27"/>
    </row>
    <row r="262" spans="1:9">
      <c r="A262" s="27"/>
    </row>
    <row r="263" spans="1:9">
      <c r="A263" s="27"/>
    </row>
    <row r="264" spans="1:9">
      <c r="A264" s="27"/>
    </row>
    <row r="265" spans="1:9">
      <c r="A265" s="27"/>
    </row>
    <row r="266" spans="1:9">
      <c r="A266" s="27"/>
    </row>
    <row r="267" spans="1:9">
      <c r="A267" s="27"/>
    </row>
    <row r="268" spans="1:9">
      <c r="A268" s="27"/>
    </row>
    <row r="269" spans="1:9">
      <c r="A269" s="27"/>
    </row>
    <row r="270" spans="1:9">
      <c r="A270" s="27"/>
    </row>
    <row r="271" spans="1:9">
      <c r="A271" s="27"/>
    </row>
    <row r="272" spans="1:9">
      <c r="A272" s="27"/>
    </row>
    <row r="273" spans="1:1">
      <c r="A273" s="27"/>
    </row>
    <row r="274" spans="1:1">
      <c r="A274" s="27"/>
    </row>
    <row r="275" spans="1:1">
      <c r="A275" s="27"/>
    </row>
    <row r="276" spans="1:1">
      <c r="A276" s="27"/>
    </row>
    <row r="277" spans="1:1">
      <c r="A277" s="27"/>
    </row>
    <row r="278" spans="1:1">
      <c r="A278" s="27"/>
    </row>
    <row r="279" spans="1:1">
      <c r="A279" s="27"/>
    </row>
    <row r="280" spans="1:1">
      <c r="A280" s="27"/>
    </row>
    <row r="281" spans="1:1">
      <c r="A281" s="27"/>
    </row>
    <row r="282" spans="1:1">
      <c r="A282" s="27"/>
    </row>
    <row r="283" spans="1:1">
      <c r="A283" s="27"/>
    </row>
    <row r="284" spans="1:1">
      <c r="A284" s="27"/>
    </row>
    <row r="285" spans="1:1">
      <c r="A285" s="27"/>
    </row>
    <row r="286" spans="1:1">
      <c r="A286" s="27"/>
    </row>
    <row r="287" spans="1:1">
      <c r="A287" s="27"/>
    </row>
    <row r="288" spans="1:1">
      <c r="A288" s="27"/>
    </row>
    <row r="289" spans="1:1">
      <c r="A289" s="27"/>
    </row>
    <row r="290" spans="1:1">
      <c r="A290" s="27"/>
    </row>
    <row r="291" spans="1:1">
      <c r="A291" s="27"/>
    </row>
    <row r="292" spans="1:1">
      <c r="A292" s="27"/>
    </row>
    <row r="293" spans="1:1">
      <c r="A293" s="27"/>
    </row>
    <row r="294" spans="1:1">
      <c r="A294" s="27"/>
    </row>
    <row r="295" spans="1:1">
      <c r="A295" s="27"/>
    </row>
    <row r="296" spans="1:1">
      <c r="A296" s="27"/>
    </row>
    <row r="297" spans="1:1">
      <c r="A297" s="27"/>
    </row>
    <row r="298" spans="1:1">
      <c r="A298" s="27"/>
    </row>
    <row r="299" spans="1:1">
      <c r="A299" s="27"/>
    </row>
    <row r="300" spans="1:1">
      <c r="A300" s="27"/>
    </row>
    <row r="301" spans="1:1">
      <c r="A301" s="27"/>
    </row>
    <row r="302" spans="1:1">
      <c r="A302" s="27"/>
    </row>
    <row r="303" spans="1:1">
      <c r="A303" s="27"/>
    </row>
    <row r="304" spans="1:1">
      <c r="A304" s="27"/>
    </row>
    <row r="305" spans="1:1">
      <c r="A305" s="27"/>
    </row>
    <row r="306" spans="1:1">
      <c r="A306" s="27"/>
    </row>
    <row r="307" spans="1:1">
      <c r="A307" s="27"/>
    </row>
    <row r="308" spans="1:1">
      <c r="A308" s="27"/>
    </row>
    <row r="309" spans="1:1">
      <c r="A309" s="27"/>
    </row>
    <row r="310" spans="1:1">
      <c r="A310" s="27"/>
    </row>
    <row r="311" spans="1:1">
      <c r="A311" s="27"/>
    </row>
    <row r="312" spans="1:1">
      <c r="A312" s="27"/>
    </row>
    <row r="313" spans="1:1">
      <c r="A313" s="27"/>
    </row>
    <row r="314" spans="1:1">
      <c r="A314" s="27"/>
    </row>
    <row r="315" spans="1:1">
      <c r="A315" s="27"/>
    </row>
    <row r="316" spans="1:1">
      <c r="A316" s="27"/>
    </row>
    <row r="317" spans="1:1">
      <c r="A317" s="27"/>
    </row>
    <row r="318" spans="1:1">
      <c r="A318" s="27"/>
    </row>
    <row r="319" spans="1:1">
      <c r="A319" s="27"/>
    </row>
    <row r="320" spans="1:1">
      <c r="A320" s="27"/>
    </row>
    <row r="321" spans="1:1">
      <c r="A321" s="27"/>
    </row>
    <row r="322" spans="1:1">
      <c r="A322" s="27"/>
    </row>
    <row r="323" spans="1:1">
      <c r="A323" s="27"/>
    </row>
    <row r="324" spans="1:1">
      <c r="A324" s="27"/>
    </row>
    <row r="325" spans="1:1">
      <c r="A325" s="27"/>
    </row>
    <row r="326" spans="1:1">
      <c r="A326" s="27"/>
    </row>
    <row r="327" spans="1:1">
      <c r="A327" s="27"/>
    </row>
    <row r="328" spans="1:1">
      <c r="A328" s="27"/>
    </row>
    <row r="329" spans="1:1">
      <c r="A329" s="27"/>
    </row>
    <row r="330" spans="1:1">
      <c r="A330" s="27"/>
    </row>
    <row r="331" spans="1:1">
      <c r="A331" s="27"/>
    </row>
    <row r="332" spans="1:1">
      <c r="A332" s="27"/>
    </row>
    <row r="333" spans="1:1">
      <c r="A333" s="27"/>
    </row>
    <row r="334" spans="1:1">
      <c r="A334" s="27"/>
    </row>
    <row r="335" spans="1:1">
      <c r="A335" s="27"/>
    </row>
    <row r="336" spans="1:1">
      <c r="A336" s="27"/>
    </row>
    <row r="337" spans="1:1">
      <c r="A337" s="27"/>
    </row>
    <row r="338" spans="1:1">
      <c r="A338" s="27"/>
    </row>
    <row r="339" spans="1:1">
      <c r="A339" s="27"/>
    </row>
    <row r="340" spans="1:1">
      <c r="A340" s="27"/>
    </row>
    <row r="341" spans="1:1">
      <c r="A341" s="27"/>
    </row>
    <row r="342" spans="1:1">
      <c r="A342" s="27"/>
    </row>
    <row r="343" spans="1:1">
      <c r="A343" s="27"/>
    </row>
    <row r="344" spans="1:1">
      <c r="A344" s="27"/>
    </row>
    <row r="345" spans="1:1">
      <c r="A345" s="27"/>
    </row>
    <row r="346" spans="1:1">
      <c r="A346" s="27"/>
    </row>
    <row r="347" spans="1:1">
      <c r="A347" s="27"/>
    </row>
    <row r="348" spans="1:1">
      <c r="A348" s="27"/>
    </row>
    <row r="349" spans="1:1">
      <c r="A349" s="27"/>
    </row>
    <row r="350" spans="1:1">
      <c r="A350" s="27"/>
    </row>
    <row r="351" spans="1:1">
      <c r="A351" s="27"/>
    </row>
    <row r="352" spans="1:1">
      <c r="A352" s="27"/>
    </row>
    <row r="353" spans="1:1">
      <c r="A353" s="27"/>
    </row>
    <row r="354" spans="1:1">
      <c r="A354" s="27"/>
    </row>
    <row r="355" spans="1:1">
      <c r="A355" s="27"/>
    </row>
    <row r="356" spans="1:1">
      <c r="A356" s="27"/>
    </row>
    <row r="357" spans="1:1">
      <c r="A357" s="27"/>
    </row>
    <row r="358" spans="1:1">
      <c r="A358" s="27"/>
    </row>
    <row r="359" spans="1:1">
      <c r="A359" s="27"/>
    </row>
    <row r="360" spans="1:1">
      <c r="A360" s="27"/>
    </row>
    <row r="361" spans="1:1">
      <c r="A361" s="27"/>
    </row>
    <row r="362" spans="1:1">
      <c r="A362" s="27"/>
    </row>
    <row r="363" spans="1:1">
      <c r="A363" s="27"/>
    </row>
    <row r="364" spans="1:1">
      <c r="A364" s="27"/>
    </row>
    <row r="365" spans="1:1">
      <c r="A365" s="27"/>
    </row>
    <row r="366" spans="1:1">
      <c r="A366" s="27"/>
    </row>
    <row r="367" spans="1:1">
      <c r="A367" s="27"/>
    </row>
    <row r="368" spans="1:1">
      <c r="A368" s="27"/>
    </row>
    <row r="369" spans="1:1">
      <c r="A369" s="27"/>
    </row>
    <row r="370" spans="1:1">
      <c r="A370" s="27"/>
    </row>
    <row r="371" spans="1:1">
      <c r="A371" s="27"/>
    </row>
    <row r="372" spans="1:1">
      <c r="A372" s="27"/>
    </row>
    <row r="373" spans="1:1">
      <c r="A373" s="27"/>
    </row>
    <row r="374" spans="1:1">
      <c r="A374" s="27"/>
    </row>
    <row r="375" spans="1:1">
      <c r="A375" s="27"/>
    </row>
    <row r="376" spans="1:1">
      <c r="A376" s="27"/>
    </row>
    <row r="377" spans="1:1">
      <c r="A377" s="27"/>
    </row>
    <row r="378" spans="1:1">
      <c r="A378" s="27"/>
    </row>
    <row r="379" spans="1:1">
      <c r="A379" s="27"/>
    </row>
    <row r="380" spans="1:1">
      <c r="A380" s="27"/>
    </row>
    <row r="381" spans="1:1">
      <c r="A381" s="27"/>
    </row>
    <row r="382" spans="1:1">
      <c r="A382" s="27"/>
    </row>
    <row r="383" spans="1:1">
      <c r="A383" s="27"/>
    </row>
    <row r="384" spans="1:1">
      <c r="A384" s="27"/>
    </row>
    <row r="385" spans="1:1">
      <c r="A385" s="27"/>
    </row>
    <row r="386" spans="1:1">
      <c r="A386" s="27"/>
    </row>
    <row r="387" spans="1:1">
      <c r="A387" s="27"/>
    </row>
    <row r="388" spans="1:1">
      <c r="A388" s="27"/>
    </row>
    <row r="389" spans="1:1">
      <c r="A389" s="27"/>
    </row>
    <row r="390" spans="1:1">
      <c r="A390" s="27"/>
    </row>
    <row r="391" spans="1:1">
      <c r="A391" s="27"/>
    </row>
    <row r="392" spans="1:1">
      <c r="A392" s="27"/>
    </row>
    <row r="393" spans="1:1">
      <c r="A393" s="27"/>
    </row>
    <row r="394" spans="1:1">
      <c r="A394" s="27"/>
    </row>
    <row r="395" spans="1:1">
      <c r="A395" s="27"/>
    </row>
    <row r="396" spans="1:1">
      <c r="A396" s="27"/>
    </row>
    <row r="397" spans="1:1">
      <c r="A397" s="27"/>
    </row>
    <row r="398" spans="1:1">
      <c r="A398" s="27"/>
    </row>
    <row r="399" spans="1:1">
      <c r="A399" s="27"/>
    </row>
    <row r="400" spans="1:1">
      <c r="A400" s="27"/>
    </row>
    <row r="401" spans="1:1">
      <c r="A401" s="27"/>
    </row>
    <row r="402" spans="1:1">
      <c r="A402" s="27"/>
    </row>
    <row r="403" spans="1:1">
      <c r="A403" s="27"/>
    </row>
    <row r="404" spans="1:1">
      <c r="A404" s="27"/>
    </row>
    <row r="405" spans="1:1">
      <c r="A405" s="27"/>
    </row>
    <row r="406" spans="1:1">
      <c r="A406" s="27"/>
    </row>
    <row r="407" spans="1:1">
      <c r="A407" s="27"/>
    </row>
    <row r="408" spans="1:1">
      <c r="A408" s="27"/>
    </row>
    <row r="409" spans="1:1">
      <c r="A409" s="27"/>
    </row>
    <row r="410" spans="1:1">
      <c r="A410" s="27"/>
    </row>
    <row r="411" spans="1:1">
      <c r="A411" s="27"/>
    </row>
    <row r="412" spans="1:1">
      <c r="A412" s="27"/>
    </row>
    <row r="413" spans="1:1">
      <c r="A413" s="27"/>
    </row>
    <row r="414" spans="1:1">
      <c r="A414" s="27"/>
    </row>
    <row r="415" spans="1:1">
      <c r="A415" s="27"/>
    </row>
    <row r="416" spans="1:1">
      <c r="A416" s="27"/>
    </row>
    <row r="417" spans="1:1">
      <c r="A417" s="27"/>
    </row>
    <row r="418" spans="1:1">
      <c r="A418" s="27"/>
    </row>
    <row r="419" spans="1:1">
      <c r="A419" s="27"/>
    </row>
    <row r="420" spans="1:1">
      <c r="A420" s="27"/>
    </row>
    <row r="421" spans="1:1">
      <c r="A421" s="27"/>
    </row>
    <row r="422" spans="1:1">
      <c r="A422" s="27"/>
    </row>
    <row r="423" spans="1:1">
      <c r="A423" s="27"/>
    </row>
    <row r="424" spans="1:1">
      <c r="A424" s="27"/>
    </row>
    <row r="425" spans="1:1">
      <c r="A425" s="27"/>
    </row>
  </sheetData>
  <sheetProtection formatCells="0" formatColumns="0" formatRows="0" insertRows="0" deleteRows="0"/>
  <mergeCells count="18">
    <mergeCell ref="J149:J150"/>
    <mergeCell ref="J31:J34"/>
    <mergeCell ref="D3:D4"/>
    <mergeCell ref="A1:J1"/>
    <mergeCell ref="C200:E200"/>
    <mergeCell ref="G200:I200"/>
    <mergeCell ref="J3:J4"/>
    <mergeCell ref="A6:J6"/>
    <mergeCell ref="A174:J174"/>
    <mergeCell ref="A180:J180"/>
    <mergeCell ref="B3:B4"/>
    <mergeCell ref="A3:A4"/>
    <mergeCell ref="C3:C4"/>
    <mergeCell ref="F3:I3"/>
    <mergeCell ref="A187:J187"/>
    <mergeCell ref="C199:E199"/>
    <mergeCell ref="G199:I199"/>
    <mergeCell ref="E3:E4"/>
  </mergeCells>
  <phoneticPr fontId="0" type="noConversion"/>
  <pageMargins left="0.78740157480314965" right="0.78740157480314965" top="1.1811023622047245" bottom="0.39370078740157483" header="0.19685039370078741" footer="0.1181102362204724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6"/>
  <sheetViews>
    <sheetView view="pageBreakPreview" zoomScale="75" zoomScaleNormal="65" zoomScaleSheetLayoutView="50" workbookViewId="0">
      <pane ySplit="5" topLeftCell="A30" activePane="bottomLeft" state="frozen"/>
      <selection pane="bottomLeft" activeCell="L38" sqref="L38"/>
    </sheetView>
  </sheetViews>
  <sheetFormatPr defaultColWidth="77.85546875" defaultRowHeight="18.75" outlineLevelRow="1"/>
  <cols>
    <col min="1" max="1" width="61.28515625" style="22" customWidth="1"/>
    <col min="2" max="2" width="15.28515625" style="25" customWidth="1"/>
    <col min="3" max="3" width="13" style="25" customWidth="1"/>
    <col min="4" max="4" width="14.85546875" style="25" customWidth="1"/>
    <col min="5" max="5" width="13.42578125" style="25" customWidth="1"/>
    <col min="6" max="6" width="15.42578125" style="22" customWidth="1"/>
    <col min="7" max="7" width="13.28515625" style="22" customWidth="1"/>
    <col min="8" max="8" width="13" style="22" customWidth="1"/>
    <col min="9" max="9" width="12.85546875" style="22" customWidth="1"/>
    <col min="10" max="10" width="10" style="22" customWidth="1"/>
    <col min="11" max="11" width="9.5703125" style="22" customWidth="1"/>
    <col min="12" max="254" width="9.140625" style="22" customWidth="1"/>
    <col min="255" max="16384" width="77.85546875" style="22"/>
  </cols>
  <sheetData>
    <row r="1" spans="1:9">
      <c r="A1" s="324" t="s">
        <v>342</v>
      </c>
      <c r="B1" s="324"/>
      <c r="C1" s="324"/>
      <c r="D1" s="324"/>
      <c r="E1" s="324"/>
      <c r="F1" s="324"/>
      <c r="G1" s="324"/>
      <c r="H1" s="324"/>
      <c r="I1" s="324"/>
    </row>
    <row r="2" spans="1:9" outlineLevel="1">
      <c r="A2" s="166"/>
      <c r="B2" s="29"/>
      <c r="C2" s="166"/>
      <c r="D2" s="166"/>
      <c r="E2" s="166"/>
      <c r="F2" s="166"/>
      <c r="G2" s="166"/>
      <c r="H2" s="166"/>
      <c r="I2" s="166"/>
    </row>
    <row r="3" spans="1:9" ht="38.25" customHeight="1">
      <c r="A3" s="319" t="s">
        <v>245</v>
      </c>
      <c r="B3" s="325" t="s">
        <v>17</v>
      </c>
      <c r="C3" s="325" t="s">
        <v>29</v>
      </c>
      <c r="D3" s="325" t="s">
        <v>37</v>
      </c>
      <c r="E3" s="326" t="s">
        <v>160</v>
      </c>
      <c r="F3" s="315" t="s">
        <v>338</v>
      </c>
      <c r="G3" s="315"/>
      <c r="H3" s="315"/>
      <c r="I3" s="315"/>
    </row>
    <row r="4" spans="1:9" ht="50.25" customHeight="1">
      <c r="A4" s="319"/>
      <c r="B4" s="325"/>
      <c r="C4" s="325"/>
      <c r="D4" s="325"/>
      <c r="E4" s="326"/>
      <c r="F4" s="147" t="s">
        <v>348</v>
      </c>
      <c r="G4" s="147" t="s">
        <v>340</v>
      </c>
      <c r="H4" s="147" t="s">
        <v>341</v>
      </c>
      <c r="I4" s="147" t="s">
        <v>81</v>
      </c>
    </row>
    <row r="5" spans="1:9" ht="18" customHeight="1">
      <c r="A5" s="28">
        <v>1</v>
      </c>
      <c r="B5" s="146">
        <v>2</v>
      </c>
      <c r="C5" s="146">
        <v>3</v>
      </c>
      <c r="D5" s="146">
        <v>4</v>
      </c>
      <c r="E5" s="146">
        <v>5</v>
      </c>
      <c r="F5" s="144">
        <v>6</v>
      </c>
      <c r="G5" s="144">
        <v>7</v>
      </c>
      <c r="H5" s="144">
        <v>8</v>
      </c>
      <c r="I5" s="144">
        <v>9</v>
      </c>
    </row>
    <row r="6" spans="1:9" ht="24.95" customHeight="1">
      <c r="A6" s="327" t="s">
        <v>144</v>
      </c>
      <c r="B6" s="328"/>
      <c r="C6" s="328"/>
      <c r="D6" s="328"/>
      <c r="E6" s="328"/>
      <c r="F6" s="328"/>
      <c r="G6" s="328"/>
      <c r="H6" s="328"/>
      <c r="I6" s="329"/>
    </row>
    <row r="7" spans="1:9" ht="54.75" customHeight="1">
      <c r="A7" s="23" t="s">
        <v>60</v>
      </c>
      <c r="B7" s="144">
        <v>2000</v>
      </c>
      <c r="C7" s="109">
        <v>-1208031</v>
      </c>
      <c r="D7" s="157">
        <v>-1538333</v>
      </c>
      <c r="E7" s="157">
        <v>-1608731</v>
      </c>
      <c r="F7" s="157">
        <v>-1915936</v>
      </c>
      <c r="G7" s="157">
        <v>-1915936</v>
      </c>
      <c r="H7" s="157">
        <v>-1915936</v>
      </c>
      <c r="I7" s="157">
        <v>-1915936</v>
      </c>
    </row>
    <row r="8" spans="1:9" ht="51.75" customHeight="1">
      <c r="A8" s="23" t="s">
        <v>198</v>
      </c>
      <c r="B8" s="144">
        <v>2010</v>
      </c>
      <c r="C8" s="157">
        <v>0</v>
      </c>
      <c r="D8" s="157">
        <v>0</v>
      </c>
      <c r="E8" s="157">
        <v>0</v>
      </c>
      <c r="F8" s="157">
        <v>0</v>
      </c>
      <c r="G8" s="157">
        <v>0</v>
      </c>
      <c r="H8" s="157">
        <v>0</v>
      </c>
      <c r="I8" s="157">
        <v>0</v>
      </c>
    </row>
    <row r="9" spans="1:9" ht="42.75" customHeight="1">
      <c r="A9" s="5" t="s">
        <v>344</v>
      </c>
      <c r="B9" s="144">
        <v>2011</v>
      </c>
      <c r="C9" s="109">
        <v>0</v>
      </c>
      <c r="D9" s="109">
        <v>0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</row>
    <row r="10" spans="1:9" ht="105.75" customHeight="1">
      <c r="A10" s="5" t="s">
        <v>345</v>
      </c>
      <c r="B10" s="144">
        <v>2012</v>
      </c>
      <c r="C10" s="109">
        <v>0</v>
      </c>
      <c r="D10" s="109">
        <v>0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</row>
    <row r="11" spans="1:9" ht="31.5" customHeight="1">
      <c r="A11" s="5" t="s">
        <v>184</v>
      </c>
      <c r="B11" s="144">
        <v>2020</v>
      </c>
      <c r="C11" s="109">
        <v>0</v>
      </c>
      <c r="D11" s="109">
        <v>0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</row>
    <row r="12" spans="1:9" s="24" customFormat="1" ht="35.25" customHeight="1">
      <c r="A12" s="23" t="s">
        <v>72</v>
      </c>
      <c r="B12" s="144">
        <v>2030</v>
      </c>
      <c r="C12" s="109">
        <v>0</v>
      </c>
      <c r="D12" s="109">
        <v>0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</row>
    <row r="13" spans="1:9" ht="49.5" customHeight="1">
      <c r="A13" s="23" t="s">
        <v>124</v>
      </c>
      <c r="B13" s="144">
        <v>2031</v>
      </c>
      <c r="C13" s="109">
        <v>0</v>
      </c>
      <c r="D13" s="109">
        <v>0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</row>
    <row r="14" spans="1:9" ht="33" customHeight="1">
      <c r="A14" s="23" t="s">
        <v>25</v>
      </c>
      <c r="B14" s="144">
        <v>2040</v>
      </c>
      <c r="C14" s="109">
        <v>0</v>
      </c>
      <c r="D14" s="109">
        <v>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</row>
    <row r="15" spans="1:9" ht="31.5" customHeight="1">
      <c r="A15" s="71" t="s">
        <v>111</v>
      </c>
      <c r="B15" s="144">
        <v>2050</v>
      </c>
      <c r="C15" s="109">
        <v>0</v>
      </c>
      <c r="D15" s="109">
        <v>0</v>
      </c>
      <c r="E15" s="109">
        <v>0</v>
      </c>
      <c r="F15" s="109">
        <v>0</v>
      </c>
      <c r="G15" s="109">
        <v>0</v>
      </c>
      <c r="H15" s="109">
        <v>0</v>
      </c>
      <c r="I15" s="109">
        <v>0</v>
      </c>
    </row>
    <row r="16" spans="1:9" ht="32.25" customHeight="1">
      <c r="A16" s="71" t="s">
        <v>112</v>
      </c>
      <c r="B16" s="144">
        <v>2060</v>
      </c>
      <c r="C16" s="109">
        <v>0</v>
      </c>
      <c r="D16" s="109">
        <v>0</v>
      </c>
      <c r="E16" s="109">
        <v>3</v>
      </c>
      <c r="F16" s="109">
        <v>0</v>
      </c>
      <c r="G16" s="109">
        <v>0</v>
      </c>
      <c r="H16" s="109">
        <v>0</v>
      </c>
      <c r="I16" s="109">
        <v>0</v>
      </c>
    </row>
    <row r="17" spans="1:10" ht="38.25" customHeight="1">
      <c r="A17" s="71" t="s">
        <v>571</v>
      </c>
      <c r="B17" s="144" t="s">
        <v>484</v>
      </c>
      <c r="C17" s="109">
        <v>0</v>
      </c>
      <c r="D17" s="109">
        <v>0</v>
      </c>
      <c r="E17" s="109">
        <v>0</v>
      </c>
      <c r="F17" s="109">
        <v>0</v>
      </c>
      <c r="G17" s="109">
        <v>0</v>
      </c>
      <c r="H17" s="109">
        <v>0</v>
      </c>
      <c r="I17" s="109">
        <v>0</v>
      </c>
    </row>
    <row r="18" spans="1:10" ht="49.5" customHeight="1">
      <c r="A18" s="23" t="s">
        <v>61</v>
      </c>
      <c r="B18" s="144">
        <v>2070</v>
      </c>
      <c r="C18" s="109">
        <v>-1608731</v>
      </c>
      <c r="D18" s="109">
        <v>-1997686</v>
      </c>
      <c r="E18" s="157">
        <v>-1915936</v>
      </c>
      <c r="F18" s="157">
        <v>-2058925</v>
      </c>
      <c r="G18" s="157">
        <v>-2218313</v>
      </c>
      <c r="H18" s="157">
        <v>-2365018</v>
      </c>
      <c r="I18" s="157">
        <v>-2520072</v>
      </c>
    </row>
    <row r="19" spans="1:10" ht="38.25" customHeight="1">
      <c r="A19" s="327" t="s">
        <v>145</v>
      </c>
      <c r="B19" s="328"/>
      <c r="C19" s="328"/>
      <c r="D19" s="328"/>
      <c r="E19" s="328"/>
      <c r="F19" s="328"/>
      <c r="G19" s="328"/>
      <c r="H19" s="328"/>
      <c r="I19" s="329"/>
    </row>
    <row r="20" spans="1:10" ht="49.5" customHeight="1">
      <c r="A20" s="71" t="s">
        <v>198</v>
      </c>
      <c r="B20" s="153">
        <v>2100</v>
      </c>
      <c r="C20" s="157">
        <v>0</v>
      </c>
      <c r="D20" s="157">
        <v>0</v>
      </c>
      <c r="E20" s="157">
        <v>0</v>
      </c>
      <c r="F20" s="157">
        <v>0</v>
      </c>
      <c r="G20" s="157">
        <v>0</v>
      </c>
      <c r="H20" s="157">
        <v>0</v>
      </c>
      <c r="I20" s="157">
        <v>0</v>
      </c>
    </row>
    <row r="21" spans="1:10" ht="60.75" customHeight="1">
      <c r="A21" s="151" t="s">
        <v>344</v>
      </c>
      <c r="B21" s="153">
        <v>2101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</row>
    <row r="22" spans="1:10" ht="93.75">
      <c r="A22" s="151" t="s">
        <v>345</v>
      </c>
      <c r="B22" s="153">
        <v>2102</v>
      </c>
      <c r="C22" s="157">
        <v>0</v>
      </c>
      <c r="D22" s="157">
        <v>0</v>
      </c>
      <c r="E22" s="157">
        <v>0</v>
      </c>
      <c r="F22" s="157">
        <v>0</v>
      </c>
      <c r="G22" s="157">
        <v>0</v>
      </c>
      <c r="H22" s="157">
        <v>0</v>
      </c>
      <c r="I22" s="157">
        <v>0</v>
      </c>
    </row>
    <row r="23" spans="1:10" s="24" customFormat="1" ht="36.75" customHeight="1">
      <c r="A23" s="71" t="s">
        <v>147</v>
      </c>
      <c r="B23" s="72">
        <v>2110</v>
      </c>
      <c r="C23" s="157">
        <v>0</v>
      </c>
      <c r="D23" s="157">
        <v>0</v>
      </c>
      <c r="E23" s="157">
        <v>0</v>
      </c>
      <c r="F23" s="157">
        <v>0</v>
      </c>
      <c r="G23" s="157">
        <v>0</v>
      </c>
      <c r="H23" s="157">
        <v>0</v>
      </c>
      <c r="I23" s="157">
        <v>0</v>
      </c>
    </row>
    <row r="24" spans="1:10" ht="70.5" customHeight="1">
      <c r="A24" s="71" t="s">
        <v>310</v>
      </c>
      <c r="B24" s="72">
        <v>2120</v>
      </c>
      <c r="C24" s="109">
        <v>2376</v>
      </c>
      <c r="D24" s="109">
        <v>2600</v>
      </c>
      <c r="E24" s="109">
        <v>2541</v>
      </c>
      <c r="F24" s="109">
        <v>645</v>
      </c>
      <c r="G24" s="109">
        <v>910</v>
      </c>
      <c r="H24" s="109">
        <v>1974</v>
      </c>
      <c r="I24" s="109">
        <v>2600</v>
      </c>
    </row>
    <row r="25" spans="1:10" ht="74.25" customHeight="1">
      <c r="A25" s="71" t="s">
        <v>311</v>
      </c>
      <c r="B25" s="72">
        <v>2130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</row>
    <row r="26" spans="1:10" s="26" customFormat="1" ht="56.25">
      <c r="A26" s="71" t="s">
        <v>232</v>
      </c>
      <c r="B26" s="72">
        <v>2140</v>
      </c>
      <c r="C26" s="157">
        <v>118374</v>
      </c>
      <c r="D26" s="157">
        <v>143785</v>
      </c>
      <c r="E26" s="157">
        <v>132619</v>
      </c>
      <c r="F26" s="157">
        <v>37167</v>
      </c>
      <c r="G26" s="157">
        <v>74331</v>
      </c>
      <c r="H26" s="157">
        <v>111497</v>
      </c>
      <c r="I26" s="157">
        <v>148668</v>
      </c>
      <c r="J26" s="22"/>
    </row>
    <row r="27" spans="1:10" ht="35.25" customHeight="1">
      <c r="A27" s="71" t="s">
        <v>86</v>
      </c>
      <c r="B27" s="72">
        <v>2141</v>
      </c>
      <c r="C27" s="109">
        <v>60</v>
      </c>
      <c r="D27" s="109">
        <v>44</v>
      </c>
      <c r="E27" s="109">
        <v>47</v>
      </c>
      <c r="F27" s="109">
        <v>11</v>
      </c>
      <c r="G27" s="109">
        <v>22</v>
      </c>
      <c r="H27" s="109">
        <v>33</v>
      </c>
      <c r="I27" s="109">
        <v>44</v>
      </c>
    </row>
    <row r="28" spans="1:10" ht="27" customHeight="1">
      <c r="A28" s="71" t="s">
        <v>108</v>
      </c>
      <c r="B28" s="72">
        <v>2142</v>
      </c>
      <c r="C28" s="109">
        <v>0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</row>
    <row r="29" spans="1:10" ht="39" customHeight="1">
      <c r="A29" s="71" t="s">
        <v>100</v>
      </c>
      <c r="B29" s="72">
        <v>2143</v>
      </c>
      <c r="C29" s="109">
        <v>0</v>
      </c>
      <c r="D29" s="109">
        <v>1</v>
      </c>
      <c r="E29" s="109">
        <v>0</v>
      </c>
      <c r="F29" s="109">
        <v>0</v>
      </c>
      <c r="G29" s="109">
        <v>0</v>
      </c>
      <c r="H29" s="109">
        <v>0</v>
      </c>
      <c r="I29" s="109">
        <v>1</v>
      </c>
    </row>
    <row r="30" spans="1:10" ht="37.5" customHeight="1">
      <c r="A30" s="71" t="s">
        <v>84</v>
      </c>
      <c r="B30" s="72">
        <v>2144</v>
      </c>
      <c r="C30" s="109">
        <v>107086</v>
      </c>
      <c r="D30" s="109">
        <v>112166</v>
      </c>
      <c r="E30" s="109">
        <v>103427</v>
      </c>
      <c r="F30" s="109">
        <v>28997</v>
      </c>
      <c r="G30" s="109">
        <v>57993</v>
      </c>
      <c r="H30" s="109">
        <v>86990</v>
      </c>
      <c r="I30" s="109">
        <v>115987</v>
      </c>
    </row>
    <row r="31" spans="1:10" s="24" customFormat="1" ht="36.75" customHeight="1">
      <c r="A31" s="71" t="s">
        <v>167</v>
      </c>
      <c r="B31" s="72">
        <v>2145</v>
      </c>
      <c r="C31" s="109">
        <v>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</row>
    <row r="32" spans="1:10" ht="74.25" customHeight="1">
      <c r="A32" s="71" t="s">
        <v>242</v>
      </c>
      <c r="B32" s="72" t="s">
        <v>210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</row>
    <row r="33" spans="1:11" ht="30.75" customHeight="1">
      <c r="A33" s="71" t="s">
        <v>26</v>
      </c>
      <c r="B33" s="72" t="s">
        <v>211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</row>
    <row r="34" spans="1:11" s="24" customFormat="1" ht="25.5" customHeight="1">
      <c r="A34" s="71" t="s">
        <v>113</v>
      </c>
      <c r="B34" s="72">
        <v>2146</v>
      </c>
      <c r="C34" s="109">
        <v>284</v>
      </c>
      <c r="D34" s="109">
        <v>415</v>
      </c>
      <c r="E34" s="109">
        <v>412</v>
      </c>
      <c r="F34" s="109">
        <v>103</v>
      </c>
      <c r="G34" s="109">
        <v>206</v>
      </c>
      <c r="H34" s="109">
        <v>309</v>
      </c>
      <c r="I34" s="109">
        <v>415</v>
      </c>
    </row>
    <row r="35" spans="1:11" ht="31.5" customHeight="1">
      <c r="A35" s="89" t="s">
        <v>460</v>
      </c>
      <c r="B35" s="72" t="s">
        <v>452</v>
      </c>
      <c r="C35" s="109">
        <v>284</v>
      </c>
      <c r="D35" s="109">
        <v>412</v>
      </c>
      <c r="E35" s="109">
        <v>412</v>
      </c>
      <c r="F35" s="109">
        <v>103</v>
      </c>
      <c r="G35" s="109">
        <v>206</v>
      </c>
      <c r="H35" s="109">
        <v>309</v>
      </c>
      <c r="I35" s="109">
        <v>412</v>
      </c>
    </row>
    <row r="36" spans="1:11" s="24" customFormat="1" ht="9.75" hidden="1" customHeight="1">
      <c r="A36" s="71"/>
      <c r="B36" s="72"/>
      <c r="C36" s="109">
        <v>0</v>
      </c>
      <c r="D36" s="109">
        <v>0</v>
      </c>
      <c r="E36" s="109">
        <v>0</v>
      </c>
      <c r="F36" s="109"/>
      <c r="G36" s="109"/>
      <c r="H36" s="109"/>
      <c r="I36" s="109"/>
    </row>
    <row r="37" spans="1:11" s="24" customFormat="1" ht="28.5" customHeight="1">
      <c r="A37" s="71" t="s">
        <v>565</v>
      </c>
      <c r="B37" s="72" t="s">
        <v>566</v>
      </c>
      <c r="C37" s="109">
        <v>0</v>
      </c>
      <c r="D37" s="109">
        <v>3</v>
      </c>
      <c r="E37" s="109">
        <v>0</v>
      </c>
      <c r="F37" s="109">
        <v>0</v>
      </c>
      <c r="G37" s="109">
        <v>0</v>
      </c>
      <c r="H37" s="109">
        <v>0</v>
      </c>
      <c r="I37" s="109">
        <v>3</v>
      </c>
    </row>
    <row r="38" spans="1:11" ht="34.5" customHeight="1">
      <c r="A38" s="71" t="s">
        <v>88</v>
      </c>
      <c r="B38" s="72">
        <v>2147</v>
      </c>
      <c r="C38" s="109">
        <v>10944</v>
      </c>
      <c r="D38" s="109">
        <v>31159</v>
      </c>
      <c r="E38" s="109">
        <v>28733</v>
      </c>
      <c r="F38" s="109">
        <v>8056</v>
      </c>
      <c r="G38" s="109">
        <v>16110</v>
      </c>
      <c r="H38" s="109">
        <v>24165</v>
      </c>
      <c r="I38" s="109">
        <v>32221</v>
      </c>
    </row>
    <row r="39" spans="1:11" ht="28.5" customHeight="1">
      <c r="A39" s="89" t="s">
        <v>352</v>
      </c>
      <c r="B39" s="72" t="s">
        <v>353</v>
      </c>
      <c r="C39" s="109">
        <v>10942</v>
      </c>
      <c r="D39" s="109">
        <v>31157</v>
      </c>
      <c r="E39" s="109">
        <v>28731</v>
      </c>
      <c r="F39" s="109">
        <v>8055</v>
      </c>
      <c r="G39" s="109">
        <v>16109</v>
      </c>
      <c r="H39" s="109">
        <v>24164</v>
      </c>
      <c r="I39" s="109">
        <v>32219</v>
      </c>
    </row>
    <row r="40" spans="1:11" s="24" customFormat="1" ht="36.75" customHeight="1">
      <c r="A40" s="96" t="s">
        <v>548</v>
      </c>
      <c r="B40" s="72" t="s">
        <v>461</v>
      </c>
      <c r="C40" s="109">
        <v>2</v>
      </c>
      <c r="D40" s="109">
        <v>2</v>
      </c>
      <c r="E40" s="109">
        <v>2</v>
      </c>
      <c r="F40" s="109">
        <v>1</v>
      </c>
      <c r="G40" s="109">
        <v>1</v>
      </c>
      <c r="H40" s="109">
        <v>1</v>
      </c>
      <c r="I40" s="109">
        <v>2</v>
      </c>
    </row>
    <row r="41" spans="1:11" s="24" customFormat="1" ht="50.25" customHeight="1">
      <c r="A41" s="71" t="s">
        <v>85</v>
      </c>
      <c r="B41" s="72">
        <v>2150</v>
      </c>
      <c r="C41" s="109">
        <v>126604</v>
      </c>
      <c r="D41" s="109">
        <v>134589</v>
      </c>
      <c r="E41" s="109">
        <v>117678</v>
      </c>
      <c r="F41" s="109">
        <v>34710</v>
      </c>
      <c r="G41" s="109">
        <v>69419</v>
      </c>
      <c r="H41" s="109">
        <v>104129</v>
      </c>
      <c r="I41" s="109">
        <v>138839</v>
      </c>
    </row>
    <row r="42" spans="1:11" s="24" customFormat="1" ht="29.25" customHeight="1">
      <c r="A42" s="71" t="s">
        <v>335</v>
      </c>
      <c r="B42" s="72">
        <v>2200</v>
      </c>
      <c r="C42" s="157">
        <v>247354</v>
      </c>
      <c r="D42" s="157">
        <v>280974</v>
      </c>
      <c r="E42" s="157">
        <v>252838</v>
      </c>
      <c r="F42" s="157">
        <v>72522</v>
      </c>
      <c r="G42" s="157">
        <v>144660</v>
      </c>
      <c r="H42" s="157">
        <v>217600</v>
      </c>
      <c r="I42" s="157">
        <v>290107</v>
      </c>
      <c r="J42" s="22"/>
    </row>
    <row r="43" spans="1:11" s="24" customFormat="1" ht="54" customHeight="1">
      <c r="A43" s="60"/>
      <c r="B43" s="61"/>
      <c r="C43" s="62"/>
      <c r="D43" s="63"/>
      <c r="E43" s="63"/>
      <c r="F43" s="63"/>
      <c r="G43" s="63"/>
      <c r="H43" s="63"/>
      <c r="I43" s="63"/>
    </row>
    <row r="44" spans="1:11" s="24" customFormat="1" ht="33.75" customHeight="1">
      <c r="A44" s="60"/>
      <c r="B44" s="61"/>
      <c r="C44" s="62"/>
      <c r="D44" s="63"/>
      <c r="E44" s="63"/>
      <c r="F44" s="63"/>
      <c r="G44" s="63"/>
      <c r="H44" s="63"/>
      <c r="I44" s="63"/>
    </row>
    <row r="45" spans="1:11" s="2" customFormat="1" ht="37.5" customHeight="1">
      <c r="A45" s="271" t="s">
        <v>733</v>
      </c>
      <c r="B45" s="56"/>
      <c r="C45" s="320" t="s">
        <v>109</v>
      </c>
      <c r="D45" s="330"/>
      <c r="E45" s="330"/>
      <c r="F45" s="57"/>
      <c r="G45" s="321" t="s">
        <v>626</v>
      </c>
      <c r="H45" s="321"/>
      <c r="I45" s="321"/>
    </row>
    <row r="46" spans="1:11" s="1" customFormat="1" ht="20.100000000000001" customHeight="1">
      <c r="A46" s="46" t="s">
        <v>831</v>
      </c>
      <c r="B46" s="46"/>
      <c r="C46" s="313" t="s">
        <v>274</v>
      </c>
      <c r="D46" s="313"/>
      <c r="E46" s="313"/>
      <c r="F46" s="58"/>
      <c r="G46" s="314" t="s">
        <v>106</v>
      </c>
      <c r="H46" s="314"/>
      <c r="I46" s="314"/>
    </row>
    <row r="47" spans="1:11" s="25" customFormat="1">
      <c r="A47" s="32"/>
      <c r="F47" s="22"/>
      <c r="G47" s="22"/>
      <c r="H47" s="22"/>
      <c r="I47" s="22"/>
      <c r="J47" s="22"/>
      <c r="K47" s="22"/>
    </row>
    <row r="48" spans="1:11" s="25" customFormat="1">
      <c r="A48" s="32"/>
      <c r="F48" s="22"/>
      <c r="G48" s="22"/>
      <c r="H48" s="22"/>
      <c r="I48" s="22"/>
      <c r="J48" s="22"/>
      <c r="K48" s="22"/>
    </row>
    <row r="49" spans="1:11" s="25" customFormat="1">
      <c r="A49" s="32"/>
      <c r="F49" s="22"/>
      <c r="G49" s="22"/>
      <c r="H49" s="22"/>
      <c r="I49" s="22"/>
      <c r="J49" s="22"/>
      <c r="K49" s="22"/>
    </row>
    <row r="50" spans="1:11" s="25" customFormat="1">
      <c r="A50" s="32"/>
      <c r="F50" s="22"/>
      <c r="G50" s="22"/>
      <c r="H50" s="22"/>
      <c r="I50" s="22"/>
      <c r="J50" s="22"/>
      <c r="K50" s="22"/>
    </row>
    <row r="51" spans="1:11" s="25" customFormat="1">
      <c r="A51" s="32"/>
      <c r="F51" s="22"/>
      <c r="G51" s="22"/>
      <c r="H51" s="22"/>
      <c r="I51" s="22"/>
      <c r="J51" s="22"/>
      <c r="K51" s="22"/>
    </row>
    <row r="52" spans="1:11" s="25" customFormat="1">
      <c r="A52" s="32"/>
      <c r="F52" s="22"/>
      <c r="G52" s="22"/>
      <c r="H52" s="22"/>
      <c r="I52" s="22"/>
      <c r="J52" s="22"/>
      <c r="K52" s="22"/>
    </row>
    <row r="53" spans="1:11" s="25" customFormat="1">
      <c r="A53" s="32"/>
      <c r="F53" s="22"/>
      <c r="G53" s="22"/>
      <c r="H53" s="22"/>
      <c r="I53" s="22"/>
      <c r="J53" s="22"/>
      <c r="K53" s="22"/>
    </row>
    <row r="54" spans="1:11" s="25" customFormat="1">
      <c r="A54" s="32"/>
      <c r="F54" s="22"/>
      <c r="G54" s="22"/>
      <c r="H54" s="22"/>
      <c r="I54" s="22"/>
      <c r="J54" s="22"/>
      <c r="K54" s="22"/>
    </row>
    <row r="55" spans="1:11" s="25" customFormat="1">
      <c r="A55" s="32"/>
      <c r="F55" s="22"/>
      <c r="G55" s="22"/>
      <c r="H55" s="22"/>
      <c r="I55" s="22"/>
      <c r="J55" s="22"/>
      <c r="K55" s="22"/>
    </row>
    <row r="56" spans="1:11" s="25" customFormat="1">
      <c r="A56" s="32"/>
      <c r="F56" s="22"/>
      <c r="G56" s="22"/>
      <c r="H56" s="22"/>
      <c r="I56" s="22"/>
      <c r="J56" s="22"/>
      <c r="K56" s="22"/>
    </row>
    <row r="57" spans="1:11" s="25" customFormat="1">
      <c r="A57" s="32"/>
      <c r="F57" s="22"/>
      <c r="G57" s="22"/>
      <c r="H57" s="22"/>
      <c r="I57" s="22"/>
      <c r="J57" s="22"/>
      <c r="K57" s="22"/>
    </row>
    <row r="58" spans="1:11" s="25" customFormat="1">
      <c r="A58" s="32"/>
      <c r="F58" s="22"/>
      <c r="G58" s="22"/>
      <c r="H58" s="22"/>
      <c r="I58" s="22"/>
      <c r="J58" s="22"/>
      <c r="K58" s="22"/>
    </row>
    <row r="59" spans="1:11" s="25" customFormat="1">
      <c r="A59" s="32"/>
      <c r="F59" s="22"/>
      <c r="G59" s="22"/>
      <c r="H59" s="22"/>
      <c r="I59" s="22"/>
      <c r="J59" s="22"/>
      <c r="K59" s="22"/>
    </row>
    <row r="60" spans="1:11" s="25" customFormat="1">
      <c r="A60" s="32"/>
      <c r="F60" s="22"/>
      <c r="G60" s="22"/>
      <c r="H60" s="22"/>
      <c r="I60" s="22"/>
      <c r="J60" s="22"/>
      <c r="K60" s="22"/>
    </row>
    <row r="61" spans="1:11" s="25" customFormat="1">
      <c r="A61" s="32"/>
      <c r="F61" s="22"/>
      <c r="G61" s="22"/>
      <c r="H61" s="22"/>
      <c r="I61" s="22"/>
      <c r="J61" s="22"/>
      <c r="K61" s="22"/>
    </row>
    <row r="62" spans="1:11" s="25" customFormat="1">
      <c r="A62" s="32"/>
      <c r="F62" s="22"/>
      <c r="G62" s="22"/>
      <c r="H62" s="22"/>
      <c r="I62" s="22"/>
      <c r="J62" s="22"/>
      <c r="K62" s="22"/>
    </row>
    <row r="63" spans="1:11" s="25" customFormat="1">
      <c r="A63" s="32"/>
      <c r="F63" s="22"/>
      <c r="G63" s="22"/>
      <c r="H63" s="22"/>
      <c r="I63" s="22"/>
      <c r="J63" s="22"/>
      <c r="K63" s="22"/>
    </row>
    <row r="64" spans="1:11" s="25" customFormat="1">
      <c r="A64" s="32"/>
      <c r="F64" s="22"/>
      <c r="G64" s="22"/>
      <c r="H64" s="22"/>
      <c r="I64" s="22"/>
      <c r="J64" s="22"/>
      <c r="K64" s="22"/>
    </row>
    <row r="65" spans="1:11" s="25" customFormat="1">
      <c r="A65" s="32"/>
      <c r="F65" s="22"/>
      <c r="G65" s="22"/>
      <c r="H65" s="22"/>
      <c r="I65" s="22"/>
      <c r="J65" s="22"/>
      <c r="K65" s="22"/>
    </row>
    <row r="66" spans="1:11" s="25" customFormat="1">
      <c r="A66" s="32"/>
      <c r="F66" s="22"/>
      <c r="G66" s="22"/>
      <c r="H66" s="22"/>
      <c r="I66" s="22"/>
      <c r="J66" s="22"/>
      <c r="K66" s="22"/>
    </row>
    <row r="67" spans="1:11" s="25" customFormat="1">
      <c r="A67" s="32"/>
      <c r="F67" s="22"/>
      <c r="G67" s="22"/>
      <c r="H67" s="22"/>
      <c r="I67" s="22"/>
      <c r="J67" s="22"/>
      <c r="K67" s="22"/>
    </row>
    <row r="68" spans="1:11" s="25" customFormat="1">
      <c r="A68" s="32"/>
      <c r="F68" s="22"/>
      <c r="G68" s="22"/>
      <c r="H68" s="22"/>
      <c r="I68" s="22"/>
      <c r="J68" s="22"/>
      <c r="K68" s="22"/>
    </row>
    <row r="69" spans="1:11" s="25" customFormat="1">
      <c r="A69" s="32"/>
      <c r="F69" s="22"/>
      <c r="G69" s="22"/>
      <c r="H69" s="22"/>
      <c r="I69" s="22"/>
      <c r="J69" s="22"/>
      <c r="K69" s="22"/>
    </row>
    <row r="70" spans="1:11" s="25" customFormat="1">
      <c r="A70" s="32"/>
      <c r="F70" s="22"/>
      <c r="G70" s="22"/>
      <c r="H70" s="22"/>
      <c r="I70" s="22"/>
      <c r="J70" s="22"/>
      <c r="K70" s="22"/>
    </row>
    <row r="71" spans="1:11" s="25" customFormat="1">
      <c r="A71" s="32"/>
      <c r="F71" s="22"/>
      <c r="G71" s="22"/>
      <c r="H71" s="22"/>
      <c r="I71" s="22"/>
      <c r="J71" s="22"/>
      <c r="K71" s="22"/>
    </row>
    <row r="72" spans="1:11" s="25" customFormat="1">
      <c r="A72" s="32"/>
      <c r="F72" s="22"/>
      <c r="G72" s="22"/>
      <c r="H72" s="22"/>
      <c r="I72" s="22"/>
      <c r="J72" s="22"/>
      <c r="K72" s="22"/>
    </row>
    <row r="73" spans="1:11" s="25" customFormat="1">
      <c r="A73" s="32"/>
      <c r="F73" s="22"/>
      <c r="G73" s="22"/>
      <c r="H73" s="22"/>
      <c r="I73" s="22"/>
      <c r="J73" s="22"/>
      <c r="K73" s="22"/>
    </row>
    <row r="74" spans="1:11" s="25" customFormat="1">
      <c r="A74" s="32"/>
      <c r="F74" s="22"/>
      <c r="G74" s="22"/>
      <c r="H74" s="22"/>
      <c r="I74" s="22"/>
      <c r="J74" s="22"/>
      <c r="K74" s="22"/>
    </row>
    <row r="75" spans="1:11" s="25" customFormat="1">
      <c r="A75" s="32"/>
      <c r="F75" s="22"/>
      <c r="G75" s="22"/>
      <c r="H75" s="22"/>
      <c r="I75" s="22"/>
      <c r="J75" s="22"/>
      <c r="K75" s="22"/>
    </row>
    <row r="76" spans="1:11" s="25" customFormat="1">
      <c r="A76" s="32"/>
      <c r="F76" s="22"/>
      <c r="G76" s="22"/>
      <c r="H76" s="22"/>
      <c r="I76" s="22"/>
      <c r="J76" s="22"/>
      <c r="K76" s="22"/>
    </row>
    <row r="77" spans="1:11" s="25" customFormat="1">
      <c r="A77" s="32"/>
      <c r="F77" s="22"/>
      <c r="G77" s="22"/>
      <c r="H77" s="22"/>
      <c r="I77" s="22"/>
      <c r="J77" s="22"/>
      <c r="K77" s="22"/>
    </row>
    <row r="78" spans="1:11" s="25" customFormat="1">
      <c r="A78" s="32"/>
      <c r="F78" s="22"/>
      <c r="G78" s="22"/>
      <c r="H78" s="22"/>
      <c r="I78" s="22"/>
      <c r="J78" s="22"/>
      <c r="K78" s="22"/>
    </row>
    <row r="79" spans="1:11" s="25" customFormat="1">
      <c r="A79" s="32"/>
      <c r="F79" s="22"/>
      <c r="G79" s="22"/>
      <c r="H79" s="22"/>
      <c r="I79" s="22"/>
      <c r="J79" s="22"/>
      <c r="K79" s="22"/>
    </row>
    <row r="80" spans="1:11" s="25" customFormat="1">
      <c r="A80" s="32"/>
      <c r="F80" s="22"/>
      <c r="G80" s="22"/>
      <c r="H80" s="22"/>
      <c r="I80" s="22"/>
      <c r="J80" s="22"/>
      <c r="K80" s="22"/>
    </row>
    <row r="81" spans="1:11" s="25" customFormat="1">
      <c r="A81" s="32"/>
      <c r="F81" s="22"/>
      <c r="G81" s="22"/>
      <c r="H81" s="22"/>
      <c r="I81" s="22"/>
      <c r="J81" s="22"/>
      <c r="K81" s="22"/>
    </row>
    <row r="82" spans="1:11" s="25" customFormat="1">
      <c r="A82" s="32"/>
      <c r="F82" s="22"/>
      <c r="G82" s="22"/>
      <c r="H82" s="22"/>
      <c r="I82" s="22"/>
      <c r="J82" s="22"/>
      <c r="K82" s="22"/>
    </row>
    <row r="83" spans="1:11" s="25" customFormat="1">
      <c r="A83" s="32"/>
      <c r="F83" s="22"/>
      <c r="G83" s="22"/>
      <c r="H83" s="22"/>
      <c r="I83" s="22"/>
      <c r="J83" s="22"/>
      <c r="K83" s="22"/>
    </row>
    <row r="84" spans="1:11" s="25" customFormat="1">
      <c r="A84" s="32"/>
      <c r="F84" s="22"/>
      <c r="G84" s="22"/>
      <c r="H84" s="22"/>
      <c r="I84" s="22"/>
      <c r="J84" s="22"/>
      <c r="K84" s="22"/>
    </row>
    <row r="85" spans="1:11" s="25" customFormat="1">
      <c r="A85" s="32"/>
      <c r="F85" s="22"/>
      <c r="G85" s="22"/>
      <c r="H85" s="22"/>
      <c r="I85" s="22"/>
      <c r="J85" s="22"/>
      <c r="K85" s="22"/>
    </row>
    <row r="86" spans="1:11" s="25" customFormat="1">
      <c r="A86" s="32"/>
      <c r="F86" s="22"/>
      <c r="G86" s="22"/>
      <c r="H86" s="22"/>
      <c r="I86" s="22"/>
      <c r="J86" s="22"/>
      <c r="K86" s="22"/>
    </row>
    <row r="87" spans="1:11" s="25" customFormat="1">
      <c r="A87" s="32"/>
      <c r="F87" s="22"/>
      <c r="G87" s="22"/>
      <c r="H87" s="22"/>
      <c r="I87" s="22"/>
      <c r="J87" s="22"/>
      <c r="K87" s="22"/>
    </row>
    <row r="88" spans="1:11" s="25" customFormat="1">
      <c r="A88" s="32"/>
      <c r="F88" s="22"/>
      <c r="G88" s="22"/>
      <c r="H88" s="22"/>
      <c r="I88" s="22"/>
      <c r="J88" s="22"/>
      <c r="K88" s="22"/>
    </row>
    <row r="89" spans="1:11" s="25" customFormat="1">
      <c r="A89" s="32"/>
      <c r="F89" s="22"/>
      <c r="G89" s="22"/>
      <c r="H89" s="22"/>
      <c r="I89" s="22"/>
      <c r="J89" s="22"/>
      <c r="K89" s="22"/>
    </row>
    <row r="90" spans="1:11" s="25" customFormat="1">
      <c r="A90" s="32"/>
      <c r="F90" s="22"/>
      <c r="G90" s="22"/>
      <c r="H90" s="22"/>
      <c r="I90" s="22"/>
      <c r="J90" s="22"/>
      <c r="K90" s="22"/>
    </row>
    <row r="91" spans="1:11" s="25" customFormat="1">
      <c r="A91" s="32"/>
      <c r="F91" s="22"/>
      <c r="G91" s="22"/>
      <c r="H91" s="22"/>
      <c r="I91" s="22"/>
      <c r="J91" s="22"/>
      <c r="K91" s="22"/>
    </row>
    <row r="92" spans="1:11" s="25" customFormat="1">
      <c r="A92" s="32"/>
      <c r="F92" s="22"/>
      <c r="G92" s="22"/>
      <c r="H92" s="22"/>
      <c r="I92" s="22"/>
      <c r="J92" s="22"/>
      <c r="K92" s="22"/>
    </row>
    <row r="93" spans="1:11" s="25" customFormat="1">
      <c r="A93" s="32"/>
      <c r="F93" s="22"/>
      <c r="G93" s="22"/>
      <c r="H93" s="22"/>
      <c r="I93" s="22"/>
      <c r="J93" s="22"/>
      <c r="K93" s="22"/>
    </row>
    <row r="94" spans="1:11" s="25" customFormat="1">
      <c r="A94" s="32"/>
      <c r="F94" s="22"/>
      <c r="G94" s="22"/>
      <c r="H94" s="22"/>
      <c r="I94" s="22"/>
      <c r="J94" s="22"/>
      <c r="K94" s="22"/>
    </row>
    <row r="95" spans="1:11" s="25" customFormat="1">
      <c r="A95" s="32"/>
      <c r="F95" s="22"/>
      <c r="G95" s="22"/>
      <c r="H95" s="22"/>
      <c r="I95" s="22"/>
      <c r="J95" s="22"/>
      <c r="K95" s="22"/>
    </row>
    <row r="96" spans="1:11" s="25" customFormat="1">
      <c r="A96" s="32"/>
      <c r="F96" s="22"/>
      <c r="G96" s="22"/>
      <c r="H96" s="22"/>
      <c r="I96" s="22"/>
      <c r="J96" s="22"/>
      <c r="K96" s="22"/>
    </row>
    <row r="97" spans="1:11" s="25" customFormat="1">
      <c r="A97" s="32"/>
      <c r="F97" s="22"/>
      <c r="G97" s="22"/>
      <c r="H97" s="22"/>
      <c r="I97" s="22"/>
      <c r="J97" s="22"/>
      <c r="K97" s="22"/>
    </row>
    <row r="98" spans="1:11" s="25" customFormat="1">
      <c r="A98" s="32"/>
      <c r="F98" s="22"/>
      <c r="G98" s="22"/>
      <c r="H98" s="22"/>
      <c r="I98" s="22"/>
      <c r="J98" s="22"/>
      <c r="K98" s="22"/>
    </row>
    <row r="99" spans="1:11" s="25" customFormat="1">
      <c r="A99" s="32"/>
      <c r="F99" s="22"/>
      <c r="G99" s="22"/>
      <c r="H99" s="22"/>
      <c r="I99" s="22"/>
      <c r="J99" s="22"/>
      <c r="K99" s="22"/>
    </row>
    <row r="100" spans="1:11" s="25" customFormat="1">
      <c r="A100" s="32"/>
      <c r="F100" s="22"/>
      <c r="G100" s="22"/>
      <c r="H100" s="22"/>
      <c r="I100" s="22"/>
      <c r="J100" s="22"/>
      <c r="K100" s="22"/>
    </row>
    <row r="101" spans="1:11" s="25" customFormat="1">
      <c r="A101" s="32"/>
      <c r="F101" s="22"/>
      <c r="G101" s="22"/>
      <c r="H101" s="22"/>
      <c r="I101" s="22"/>
      <c r="J101" s="22"/>
      <c r="K101" s="22"/>
    </row>
    <row r="102" spans="1:11" s="25" customFormat="1">
      <c r="A102" s="32"/>
      <c r="F102" s="22"/>
      <c r="G102" s="22"/>
      <c r="H102" s="22"/>
      <c r="I102" s="22"/>
      <c r="J102" s="22"/>
      <c r="K102" s="22"/>
    </row>
    <row r="103" spans="1:11" s="25" customFormat="1">
      <c r="A103" s="32"/>
      <c r="F103" s="22"/>
      <c r="G103" s="22"/>
      <c r="H103" s="22"/>
      <c r="I103" s="22"/>
      <c r="J103" s="22"/>
      <c r="K103" s="22"/>
    </row>
    <row r="104" spans="1:11" s="25" customFormat="1">
      <c r="A104" s="32"/>
      <c r="F104" s="22"/>
      <c r="G104" s="22"/>
      <c r="H104" s="22"/>
      <c r="I104" s="22"/>
      <c r="J104" s="22"/>
      <c r="K104" s="22"/>
    </row>
    <row r="105" spans="1:11" s="25" customFormat="1">
      <c r="A105" s="32"/>
      <c r="F105" s="22"/>
      <c r="G105" s="22"/>
      <c r="H105" s="22"/>
      <c r="I105" s="22"/>
      <c r="J105" s="22"/>
      <c r="K105" s="22"/>
    </row>
    <row r="106" spans="1:11" s="25" customFormat="1">
      <c r="A106" s="32"/>
      <c r="F106" s="22"/>
      <c r="G106" s="22"/>
      <c r="H106" s="22"/>
      <c r="I106" s="22"/>
      <c r="J106" s="22"/>
      <c r="K106" s="22"/>
    </row>
    <row r="107" spans="1:11" s="25" customFormat="1">
      <c r="A107" s="32"/>
      <c r="F107" s="22"/>
      <c r="G107" s="22"/>
      <c r="H107" s="22"/>
      <c r="I107" s="22"/>
      <c r="J107" s="22"/>
      <c r="K107" s="22"/>
    </row>
    <row r="108" spans="1:11" s="25" customFormat="1">
      <c r="A108" s="32"/>
      <c r="F108" s="22"/>
      <c r="G108" s="22"/>
      <c r="H108" s="22"/>
      <c r="I108" s="22"/>
      <c r="J108" s="22"/>
      <c r="K108" s="22"/>
    </row>
    <row r="109" spans="1:11" s="25" customFormat="1">
      <c r="A109" s="32"/>
      <c r="F109" s="22"/>
      <c r="G109" s="22"/>
      <c r="H109" s="22"/>
      <c r="I109" s="22"/>
      <c r="J109" s="22"/>
      <c r="K109" s="22"/>
    </row>
    <row r="110" spans="1:11" s="25" customFormat="1">
      <c r="A110" s="32"/>
      <c r="F110" s="22"/>
      <c r="G110" s="22"/>
      <c r="H110" s="22"/>
      <c r="I110" s="22"/>
      <c r="J110" s="22"/>
      <c r="K110" s="22"/>
    </row>
    <row r="111" spans="1:11" s="25" customFormat="1">
      <c r="A111" s="32"/>
      <c r="F111" s="22"/>
      <c r="G111" s="22"/>
      <c r="H111" s="22"/>
      <c r="I111" s="22"/>
      <c r="J111" s="22"/>
      <c r="K111" s="22"/>
    </row>
    <row r="112" spans="1:11" s="25" customFormat="1">
      <c r="A112" s="32"/>
      <c r="F112" s="22"/>
      <c r="G112" s="22"/>
      <c r="H112" s="22"/>
      <c r="I112" s="22"/>
      <c r="J112" s="22"/>
      <c r="K112" s="22"/>
    </row>
    <row r="113" spans="1:11" s="25" customFormat="1">
      <c r="A113" s="32"/>
      <c r="F113" s="22"/>
      <c r="G113" s="22"/>
      <c r="H113" s="22"/>
      <c r="I113" s="22"/>
      <c r="J113" s="22"/>
      <c r="K113" s="22"/>
    </row>
    <row r="114" spans="1:11" s="25" customFormat="1">
      <c r="A114" s="32"/>
      <c r="F114" s="22"/>
      <c r="G114" s="22"/>
      <c r="H114" s="22"/>
      <c r="I114" s="22"/>
      <c r="J114" s="22"/>
      <c r="K114" s="22"/>
    </row>
    <row r="115" spans="1:11" s="25" customFormat="1">
      <c r="A115" s="32"/>
      <c r="F115" s="22"/>
      <c r="G115" s="22"/>
      <c r="H115" s="22"/>
      <c r="I115" s="22"/>
      <c r="J115" s="22"/>
      <c r="K115" s="22"/>
    </row>
    <row r="116" spans="1:11" s="25" customFormat="1">
      <c r="A116" s="32"/>
      <c r="F116" s="22"/>
      <c r="G116" s="22"/>
      <c r="H116" s="22"/>
      <c r="I116" s="22"/>
      <c r="J116" s="22"/>
      <c r="K116" s="22"/>
    </row>
    <row r="117" spans="1:11" s="25" customFormat="1">
      <c r="A117" s="32"/>
      <c r="F117" s="22"/>
      <c r="G117" s="22"/>
      <c r="H117" s="22"/>
      <c r="I117" s="22"/>
      <c r="J117" s="22"/>
      <c r="K117" s="22"/>
    </row>
    <row r="118" spans="1:11" s="25" customFormat="1">
      <c r="A118" s="32"/>
      <c r="F118" s="22"/>
      <c r="G118" s="22"/>
      <c r="H118" s="22"/>
      <c r="I118" s="22"/>
      <c r="J118" s="22"/>
      <c r="K118" s="22"/>
    </row>
    <row r="119" spans="1:11" s="25" customFormat="1">
      <c r="A119" s="32"/>
      <c r="F119" s="22"/>
      <c r="G119" s="22"/>
      <c r="H119" s="22"/>
      <c r="I119" s="22"/>
      <c r="J119" s="22"/>
      <c r="K119" s="22"/>
    </row>
    <row r="120" spans="1:11" s="25" customFormat="1">
      <c r="A120" s="32"/>
      <c r="F120" s="22"/>
      <c r="G120" s="22"/>
      <c r="H120" s="22"/>
      <c r="I120" s="22"/>
      <c r="J120" s="22"/>
      <c r="K120" s="22"/>
    </row>
    <row r="121" spans="1:11" s="25" customFormat="1">
      <c r="A121" s="32"/>
      <c r="F121" s="22"/>
      <c r="G121" s="22"/>
      <c r="H121" s="22"/>
      <c r="I121" s="22"/>
      <c r="J121" s="22"/>
      <c r="K121" s="22"/>
    </row>
    <row r="122" spans="1:11" s="25" customFormat="1">
      <c r="A122" s="32"/>
      <c r="F122" s="22"/>
      <c r="G122" s="22"/>
      <c r="H122" s="22"/>
      <c r="I122" s="22"/>
      <c r="J122" s="22"/>
      <c r="K122" s="22"/>
    </row>
    <row r="123" spans="1:11" s="25" customFormat="1">
      <c r="A123" s="32"/>
      <c r="F123" s="22"/>
      <c r="G123" s="22"/>
      <c r="H123" s="22"/>
      <c r="I123" s="22"/>
      <c r="J123" s="22"/>
      <c r="K123" s="22"/>
    </row>
    <row r="124" spans="1:11" s="25" customFormat="1">
      <c r="A124" s="32"/>
      <c r="F124" s="22"/>
      <c r="G124" s="22"/>
      <c r="H124" s="22"/>
      <c r="I124" s="22"/>
      <c r="J124" s="22"/>
      <c r="K124" s="22"/>
    </row>
    <row r="125" spans="1:11" s="25" customFormat="1">
      <c r="A125" s="32"/>
      <c r="F125" s="22"/>
      <c r="G125" s="22"/>
      <c r="H125" s="22"/>
      <c r="I125" s="22"/>
      <c r="J125" s="22"/>
      <c r="K125" s="22"/>
    </row>
    <row r="126" spans="1:11" s="25" customFormat="1">
      <c r="A126" s="32"/>
      <c r="F126" s="22"/>
      <c r="G126" s="22"/>
      <c r="H126" s="22"/>
      <c r="I126" s="22"/>
      <c r="J126" s="22"/>
      <c r="K126" s="22"/>
    </row>
    <row r="127" spans="1:11" s="25" customFormat="1">
      <c r="A127" s="32"/>
      <c r="F127" s="22"/>
      <c r="G127" s="22"/>
      <c r="H127" s="22"/>
      <c r="I127" s="22"/>
      <c r="J127" s="22"/>
      <c r="K127" s="22"/>
    </row>
    <row r="128" spans="1:11" s="25" customFormat="1">
      <c r="A128" s="32"/>
      <c r="F128" s="22"/>
      <c r="G128" s="22"/>
      <c r="H128" s="22"/>
      <c r="I128" s="22"/>
      <c r="J128" s="22"/>
      <c r="K128" s="22"/>
    </row>
    <row r="129" spans="1:11" s="25" customFormat="1">
      <c r="A129" s="32"/>
      <c r="F129" s="22"/>
      <c r="G129" s="22"/>
      <c r="H129" s="22"/>
      <c r="I129" s="22"/>
      <c r="J129" s="22"/>
      <c r="K129" s="22"/>
    </row>
    <row r="130" spans="1:11" s="25" customFormat="1">
      <c r="A130" s="32"/>
      <c r="F130" s="22"/>
      <c r="G130" s="22"/>
      <c r="H130" s="22"/>
      <c r="I130" s="22"/>
      <c r="J130" s="22"/>
      <c r="K130" s="22"/>
    </row>
    <row r="131" spans="1:11" s="25" customFormat="1">
      <c r="A131" s="32"/>
      <c r="F131" s="22"/>
      <c r="G131" s="22"/>
      <c r="H131" s="22"/>
      <c r="I131" s="22"/>
      <c r="J131" s="22"/>
      <c r="K131" s="22"/>
    </row>
    <row r="132" spans="1:11" s="25" customFormat="1">
      <c r="A132" s="32"/>
      <c r="F132" s="22"/>
      <c r="G132" s="22"/>
      <c r="H132" s="22"/>
      <c r="I132" s="22"/>
      <c r="J132" s="22"/>
      <c r="K132" s="22"/>
    </row>
    <row r="133" spans="1:11" s="25" customFormat="1">
      <c r="A133" s="32"/>
      <c r="F133" s="22"/>
      <c r="G133" s="22"/>
      <c r="H133" s="22"/>
      <c r="I133" s="22"/>
      <c r="J133" s="22"/>
      <c r="K133" s="22"/>
    </row>
    <row r="134" spans="1:11" s="25" customFormat="1">
      <c r="A134" s="32"/>
      <c r="F134" s="22"/>
      <c r="G134" s="22"/>
      <c r="H134" s="22"/>
      <c r="I134" s="22"/>
      <c r="J134" s="22"/>
      <c r="K134" s="22"/>
    </row>
    <row r="135" spans="1:11" s="25" customFormat="1">
      <c r="A135" s="32"/>
      <c r="F135" s="22"/>
      <c r="G135" s="22"/>
      <c r="H135" s="22"/>
      <c r="I135" s="22"/>
      <c r="J135" s="22"/>
      <c r="K135" s="22"/>
    </row>
    <row r="136" spans="1:11" s="25" customFormat="1">
      <c r="A136" s="32"/>
      <c r="F136" s="22"/>
      <c r="G136" s="22"/>
      <c r="H136" s="22"/>
      <c r="I136" s="22"/>
      <c r="J136" s="22"/>
      <c r="K136" s="22"/>
    </row>
    <row r="137" spans="1:11" s="25" customFormat="1">
      <c r="A137" s="32"/>
      <c r="F137" s="22"/>
      <c r="G137" s="22"/>
      <c r="H137" s="22"/>
      <c r="I137" s="22"/>
      <c r="J137" s="22"/>
      <c r="K137" s="22"/>
    </row>
    <row r="138" spans="1:11" s="25" customFormat="1">
      <c r="A138" s="32"/>
      <c r="F138" s="22"/>
      <c r="G138" s="22"/>
      <c r="H138" s="22"/>
      <c r="I138" s="22"/>
      <c r="J138" s="22"/>
      <c r="K138" s="22"/>
    </row>
    <row r="139" spans="1:11" s="25" customFormat="1">
      <c r="A139" s="32"/>
      <c r="F139" s="22"/>
      <c r="G139" s="22"/>
      <c r="H139" s="22"/>
      <c r="I139" s="22"/>
      <c r="J139" s="22"/>
      <c r="K139" s="22"/>
    </row>
    <row r="140" spans="1:11" s="25" customFormat="1">
      <c r="A140" s="32"/>
      <c r="F140" s="22"/>
      <c r="G140" s="22"/>
      <c r="H140" s="22"/>
      <c r="I140" s="22"/>
      <c r="J140" s="22"/>
      <c r="K140" s="22"/>
    </row>
    <row r="141" spans="1:11" s="25" customFormat="1">
      <c r="A141" s="32"/>
      <c r="F141" s="22"/>
      <c r="G141" s="22"/>
      <c r="H141" s="22"/>
      <c r="I141" s="22"/>
      <c r="J141" s="22"/>
      <c r="K141" s="22"/>
    </row>
    <row r="142" spans="1:11" s="25" customFormat="1">
      <c r="A142" s="32"/>
      <c r="F142" s="22"/>
      <c r="G142" s="22"/>
      <c r="H142" s="22"/>
      <c r="I142" s="22"/>
      <c r="J142" s="22"/>
      <c r="K142" s="22"/>
    </row>
    <row r="143" spans="1:11" s="25" customFormat="1">
      <c r="A143" s="32"/>
      <c r="F143" s="22"/>
      <c r="G143" s="22"/>
      <c r="H143" s="22"/>
      <c r="I143" s="22"/>
      <c r="J143" s="22"/>
      <c r="K143" s="22"/>
    </row>
    <row r="144" spans="1:11" s="25" customFormat="1">
      <c r="A144" s="32"/>
      <c r="F144" s="22"/>
      <c r="G144" s="22"/>
      <c r="H144" s="22"/>
      <c r="I144" s="22"/>
      <c r="J144" s="22"/>
      <c r="K144" s="22"/>
    </row>
    <row r="145" spans="1:11" s="25" customFormat="1">
      <c r="A145" s="32"/>
      <c r="F145" s="22"/>
      <c r="G145" s="22"/>
      <c r="H145" s="22"/>
      <c r="I145" s="22"/>
      <c r="J145" s="22"/>
      <c r="K145" s="22"/>
    </row>
    <row r="146" spans="1:11" s="25" customFormat="1">
      <c r="A146" s="32"/>
      <c r="F146" s="22"/>
      <c r="G146" s="22"/>
      <c r="H146" s="22"/>
      <c r="I146" s="22"/>
      <c r="J146" s="22"/>
      <c r="K146" s="22"/>
    </row>
    <row r="147" spans="1:11" s="25" customFormat="1">
      <c r="A147" s="32"/>
      <c r="F147" s="22"/>
      <c r="G147" s="22"/>
      <c r="H147" s="22"/>
      <c r="I147" s="22"/>
      <c r="J147" s="22"/>
      <c r="K147" s="22"/>
    </row>
    <row r="148" spans="1:11" s="25" customFormat="1">
      <c r="A148" s="32"/>
      <c r="F148" s="22"/>
      <c r="G148" s="22"/>
      <c r="H148" s="22"/>
      <c r="I148" s="22"/>
      <c r="J148" s="22"/>
      <c r="K148" s="22"/>
    </row>
    <row r="149" spans="1:11" s="25" customFormat="1">
      <c r="A149" s="32"/>
      <c r="F149" s="22"/>
      <c r="G149" s="22"/>
      <c r="H149" s="22"/>
      <c r="I149" s="22"/>
      <c r="J149" s="22"/>
      <c r="K149" s="22"/>
    </row>
    <row r="150" spans="1:11" s="25" customFormat="1">
      <c r="A150" s="32"/>
      <c r="F150" s="22"/>
      <c r="G150" s="22"/>
      <c r="H150" s="22"/>
      <c r="I150" s="22"/>
      <c r="J150" s="22"/>
      <c r="K150" s="22"/>
    </row>
    <row r="151" spans="1:11" s="25" customFormat="1">
      <c r="A151" s="32"/>
      <c r="F151" s="22"/>
      <c r="G151" s="22"/>
      <c r="H151" s="22"/>
      <c r="I151" s="22"/>
      <c r="J151" s="22"/>
      <c r="K151" s="22"/>
    </row>
    <row r="152" spans="1:11" s="25" customFormat="1">
      <c r="A152" s="32"/>
      <c r="F152" s="22"/>
      <c r="G152" s="22"/>
      <c r="H152" s="22"/>
      <c r="I152" s="22"/>
      <c r="J152" s="22"/>
      <c r="K152" s="22"/>
    </row>
    <row r="153" spans="1:11" s="25" customFormat="1">
      <c r="A153" s="32"/>
      <c r="F153" s="22"/>
      <c r="G153" s="22"/>
      <c r="H153" s="22"/>
      <c r="I153" s="22"/>
      <c r="J153" s="22"/>
      <c r="K153" s="22"/>
    </row>
    <row r="154" spans="1:11" s="25" customFormat="1">
      <c r="A154" s="32"/>
      <c r="F154" s="22"/>
      <c r="G154" s="22"/>
      <c r="H154" s="22"/>
      <c r="I154" s="22"/>
      <c r="J154" s="22"/>
      <c r="K154" s="22"/>
    </row>
    <row r="155" spans="1:11" s="25" customFormat="1">
      <c r="A155" s="32"/>
      <c r="F155" s="22"/>
      <c r="G155" s="22"/>
      <c r="H155" s="22"/>
      <c r="I155" s="22"/>
      <c r="J155" s="22"/>
      <c r="K155" s="22"/>
    </row>
    <row r="156" spans="1:11" s="25" customFormat="1">
      <c r="A156" s="32"/>
      <c r="F156" s="22"/>
      <c r="G156" s="22"/>
      <c r="H156" s="22"/>
      <c r="I156" s="22"/>
      <c r="J156" s="22"/>
      <c r="K156" s="22"/>
    </row>
    <row r="157" spans="1:11" s="25" customFormat="1">
      <c r="A157" s="32"/>
      <c r="F157" s="22"/>
      <c r="G157" s="22"/>
      <c r="H157" s="22"/>
      <c r="I157" s="22"/>
      <c r="J157" s="22"/>
      <c r="K157" s="22"/>
    </row>
    <row r="158" spans="1:11" s="25" customFormat="1">
      <c r="A158" s="32"/>
      <c r="F158" s="22"/>
      <c r="G158" s="22"/>
      <c r="H158" s="22"/>
      <c r="I158" s="22"/>
      <c r="J158" s="22"/>
      <c r="K158" s="22"/>
    </row>
    <row r="159" spans="1:11" s="25" customFormat="1">
      <c r="A159" s="32"/>
      <c r="F159" s="22"/>
      <c r="G159" s="22"/>
      <c r="H159" s="22"/>
      <c r="I159" s="22"/>
      <c r="J159" s="22"/>
      <c r="K159" s="22"/>
    </row>
    <row r="160" spans="1:11" s="25" customFormat="1">
      <c r="A160" s="32"/>
      <c r="F160" s="22"/>
      <c r="G160" s="22"/>
      <c r="H160" s="22"/>
      <c r="I160" s="22"/>
      <c r="J160" s="22"/>
      <c r="K160" s="22"/>
    </row>
    <row r="161" spans="1:11" s="25" customFormat="1">
      <c r="A161" s="32"/>
      <c r="F161" s="22"/>
      <c r="G161" s="22"/>
      <c r="H161" s="22"/>
      <c r="I161" s="22"/>
      <c r="J161" s="22"/>
      <c r="K161" s="22"/>
    </row>
    <row r="162" spans="1:11" s="25" customFormat="1">
      <c r="A162" s="32"/>
      <c r="F162" s="22"/>
      <c r="G162" s="22"/>
      <c r="H162" s="22"/>
      <c r="I162" s="22"/>
      <c r="J162" s="22"/>
      <c r="K162" s="22"/>
    </row>
    <row r="163" spans="1:11" s="25" customFormat="1">
      <c r="A163" s="32"/>
      <c r="F163" s="22"/>
      <c r="G163" s="22"/>
      <c r="H163" s="22"/>
      <c r="I163" s="22"/>
      <c r="J163" s="22"/>
      <c r="K163" s="22"/>
    </row>
    <row r="164" spans="1:11" s="25" customFormat="1">
      <c r="A164" s="32"/>
      <c r="F164" s="22"/>
      <c r="G164" s="22"/>
      <c r="H164" s="22"/>
      <c r="I164" s="22"/>
      <c r="J164" s="22"/>
      <c r="K164" s="22"/>
    </row>
    <row r="165" spans="1:11" s="25" customFormat="1">
      <c r="A165" s="32"/>
      <c r="F165" s="22"/>
      <c r="G165" s="22"/>
      <c r="H165" s="22"/>
      <c r="I165" s="22"/>
      <c r="J165" s="22"/>
      <c r="K165" s="22"/>
    </row>
    <row r="166" spans="1:11" s="25" customFormat="1">
      <c r="A166" s="32"/>
      <c r="F166" s="22"/>
      <c r="G166" s="22"/>
      <c r="H166" s="22"/>
      <c r="I166" s="22"/>
      <c r="J166" s="22"/>
      <c r="K166" s="22"/>
    </row>
    <row r="167" spans="1:11" s="25" customFormat="1">
      <c r="A167" s="32"/>
      <c r="F167" s="22"/>
      <c r="G167" s="22"/>
      <c r="H167" s="22"/>
      <c r="I167" s="22"/>
      <c r="J167" s="22"/>
      <c r="K167" s="22"/>
    </row>
    <row r="168" spans="1:11" s="25" customFormat="1">
      <c r="A168" s="32"/>
      <c r="F168" s="22"/>
      <c r="G168" s="22"/>
      <c r="H168" s="22"/>
      <c r="I168" s="22"/>
      <c r="J168" s="22"/>
      <c r="K168" s="22"/>
    </row>
    <row r="169" spans="1:11" s="25" customFormat="1">
      <c r="A169" s="32"/>
      <c r="F169" s="22"/>
      <c r="G169" s="22"/>
      <c r="H169" s="22"/>
      <c r="I169" s="22"/>
      <c r="J169" s="22"/>
      <c r="K169" s="22"/>
    </row>
    <row r="170" spans="1:11" s="25" customFormat="1">
      <c r="A170" s="32"/>
      <c r="F170" s="22"/>
      <c r="G170" s="22"/>
      <c r="H170" s="22"/>
      <c r="I170" s="22"/>
      <c r="J170" s="22"/>
      <c r="K170" s="22"/>
    </row>
    <row r="171" spans="1:11" s="25" customFormat="1">
      <c r="A171" s="32"/>
      <c r="F171" s="22"/>
      <c r="G171" s="22"/>
      <c r="H171" s="22"/>
      <c r="I171" s="22"/>
      <c r="J171" s="22"/>
      <c r="K171" s="22"/>
    </row>
    <row r="172" spans="1:11" s="25" customFormat="1">
      <c r="A172" s="32"/>
      <c r="F172" s="22"/>
      <c r="G172" s="22"/>
      <c r="H172" s="22"/>
      <c r="I172" s="22"/>
      <c r="J172" s="22"/>
      <c r="K172" s="22"/>
    </row>
    <row r="173" spans="1:11" s="25" customFormat="1">
      <c r="A173" s="32"/>
      <c r="F173" s="22"/>
      <c r="G173" s="22"/>
      <c r="H173" s="22"/>
      <c r="I173" s="22"/>
      <c r="J173" s="22"/>
      <c r="K173" s="22"/>
    </row>
    <row r="174" spans="1:11" s="25" customFormat="1">
      <c r="A174" s="32"/>
      <c r="F174" s="22"/>
      <c r="G174" s="22"/>
      <c r="H174" s="22"/>
      <c r="I174" s="22"/>
      <c r="J174" s="22"/>
      <c r="K174" s="22"/>
    </row>
    <row r="175" spans="1:11" s="25" customFormat="1">
      <c r="A175" s="32"/>
      <c r="F175" s="22"/>
      <c r="G175" s="22"/>
      <c r="H175" s="22"/>
      <c r="I175" s="22"/>
      <c r="J175" s="22"/>
      <c r="K175" s="22"/>
    </row>
    <row r="176" spans="1:11" s="25" customFormat="1">
      <c r="A176" s="32"/>
      <c r="F176" s="22"/>
      <c r="G176" s="22"/>
      <c r="H176" s="22"/>
      <c r="I176" s="22"/>
      <c r="J176" s="22"/>
      <c r="K176" s="22"/>
    </row>
    <row r="177" spans="1:11" s="25" customFormat="1">
      <c r="A177" s="32"/>
      <c r="F177" s="22"/>
      <c r="G177" s="22"/>
      <c r="H177" s="22"/>
      <c r="I177" s="22"/>
      <c r="J177" s="22"/>
      <c r="K177" s="22"/>
    </row>
    <row r="178" spans="1:11" s="25" customFormat="1">
      <c r="A178" s="32"/>
      <c r="F178" s="22"/>
      <c r="G178" s="22"/>
      <c r="H178" s="22"/>
      <c r="I178" s="22"/>
      <c r="J178" s="22"/>
      <c r="K178" s="22"/>
    </row>
    <row r="179" spans="1:11" s="25" customFormat="1">
      <c r="A179" s="32"/>
      <c r="F179" s="22"/>
      <c r="G179" s="22"/>
      <c r="H179" s="22"/>
      <c r="I179" s="22"/>
      <c r="J179" s="22"/>
      <c r="K179" s="22"/>
    </row>
    <row r="180" spans="1:11" s="25" customFormat="1">
      <c r="A180" s="32"/>
      <c r="F180" s="22"/>
      <c r="G180" s="22"/>
      <c r="H180" s="22"/>
      <c r="I180" s="22"/>
      <c r="J180" s="22"/>
      <c r="K180" s="22"/>
    </row>
    <row r="181" spans="1:11" s="25" customFormat="1">
      <c r="A181" s="32"/>
      <c r="F181" s="22"/>
      <c r="G181" s="22"/>
      <c r="H181" s="22"/>
      <c r="I181" s="22"/>
      <c r="J181" s="22"/>
      <c r="K181" s="22"/>
    </row>
    <row r="182" spans="1:11" s="25" customFormat="1">
      <c r="A182" s="32"/>
      <c r="F182" s="22"/>
      <c r="G182" s="22"/>
      <c r="H182" s="22"/>
      <c r="I182" s="22"/>
      <c r="J182" s="22"/>
      <c r="K182" s="22"/>
    </row>
    <row r="183" spans="1:11" s="25" customFormat="1">
      <c r="A183" s="32"/>
      <c r="F183" s="22"/>
      <c r="G183" s="22"/>
      <c r="H183" s="22"/>
      <c r="I183" s="22"/>
      <c r="J183" s="22"/>
      <c r="K183" s="22"/>
    </row>
    <row r="184" spans="1:11" s="25" customFormat="1">
      <c r="A184" s="32"/>
      <c r="F184" s="22"/>
      <c r="G184" s="22"/>
      <c r="H184" s="22"/>
      <c r="I184" s="22"/>
      <c r="J184" s="22"/>
      <c r="K184" s="22"/>
    </row>
    <row r="185" spans="1:11" s="25" customFormat="1">
      <c r="A185" s="32"/>
      <c r="F185" s="22"/>
      <c r="G185" s="22"/>
      <c r="H185" s="22"/>
      <c r="I185" s="22"/>
      <c r="J185" s="22"/>
      <c r="K185" s="22"/>
    </row>
    <row r="186" spans="1:11" s="25" customFormat="1">
      <c r="A186" s="32"/>
      <c r="F186" s="22"/>
      <c r="G186" s="22"/>
      <c r="H186" s="22"/>
      <c r="I186" s="22"/>
      <c r="J186" s="22"/>
      <c r="K186" s="22"/>
    </row>
    <row r="187" spans="1:11" s="25" customFormat="1">
      <c r="A187" s="32"/>
      <c r="F187" s="22"/>
      <c r="G187" s="22"/>
      <c r="H187" s="22"/>
      <c r="I187" s="22"/>
      <c r="J187" s="22"/>
      <c r="K187" s="22"/>
    </row>
    <row r="188" spans="1:11" s="25" customFormat="1">
      <c r="A188" s="32"/>
      <c r="F188" s="22"/>
      <c r="G188" s="22"/>
      <c r="H188" s="22"/>
      <c r="I188" s="22"/>
      <c r="J188" s="22"/>
      <c r="K188" s="22"/>
    </row>
    <row r="189" spans="1:11" s="25" customFormat="1">
      <c r="A189" s="32"/>
      <c r="F189" s="22"/>
      <c r="G189" s="22"/>
      <c r="H189" s="22"/>
      <c r="I189" s="22"/>
      <c r="J189" s="22"/>
      <c r="K189" s="22"/>
    </row>
    <row r="190" spans="1:11" s="25" customFormat="1">
      <c r="A190" s="32"/>
      <c r="F190" s="22"/>
      <c r="G190" s="22"/>
      <c r="H190" s="22"/>
      <c r="I190" s="22"/>
      <c r="J190" s="22"/>
      <c r="K190" s="22"/>
    </row>
    <row r="191" spans="1:11" s="25" customFormat="1">
      <c r="A191" s="32"/>
      <c r="F191" s="22"/>
      <c r="G191" s="22"/>
      <c r="H191" s="22"/>
      <c r="I191" s="22"/>
      <c r="J191" s="22"/>
      <c r="K191" s="22"/>
    </row>
    <row r="192" spans="1:11" s="25" customFormat="1">
      <c r="A192" s="32"/>
      <c r="F192" s="22"/>
      <c r="G192" s="22"/>
      <c r="H192" s="22"/>
      <c r="I192" s="22"/>
      <c r="J192" s="22"/>
      <c r="K192" s="22"/>
    </row>
    <row r="193" spans="1:11" s="25" customFormat="1">
      <c r="A193" s="32"/>
      <c r="F193" s="22"/>
      <c r="G193" s="22"/>
      <c r="H193" s="22"/>
      <c r="I193" s="22"/>
      <c r="J193" s="22"/>
      <c r="K193" s="22"/>
    </row>
    <row r="194" spans="1:11" s="25" customFormat="1">
      <c r="A194" s="32"/>
      <c r="F194" s="22"/>
      <c r="G194" s="22"/>
      <c r="H194" s="22"/>
      <c r="I194" s="22"/>
      <c r="J194" s="22"/>
      <c r="K194" s="22"/>
    </row>
    <row r="195" spans="1:11" s="25" customFormat="1">
      <c r="A195" s="32"/>
      <c r="F195" s="22"/>
      <c r="G195" s="22"/>
      <c r="H195" s="22"/>
      <c r="I195" s="22"/>
      <c r="J195" s="22"/>
      <c r="K195" s="22"/>
    </row>
    <row r="196" spans="1:11" s="25" customFormat="1">
      <c r="A196" s="32"/>
      <c r="F196" s="22"/>
      <c r="G196" s="22"/>
      <c r="H196" s="22"/>
      <c r="I196" s="22"/>
      <c r="J196" s="22"/>
      <c r="K196" s="22"/>
    </row>
  </sheetData>
  <sheetProtection formatCells="0" formatColumns="0" formatRows="0" insertRows="0" deleteRows="0"/>
  <mergeCells count="13">
    <mergeCell ref="C46:E46"/>
    <mergeCell ref="G46:I46"/>
    <mergeCell ref="A6:I6"/>
    <mergeCell ref="A19:I19"/>
    <mergeCell ref="C45:E45"/>
    <mergeCell ref="G45:I45"/>
    <mergeCell ref="A1:I1"/>
    <mergeCell ref="A3:A4"/>
    <mergeCell ref="B3:B4"/>
    <mergeCell ref="C3:C4"/>
    <mergeCell ref="D3:D4"/>
    <mergeCell ref="E3:E4"/>
    <mergeCell ref="F3:I3"/>
  </mergeCells>
  <phoneticPr fontId="4" type="noConversion"/>
  <pageMargins left="0.78740157480314965" right="0.78740157480314965" top="1.1811023622047245" bottom="0.39370078740157483" header="0.19685039370078741" footer="0.11811023622047245"/>
  <pageSetup paperSize="9" scale="76" fitToHeight="2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55"/>
  <sheetViews>
    <sheetView view="pageBreakPreview" topLeftCell="A103" zoomScale="75" zoomScaleNormal="75" zoomScaleSheetLayoutView="50" workbookViewId="0">
      <selection activeCell="M121" sqref="M121"/>
    </sheetView>
  </sheetViews>
  <sheetFormatPr defaultRowHeight="18.75" outlineLevelRow="1"/>
  <cols>
    <col min="1" max="1" width="58.7109375" style="1" customWidth="1"/>
    <col min="2" max="2" width="12" style="1" customWidth="1"/>
    <col min="3" max="3" width="12.140625" style="1" customWidth="1"/>
    <col min="4" max="4" width="13.140625" style="1" customWidth="1"/>
    <col min="5" max="5" width="13.85546875" style="1" customWidth="1"/>
    <col min="6" max="6" width="12" style="1" customWidth="1"/>
    <col min="7" max="8" width="11.42578125" style="1" bestFit="1" customWidth="1"/>
    <col min="9" max="9" width="12.42578125" style="1" customWidth="1"/>
    <col min="10" max="11" width="9.140625" style="1"/>
    <col min="12" max="12" width="12.140625" style="1" bestFit="1" customWidth="1"/>
    <col min="13" max="16384" width="9.140625" style="1"/>
  </cols>
  <sheetData>
    <row r="1" spans="1:17">
      <c r="A1" s="331" t="s">
        <v>346</v>
      </c>
      <c r="B1" s="331"/>
      <c r="C1" s="331"/>
      <c r="D1" s="331"/>
      <c r="E1" s="331"/>
      <c r="F1" s="331"/>
      <c r="G1" s="331"/>
      <c r="H1" s="331"/>
      <c r="I1" s="331"/>
    </row>
    <row r="2" spans="1:17" outlineLevel="1">
      <c r="A2" s="10"/>
      <c r="B2" s="10"/>
      <c r="C2" s="10"/>
      <c r="D2" s="10"/>
      <c r="E2" s="10"/>
      <c r="F2" s="10"/>
      <c r="G2" s="10"/>
      <c r="H2" s="10"/>
      <c r="I2" s="10"/>
    </row>
    <row r="3" spans="1:17" ht="48" customHeight="1">
      <c r="A3" s="325" t="s">
        <v>245</v>
      </c>
      <c r="B3" s="326" t="s">
        <v>0</v>
      </c>
      <c r="C3" s="326" t="s">
        <v>29</v>
      </c>
      <c r="D3" s="326" t="s">
        <v>68</v>
      </c>
      <c r="E3" s="326" t="s">
        <v>160</v>
      </c>
      <c r="F3" s="315" t="s">
        <v>338</v>
      </c>
      <c r="G3" s="315"/>
      <c r="H3" s="315"/>
      <c r="I3" s="315"/>
    </row>
    <row r="4" spans="1:17" ht="45" customHeight="1">
      <c r="A4" s="325"/>
      <c r="B4" s="326"/>
      <c r="C4" s="326"/>
      <c r="D4" s="326"/>
      <c r="E4" s="326"/>
      <c r="F4" s="197" t="s">
        <v>347</v>
      </c>
      <c r="G4" s="197" t="s">
        <v>340</v>
      </c>
      <c r="H4" s="197" t="s">
        <v>341</v>
      </c>
      <c r="I4" s="197" t="s">
        <v>81</v>
      </c>
      <c r="M4" s="94"/>
      <c r="N4" s="94"/>
      <c r="O4" s="94"/>
      <c r="P4" s="94"/>
      <c r="Q4" s="2"/>
    </row>
    <row r="5" spans="1:17" ht="23.25" customHeight="1">
      <c r="A5" s="195">
        <v>1</v>
      </c>
      <c r="B5" s="197">
        <v>2</v>
      </c>
      <c r="C5" s="197">
        <v>3</v>
      </c>
      <c r="D5" s="197">
        <v>4</v>
      </c>
      <c r="E5" s="197">
        <v>5</v>
      </c>
      <c r="F5" s="197">
        <v>6</v>
      </c>
      <c r="G5" s="197">
        <v>7</v>
      </c>
      <c r="H5" s="197">
        <v>8</v>
      </c>
      <c r="I5" s="197">
        <v>9</v>
      </c>
      <c r="M5" s="94"/>
      <c r="N5" s="94"/>
      <c r="O5" s="94"/>
      <c r="P5" s="94"/>
      <c r="Q5" s="2"/>
    </row>
    <row r="6" spans="1:17" s="30" customFormat="1" ht="27" customHeight="1">
      <c r="A6" s="325" t="s">
        <v>150</v>
      </c>
      <c r="B6" s="325"/>
      <c r="C6" s="325"/>
      <c r="D6" s="325"/>
      <c r="E6" s="325"/>
      <c r="F6" s="325"/>
      <c r="G6" s="325"/>
      <c r="H6" s="325"/>
      <c r="I6" s="325"/>
    </row>
    <row r="7" spans="1:17" ht="47.25" customHeight="1">
      <c r="A7" s="23" t="s">
        <v>170</v>
      </c>
      <c r="B7" s="6">
        <v>1170</v>
      </c>
      <c r="C7" s="157">
        <v>-400700</v>
      </c>
      <c r="D7" s="157">
        <v>-459353</v>
      </c>
      <c r="E7" s="157">
        <v>-307202</v>
      </c>
      <c r="F7" s="157">
        <v>-142989</v>
      </c>
      <c r="G7" s="157">
        <v>-302377</v>
      </c>
      <c r="H7" s="157">
        <v>-449082</v>
      </c>
      <c r="I7" s="157">
        <v>-604136</v>
      </c>
    </row>
    <row r="8" spans="1:17" ht="25.5" customHeight="1">
      <c r="A8" s="23" t="s">
        <v>171</v>
      </c>
      <c r="B8" s="7"/>
      <c r="C8" s="157"/>
      <c r="D8" s="157"/>
      <c r="E8" s="157"/>
      <c r="F8" s="157"/>
      <c r="G8" s="157"/>
      <c r="H8" s="157"/>
      <c r="I8" s="157"/>
    </row>
    <row r="9" spans="1:17" ht="32.25" customHeight="1">
      <c r="A9" s="23" t="s">
        <v>174</v>
      </c>
      <c r="B9" s="196">
        <v>3000</v>
      </c>
      <c r="C9" s="157">
        <v>98493</v>
      </c>
      <c r="D9" s="157">
        <v>112855</v>
      </c>
      <c r="E9" s="157">
        <v>112809</v>
      </c>
      <c r="F9" s="157">
        <v>26314</v>
      </c>
      <c r="G9" s="157">
        <v>52629</v>
      </c>
      <c r="H9" s="157">
        <v>78943</v>
      </c>
      <c r="I9" s="157">
        <v>105259</v>
      </c>
    </row>
    <row r="10" spans="1:17" ht="41.25" customHeight="1">
      <c r="A10" s="23" t="s">
        <v>175</v>
      </c>
      <c r="B10" s="196">
        <v>3010</v>
      </c>
      <c r="C10" s="109">
        <v>47397</v>
      </c>
      <c r="D10" s="109">
        <v>87011</v>
      </c>
      <c r="E10" s="109">
        <v>87011</v>
      </c>
      <c r="F10" s="109">
        <v>0</v>
      </c>
      <c r="G10" s="109">
        <v>0</v>
      </c>
      <c r="H10" s="109">
        <v>0</v>
      </c>
      <c r="I10" s="109">
        <v>0</v>
      </c>
    </row>
    <row r="11" spans="1:17" ht="41.25" customHeight="1">
      <c r="A11" s="23" t="s">
        <v>176</v>
      </c>
      <c r="B11" s="196">
        <v>3020</v>
      </c>
      <c r="C11" s="109">
        <v>0</v>
      </c>
      <c r="D11" s="109">
        <v>0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</row>
    <row r="12" spans="1:17" ht="50.25" customHeight="1">
      <c r="A12" s="23" t="s">
        <v>552</v>
      </c>
      <c r="B12" s="196">
        <v>3030</v>
      </c>
      <c r="C12" s="109">
        <v>39263</v>
      </c>
      <c r="D12" s="109">
        <v>34992</v>
      </c>
      <c r="E12" s="109">
        <v>14992</v>
      </c>
      <c r="F12" s="109">
        <v>0</v>
      </c>
      <c r="G12" s="109">
        <v>70800</v>
      </c>
      <c r="H12" s="109">
        <v>70800</v>
      </c>
      <c r="I12" s="109">
        <v>70800</v>
      </c>
    </row>
    <row r="13" spans="1:17" ht="41.25" customHeight="1">
      <c r="A13" s="23" t="s">
        <v>485</v>
      </c>
      <c r="B13" s="196" t="s">
        <v>480</v>
      </c>
      <c r="C13" s="109">
        <v>-7508</v>
      </c>
      <c r="D13" s="109">
        <v>-5929</v>
      </c>
      <c r="E13" s="109">
        <v>-5929</v>
      </c>
      <c r="F13" s="109">
        <v>0</v>
      </c>
      <c r="G13" s="109">
        <v>0</v>
      </c>
      <c r="H13" s="109">
        <v>0</v>
      </c>
      <c r="I13" s="109">
        <v>0</v>
      </c>
    </row>
    <row r="14" spans="1:17" ht="51" customHeight="1">
      <c r="A14" s="71" t="s">
        <v>536</v>
      </c>
      <c r="B14" s="196" t="s">
        <v>483</v>
      </c>
      <c r="C14" s="109">
        <v>6635</v>
      </c>
      <c r="D14" s="109">
        <v>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</row>
    <row r="15" spans="1:17" ht="41.25" customHeight="1">
      <c r="A15" s="5" t="s">
        <v>572</v>
      </c>
      <c r="B15" s="196" t="s">
        <v>616</v>
      </c>
      <c r="C15" s="109">
        <v>8</v>
      </c>
      <c r="D15" s="109">
        <v>0</v>
      </c>
      <c r="E15" s="109">
        <v>0</v>
      </c>
      <c r="F15" s="109">
        <v>0</v>
      </c>
      <c r="G15" s="109">
        <v>0</v>
      </c>
      <c r="H15" s="109">
        <v>0</v>
      </c>
      <c r="I15" s="109">
        <v>0</v>
      </c>
    </row>
    <row r="16" spans="1:17" ht="41.25" customHeight="1">
      <c r="A16" s="5" t="s">
        <v>748</v>
      </c>
      <c r="B16" s="196" t="s">
        <v>617</v>
      </c>
      <c r="C16" s="109">
        <v>0</v>
      </c>
      <c r="D16" s="109">
        <v>10975</v>
      </c>
      <c r="E16" s="109">
        <v>10975</v>
      </c>
      <c r="F16" s="109">
        <v>0</v>
      </c>
      <c r="G16" s="109">
        <v>0</v>
      </c>
      <c r="H16" s="109">
        <v>0</v>
      </c>
      <c r="I16" s="109">
        <v>0</v>
      </c>
    </row>
    <row r="17" spans="1:12" ht="41.25" customHeight="1">
      <c r="A17" s="5" t="s">
        <v>476</v>
      </c>
      <c r="B17" s="196" t="s">
        <v>747</v>
      </c>
      <c r="C17" s="109">
        <v>40128</v>
      </c>
      <c r="D17" s="109">
        <v>29946</v>
      </c>
      <c r="E17" s="109">
        <v>9946</v>
      </c>
      <c r="F17" s="109">
        <v>0</v>
      </c>
      <c r="G17" s="109">
        <v>70800</v>
      </c>
      <c r="H17" s="109">
        <v>70800</v>
      </c>
      <c r="I17" s="109">
        <v>70800</v>
      </c>
    </row>
    <row r="18" spans="1:12" ht="41.25" customHeight="1">
      <c r="A18" s="23" t="s">
        <v>231</v>
      </c>
      <c r="B18" s="196">
        <v>3040</v>
      </c>
      <c r="C18" s="157">
        <v>-215547</v>
      </c>
      <c r="D18" s="157">
        <v>-224495</v>
      </c>
      <c r="E18" s="157">
        <v>-92390</v>
      </c>
      <c r="F18" s="157">
        <v>-116675</v>
      </c>
      <c r="G18" s="157">
        <v>-178948</v>
      </c>
      <c r="H18" s="157">
        <v>-299339</v>
      </c>
      <c r="I18" s="157">
        <v>-428077</v>
      </c>
    </row>
    <row r="19" spans="1:12" ht="41.25" customHeight="1">
      <c r="A19" s="23" t="s">
        <v>499</v>
      </c>
      <c r="B19" s="196">
        <v>3050</v>
      </c>
      <c r="C19" s="109">
        <v>-59065</v>
      </c>
      <c r="D19" s="109">
        <v>-59591</v>
      </c>
      <c r="E19" s="109">
        <v>-59591</v>
      </c>
      <c r="F19" s="109">
        <v>29221</v>
      </c>
      <c r="G19" s="109">
        <v>29221</v>
      </c>
      <c r="H19" s="109">
        <v>45032</v>
      </c>
      <c r="I19" s="109">
        <v>101599</v>
      </c>
    </row>
    <row r="20" spans="1:12" ht="34.5" customHeight="1">
      <c r="A20" s="23" t="s">
        <v>537</v>
      </c>
      <c r="B20" s="196" t="s">
        <v>478</v>
      </c>
      <c r="C20" s="109">
        <v>-71321</v>
      </c>
      <c r="D20" s="109">
        <v>38588</v>
      </c>
      <c r="E20" s="109">
        <v>38588</v>
      </c>
      <c r="F20" s="109">
        <v>0</v>
      </c>
      <c r="G20" s="109">
        <v>0</v>
      </c>
      <c r="H20" s="109">
        <v>0</v>
      </c>
      <c r="I20" s="109">
        <v>0</v>
      </c>
    </row>
    <row r="21" spans="1:12" ht="41.25" customHeight="1">
      <c r="A21" s="23" t="s">
        <v>538</v>
      </c>
      <c r="B21" s="196" t="s">
        <v>543</v>
      </c>
      <c r="C21" s="109">
        <v>12286</v>
      </c>
      <c r="D21" s="109">
        <v>-98160</v>
      </c>
      <c r="E21" s="109">
        <v>-98160</v>
      </c>
      <c r="F21" s="109">
        <v>29221</v>
      </c>
      <c r="G21" s="109">
        <v>29221</v>
      </c>
      <c r="H21" s="109">
        <v>45032</v>
      </c>
      <c r="I21" s="109">
        <v>101599</v>
      </c>
      <c r="L21" s="106"/>
    </row>
    <row r="22" spans="1:12" ht="41.25" customHeight="1">
      <c r="A22" s="23" t="s">
        <v>539</v>
      </c>
      <c r="B22" s="196" t="s">
        <v>544</v>
      </c>
      <c r="C22" s="109">
        <v>-30</v>
      </c>
      <c r="D22" s="109">
        <v>-19</v>
      </c>
      <c r="E22" s="109">
        <v>-19</v>
      </c>
      <c r="F22" s="109">
        <v>0</v>
      </c>
      <c r="G22" s="109">
        <v>0</v>
      </c>
      <c r="H22" s="109">
        <v>0</v>
      </c>
      <c r="I22" s="109">
        <v>0</v>
      </c>
    </row>
    <row r="23" spans="1:12" ht="41.25" customHeight="1">
      <c r="A23" s="23" t="s">
        <v>500</v>
      </c>
      <c r="B23" s="196">
        <v>3060</v>
      </c>
      <c r="C23" s="109">
        <v>17972</v>
      </c>
      <c r="D23" s="109">
        <v>-15220</v>
      </c>
      <c r="E23" s="109">
        <v>-15220</v>
      </c>
      <c r="F23" s="109">
        <v>0</v>
      </c>
      <c r="G23" s="109">
        <v>0</v>
      </c>
      <c r="H23" s="109">
        <v>0</v>
      </c>
      <c r="I23" s="109">
        <v>0</v>
      </c>
    </row>
    <row r="24" spans="1:12" ht="30" customHeight="1">
      <c r="A24" s="23" t="s">
        <v>540</v>
      </c>
      <c r="B24" s="196" t="s">
        <v>479</v>
      </c>
      <c r="C24" s="109">
        <v>10571</v>
      </c>
      <c r="D24" s="109">
        <v>-12768</v>
      </c>
      <c r="E24" s="109">
        <v>-12768</v>
      </c>
      <c r="F24" s="109">
        <v>0</v>
      </c>
      <c r="G24" s="109">
        <v>0</v>
      </c>
      <c r="H24" s="109">
        <v>0</v>
      </c>
      <c r="I24" s="109">
        <v>0</v>
      </c>
    </row>
    <row r="25" spans="1:12" ht="30" customHeight="1">
      <c r="A25" s="23" t="s">
        <v>541</v>
      </c>
      <c r="B25" s="196" t="s">
        <v>482</v>
      </c>
      <c r="C25" s="109">
        <v>7982</v>
      </c>
      <c r="D25" s="109">
        <v>-4455</v>
      </c>
      <c r="E25" s="109">
        <v>-4455</v>
      </c>
      <c r="F25" s="109">
        <v>0</v>
      </c>
      <c r="G25" s="109">
        <v>0</v>
      </c>
      <c r="H25" s="109">
        <v>0</v>
      </c>
      <c r="I25" s="109">
        <v>0</v>
      </c>
    </row>
    <row r="26" spans="1:12" ht="30" customHeight="1">
      <c r="A26" s="23" t="s">
        <v>542</v>
      </c>
      <c r="B26" s="196" t="s">
        <v>545</v>
      </c>
      <c r="C26" s="109">
        <v>-7327</v>
      </c>
      <c r="D26" s="109">
        <v>-4123</v>
      </c>
      <c r="E26" s="109">
        <v>-4123</v>
      </c>
      <c r="F26" s="109">
        <v>0</v>
      </c>
      <c r="G26" s="109">
        <v>0</v>
      </c>
      <c r="H26" s="109">
        <v>0</v>
      </c>
      <c r="I26" s="109">
        <v>0</v>
      </c>
    </row>
    <row r="27" spans="1:12" ht="30" customHeight="1">
      <c r="A27" s="23" t="s">
        <v>553</v>
      </c>
      <c r="B27" s="196" t="s">
        <v>546</v>
      </c>
      <c r="C27" s="109">
        <v>-639</v>
      </c>
      <c r="D27" s="109">
        <v>6126</v>
      </c>
      <c r="E27" s="109">
        <v>6126</v>
      </c>
      <c r="F27" s="109">
        <v>0</v>
      </c>
      <c r="G27" s="109">
        <v>0</v>
      </c>
      <c r="H27" s="109">
        <v>0</v>
      </c>
      <c r="I27" s="109">
        <v>0</v>
      </c>
    </row>
    <row r="28" spans="1:12" ht="30" customHeight="1">
      <c r="A28" s="23" t="s">
        <v>810</v>
      </c>
      <c r="B28" s="196" t="s">
        <v>547</v>
      </c>
      <c r="C28" s="109">
        <v>7385</v>
      </c>
      <c r="D28" s="109">
        <v>0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</row>
    <row r="29" spans="1:12" ht="39.75" customHeight="1">
      <c r="A29" s="23" t="s">
        <v>172</v>
      </c>
      <c r="B29" s="196">
        <v>3070</v>
      </c>
      <c r="C29" s="157">
        <v>-256640</v>
      </c>
      <c r="D29" s="157">
        <v>-299306</v>
      </c>
      <c r="E29" s="157">
        <v>-167201</v>
      </c>
      <c r="F29" s="157">
        <v>-87454</v>
      </c>
      <c r="G29" s="157">
        <v>-149727</v>
      </c>
      <c r="H29" s="157">
        <v>-254307</v>
      </c>
      <c r="I29" s="157">
        <v>-326478</v>
      </c>
    </row>
    <row r="30" spans="1:12" ht="42" customHeight="1">
      <c r="A30" s="23" t="s">
        <v>173</v>
      </c>
      <c r="B30" s="196">
        <v>3080</v>
      </c>
      <c r="C30" s="157">
        <v>0</v>
      </c>
      <c r="D30" s="157">
        <v>0</v>
      </c>
      <c r="E30" s="157">
        <v>0</v>
      </c>
      <c r="F30" s="157">
        <v>0</v>
      </c>
      <c r="G30" s="157">
        <v>0</v>
      </c>
      <c r="H30" s="157">
        <v>0</v>
      </c>
      <c r="I30" s="157">
        <v>0</v>
      </c>
    </row>
    <row r="31" spans="1:12" ht="53.25" customHeight="1">
      <c r="A31" s="5" t="s">
        <v>149</v>
      </c>
      <c r="B31" s="196">
        <v>3090</v>
      </c>
      <c r="C31" s="157">
        <v>-256640</v>
      </c>
      <c r="D31" s="157">
        <v>-299306</v>
      </c>
      <c r="E31" s="157">
        <v>-167201</v>
      </c>
      <c r="F31" s="157">
        <v>-87454</v>
      </c>
      <c r="G31" s="157">
        <v>-149727</v>
      </c>
      <c r="H31" s="157">
        <v>-254307</v>
      </c>
      <c r="I31" s="157">
        <v>-326478</v>
      </c>
    </row>
    <row r="32" spans="1:12" ht="27" customHeight="1">
      <c r="A32" s="325" t="s">
        <v>151</v>
      </c>
      <c r="B32" s="325"/>
      <c r="C32" s="325"/>
      <c r="D32" s="325"/>
      <c r="E32" s="325"/>
      <c r="F32" s="325"/>
      <c r="G32" s="325"/>
      <c r="H32" s="325"/>
      <c r="I32" s="325"/>
    </row>
    <row r="33" spans="1:9" ht="28.5" customHeight="1">
      <c r="A33" s="23" t="s">
        <v>260</v>
      </c>
      <c r="B33" s="6"/>
      <c r="C33" s="110"/>
      <c r="D33" s="110"/>
      <c r="E33" s="110"/>
      <c r="F33" s="110"/>
      <c r="G33" s="110"/>
      <c r="H33" s="110"/>
      <c r="I33" s="110"/>
    </row>
    <row r="34" spans="1:9" ht="28.5" customHeight="1">
      <c r="A34" s="5" t="s">
        <v>30</v>
      </c>
      <c r="B34" s="6">
        <v>3200</v>
      </c>
      <c r="C34" s="110">
        <v>0</v>
      </c>
      <c r="D34" s="110">
        <v>0</v>
      </c>
      <c r="E34" s="110">
        <v>0</v>
      </c>
      <c r="F34" s="110">
        <v>0</v>
      </c>
      <c r="G34" s="110">
        <v>0</v>
      </c>
      <c r="H34" s="110">
        <v>0</v>
      </c>
      <c r="I34" s="110">
        <v>0</v>
      </c>
    </row>
    <row r="35" spans="1:9" ht="28.5" customHeight="1">
      <c r="A35" s="5" t="s">
        <v>31</v>
      </c>
      <c r="B35" s="6">
        <v>3210</v>
      </c>
      <c r="C35" s="110">
        <v>0</v>
      </c>
      <c r="D35" s="110">
        <v>0</v>
      </c>
      <c r="E35" s="110">
        <v>0</v>
      </c>
      <c r="F35" s="110">
        <v>0</v>
      </c>
      <c r="G35" s="110">
        <v>0</v>
      </c>
      <c r="H35" s="110">
        <v>0</v>
      </c>
      <c r="I35" s="110">
        <v>0</v>
      </c>
    </row>
    <row r="36" spans="1:9" ht="28.5" customHeight="1">
      <c r="A36" s="5" t="s">
        <v>54</v>
      </c>
      <c r="B36" s="6">
        <v>3220</v>
      </c>
      <c r="C36" s="110">
        <v>0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</row>
    <row r="37" spans="1:9" ht="28.5" customHeight="1">
      <c r="A37" s="23" t="s">
        <v>155</v>
      </c>
      <c r="B37" s="6"/>
      <c r="C37" s="110"/>
      <c r="D37" s="110"/>
      <c r="E37" s="110"/>
      <c r="F37" s="110"/>
      <c r="G37" s="110"/>
      <c r="H37" s="110"/>
      <c r="I37" s="110"/>
    </row>
    <row r="38" spans="1:9" ht="28.5" customHeight="1">
      <c r="A38" s="5" t="s">
        <v>156</v>
      </c>
      <c r="B38" s="6">
        <v>3230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ht="28.5" customHeight="1">
      <c r="A39" s="5" t="s">
        <v>157</v>
      </c>
      <c r="B39" s="6">
        <v>3240</v>
      </c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0">
        <v>0</v>
      </c>
      <c r="I39" s="110">
        <v>0</v>
      </c>
    </row>
    <row r="40" spans="1:9" ht="28.5" customHeight="1">
      <c r="A40" s="23" t="s">
        <v>158</v>
      </c>
      <c r="B40" s="6">
        <v>3250</v>
      </c>
      <c r="C40" s="110">
        <v>0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</row>
    <row r="41" spans="1:9" ht="28.5" customHeight="1">
      <c r="A41" s="5" t="s">
        <v>115</v>
      </c>
      <c r="B41" s="6">
        <v>3260</v>
      </c>
      <c r="C41" s="110">
        <v>0</v>
      </c>
      <c r="D41" s="110">
        <v>0</v>
      </c>
      <c r="E41" s="110">
        <v>0</v>
      </c>
      <c r="F41" s="110">
        <v>0</v>
      </c>
      <c r="G41" s="110">
        <v>0</v>
      </c>
      <c r="H41" s="110">
        <v>0</v>
      </c>
      <c r="I41" s="110">
        <v>0</v>
      </c>
    </row>
    <row r="42" spans="1:9" ht="28.5" customHeight="1">
      <c r="A42" s="5" t="s">
        <v>572</v>
      </c>
      <c r="B42" s="196" t="s">
        <v>474</v>
      </c>
      <c r="C42" s="110">
        <v>0</v>
      </c>
      <c r="D42" s="110">
        <v>0</v>
      </c>
      <c r="E42" s="110">
        <v>0</v>
      </c>
      <c r="F42" s="110">
        <v>0</v>
      </c>
      <c r="G42" s="110">
        <v>0</v>
      </c>
      <c r="H42" s="110">
        <v>0</v>
      </c>
      <c r="I42" s="110">
        <v>0</v>
      </c>
    </row>
    <row r="43" spans="1:9" ht="28.5" customHeight="1">
      <c r="A43" s="5" t="s">
        <v>476</v>
      </c>
      <c r="B43" s="196" t="s">
        <v>477</v>
      </c>
      <c r="C43" s="110">
        <v>0</v>
      </c>
      <c r="D43" s="110">
        <v>0</v>
      </c>
      <c r="E43" s="110">
        <v>0</v>
      </c>
      <c r="F43" s="110">
        <v>0</v>
      </c>
      <c r="G43" s="110">
        <v>0</v>
      </c>
      <c r="H43" s="110">
        <v>0</v>
      </c>
      <c r="I43" s="110">
        <v>0</v>
      </c>
    </row>
    <row r="44" spans="1:9" ht="28.5" customHeight="1">
      <c r="A44" s="23" t="s">
        <v>262</v>
      </c>
      <c r="B44" s="6"/>
      <c r="C44" s="110"/>
      <c r="D44" s="110"/>
      <c r="E44" s="110"/>
      <c r="F44" s="110"/>
      <c r="G44" s="110"/>
      <c r="H44" s="110"/>
      <c r="I44" s="110"/>
    </row>
    <row r="45" spans="1:9" ht="36.75" customHeight="1">
      <c r="A45" s="5" t="s">
        <v>501</v>
      </c>
      <c r="B45" s="6">
        <v>3270</v>
      </c>
      <c r="C45" s="110">
        <v>103584</v>
      </c>
      <c r="D45" s="110">
        <v>458104</v>
      </c>
      <c r="E45" s="110">
        <v>456146</v>
      </c>
      <c r="F45" s="110">
        <v>0</v>
      </c>
      <c r="G45" s="110">
        <v>0</v>
      </c>
      <c r="H45" s="110">
        <v>0</v>
      </c>
      <c r="I45" s="110">
        <v>0</v>
      </c>
    </row>
    <row r="46" spans="1:9" ht="50.25" customHeight="1">
      <c r="A46" s="97" t="s">
        <v>568</v>
      </c>
      <c r="B46" s="196" t="s">
        <v>549</v>
      </c>
      <c r="C46" s="110">
        <v>45259</v>
      </c>
      <c r="D46" s="109">
        <v>2943</v>
      </c>
      <c r="E46" s="110">
        <v>2943</v>
      </c>
      <c r="F46" s="110">
        <v>0</v>
      </c>
      <c r="G46" s="110">
        <v>0</v>
      </c>
      <c r="H46" s="110">
        <v>0</v>
      </c>
      <c r="I46" s="109">
        <v>0</v>
      </c>
    </row>
    <row r="47" spans="1:9" ht="28.5" customHeight="1">
      <c r="A47" s="5" t="s">
        <v>678</v>
      </c>
      <c r="B47" s="196" t="s">
        <v>574</v>
      </c>
      <c r="C47" s="110">
        <v>0</v>
      </c>
      <c r="D47" s="109">
        <v>6953</v>
      </c>
      <c r="E47" s="110">
        <v>6953</v>
      </c>
      <c r="F47" s="110">
        <v>0</v>
      </c>
      <c r="G47" s="110">
        <v>0</v>
      </c>
      <c r="H47" s="110">
        <v>0</v>
      </c>
      <c r="I47" s="109">
        <v>0</v>
      </c>
    </row>
    <row r="48" spans="1:9" ht="28.5" customHeight="1">
      <c r="A48" s="97" t="s">
        <v>573</v>
      </c>
      <c r="B48" s="196" t="s">
        <v>586</v>
      </c>
      <c r="C48" s="110">
        <v>11213</v>
      </c>
      <c r="D48" s="109">
        <v>7426</v>
      </c>
      <c r="E48" s="110">
        <v>7426</v>
      </c>
      <c r="F48" s="109">
        <v>0</v>
      </c>
      <c r="G48" s="109">
        <v>0</v>
      </c>
      <c r="H48" s="109">
        <v>0</v>
      </c>
      <c r="I48" s="109">
        <v>0</v>
      </c>
    </row>
    <row r="49" spans="1:9" ht="35.25" customHeight="1">
      <c r="A49" s="97" t="s">
        <v>660</v>
      </c>
      <c r="B49" s="196" t="s">
        <v>630</v>
      </c>
      <c r="C49" s="110">
        <v>0</v>
      </c>
      <c r="D49" s="109">
        <v>0</v>
      </c>
      <c r="E49" s="110">
        <v>0</v>
      </c>
      <c r="F49" s="109">
        <v>0</v>
      </c>
      <c r="G49" s="109">
        <v>0</v>
      </c>
      <c r="H49" s="109">
        <v>0</v>
      </c>
      <c r="I49" s="109">
        <v>0</v>
      </c>
    </row>
    <row r="50" spans="1:9" ht="81.75" customHeight="1">
      <c r="A50" s="97" t="s">
        <v>719</v>
      </c>
      <c r="B50" s="196" t="s">
        <v>632</v>
      </c>
      <c r="C50" s="110">
        <v>37805</v>
      </c>
      <c r="D50" s="109">
        <v>0</v>
      </c>
      <c r="E50" s="110">
        <v>0</v>
      </c>
      <c r="F50" s="109">
        <v>0</v>
      </c>
      <c r="G50" s="109">
        <v>0</v>
      </c>
      <c r="H50" s="109">
        <v>0</v>
      </c>
      <c r="I50" s="109">
        <v>0</v>
      </c>
    </row>
    <row r="51" spans="1:9" ht="37.5">
      <c r="A51" s="97" t="s">
        <v>661</v>
      </c>
      <c r="B51" s="196" t="s">
        <v>647</v>
      </c>
      <c r="C51" s="110">
        <v>0</v>
      </c>
      <c r="D51" s="109">
        <v>0</v>
      </c>
      <c r="E51" s="110">
        <v>0</v>
      </c>
      <c r="F51" s="109">
        <v>0</v>
      </c>
      <c r="G51" s="109">
        <v>0</v>
      </c>
      <c r="H51" s="109">
        <v>0</v>
      </c>
      <c r="I51" s="109">
        <v>0</v>
      </c>
    </row>
    <row r="52" spans="1:9" ht="51.75" customHeight="1">
      <c r="A52" s="97" t="s">
        <v>695</v>
      </c>
      <c r="B52" s="196" t="s">
        <v>648</v>
      </c>
      <c r="C52" s="110">
        <v>0</v>
      </c>
      <c r="D52" s="109">
        <v>350000</v>
      </c>
      <c r="E52" s="110">
        <v>350000</v>
      </c>
      <c r="F52" s="109">
        <v>0</v>
      </c>
      <c r="G52" s="109">
        <v>0</v>
      </c>
      <c r="H52" s="109">
        <v>0</v>
      </c>
      <c r="I52" s="109">
        <v>0</v>
      </c>
    </row>
    <row r="53" spans="1:9" ht="111" customHeight="1">
      <c r="A53" s="97" t="s">
        <v>720</v>
      </c>
      <c r="B53" s="196" t="s">
        <v>669</v>
      </c>
      <c r="C53" s="110">
        <v>0</v>
      </c>
      <c r="D53" s="109">
        <v>4600</v>
      </c>
      <c r="E53" s="110">
        <v>2642</v>
      </c>
      <c r="F53" s="109">
        <v>0</v>
      </c>
      <c r="G53" s="109">
        <v>0</v>
      </c>
      <c r="H53" s="109">
        <v>0</v>
      </c>
      <c r="I53" s="109">
        <v>0</v>
      </c>
    </row>
    <row r="54" spans="1:9" ht="187.5">
      <c r="A54" s="97" t="s">
        <v>721</v>
      </c>
      <c r="B54" s="196" t="s">
        <v>675</v>
      </c>
      <c r="C54" s="110">
        <v>0</v>
      </c>
      <c r="D54" s="109">
        <v>37056</v>
      </c>
      <c r="E54" s="110">
        <v>37056</v>
      </c>
      <c r="F54" s="109">
        <v>0</v>
      </c>
      <c r="G54" s="109">
        <v>0</v>
      </c>
      <c r="H54" s="109">
        <v>0</v>
      </c>
      <c r="I54" s="109">
        <v>0</v>
      </c>
    </row>
    <row r="55" spans="1:9" ht="33.75" customHeight="1">
      <c r="A55" s="97" t="s">
        <v>677</v>
      </c>
      <c r="B55" s="196" t="s">
        <v>679</v>
      </c>
      <c r="C55" s="110">
        <v>6921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</row>
    <row r="56" spans="1:9" ht="143.25" customHeight="1">
      <c r="A56" s="97" t="s">
        <v>670</v>
      </c>
      <c r="B56" s="196" t="s">
        <v>680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</row>
    <row r="57" spans="1:9" ht="56.25">
      <c r="A57" s="5" t="s">
        <v>631</v>
      </c>
      <c r="B57" s="196" t="s">
        <v>681</v>
      </c>
      <c r="C57" s="110">
        <v>0</v>
      </c>
      <c r="D57" s="110">
        <v>47626</v>
      </c>
      <c r="E57" s="110">
        <v>47626</v>
      </c>
      <c r="F57" s="110">
        <v>0</v>
      </c>
      <c r="G57" s="110">
        <v>0</v>
      </c>
      <c r="H57" s="110">
        <v>0</v>
      </c>
      <c r="I57" s="110">
        <v>0</v>
      </c>
    </row>
    <row r="58" spans="1:9" ht="67.5" customHeight="1">
      <c r="A58" s="5" t="s">
        <v>723</v>
      </c>
      <c r="B58" s="196" t="s">
        <v>692</v>
      </c>
      <c r="C58" s="110">
        <v>2386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</row>
    <row r="59" spans="1:9" ht="112.5">
      <c r="A59" s="5" t="s">
        <v>749</v>
      </c>
      <c r="B59" s="196" t="s">
        <v>693</v>
      </c>
      <c r="C59" s="110">
        <v>0</v>
      </c>
      <c r="D59" s="110">
        <v>1500</v>
      </c>
      <c r="E59" s="110">
        <v>1500</v>
      </c>
      <c r="F59" s="110">
        <v>0</v>
      </c>
      <c r="G59" s="110">
        <v>0</v>
      </c>
      <c r="H59" s="110">
        <v>0</v>
      </c>
      <c r="I59" s="110">
        <v>0</v>
      </c>
    </row>
    <row r="60" spans="1:9" ht="37.5">
      <c r="A60" s="5" t="s">
        <v>674</v>
      </c>
      <c r="B60" s="196" t="s">
        <v>694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</row>
    <row r="61" spans="1:9" ht="30" customHeight="1">
      <c r="A61" s="97" t="s">
        <v>667</v>
      </c>
      <c r="B61" s="196" t="s">
        <v>750</v>
      </c>
      <c r="C61" s="110">
        <v>0</v>
      </c>
      <c r="D61" s="109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</row>
    <row r="62" spans="1:9" ht="30" customHeight="1">
      <c r="A62" s="5" t="s">
        <v>502</v>
      </c>
      <c r="B62" s="6">
        <v>3280</v>
      </c>
      <c r="C62" s="110">
        <v>145278</v>
      </c>
      <c r="D62" s="110">
        <v>143770</v>
      </c>
      <c r="E62" s="110">
        <v>143770</v>
      </c>
      <c r="F62" s="110">
        <v>0</v>
      </c>
      <c r="G62" s="110">
        <v>0</v>
      </c>
      <c r="H62" s="110">
        <v>0</v>
      </c>
      <c r="I62" s="110">
        <v>0</v>
      </c>
    </row>
    <row r="63" spans="1:9" ht="50.25" customHeight="1">
      <c r="A63" s="5" t="s">
        <v>662</v>
      </c>
      <c r="B63" s="6" t="s">
        <v>633</v>
      </c>
      <c r="C63" s="110">
        <v>13592</v>
      </c>
      <c r="D63" s="198">
        <v>0</v>
      </c>
      <c r="E63" s="110">
        <v>0</v>
      </c>
      <c r="F63" s="99">
        <v>0</v>
      </c>
      <c r="G63" s="198">
        <v>0</v>
      </c>
      <c r="H63" s="198">
        <v>0</v>
      </c>
      <c r="I63" s="198">
        <v>0</v>
      </c>
    </row>
    <row r="64" spans="1:9" ht="86.25" customHeight="1">
      <c r="A64" s="97" t="s">
        <v>719</v>
      </c>
      <c r="B64" s="6" t="s">
        <v>634</v>
      </c>
      <c r="C64" s="110">
        <v>125106</v>
      </c>
      <c r="D64" s="198">
        <v>50899</v>
      </c>
      <c r="E64" s="110">
        <v>50899</v>
      </c>
      <c r="F64" s="99">
        <v>0</v>
      </c>
      <c r="G64" s="198">
        <v>0</v>
      </c>
      <c r="H64" s="198">
        <v>0</v>
      </c>
      <c r="I64" s="198">
        <v>0</v>
      </c>
    </row>
    <row r="65" spans="1:9" ht="86.25" customHeight="1">
      <c r="A65" s="97" t="s">
        <v>751</v>
      </c>
      <c r="B65" s="6" t="s">
        <v>635</v>
      </c>
      <c r="C65" s="110">
        <v>0</v>
      </c>
      <c r="D65" s="198">
        <v>75520</v>
      </c>
      <c r="E65" s="110">
        <v>75520</v>
      </c>
      <c r="F65" s="99">
        <v>0</v>
      </c>
      <c r="G65" s="198">
        <v>0</v>
      </c>
      <c r="H65" s="198">
        <v>0</v>
      </c>
      <c r="I65" s="198">
        <v>0</v>
      </c>
    </row>
    <row r="66" spans="1:9" ht="91.5" customHeight="1">
      <c r="A66" s="5" t="s">
        <v>811</v>
      </c>
      <c r="B66" s="6" t="s">
        <v>641</v>
      </c>
      <c r="C66" s="110">
        <v>3534</v>
      </c>
      <c r="D66" s="198">
        <v>0</v>
      </c>
      <c r="E66" s="110">
        <v>0</v>
      </c>
      <c r="F66" s="99">
        <v>0</v>
      </c>
      <c r="G66" s="198">
        <v>0</v>
      </c>
      <c r="H66" s="198">
        <v>0</v>
      </c>
      <c r="I66" s="198">
        <v>0</v>
      </c>
    </row>
    <row r="67" spans="1:9" ht="51.75" customHeight="1">
      <c r="A67" s="5" t="s">
        <v>752</v>
      </c>
      <c r="B67" s="6" t="s">
        <v>649</v>
      </c>
      <c r="C67" s="110">
        <v>0</v>
      </c>
      <c r="D67" s="198">
        <v>7299</v>
      </c>
      <c r="E67" s="110">
        <v>7299</v>
      </c>
      <c r="F67" s="99">
        <v>0</v>
      </c>
      <c r="G67" s="198">
        <v>0</v>
      </c>
      <c r="H67" s="198">
        <v>0</v>
      </c>
      <c r="I67" s="198">
        <v>0</v>
      </c>
    </row>
    <row r="68" spans="1:9" ht="90.75" customHeight="1">
      <c r="A68" s="97" t="s">
        <v>753</v>
      </c>
      <c r="B68" s="6" t="s">
        <v>683</v>
      </c>
      <c r="C68" s="110">
        <v>0</v>
      </c>
      <c r="D68" s="198">
        <v>879</v>
      </c>
      <c r="E68" s="110">
        <v>879</v>
      </c>
      <c r="F68" s="99">
        <v>0</v>
      </c>
      <c r="G68" s="198">
        <v>0</v>
      </c>
      <c r="H68" s="198">
        <v>0</v>
      </c>
      <c r="I68" s="198">
        <v>0</v>
      </c>
    </row>
    <row r="69" spans="1:9" ht="78.75" customHeight="1">
      <c r="A69" s="97" t="s">
        <v>754</v>
      </c>
      <c r="B69" s="6" t="s">
        <v>684</v>
      </c>
      <c r="C69" s="110">
        <v>0</v>
      </c>
      <c r="D69" s="198">
        <v>4189</v>
      </c>
      <c r="E69" s="110">
        <v>4189</v>
      </c>
      <c r="F69" s="99">
        <v>0</v>
      </c>
      <c r="G69" s="198">
        <v>0</v>
      </c>
      <c r="H69" s="198">
        <v>0</v>
      </c>
      <c r="I69" s="198">
        <v>0</v>
      </c>
    </row>
    <row r="70" spans="1:9" ht="38.25" customHeight="1">
      <c r="A70" s="97" t="s">
        <v>677</v>
      </c>
      <c r="B70" s="6" t="s">
        <v>755</v>
      </c>
      <c r="C70" s="110">
        <v>0</v>
      </c>
      <c r="D70" s="198">
        <v>2642</v>
      </c>
      <c r="E70" s="110">
        <v>2642</v>
      </c>
      <c r="F70" s="99">
        <v>0</v>
      </c>
      <c r="G70" s="198">
        <v>0</v>
      </c>
      <c r="H70" s="198">
        <v>0</v>
      </c>
      <c r="I70" s="198">
        <v>0</v>
      </c>
    </row>
    <row r="71" spans="1:9" ht="38.25" customHeight="1">
      <c r="A71" s="5" t="s">
        <v>678</v>
      </c>
      <c r="B71" s="6" t="s">
        <v>756</v>
      </c>
      <c r="C71" s="110">
        <v>0</v>
      </c>
      <c r="D71" s="198">
        <v>0</v>
      </c>
      <c r="E71" s="110">
        <v>0</v>
      </c>
      <c r="F71" s="99">
        <v>0</v>
      </c>
      <c r="G71" s="198">
        <v>0</v>
      </c>
      <c r="H71" s="198">
        <v>0</v>
      </c>
      <c r="I71" s="198">
        <v>0</v>
      </c>
    </row>
    <row r="72" spans="1:9" ht="38.25" customHeight="1">
      <c r="A72" s="97" t="s">
        <v>682</v>
      </c>
      <c r="B72" s="6" t="s">
        <v>757</v>
      </c>
      <c r="C72" s="110">
        <v>0</v>
      </c>
      <c r="D72" s="198">
        <v>0</v>
      </c>
      <c r="E72" s="110">
        <v>0</v>
      </c>
      <c r="F72" s="99">
        <v>0</v>
      </c>
      <c r="G72" s="198">
        <v>0</v>
      </c>
      <c r="H72" s="198">
        <v>0</v>
      </c>
      <c r="I72" s="198">
        <v>0</v>
      </c>
    </row>
    <row r="73" spans="1:9" ht="38.25" customHeight="1">
      <c r="A73" s="97" t="s">
        <v>504</v>
      </c>
      <c r="B73" s="6" t="s">
        <v>758</v>
      </c>
      <c r="C73" s="110">
        <v>3046</v>
      </c>
      <c r="D73" s="198">
        <v>2342</v>
      </c>
      <c r="E73" s="110">
        <v>2342</v>
      </c>
      <c r="F73" s="99">
        <v>0</v>
      </c>
      <c r="G73" s="198">
        <v>0</v>
      </c>
      <c r="H73" s="198">
        <v>0</v>
      </c>
      <c r="I73" s="198">
        <v>0</v>
      </c>
    </row>
    <row r="74" spans="1:9" ht="38.25" customHeight="1">
      <c r="A74" s="5" t="s">
        <v>503</v>
      </c>
      <c r="B74" s="6">
        <v>3290</v>
      </c>
      <c r="C74" s="110">
        <v>1164</v>
      </c>
      <c r="D74" s="110">
        <v>0</v>
      </c>
      <c r="E74" s="110">
        <v>0</v>
      </c>
      <c r="F74" s="110">
        <v>0</v>
      </c>
      <c r="G74" s="110">
        <v>0</v>
      </c>
      <c r="H74" s="110">
        <v>0</v>
      </c>
      <c r="I74" s="110">
        <v>0</v>
      </c>
    </row>
    <row r="75" spans="1:9" ht="38.25" customHeight="1">
      <c r="A75" s="5" t="s">
        <v>481</v>
      </c>
      <c r="B75" s="196" t="s">
        <v>475</v>
      </c>
      <c r="C75" s="110">
        <v>820</v>
      </c>
      <c r="D75" s="110">
        <v>0</v>
      </c>
      <c r="E75" s="110">
        <v>0</v>
      </c>
      <c r="F75" s="110">
        <v>0</v>
      </c>
      <c r="G75" s="110">
        <v>0</v>
      </c>
      <c r="H75" s="110">
        <v>0</v>
      </c>
      <c r="I75" s="110">
        <v>0</v>
      </c>
    </row>
    <row r="76" spans="1:9" ht="48.75" customHeight="1">
      <c r="A76" s="5" t="s">
        <v>685</v>
      </c>
      <c r="B76" s="196" t="s">
        <v>686</v>
      </c>
      <c r="C76" s="110">
        <v>344</v>
      </c>
      <c r="D76" s="110">
        <v>0</v>
      </c>
      <c r="E76" s="110">
        <v>0</v>
      </c>
      <c r="F76" s="110">
        <v>0</v>
      </c>
      <c r="G76" s="110">
        <v>0</v>
      </c>
      <c r="H76" s="110">
        <v>0</v>
      </c>
      <c r="I76" s="110">
        <v>0</v>
      </c>
    </row>
    <row r="77" spans="1:9" ht="32.25" customHeight="1">
      <c r="A77" s="5" t="s">
        <v>55</v>
      </c>
      <c r="B77" s="6">
        <v>3300</v>
      </c>
      <c r="C77" s="110">
        <v>0</v>
      </c>
      <c r="D77" s="110">
        <v>0</v>
      </c>
      <c r="E77" s="110">
        <v>0</v>
      </c>
      <c r="F77" s="110">
        <v>0</v>
      </c>
      <c r="G77" s="110">
        <v>0</v>
      </c>
      <c r="H77" s="110">
        <v>0</v>
      </c>
      <c r="I77" s="110">
        <v>0</v>
      </c>
    </row>
    <row r="78" spans="1:9" ht="32.25" customHeight="1">
      <c r="A78" s="5" t="s">
        <v>504</v>
      </c>
      <c r="B78" s="6">
        <v>3310</v>
      </c>
      <c r="C78" s="109">
        <v>0</v>
      </c>
      <c r="D78" s="109">
        <v>0</v>
      </c>
      <c r="E78" s="109">
        <v>0</v>
      </c>
      <c r="F78" s="109">
        <v>0</v>
      </c>
      <c r="G78" s="109">
        <v>0</v>
      </c>
      <c r="H78" s="109">
        <v>0</v>
      </c>
      <c r="I78" s="109">
        <v>0</v>
      </c>
    </row>
    <row r="79" spans="1:9" ht="59.25" customHeight="1">
      <c r="A79" s="5" t="s">
        <v>618</v>
      </c>
      <c r="B79" s="196" t="s">
        <v>587</v>
      </c>
      <c r="C79" s="110">
        <v>0</v>
      </c>
      <c r="D79" s="109">
        <v>0</v>
      </c>
      <c r="E79" s="110">
        <v>0</v>
      </c>
      <c r="F79" s="110">
        <v>0</v>
      </c>
      <c r="G79" s="110">
        <v>0</v>
      </c>
      <c r="H79" s="110">
        <v>0</v>
      </c>
      <c r="I79" s="110">
        <v>0</v>
      </c>
    </row>
    <row r="80" spans="1:9" ht="34.5" customHeight="1">
      <c r="A80" s="23" t="s">
        <v>152</v>
      </c>
      <c r="B80" s="6">
        <v>3320</v>
      </c>
      <c r="C80" s="157">
        <v>-250026</v>
      </c>
      <c r="D80" s="157">
        <v>-601874</v>
      </c>
      <c r="E80" s="157">
        <v>-599916</v>
      </c>
      <c r="F80" s="157">
        <v>0</v>
      </c>
      <c r="G80" s="157">
        <v>0</v>
      </c>
      <c r="H80" s="157">
        <v>0</v>
      </c>
      <c r="I80" s="157">
        <v>0</v>
      </c>
    </row>
    <row r="81" spans="1:15" ht="28.5" customHeight="1">
      <c r="A81" s="325" t="s">
        <v>153</v>
      </c>
      <c r="B81" s="325"/>
      <c r="C81" s="325"/>
      <c r="D81" s="325"/>
      <c r="E81" s="325"/>
      <c r="F81" s="325"/>
      <c r="G81" s="325"/>
      <c r="H81" s="325"/>
      <c r="I81" s="325"/>
    </row>
    <row r="82" spans="1:15" ht="35.25" customHeight="1">
      <c r="A82" s="23" t="s">
        <v>261</v>
      </c>
      <c r="B82" s="6"/>
      <c r="C82" s="110"/>
      <c r="D82" s="110"/>
      <c r="E82" s="110"/>
      <c r="F82" s="110"/>
      <c r="G82" s="110"/>
      <c r="H82" s="110"/>
      <c r="I82" s="110"/>
    </row>
    <row r="83" spans="1:15" ht="35.25" customHeight="1">
      <c r="A83" s="23" t="s">
        <v>159</v>
      </c>
      <c r="B83" s="6">
        <v>3400</v>
      </c>
      <c r="C83" s="110">
        <v>0</v>
      </c>
      <c r="D83" s="110">
        <v>0</v>
      </c>
      <c r="E83" s="110">
        <v>0</v>
      </c>
      <c r="F83" s="110">
        <v>0</v>
      </c>
      <c r="G83" s="110">
        <v>0</v>
      </c>
      <c r="H83" s="110">
        <v>0</v>
      </c>
      <c r="I83" s="109">
        <v>0</v>
      </c>
    </row>
    <row r="84" spans="1:15" ht="52.5" customHeight="1">
      <c r="A84" s="5" t="s">
        <v>91</v>
      </c>
      <c r="B84" s="7"/>
      <c r="C84" s="110"/>
      <c r="D84" s="110"/>
      <c r="E84" s="110"/>
      <c r="F84" s="110"/>
      <c r="G84" s="110"/>
      <c r="H84" s="110"/>
      <c r="I84" s="110"/>
    </row>
    <row r="85" spans="1:15" ht="35.25" customHeight="1">
      <c r="A85" s="5" t="s">
        <v>759</v>
      </c>
      <c r="B85" s="6">
        <v>3410</v>
      </c>
      <c r="C85" s="110">
        <v>0</v>
      </c>
      <c r="D85" s="110">
        <v>178828</v>
      </c>
      <c r="E85" s="110">
        <v>178828</v>
      </c>
      <c r="F85" s="110">
        <v>0</v>
      </c>
      <c r="G85" s="110">
        <v>0</v>
      </c>
      <c r="H85" s="110">
        <v>79058</v>
      </c>
      <c r="I85" s="109">
        <v>361892</v>
      </c>
    </row>
    <row r="86" spans="1:15" ht="35.25" customHeight="1">
      <c r="A86" s="5" t="s">
        <v>645</v>
      </c>
      <c r="B86" s="196">
        <v>3420</v>
      </c>
      <c r="C86" s="110">
        <v>15140</v>
      </c>
      <c r="D86" s="110">
        <v>0</v>
      </c>
      <c r="E86" s="110">
        <v>0</v>
      </c>
      <c r="F86" s="110">
        <v>0</v>
      </c>
      <c r="G86" s="110">
        <v>0</v>
      </c>
      <c r="H86" s="110">
        <v>0</v>
      </c>
      <c r="I86" s="110">
        <v>0</v>
      </c>
    </row>
    <row r="87" spans="1:15" ht="35.25" customHeight="1">
      <c r="A87" s="5" t="s">
        <v>760</v>
      </c>
      <c r="B87" s="260">
        <v>3421</v>
      </c>
      <c r="C87" s="110">
        <v>0</v>
      </c>
      <c r="D87" s="110">
        <v>69910</v>
      </c>
      <c r="E87" s="110">
        <v>69910</v>
      </c>
      <c r="F87" s="110">
        <v>0</v>
      </c>
      <c r="G87" s="110">
        <v>0</v>
      </c>
      <c r="H87" s="110">
        <v>0</v>
      </c>
      <c r="I87" s="110">
        <v>0</v>
      </c>
    </row>
    <row r="88" spans="1:15" ht="35.25" customHeight="1">
      <c r="A88" s="5" t="s">
        <v>116</v>
      </c>
      <c r="B88" s="6">
        <v>3430</v>
      </c>
      <c r="C88" s="110">
        <v>0</v>
      </c>
      <c r="D88" s="110">
        <v>0</v>
      </c>
      <c r="E88" s="110">
        <v>0</v>
      </c>
      <c r="F88" s="110">
        <v>0</v>
      </c>
      <c r="G88" s="110">
        <v>0</v>
      </c>
      <c r="H88" s="110">
        <v>0</v>
      </c>
      <c r="I88" s="110">
        <v>0</v>
      </c>
    </row>
    <row r="89" spans="1:15" ht="46.5" customHeight="1">
      <c r="A89" s="5" t="s">
        <v>93</v>
      </c>
      <c r="B89" s="6"/>
      <c r="C89" s="110"/>
      <c r="D89" s="110"/>
      <c r="E89" s="110"/>
      <c r="F89" s="110"/>
      <c r="G89" s="110"/>
      <c r="H89" s="110"/>
      <c r="I89" s="110"/>
      <c r="L89" s="106"/>
    </row>
    <row r="90" spans="1:15" ht="24" customHeight="1">
      <c r="A90" s="5" t="s">
        <v>90</v>
      </c>
      <c r="B90" s="196">
        <v>3440</v>
      </c>
      <c r="C90" s="110">
        <v>0</v>
      </c>
      <c r="D90" s="110">
        <v>0</v>
      </c>
      <c r="E90" s="110">
        <v>0</v>
      </c>
      <c r="F90" s="110">
        <v>0</v>
      </c>
      <c r="G90" s="110">
        <v>0</v>
      </c>
      <c r="H90" s="110">
        <v>0</v>
      </c>
      <c r="I90" s="110">
        <v>0</v>
      </c>
    </row>
    <row r="91" spans="1:15" ht="24" customHeight="1">
      <c r="A91" s="5" t="s">
        <v>95</v>
      </c>
      <c r="B91" s="196">
        <v>3450</v>
      </c>
      <c r="C91" s="110">
        <v>0</v>
      </c>
      <c r="D91" s="110">
        <v>0</v>
      </c>
      <c r="E91" s="110">
        <v>0</v>
      </c>
      <c r="F91" s="110">
        <v>0</v>
      </c>
      <c r="G91" s="110">
        <v>0</v>
      </c>
      <c r="H91" s="110">
        <v>0</v>
      </c>
      <c r="I91" s="110">
        <v>0</v>
      </c>
    </row>
    <row r="92" spans="1:15" ht="24" customHeight="1">
      <c r="A92" s="5" t="s">
        <v>116</v>
      </c>
      <c r="B92" s="196">
        <v>3460</v>
      </c>
      <c r="C92" s="110">
        <v>0</v>
      </c>
      <c r="D92" s="110">
        <v>0</v>
      </c>
      <c r="E92" s="110">
        <v>0</v>
      </c>
      <c r="F92" s="110">
        <v>0</v>
      </c>
      <c r="G92" s="110">
        <v>0</v>
      </c>
      <c r="H92" s="110">
        <v>0</v>
      </c>
      <c r="I92" s="110">
        <v>0</v>
      </c>
    </row>
    <row r="93" spans="1:15" ht="35.25" customHeight="1">
      <c r="A93" s="5" t="s">
        <v>114</v>
      </c>
      <c r="B93" s="196">
        <v>3470</v>
      </c>
      <c r="C93" s="110">
        <v>0</v>
      </c>
      <c r="D93" s="110">
        <v>0</v>
      </c>
      <c r="E93" s="110">
        <v>0</v>
      </c>
      <c r="F93" s="110">
        <v>0</v>
      </c>
      <c r="G93" s="110">
        <v>0</v>
      </c>
      <c r="H93" s="110">
        <v>0</v>
      </c>
      <c r="I93" s="109">
        <v>0</v>
      </c>
    </row>
    <row r="94" spans="1:15" ht="35.25" customHeight="1">
      <c r="A94" s="5" t="s">
        <v>115</v>
      </c>
      <c r="B94" s="196">
        <v>3480</v>
      </c>
      <c r="C94" s="110">
        <v>468602</v>
      </c>
      <c r="D94" s="110">
        <v>441228</v>
      </c>
      <c r="E94" s="110">
        <v>441228</v>
      </c>
      <c r="F94" s="110">
        <v>94332</v>
      </c>
      <c r="G94" s="110">
        <v>121643</v>
      </c>
      <c r="H94" s="110">
        <v>160590</v>
      </c>
      <c r="I94" s="110">
        <v>300145</v>
      </c>
    </row>
    <row r="95" spans="1:15" ht="45" customHeight="1">
      <c r="A95" s="189" t="s">
        <v>812</v>
      </c>
      <c r="B95" s="196" t="s">
        <v>531</v>
      </c>
      <c r="C95" s="110">
        <v>66752</v>
      </c>
      <c r="D95" s="110">
        <v>0</v>
      </c>
      <c r="E95" s="110">
        <v>0</v>
      </c>
      <c r="F95" s="110">
        <v>0</v>
      </c>
      <c r="G95" s="110">
        <v>0</v>
      </c>
      <c r="H95" s="110">
        <v>0</v>
      </c>
      <c r="I95" s="110">
        <v>0</v>
      </c>
    </row>
    <row r="96" spans="1:15" ht="52.5" customHeight="1">
      <c r="A96" s="5" t="s">
        <v>532</v>
      </c>
      <c r="B96" s="196" t="s">
        <v>619</v>
      </c>
      <c r="C96" s="110">
        <v>401396</v>
      </c>
      <c r="D96" s="110">
        <v>441228</v>
      </c>
      <c r="E96" s="110">
        <v>441228</v>
      </c>
      <c r="F96" s="110">
        <v>94332</v>
      </c>
      <c r="G96" s="110">
        <v>121643</v>
      </c>
      <c r="H96" s="110">
        <v>160590</v>
      </c>
      <c r="I96" s="110">
        <v>300145</v>
      </c>
      <c r="K96" s="113"/>
      <c r="L96" s="113"/>
      <c r="M96" s="113"/>
      <c r="N96" s="113"/>
      <c r="O96" s="114"/>
    </row>
    <row r="97" spans="1:15" ht="52.5" customHeight="1">
      <c r="A97" s="5" t="s">
        <v>687</v>
      </c>
      <c r="B97" s="260" t="s">
        <v>636</v>
      </c>
      <c r="C97" s="110">
        <v>344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09">
        <v>0</v>
      </c>
      <c r="K97" s="113"/>
      <c r="L97" s="113"/>
      <c r="M97" s="113"/>
      <c r="N97" s="113"/>
      <c r="O97" s="114"/>
    </row>
    <row r="98" spans="1:15" ht="49.5" customHeight="1">
      <c r="A98" s="5" t="s">
        <v>813</v>
      </c>
      <c r="B98" s="196" t="s">
        <v>636</v>
      </c>
      <c r="C98" s="110">
        <v>110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09">
        <v>0</v>
      </c>
      <c r="K98" s="113"/>
      <c r="L98" s="113"/>
      <c r="M98" s="113"/>
      <c r="N98" s="113"/>
      <c r="O98" s="114"/>
    </row>
    <row r="99" spans="1:15" ht="31.5" customHeight="1">
      <c r="A99" s="23" t="s">
        <v>262</v>
      </c>
      <c r="B99" s="6"/>
      <c r="C99" s="110"/>
      <c r="D99" s="110"/>
      <c r="E99" s="110"/>
      <c r="F99" s="110"/>
      <c r="G99" s="110"/>
      <c r="H99" s="110"/>
      <c r="I99" s="110"/>
    </row>
    <row r="100" spans="1:15" ht="54.75" customHeight="1">
      <c r="A100" s="5" t="s">
        <v>344</v>
      </c>
      <c r="B100" s="6">
        <v>3490</v>
      </c>
      <c r="C100" s="157">
        <v>0</v>
      </c>
      <c r="D100" s="157">
        <v>0</v>
      </c>
      <c r="E100" s="157">
        <v>0</v>
      </c>
      <c r="F100" s="157">
        <v>0</v>
      </c>
      <c r="G100" s="157">
        <v>0</v>
      </c>
      <c r="H100" s="157">
        <v>0</v>
      </c>
      <c r="I100" s="157">
        <v>0</v>
      </c>
    </row>
    <row r="101" spans="1:15" ht="107.25" customHeight="1">
      <c r="A101" s="5" t="s">
        <v>345</v>
      </c>
      <c r="B101" s="6">
        <v>3500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</row>
    <row r="102" spans="1:15" ht="37.5">
      <c r="A102" s="5" t="s">
        <v>94</v>
      </c>
      <c r="B102" s="6"/>
      <c r="C102" s="110"/>
      <c r="D102" s="110"/>
      <c r="E102" s="110"/>
      <c r="F102" s="110"/>
      <c r="G102" s="110"/>
      <c r="H102" s="110"/>
      <c r="I102" s="110"/>
    </row>
    <row r="103" spans="1:15" ht="23.25" customHeight="1">
      <c r="A103" s="5" t="s">
        <v>90</v>
      </c>
      <c r="B103" s="196">
        <v>3510</v>
      </c>
      <c r="C103" s="110">
        <v>0</v>
      </c>
      <c r="D103" s="110">
        <v>0</v>
      </c>
      <c r="E103" s="110">
        <v>0</v>
      </c>
      <c r="F103" s="110">
        <v>0</v>
      </c>
      <c r="G103" s="110">
        <v>0</v>
      </c>
      <c r="H103" s="110">
        <v>0</v>
      </c>
      <c r="I103" s="110">
        <v>0</v>
      </c>
    </row>
    <row r="104" spans="1:15" ht="23.25" customHeight="1">
      <c r="A104" s="5" t="s">
        <v>95</v>
      </c>
      <c r="B104" s="196">
        <v>3520</v>
      </c>
      <c r="C104" s="110">
        <v>0</v>
      </c>
      <c r="D104" s="110">
        <v>0</v>
      </c>
      <c r="E104" s="110">
        <v>0</v>
      </c>
      <c r="F104" s="110">
        <v>0</v>
      </c>
      <c r="G104" s="110">
        <v>0</v>
      </c>
      <c r="H104" s="110">
        <v>0</v>
      </c>
      <c r="I104" s="110">
        <v>0</v>
      </c>
    </row>
    <row r="105" spans="1:15" ht="23.25" customHeight="1">
      <c r="A105" s="5" t="s">
        <v>116</v>
      </c>
      <c r="B105" s="196">
        <v>3530</v>
      </c>
      <c r="C105" s="110">
        <v>0</v>
      </c>
      <c r="D105" s="110">
        <v>0</v>
      </c>
      <c r="E105" s="110">
        <v>0</v>
      </c>
      <c r="F105" s="110">
        <v>0</v>
      </c>
      <c r="G105" s="110">
        <v>0</v>
      </c>
      <c r="H105" s="110">
        <v>0</v>
      </c>
      <c r="I105" s="110">
        <v>0</v>
      </c>
    </row>
    <row r="106" spans="1:15" ht="49.5" customHeight="1">
      <c r="A106" s="5" t="s">
        <v>92</v>
      </c>
      <c r="B106" s="6"/>
      <c r="C106" s="110"/>
      <c r="D106" s="110"/>
      <c r="E106" s="110"/>
      <c r="F106" s="110"/>
      <c r="G106" s="110"/>
      <c r="H106" s="110"/>
      <c r="I106" s="110"/>
    </row>
    <row r="107" spans="1:15" ht="18.75" customHeight="1">
      <c r="A107" s="5" t="s">
        <v>90</v>
      </c>
      <c r="B107" s="196">
        <v>3540</v>
      </c>
      <c r="C107" s="110">
        <v>0</v>
      </c>
      <c r="D107" s="110">
        <v>0</v>
      </c>
      <c r="E107" s="110">
        <v>0</v>
      </c>
      <c r="F107" s="110">
        <v>0</v>
      </c>
      <c r="G107" s="110">
        <v>0</v>
      </c>
      <c r="H107" s="110">
        <v>0</v>
      </c>
      <c r="I107" s="110">
        <v>0</v>
      </c>
    </row>
    <row r="108" spans="1:15" ht="18.75" customHeight="1">
      <c r="A108" s="5" t="s">
        <v>95</v>
      </c>
      <c r="B108" s="196">
        <v>3550</v>
      </c>
      <c r="C108" s="110">
        <v>0</v>
      </c>
      <c r="D108" s="110">
        <v>0</v>
      </c>
      <c r="E108" s="110">
        <v>0</v>
      </c>
      <c r="F108" s="110">
        <v>0</v>
      </c>
      <c r="G108" s="110">
        <v>0</v>
      </c>
      <c r="H108" s="110">
        <v>0</v>
      </c>
      <c r="I108" s="110">
        <v>0</v>
      </c>
    </row>
    <row r="109" spans="1:15" ht="18.75" customHeight="1">
      <c r="A109" s="5" t="s">
        <v>116</v>
      </c>
      <c r="B109" s="196">
        <v>3560</v>
      </c>
      <c r="C109" s="110">
        <v>0</v>
      </c>
      <c r="D109" s="110">
        <v>0</v>
      </c>
      <c r="E109" s="110">
        <v>0</v>
      </c>
      <c r="F109" s="110">
        <v>0</v>
      </c>
      <c r="G109" s="110">
        <v>0</v>
      </c>
      <c r="H109" s="110">
        <v>0</v>
      </c>
      <c r="I109" s="110">
        <v>0</v>
      </c>
    </row>
    <row r="110" spans="1:15" ht="48.75" customHeight="1">
      <c r="A110" s="5" t="s">
        <v>605</v>
      </c>
      <c r="B110" s="196">
        <v>3570</v>
      </c>
      <c r="C110" s="110">
        <v>56605</v>
      </c>
      <c r="D110" s="110">
        <v>0</v>
      </c>
      <c r="E110" s="110">
        <v>0</v>
      </c>
      <c r="F110" s="110">
        <v>19635</v>
      </c>
      <c r="G110" s="110">
        <v>71380</v>
      </c>
      <c r="H110" s="110">
        <v>91015</v>
      </c>
      <c r="I110" s="110">
        <v>142760</v>
      </c>
    </row>
    <row r="111" spans="1:15" ht="27" customHeight="1">
      <c r="A111" s="5" t="s">
        <v>671</v>
      </c>
      <c r="B111" s="196" t="s">
        <v>533</v>
      </c>
      <c r="C111" s="110">
        <v>0</v>
      </c>
      <c r="D111" s="110">
        <v>0</v>
      </c>
      <c r="E111" s="110">
        <v>0</v>
      </c>
      <c r="F111" s="110">
        <v>0</v>
      </c>
      <c r="G111" s="110">
        <v>0</v>
      </c>
      <c r="H111" s="110">
        <v>0</v>
      </c>
      <c r="I111" s="110">
        <v>0</v>
      </c>
    </row>
    <row r="112" spans="1:15" ht="27" customHeight="1">
      <c r="A112" s="5" t="s">
        <v>691</v>
      </c>
      <c r="B112" s="196" t="s">
        <v>579</v>
      </c>
      <c r="C112" s="110">
        <v>0</v>
      </c>
      <c r="D112" s="110">
        <v>0</v>
      </c>
      <c r="E112" s="110">
        <v>0</v>
      </c>
      <c r="F112" s="110">
        <v>19635</v>
      </c>
      <c r="G112" s="110">
        <v>39270</v>
      </c>
      <c r="H112" s="110">
        <v>58905</v>
      </c>
      <c r="I112" s="110">
        <v>78540</v>
      </c>
    </row>
    <row r="113" spans="1:9" ht="33.75" customHeight="1">
      <c r="A113" s="5" t="s">
        <v>609</v>
      </c>
      <c r="B113" s="196" t="s">
        <v>610</v>
      </c>
      <c r="C113" s="110">
        <v>0</v>
      </c>
      <c r="D113" s="110">
        <v>0</v>
      </c>
      <c r="E113" s="110">
        <v>0</v>
      </c>
      <c r="F113" s="110">
        <v>0</v>
      </c>
      <c r="G113" s="109">
        <v>0</v>
      </c>
      <c r="H113" s="109">
        <v>0</v>
      </c>
      <c r="I113" s="109">
        <v>0</v>
      </c>
    </row>
    <row r="114" spans="1:9" ht="25.5" customHeight="1">
      <c r="A114" s="5" t="s">
        <v>644</v>
      </c>
      <c r="B114" s="196" t="s">
        <v>642</v>
      </c>
      <c r="C114" s="110">
        <v>56605</v>
      </c>
      <c r="D114" s="110">
        <v>0</v>
      </c>
      <c r="E114" s="110">
        <v>0</v>
      </c>
      <c r="F114" s="110">
        <v>0</v>
      </c>
      <c r="G114" s="109">
        <v>32110</v>
      </c>
      <c r="H114" s="109">
        <v>32110</v>
      </c>
      <c r="I114" s="109">
        <v>64220</v>
      </c>
    </row>
    <row r="115" spans="1:9" ht="25.5" customHeight="1">
      <c r="A115" s="5" t="s">
        <v>645</v>
      </c>
      <c r="B115" s="196" t="s">
        <v>643</v>
      </c>
      <c r="C115" s="110">
        <v>0</v>
      </c>
      <c r="D115" s="110">
        <v>0</v>
      </c>
      <c r="E115" s="110">
        <v>0</v>
      </c>
      <c r="F115" s="110">
        <v>0</v>
      </c>
      <c r="G115" s="109">
        <v>0</v>
      </c>
      <c r="H115" s="109">
        <v>0</v>
      </c>
      <c r="I115" s="109">
        <v>0</v>
      </c>
    </row>
    <row r="116" spans="1:9" ht="30.75" customHeight="1">
      <c r="A116" s="23" t="s">
        <v>154</v>
      </c>
      <c r="B116" s="196">
        <v>3580</v>
      </c>
      <c r="C116" s="157">
        <v>427137</v>
      </c>
      <c r="D116" s="157">
        <v>689966</v>
      </c>
      <c r="E116" s="157">
        <v>689966</v>
      </c>
      <c r="F116" s="157">
        <v>74697</v>
      </c>
      <c r="G116" s="157">
        <v>50263</v>
      </c>
      <c r="H116" s="157">
        <v>148633</v>
      </c>
      <c r="I116" s="157">
        <v>519277</v>
      </c>
    </row>
    <row r="117" spans="1:9" s="8" customFormat="1" ht="20.100000000000001" customHeight="1">
      <c r="A117" s="5" t="s">
        <v>32</v>
      </c>
      <c r="B117" s="196"/>
      <c r="C117" s="157"/>
      <c r="D117" s="157"/>
      <c r="E117" s="157"/>
      <c r="F117" s="157"/>
      <c r="G117" s="157"/>
      <c r="H117" s="157"/>
      <c r="I117" s="157"/>
    </row>
    <row r="118" spans="1:9" s="8" customFormat="1" ht="28.5" customHeight="1">
      <c r="A118" s="5" t="s">
        <v>33</v>
      </c>
      <c r="B118" s="196">
        <v>3600</v>
      </c>
      <c r="C118" s="109">
        <v>263354</v>
      </c>
      <c r="D118" s="109">
        <v>214141</v>
      </c>
      <c r="E118" s="157">
        <v>183825</v>
      </c>
      <c r="F118" s="157">
        <v>106674</v>
      </c>
      <c r="G118" s="157">
        <v>106674</v>
      </c>
      <c r="H118" s="157">
        <v>106674</v>
      </c>
      <c r="I118" s="157">
        <v>106674</v>
      </c>
    </row>
    <row r="119" spans="1:9" s="8" customFormat="1" ht="27.75" customHeight="1">
      <c r="A119" s="189" t="s">
        <v>163</v>
      </c>
      <c r="B119" s="196">
        <v>3610</v>
      </c>
      <c r="C119" s="109">
        <v>0</v>
      </c>
      <c r="D119" s="109">
        <v>0</v>
      </c>
      <c r="E119" s="109">
        <v>0</v>
      </c>
      <c r="F119" s="109">
        <v>0</v>
      </c>
      <c r="G119" s="109">
        <v>0</v>
      </c>
      <c r="H119" s="109">
        <v>0</v>
      </c>
      <c r="I119" s="109">
        <v>0</v>
      </c>
    </row>
    <row r="120" spans="1:9" s="8" customFormat="1" ht="28.5" customHeight="1">
      <c r="A120" s="5" t="s">
        <v>56</v>
      </c>
      <c r="B120" s="196">
        <v>3620</v>
      </c>
      <c r="C120" s="157">
        <v>183825</v>
      </c>
      <c r="D120" s="157">
        <v>2927</v>
      </c>
      <c r="E120" s="157">
        <v>106674</v>
      </c>
      <c r="F120" s="157">
        <v>93917</v>
      </c>
      <c r="G120" s="157">
        <v>7210</v>
      </c>
      <c r="H120" s="157">
        <v>1000</v>
      </c>
      <c r="I120" s="157">
        <v>299473</v>
      </c>
    </row>
    <row r="121" spans="1:9" s="8" customFormat="1" ht="24.75" customHeight="1">
      <c r="A121" s="5" t="s">
        <v>34</v>
      </c>
      <c r="B121" s="196">
        <v>3630</v>
      </c>
      <c r="C121" s="157">
        <v>-79529</v>
      </c>
      <c r="D121" s="157">
        <v>-211214</v>
      </c>
      <c r="E121" s="157">
        <v>-77151</v>
      </c>
      <c r="F121" s="157">
        <v>-12757</v>
      </c>
      <c r="G121" s="157">
        <v>-99464</v>
      </c>
      <c r="H121" s="157">
        <v>-105674</v>
      </c>
      <c r="I121" s="157">
        <v>192799</v>
      </c>
    </row>
    <row r="122" spans="1:9" s="8" customFormat="1" ht="101.25" customHeight="1">
      <c r="A122" s="59"/>
      <c r="B122" s="56"/>
      <c r="C122" s="167"/>
      <c r="D122" s="168"/>
      <c r="E122" s="168"/>
      <c r="F122" s="168"/>
      <c r="G122" s="168"/>
      <c r="H122" s="168"/>
      <c r="I122" s="168"/>
    </row>
    <row r="123" spans="1:9" s="2" customFormat="1" ht="41.25" customHeight="1">
      <c r="A123" s="271" t="s">
        <v>734</v>
      </c>
      <c r="B123" s="170"/>
      <c r="C123" s="320" t="s">
        <v>470</v>
      </c>
      <c r="D123" s="330"/>
      <c r="E123" s="330"/>
      <c r="F123" s="57"/>
      <c r="G123" s="321" t="s">
        <v>624</v>
      </c>
      <c r="H123" s="321"/>
      <c r="I123" s="321"/>
    </row>
    <row r="124" spans="1:9" ht="38.25" customHeight="1">
      <c r="A124" s="142" t="s">
        <v>275</v>
      </c>
      <c r="B124" s="46"/>
      <c r="C124" s="313" t="s">
        <v>274</v>
      </c>
      <c r="D124" s="313"/>
      <c r="E124" s="313"/>
      <c r="F124" s="58"/>
      <c r="G124" s="314" t="s">
        <v>106</v>
      </c>
      <c r="H124" s="314"/>
      <c r="I124" s="314"/>
    </row>
    <row r="125" spans="1:9">
      <c r="C125" s="3"/>
    </row>
    <row r="126" spans="1:9">
      <c r="C126" s="3"/>
    </row>
    <row r="127" spans="1:9">
      <c r="C127" s="3"/>
    </row>
    <row r="128" spans="1:9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  <row r="155" spans="3:3">
      <c r="C155" s="3"/>
    </row>
  </sheetData>
  <sheetProtection formatCells="0" formatColumns="0" formatRows="0" insertRows="0"/>
  <mergeCells count="14">
    <mergeCell ref="C124:E124"/>
    <mergeCell ref="G124:I124"/>
    <mergeCell ref="A32:I32"/>
    <mergeCell ref="A6:I6"/>
    <mergeCell ref="A81:I81"/>
    <mergeCell ref="C123:E123"/>
    <mergeCell ref="G123:I123"/>
    <mergeCell ref="A1:I1"/>
    <mergeCell ref="A3:A4"/>
    <mergeCell ref="B3:B4"/>
    <mergeCell ref="C3:C4"/>
    <mergeCell ref="D3:D4"/>
    <mergeCell ref="E3:E4"/>
    <mergeCell ref="F3:I3"/>
  </mergeCells>
  <phoneticPr fontId="4" type="noConversion"/>
  <pageMargins left="0.78740157480314965" right="0.78740157480314965" top="1.1811023622047245" bottom="0.39370078740157483" header="0.19685039370078741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view="pageBreakPreview" zoomScale="80" zoomScaleNormal="75" zoomScaleSheetLayoutView="80" workbookViewId="0">
      <selection activeCell="G13" sqref="G13"/>
    </sheetView>
  </sheetViews>
  <sheetFormatPr defaultRowHeight="18.75"/>
  <cols>
    <col min="1" max="1" width="51.5703125" style="2" customWidth="1"/>
    <col min="2" max="2" width="11.7109375" style="11" customWidth="1"/>
    <col min="3" max="4" width="16" style="11" customWidth="1"/>
    <col min="5" max="5" width="15.28515625" style="11" customWidth="1"/>
    <col min="6" max="6" width="16.28515625" style="2" customWidth="1"/>
    <col min="7" max="7" width="15.425781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 ht="26.25" customHeight="1">
      <c r="A1" s="331" t="s">
        <v>205</v>
      </c>
      <c r="B1" s="331"/>
      <c r="C1" s="331"/>
      <c r="D1" s="331"/>
      <c r="E1" s="331"/>
      <c r="F1" s="331"/>
      <c r="G1" s="331"/>
      <c r="H1" s="331"/>
      <c r="I1" s="331"/>
    </row>
    <row r="2" spans="1:16">
      <c r="A2" s="332"/>
      <c r="B2" s="332"/>
      <c r="C2" s="332"/>
      <c r="D2" s="332"/>
      <c r="E2" s="332"/>
      <c r="F2" s="332"/>
      <c r="G2" s="332"/>
      <c r="H2" s="332"/>
      <c r="I2" s="332"/>
    </row>
    <row r="3" spans="1:16" ht="43.5" customHeight="1">
      <c r="A3" s="319" t="s">
        <v>245</v>
      </c>
      <c r="B3" s="315" t="s">
        <v>17</v>
      </c>
      <c r="C3" s="315" t="s">
        <v>29</v>
      </c>
      <c r="D3" s="315" t="s">
        <v>37</v>
      </c>
      <c r="E3" s="326" t="s">
        <v>160</v>
      </c>
      <c r="F3" s="315" t="s">
        <v>338</v>
      </c>
      <c r="G3" s="315"/>
      <c r="H3" s="315"/>
      <c r="I3" s="315"/>
    </row>
    <row r="4" spans="1:16" ht="56.25" customHeight="1">
      <c r="A4" s="319"/>
      <c r="B4" s="315"/>
      <c r="C4" s="315"/>
      <c r="D4" s="315"/>
      <c r="E4" s="326"/>
      <c r="F4" s="147" t="s">
        <v>347</v>
      </c>
      <c r="G4" s="147" t="s">
        <v>340</v>
      </c>
      <c r="H4" s="147" t="s">
        <v>341</v>
      </c>
      <c r="I4" s="147" t="s">
        <v>81</v>
      </c>
    </row>
    <row r="5" spans="1:16" ht="25.5" customHeight="1">
      <c r="A5" s="145">
        <v>1</v>
      </c>
      <c r="B5" s="144">
        <v>2</v>
      </c>
      <c r="C5" s="144">
        <v>3</v>
      </c>
      <c r="D5" s="144">
        <v>4</v>
      </c>
      <c r="E5" s="144">
        <v>5</v>
      </c>
      <c r="F5" s="144">
        <v>6</v>
      </c>
      <c r="G5" s="144">
        <v>7</v>
      </c>
      <c r="H5" s="144">
        <v>8</v>
      </c>
      <c r="I5" s="144">
        <v>9</v>
      </c>
    </row>
    <row r="6" spans="1:16" s="4" customFormat="1" ht="48.75" customHeight="1">
      <c r="A6" s="5" t="s">
        <v>83</v>
      </c>
      <c r="B6" s="36">
        <v>4000</v>
      </c>
      <c r="C6" s="157">
        <v>250026</v>
      </c>
      <c r="D6" s="157">
        <v>525528</v>
      </c>
      <c r="E6" s="157">
        <v>525528</v>
      </c>
      <c r="F6" s="157">
        <v>0</v>
      </c>
      <c r="G6" s="157">
        <v>0</v>
      </c>
      <c r="H6" s="157">
        <v>0</v>
      </c>
      <c r="I6" s="157">
        <v>0</v>
      </c>
    </row>
    <row r="7" spans="1:16" ht="30" customHeight="1">
      <c r="A7" s="5" t="s">
        <v>1</v>
      </c>
      <c r="B7" s="155" t="s">
        <v>212</v>
      </c>
      <c r="C7" s="109">
        <v>145278</v>
      </c>
      <c r="D7" s="109">
        <v>143775</v>
      </c>
      <c r="E7" s="109">
        <v>143775</v>
      </c>
      <c r="F7" s="109">
        <v>0</v>
      </c>
      <c r="G7" s="109">
        <v>0</v>
      </c>
      <c r="H7" s="109">
        <v>0</v>
      </c>
      <c r="I7" s="109">
        <v>0</v>
      </c>
    </row>
    <row r="8" spans="1:16" ht="37.5">
      <c r="A8" s="5" t="s">
        <v>2</v>
      </c>
      <c r="B8" s="36">
        <v>4020</v>
      </c>
      <c r="C8" s="109">
        <v>103584</v>
      </c>
      <c r="D8" s="157">
        <v>335877</v>
      </c>
      <c r="E8" s="109">
        <v>335877</v>
      </c>
      <c r="F8" s="109">
        <v>0</v>
      </c>
      <c r="G8" s="109">
        <v>0</v>
      </c>
      <c r="H8" s="109">
        <v>0</v>
      </c>
      <c r="I8" s="109">
        <v>0</v>
      </c>
      <c r="J8" s="112"/>
      <c r="P8" s="10"/>
    </row>
    <row r="9" spans="1:16" ht="45" customHeight="1">
      <c r="A9" s="5" t="s">
        <v>28</v>
      </c>
      <c r="B9" s="155">
        <v>4030</v>
      </c>
      <c r="C9" s="109">
        <v>0</v>
      </c>
      <c r="D9" s="109">
        <v>0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O9" s="10"/>
    </row>
    <row r="10" spans="1:16" ht="43.5" customHeight="1">
      <c r="A10" s="5" t="s">
        <v>3</v>
      </c>
      <c r="B10" s="36">
        <v>4040</v>
      </c>
      <c r="C10" s="110">
        <v>1164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</row>
    <row r="11" spans="1:16" ht="73.5" customHeight="1">
      <c r="A11" s="5" t="s">
        <v>71</v>
      </c>
      <c r="B11" s="155">
        <v>4050</v>
      </c>
      <c r="C11" s="110">
        <v>0</v>
      </c>
      <c r="D11" s="109">
        <v>45876</v>
      </c>
      <c r="E11" s="110">
        <v>45876</v>
      </c>
      <c r="F11" s="109">
        <v>0</v>
      </c>
      <c r="G11" s="109">
        <v>0</v>
      </c>
      <c r="H11" s="109">
        <v>0</v>
      </c>
      <c r="I11" s="109">
        <v>0</v>
      </c>
      <c r="J11" s="112"/>
    </row>
    <row r="12" spans="1:16" ht="20.100000000000001" customHeight="1">
      <c r="A12" s="46"/>
      <c r="B12" s="46"/>
      <c r="C12" s="46"/>
      <c r="D12" s="46"/>
      <c r="E12" s="46"/>
      <c r="F12" s="64"/>
      <c r="G12" s="64"/>
      <c r="H12" s="64"/>
      <c r="I12" s="64"/>
    </row>
    <row r="13" spans="1:16" ht="20.100000000000001" customHeight="1">
      <c r="A13" s="46"/>
      <c r="B13" s="46"/>
      <c r="C13" s="46"/>
      <c r="D13" s="46"/>
      <c r="E13" s="46"/>
      <c r="F13" s="64"/>
      <c r="G13" s="64"/>
      <c r="H13" s="64"/>
      <c r="I13" s="64"/>
    </row>
    <row r="14" spans="1:16" s="1" customFormat="1">
      <c r="A14" s="143"/>
      <c r="B14" s="59"/>
      <c r="C14" s="46"/>
      <c r="D14" s="46"/>
      <c r="E14" s="46"/>
      <c r="F14" s="46"/>
      <c r="G14" s="46"/>
      <c r="H14" s="46"/>
      <c r="I14" s="46"/>
      <c r="J14" s="2"/>
    </row>
    <row r="15" spans="1:16" s="81" customFormat="1" ht="63.75" customHeight="1">
      <c r="A15" s="271" t="s">
        <v>734</v>
      </c>
      <c r="B15" s="170"/>
      <c r="C15" s="170"/>
      <c r="D15" s="333" t="s">
        <v>234</v>
      </c>
      <c r="E15" s="333"/>
      <c r="F15" s="333"/>
      <c r="G15" s="321" t="s">
        <v>626</v>
      </c>
      <c r="H15" s="321"/>
      <c r="I15" s="321"/>
    </row>
    <row r="16" spans="1:16" s="1" customFormat="1" ht="20.100000000000001" customHeight="1">
      <c r="A16" s="148" t="s">
        <v>78</v>
      </c>
      <c r="B16" s="46"/>
      <c r="D16" s="334" t="s">
        <v>79</v>
      </c>
      <c r="E16" s="334"/>
      <c r="F16" s="334"/>
      <c r="G16" s="314" t="s">
        <v>106</v>
      </c>
      <c r="H16" s="314"/>
      <c r="I16" s="314"/>
    </row>
    <row r="17" spans="1:9">
      <c r="A17" s="65"/>
      <c r="B17" s="148"/>
      <c r="C17" s="148"/>
      <c r="D17" s="148"/>
      <c r="E17" s="148"/>
      <c r="F17" s="46"/>
      <c r="G17" s="46"/>
      <c r="H17" s="46"/>
      <c r="I17" s="46"/>
    </row>
    <row r="18" spans="1:9">
      <c r="A18" s="65"/>
      <c r="B18" s="47"/>
      <c r="C18" s="47"/>
      <c r="D18" s="47"/>
      <c r="E18" s="47"/>
      <c r="F18" s="46"/>
      <c r="G18" s="46"/>
      <c r="H18" s="46"/>
      <c r="I18" s="46"/>
    </row>
    <row r="19" spans="1:9">
      <c r="A19" s="27"/>
    </row>
    <row r="20" spans="1:9">
      <c r="A20" s="27"/>
    </row>
    <row r="21" spans="1:9">
      <c r="A21" s="27"/>
    </row>
    <row r="22" spans="1:9">
      <c r="A22" s="27"/>
    </row>
    <row r="23" spans="1:9">
      <c r="A23" s="27"/>
    </row>
    <row r="24" spans="1:9">
      <c r="A24" s="27"/>
    </row>
    <row r="25" spans="1:9">
      <c r="A25" s="27"/>
    </row>
    <row r="26" spans="1:9">
      <c r="A26" s="27"/>
    </row>
    <row r="27" spans="1:9">
      <c r="A27" s="27"/>
    </row>
    <row r="28" spans="1:9">
      <c r="A28" s="27"/>
    </row>
    <row r="29" spans="1:9">
      <c r="A29" s="27"/>
    </row>
    <row r="30" spans="1:9">
      <c r="A30" s="27"/>
    </row>
    <row r="31" spans="1:9">
      <c r="A31" s="27"/>
    </row>
    <row r="32" spans="1:9">
      <c r="A32" s="27"/>
    </row>
    <row r="33" spans="1:1">
      <c r="A33" s="27"/>
    </row>
    <row r="34" spans="1:1">
      <c r="A34" s="27"/>
    </row>
    <row r="35" spans="1:1">
      <c r="A35" s="27"/>
    </row>
    <row r="36" spans="1:1">
      <c r="A36" s="27"/>
    </row>
    <row r="37" spans="1:1">
      <c r="A37" s="27"/>
    </row>
    <row r="38" spans="1:1">
      <c r="A38" s="27"/>
    </row>
    <row r="39" spans="1:1">
      <c r="A39" s="27"/>
    </row>
    <row r="40" spans="1:1">
      <c r="A40" s="27"/>
    </row>
    <row r="41" spans="1:1">
      <c r="A41" s="27"/>
    </row>
    <row r="42" spans="1:1">
      <c r="A42" s="27"/>
    </row>
    <row r="43" spans="1:1">
      <c r="A43" s="27"/>
    </row>
    <row r="44" spans="1:1">
      <c r="A44" s="27"/>
    </row>
    <row r="45" spans="1:1">
      <c r="A45" s="27"/>
    </row>
    <row r="46" spans="1:1">
      <c r="A46" s="27"/>
    </row>
    <row r="47" spans="1:1">
      <c r="A47" s="27"/>
    </row>
    <row r="48" spans="1:1">
      <c r="A48" s="27"/>
    </row>
    <row r="49" spans="1:1">
      <c r="A49" s="27"/>
    </row>
    <row r="50" spans="1:1">
      <c r="A50" s="27"/>
    </row>
    <row r="51" spans="1:1">
      <c r="A51" s="27"/>
    </row>
    <row r="52" spans="1:1">
      <c r="A52" s="27"/>
    </row>
    <row r="53" spans="1:1">
      <c r="A53" s="27"/>
    </row>
    <row r="54" spans="1:1">
      <c r="A54" s="27"/>
    </row>
    <row r="55" spans="1:1">
      <c r="A55" s="27"/>
    </row>
    <row r="56" spans="1:1">
      <c r="A56" s="27"/>
    </row>
    <row r="57" spans="1:1">
      <c r="A57" s="27"/>
    </row>
    <row r="58" spans="1:1">
      <c r="A58" s="27"/>
    </row>
    <row r="59" spans="1:1">
      <c r="A59" s="27"/>
    </row>
    <row r="60" spans="1:1">
      <c r="A60" s="27"/>
    </row>
    <row r="61" spans="1:1">
      <c r="A61" s="27"/>
    </row>
    <row r="62" spans="1:1">
      <c r="A62" s="27"/>
    </row>
    <row r="63" spans="1:1">
      <c r="A63" s="27"/>
    </row>
    <row r="64" spans="1:1">
      <c r="A64" s="27"/>
    </row>
    <row r="65" spans="1:1">
      <c r="A65" s="27"/>
    </row>
    <row r="66" spans="1:1">
      <c r="A66" s="27"/>
    </row>
    <row r="67" spans="1:1">
      <c r="A67" s="27"/>
    </row>
    <row r="68" spans="1:1">
      <c r="A68" s="27"/>
    </row>
    <row r="69" spans="1:1">
      <c r="A69" s="27"/>
    </row>
    <row r="70" spans="1:1">
      <c r="A70" s="27"/>
    </row>
    <row r="71" spans="1:1">
      <c r="A71" s="27"/>
    </row>
    <row r="72" spans="1:1">
      <c r="A72" s="27"/>
    </row>
    <row r="73" spans="1:1">
      <c r="A73" s="27"/>
    </row>
    <row r="74" spans="1:1">
      <c r="A74" s="27"/>
    </row>
    <row r="75" spans="1:1">
      <c r="A75" s="27"/>
    </row>
    <row r="76" spans="1:1">
      <c r="A76" s="27"/>
    </row>
    <row r="77" spans="1:1">
      <c r="A77" s="27"/>
    </row>
    <row r="78" spans="1:1">
      <c r="A78" s="27"/>
    </row>
    <row r="79" spans="1:1">
      <c r="A79" s="27"/>
    </row>
    <row r="80" spans="1:1">
      <c r="A80" s="27"/>
    </row>
    <row r="81" spans="1:1">
      <c r="A81" s="27"/>
    </row>
    <row r="82" spans="1:1">
      <c r="A82" s="27"/>
    </row>
    <row r="83" spans="1:1">
      <c r="A83" s="27"/>
    </row>
    <row r="84" spans="1:1">
      <c r="A84" s="27"/>
    </row>
    <row r="85" spans="1:1">
      <c r="A85" s="27"/>
    </row>
    <row r="86" spans="1:1">
      <c r="A86" s="27"/>
    </row>
    <row r="87" spans="1:1">
      <c r="A87" s="27"/>
    </row>
    <row r="88" spans="1:1">
      <c r="A88" s="27"/>
    </row>
    <row r="89" spans="1:1">
      <c r="A89" s="27"/>
    </row>
    <row r="90" spans="1:1">
      <c r="A90" s="27"/>
    </row>
    <row r="91" spans="1:1">
      <c r="A91" s="27"/>
    </row>
    <row r="92" spans="1:1">
      <c r="A92" s="27"/>
    </row>
    <row r="93" spans="1:1">
      <c r="A93" s="27"/>
    </row>
    <row r="94" spans="1:1">
      <c r="A94" s="27"/>
    </row>
    <row r="95" spans="1:1">
      <c r="A95" s="27"/>
    </row>
    <row r="96" spans="1:1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  <row r="112" spans="1:1">
      <c r="A112" s="27"/>
    </row>
    <row r="113" spans="1:1">
      <c r="A113" s="27"/>
    </row>
    <row r="114" spans="1:1">
      <c r="A114" s="27"/>
    </row>
    <row r="115" spans="1:1">
      <c r="A115" s="27"/>
    </row>
    <row r="116" spans="1:1">
      <c r="A116" s="27"/>
    </row>
    <row r="117" spans="1:1">
      <c r="A117" s="27"/>
    </row>
    <row r="118" spans="1:1">
      <c r="A118" s="27"/>
    </row>
    <row r="119" spans="1:1">
      <c r="A119" s="27"/>
    </row>
    <row r="120" spans="1:1">
      <c r="A120" s="27"/>
    </row>
    <row r="121" spans="1:1">
      <c r="A121" s="27"/>
    </row>
    <row r="122" spans="1:1">
      <c r="A122" s="27"/>
    </row>
    <row r="123" spans="1:1">
      <c r="A123" s="27"/>
    </row>
    <row r="124" spans="1:1">
      <c r="A124" s="27"/>
    </row>
    <row r="125" spans="1:1">
      <c r="A125" s="27"/>
    </row>
    <row r="126" spans="1:1">
      <c r="A126" s="27"/>
    </row>
    <row r="127" spans="1:1">
      <c r="A127" s="27"/>
    </row>
    <row r="128" spans="1:1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27"/>
    </row>
    <row r="169" spans="1:1">
      <c r="A169" s="27"/>
    </row>
    <row r="170" spans="1:1">
      <c r="A170" s="27"/>
    </row>
    <row r="171" spans="1:1">
      <c r="A171" s="27"/>
    </row>
    <row r="172" spans="1:1">
      <c r="A172" s="27"/>
    </row>
    <row r="173" spans="1:1">
      <c r="A173" s="27"/>
    </row>
    <row r="174" spans="1:1">
      <c r="A174" s="27"/>
    </row>
    <row r="175" spans="1:1">
      <c r="A175" s="27"/>
    </row>
    <row r="176" spans="1:1">
      <c r="A176" s="27"/>
    </row>
    <row r="177" spans="1:1">
      <c r="A177" s="27"/>
    </row>
    <row r="178" spans="1:1">
      <c r="A178" s="27"/>
    </row>
    <row r="179" spans="1:1">
      <c r="A179" s="27"/>
    </row>
    <row r="180" spans="1:1">
      <c r="A180" s="27"/>
    </row>
    <row r="181" spans="1:1">
      <c r="A181" s="27"/>
    </row>
    <row r="182" spans="1:1">
      <c r="A182" s="27"/>
    </row>
  </sheetData>
  <sheetProtection formatCells="0" formatColumns="0" formatRows="0"/>
  <mergeCells count="12">
    <mergeCell ref="G15:I15"/>
    <mergeCell ref="G16:I16"/>
    <mergeCell ref="A3:A4"/>
    <mergeCell ref="D15:F15"/>
    <mergeCell ref="D16:F16"/>
    <mergeCell ref="A1:I1"/>
    <mergeCell ref="B3:B4"/>
    <mergeCell ref="C3:C4"/>
    <mergeCell ref="D3:D4"/>
    <mergeCell ref="A2:I2"/>
    <mergeCell ref="F3:I3"/>
    <mergeCell ref="E3:E4"/>
  </mergeCells>
  <phoneticPr fontId="0" type="noConversion"/>
  <pageMargins left="0.78740157480314965" right="0.78740157480314965" top="1.1811023622047245" bottom="0.39370078740157483" header="0.19685039370078741" footer="0.11811023622047245"/>
  <pageSetup paperSize="9" scale="75" firstPageNumber="9" orientation="landscape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view="pageBreakPreview" zoomScale="75" zoomScaleNormal="75" zoomScaleSheetLayoutView="75" workbookViewId="0">
      <pane ySplit="5" topLeftCell="A18" activePane="bottomLeft" state="frozen"/>
      <selection pane="bottomLeft" activeCell="E18" sqref="E18"/>
    </sheetView>
  </sheetViews>
  <sheetFormatPr defaultRowHeight="12.75"/>
  <cols>
    <col min="1" max="1" width="56.42578125" style="15" customWidth="1"/>
    <col min="2" max="2" width="8.5703125" style="15" customWidth="1"/>
    <col min="3" max="3" width="14.28515625" style="15" customWidth="1"/>
    <col min="4" max="4" width="13" style="15" customWidth="1"/>
    <col min="5" max="5" width="19.7109375" style="15" customWidth="1"/>
    <col min="6" max="6" width="15.85546875" style="15" customWidth="1"/>
    <col min="7" max="7" width="18.85546875" style="15" customWidth="1"/>
    <col min="8" max="8" width="37.42578125" style="15" customWidth="1"/>
    <col min="9" max="9" width="9.5703125" style="15" customWidth="1"/>
    <col min="10" max="16384" width="9.140625" style="15"/>
  </cols>
  <sheetData>
    <row r="1" spans="1:10" ht="25.5" customHeight="1">
      <c r="A1" s="335" t="s">
        <v>207</v>
      </c>
      <c r="B1" s="335"/>
      <c r="C1" s="335"/>
      <c r="D1" s="335"/>
      <c r="E1" s="335"/>
      <c r="F1" s="335"/>
      <c r="G1" s="335"/>
      <c r="H1" s="335"/>
    </row>
    <row r="2" spans="1:10" ht="8.25" customHeight="1"/>
    <row r="3" spans="1:10" ht="45" customHeight="1">
      <c r="A3" s="336" t="s">
        <v>245</v>
      </c>
      <c r="B3" s="336" t="s">
        <v>0</v>
      </c>
      <c r="C3" s="336" t="s">
        <v>101</v>
      </c>
      <c r="D3" s="336" t="s">
        <v>29</v>
      </c>
      <c r="E3" s="336" t="s">
        <v>102</v>
      </c>
      <c r="F3" s="340" t="s">
        <v>160</v>
      </c>
      <c r="G3" s="336" t="s">
        <v>103</v>
      </c>
      <c r="H3" s="336" t="s">
        <v>104</v>
      </c>
    </row>
    <row r="4" spans="1:10" ht="78" customHeight="1">
      <c r="A4" s="337"/>
      <c r="B4" s="337"/>
      <c r="C4" s="337"/>
      <c r="D4" s="337"/>
      <c r="E4" s="337"/>
      <c r="F4" s="341"/>
      <c r="G4" s="337"/>
      <c r="H4" s="337"/>
    </row>
    <row r="5" spans="1:10" s="33" customFormat="1" ht="27.7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10" s="33" customFormat="1" ht="49.5" customHeight="1">
      <c r="A6" s="342" t="s">
        <v>179</v>
      </c>
      <c r="B6" s="343"/>
      <c r="C6" s="343"/>
      <c r="D6" s="343"/>
      <c r="E6" s="343"/>
      <c r="F6" s="343"/>
      <c r="G6" s="344"/>
      <c r="H6" s="21"/>
    </row>
    <row r="7" spans="1:10" ht="100.5" customHeight="1">
      <c r="A7" s="5" t="s">
        <v>323</v>
      </c>
      <c r="B7" s="144">
        <v>5000</v>
      </c>
      <c r="C7" s="38" t="s">
        <v>312</v>
      </c>
      <c r="D7" s="126">
        <v>-478.47568429001132</v>
      </c>
      <c r="E7" s="129">
        <v>-485.8</v>
      </c>
      <c r="F7" s="126">
        <v>-517.44766539413513</v>
      </c>
      <c r="G7" s="126">
        <v>-610.84936138241926</v>
      </c>
      <c r="H7" s="39"/>
      <c r="J7" s="101"/>
    </row>
    <row r="8" spans="1:10" ht="94.5" customHeight="1">
      <c r="A8" s="5" t="s">
        <v>324</v>
      </c>
      <c r="B8" s="144">
        <v>5010</v>
      </c>
      <c r="C8" s="38" t="s">
        <v>312</v>
      </c>
      <c r="D8" s="126">
        <v>-53.982252890058867</v>
      </c>
      <c r="E8" s="129">
        <v>-44.8</v>
      </c>
      <c r="F8" s="126">
        <v>-39.326181223232027</v>
      </c>
      <c r="G8" s="126">
        <v>-141.90270473328326</v>
      </c>
      <c r="H8" s="39"/>
      <c r="J8" s="33"/>
    </row>
    <row r="9" spans="1:10" ht="80.25" customHeight="1">
      <c r="A9" s="40" t="s">
        <v>330</v>
      </c>
      <c r="B9" s="144">
        <v>5020</v>
      </c>
      <c r="C9" s="38" t="s">
        <v>312</v>
      </c>
      <c r="D9" s="130">
        <v>-0.24972718224599905</v>
      </c>
      <c r="E9" s="129">
        <v>-14.6</v>
      </c>
      <c r="F9" s="131">
        <v>-0.18585727319147288</v>
      </c>
      <c r="G9" s="131">
        <v>-0.34535871491453723</v>
      </c>
      <c r="H9" s="39" t="s">
        <v>313</v>
      </c>
      <c r="J9" s="33"/>
    </row>
    <row r="10" spans="1:10" ht="80.25" customHeight="1">
      <c r="A10" s="40" t="s">
        <v>331</v>
      </c>
      <c r="B10" s="144">
        <v>5030</v>
      </c>
      <c r="C10" s="38" t="s">
        <v>312</v>
      </c>
      <c r="D10" s="130">
        <v>-0.52556540580810762</v>
      </c>
      <c r="E10" s="129">
        <v>-36.1</v>
      </c>
      <c r="F10" s="131">
        <v>-0.45915669367482892</v>
      </c>
      <c r="G10" s="131">
        <v>-0.62333342275397696</v>
      </c>
      <c r="H10" s="39"/>
      <c r="J10" s="33"/>
    </row>
    <row r="11" spans="1:10" ht="93" customHeight="1">
      <c r="A11" s="40" t="s">
        <v>332</v>
      </c>
      <c r="B11" s="144">
        <v>5040</v>
      </c>
      <c r="C11" s="38" t="s">
        <v>105</v>
      </c>
      <c r="D11" s="131">
        <v>-1.6716659504966604</v>
      </c>
      <c r="E11" s="129">
        <v>-122.7</v>
      </c>
      <c r="F11" s="131">
        <v>-1.1716010632820635</v>
      </c>
      <c r="G11" s="131">
        <v>-2.2694815927873777</v>
      </c>
      <c r="H11" s="39" t="s">
        <v>314</v>
      </c>
      <c r="J11" s="33"/>
    </row>
    <row r="12" spans="1:10" ht="39.75" customHeight="1">
      <c r="A12" s="342" t="s">
        <v>181</v>
      </c>
      <c r="B12" s="343"/>
      <c r="C12" s="343"/>
      <c r="D12" s="343"/>
      <c r="E12" s="343"/>
      <c r="F12" s="343"/>
      <c r="G12" s="344"/>
      <c r="H12" s="39"/>
      <c r="J12" s="33"/>
    </row>
    <row r="13" spans="1:10" ht="99" customHeight="1">
      <c r="A13" s="37" t="s">
        <v>282</v>
      </c>
      <c r="B13" s="144">
        <v>5100</v>
      </c>
      <c r="C13" s="38"/>
      <c r="D13" s="130">
        <v>-6.508191907014127</v>
      </c>
      <c r="E13" s="129">
        <v>-11.2</v>
      </c>
      <c r="F13" s="126">
        <v>-9.5410508553473754</v>
      </c>
      <c r="G13" s="126">
        <v>-2.0651444757706918</v>
      </c>
      <c r="H13" s="39"/>
      <c r="J13" s="33"/>
    </row>
    <row r="14" spans="1:10" s="33" customFormat="1" ht="96.75" customHeight="1">
      <c r="A14" s="37" t="s">
        <v>283</v>
      </c>
      <c r="B14" s="144">
        <v>5110</v>
      </c>
      <c r="C14" s="38" t="s">
        <v>169</v>
      </c>
      <c r="D14" s="130">
        <v>0.90533929279663328</v>
      </c>
      <c r="E14" s="129">
        <v>-0.7</v>
      </c>
      <c r="F14" s="126">
        <v>0.68005000838555241</v>
      </c>
      <c r="G14" s="126">
        <v>1.2424105689285192</v>
      </c>
      <c r="H14" s="39" t="s">
        <v>315</v>
      </c>
    </row>
    <row r="15" spans="1:10" s="33" customFormat="1" ht="127.5" customHeight="1">
      <c r="A15" s="37" t="s">
        <v>284</v>
      </c>
      <c r="B15" s="144">
        <v>5120</v>
      </c>
      <c r="C15" s="38" t="s">
        <v>169</v>
      </c>
      <c r="D15" s="130">
        <v>1.9497494141879101</v>
      </c>
      <c r="E15" s="126">
        <v>1.5</v>
      </c>
      <c r="F15" s="126">
        <v>1.544073908083442</v>
      </c>
      <c r="G15" s="126">
        <v>2.7036021120089622</v>
      </c>
      <c r="H15" s="39" t="s">
        <v>317</v>
      </c>
    </row>
    <row r="16" spans="1:10" ht="36.75" customHeight="1">
      <c r="A16" s="342" t="s">
        <v>180</v>
      </c>
      <c r="B16" s="343"/>
      <c r="C16" s="343"/>
      <c r="D16" s="343"/>
      <c r="E16" s="343"/>
      <c r="F16" s="343"/>
      <c r="G16" s="344"/>
      <c r="H16" s="39"/>
    </row>
    <row r="17" spans="1:10" ht="80.25" customHeight="1">
      <c r="A17" s="37" t="s">
        <v>285</v>
      </c>
      <c r="B17" s="144">
        <v>5200</v>
      </c>
      <c r="C17" s="38"/>
      <c r="D17" s="126">
        <v>2.538515427492309</v>
      </c>
      <c r="E17" s="129">
        <v>1.9</v>
      </c>
      <c r="F17" s="126">
        <v>4.658564476238598</v>
      </c>
      <c r="G17" s="126">
        <v>0</v>
      </c>
      <c r="H17" s="39"/>
      <c r="J17" s="33"/>
    </row>
    <row r="18" spans="1:10" ht="108" customHeight="1">
      <c r="A18" s="37" t="s">
        <v>286</v>
      </c>
      <c r="B18" s="144">
        <v>5210</v>
      </c>
      <c r="C18" s="38"/>
      <c r="D18" s="126">
        <v>1.0430744969774846</v>
      </c>
      <c r="E18" s="132">
        <v>0.8</v>
      </c>
      <c r="F18" s="130">
        <v>2.0042485517167732</v>
      </c>
      <c r="G18" s="130">
        <v>0</v>
      </c>
      <c r="H18" s="39"/>
      <c r="J18" s="33"/>
    </row>
    <row r="19" spans="1:10" ht="104.25" customHeight="1">
      <c r="A19" s="37" t="s">
        <v>325</v>
      </c>
      <c r="B19" s="144">
        <v>5220</v>
      </c>
      <c r="C19" s="38" t="s">
        <v>312</v>
      </c>
      <c r="D19" s="102">
        <v>47.3</v>
      </c>
      <c r="E19" s="102">
        <v>55.7</v>
      </c>
      <c r="F19" s="102">
        <v>48.3</v>
      </c>
      <c r="G19" s="102">
        <v>62.873139922530271</v>
      </c>
      <c r="H19" s="39" t="s">
        <v>316</v>
      </c>
      <c r="J19" s="33"/>
    </row>
    <row r="20" spans="1:10" ht="51" customHeight="1">
      <c r="A20" s="345" t="s">
        <v>263</v>
      </c>
      <c r="B20" s="346"/>
      <c r="C20" s="346"/>
      <c r="D20" s="346"/>
      <c r="E20" s="346"/>
      <c r="F20" s="346"/>
      <c r="G20" s="347"/>
      <c r="H20" s="39"/>
    </row>
    <row r="21" spans="1:10" ht="138" customHeight="1">
      <c r="A21" s="40" t="s">
        <v>326</v>
      </c>
      <c r="B21" s="144">
        <v>5300</v>
      </c>
      <c r="C21" s="38"/>
      <c r="D21" s="66" t="s">
        <v>673</v>
      </c>
      <c r="E21" s="66" t="s">
        <v>673</v>
      </c>
      <c r="F21" s="66" t="s">
        <v>673</v>
      </c>
      <c r="G21" s="66" t="s">
        <v>673</v>
      </c>
      <c r="H21" s="67"/>
    </row>
    <row r="22" spans="1:10" ht="28.5" customHeight="1">
      <c r="A22" s="68"/>
      <c r="B22" s="68"/>
      <c r="C22" s="68"/>
      <c r="D22" s="68"/>
      <c r="E22" s="68"/>
      <c r="F22" s="68"/>
      <c r="G22" s="68"/>
      <c r="H22" s="68"/>
    </row>
    <row r="23" spans="1:10" ht="20.100000000000001" customHeight="1">
      <c r="A23" s="68"/>
      <c r="B23" s="68"/>
      <c r="C23" s="68"/>
      <c r="D23" s="68"/>
      <c r="E23" s="68"/>
      <c r="F23" s="68"/>
      <c r="G23" s="68"/>
      <c r="H23" s="68"/>
    </row>
    <row r="24" spans="1:10" ht="20.100000000000001" customHeight="1">
      <c r="A24" s="68"/>
      <c r="B24" s="68"/>
      <c r="C24" s="68"/>
      <c r="D24" s="68"/>
      <c r="E24" s="68"/>
      <c r="F24" s="68"/>
      <c r="G24" s="68"/>
      <c r="H24" s="68"/>
    </row>
    <row r="25" spans="1:10" s="82" customFormat="1" ht="47.25" customHeight="1">
      <c r="A25" s="271" t="s">
        <v>732</v>
      </c>
      <c r="B25" s="170"/>
      <c r="C25" s="338" t="s">
        <v>470</v>
      </c>
      <c r="D25" s="339"/>
      <c r="E25" s="339"/>
      <c r="F25" s="169"/>
      <c r="G25" s="348" t="s">
        <v>624</v>
      </c>
      <c r="H25" s="348"/>
      <c r="I25" s="178"/>
    </row>
    <row r="26" spans="1:10" s="1" customFormat="1" ht="20.100000000000001" customHeight="1">
      <c r="A26" s="142" t="s">
        <v>275</v>
      </c>
      <c r="B26" s="46"/>
      <c r="C26" s="313" t="s">
        <v>274</v>
      </c>
      <c r="D26" s="313"/>
      <c r="E26" s="313"/>
      <c r="F26" s="58"/>
      <c r="G26" s="314" t="s">
        <v>106</v>
      </c>
      <c r="H26" s="314"/>
      <c r="I26" s="314"/>
      <c r="J26" s="31"/>
    </row>
    <row r="27" spans="1:10">
      <c r="A27" s="68"/>
      <c r="B27" s="68"/>
      <c r="C27" s="68"/>
      <c r="D27" s="68"/>
      <c r="E27" s="68"/>
      <c r="F27" s="68"/>
      <c r="G27" s="68"/>
      <c r="H27" s="68"/>
    </row>
    <row r="28" spans="1:10">
      <c r="A28" s="68"/>
      <c r="B28" s="68"/>
      <c r="C28" s="68"/>
      <c r="D28" s="68"/>
      <c r="E28" s="68"/>
      <c r="F28" s="68"/>
      <c r="G28" s="68"/>
      <c r="H28" s="68"/>
    </row>
    <row r="29" spans="1:10">
      <c r="A29" s="68"/>
      <c r="B29" s="68"/>
      <c r="C29" s="68"/>
      <c r="D29" s="68"/>
      <c r="E29" s="68"/>
      <c r="F29" s="68"/>
      <c r="G29" s="68"/>
      <c r="H29" s="68"/>
    </row>
    <row r="30" spans="1:10">
      <c r="A30" s="68"/>
      <c r="B30" s="68"/>
      <c r="C30" s="68"/>
      <c r="D30" s="68"/>
      <c r="E30" s="68"/>
      <c r="F30" s="68"/>
      <c r="G30" s="68"/>
      <c r="H30" s="68"/>
    </row>
    <row r="31" spans="1:10">
      <c r="A31" s="68"/>
      <c r="B31" s="68"/>
      <c r="C31" s="68"/>
      <c r="D31" s="68"/>
      <c r="E31" s="68"/>
      <c r="F31" s="68"/>
      <c r="G31" s="68"/>
      <c r="H31" s="68"/>
    </row>
  </sheetData>
  <sheetProtection formatCells="0" formatColumns="0" formatRows="0"/>
  <mergeCells count="17">
    <mergeCell ref="G25:H25"/>
    <mergeCell ref="C26:E26"/>
    <mergeCell ref="G26:I26"/>
    <mergeCell ref="A1:H1"/>
    <mergeCell ref="H3:H4"/>
    <mergeCell ref="C25:E25"/>
    <mergeCell ref="A3:A4"/>
    <mergeCell ref="B3:B4"/>
    <mergeCell ref="C3:C4"/>
    <mergeCell ref="D3:D4"/>
    <mergeCell ref="E3:E4"/>
    <mergeCell ref="F3:F4"/>
    <mergeCell ref="G3:G4"/>
    <mergeCell ref="A12:G12"/>
    <mergeCell ref="A16:G16"/>
    <mergeCell ref="A20:G20"/>
    <mergeCell ref="A6:G6"/>
  </mergeCells>
  <phoneticPr fontId="4" type="noConversion"/>
  <pageMargins left="0.78740157480314965" right="0.78740157480314965" top="1.1811023622047245" bottom="0.39370078740157483" header="0.19685039370078741" footer="0.11811023622047245"/>
  <pageSetup paperSize="9" scale="7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97"/>
  <sheetViews>
    <sheetView view="pageBreakPreview" topLeftCell="A86" zoomScale="71" zoomScaleNormal="60" zoomScaleSheetLayoutView="71" workbookViewId="0">
      <selection activeCell="G77" sqref="G77:I77"/>
    </sheetView>
  </sheetViews>
  <sheetFormatPr defaultRowHeight="18.75"/>
  <cols>
    <col min="1" max="1" width="44.85546875" style="1" customWidth="1"/>
    <col min="2" max="2" width="13.5703125" style="9" customWidth="1"/>
    <col min="3" max="3" width="13.7109375" style="1" customWidth="1"/>
    <col min="4" max="4" width="19" style="1" customWidth="1"/>
    <col min="5" max="5" width="18.85546875" style="1" customWidth="1"/>
    <col min="6" max="6" width="18.5703125" style="1" customWidth="1"/>
    <col min="7" max="7" width="18.85546875" style="1" customWidth="1"/>
    <col min="8" max="8" width="19.140625" style="1" customWidth="1"/>
    <col min="9" max="9" width="19.5703125" style="1" customWidth="1"/>
    <col min="10" max="10" width="19.85546875" style="1" customWidth="1"/>
    <col min="11" max="11" width="19.28515625" style="1" customWidth="1"/>
    <col min="12" max="12" width="19" style="1" customWidth="1"/>
    <col min="13" max="13" width="21.7109375" style="1" customWidth="1"/>
    <col min="14" max="14" width="19.7109375" style="1" customWidth="1"/>
    <col min="15" max="15" width="19.28515625" style="1" customWidth="1"/>
    <col min="16" max="16384" width="9.140625" style="1"/>
  </cols>
  <sheetData>
    <row r="1" spans="1:15" ht="27.75">
      <c r="A1" s="375" t="s">
        <v>117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</row>
    <row r="2" spans="1:15" ht="41.25" customHeight="1">
      <c r="A2" s="376" t="s">
        <v>814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</row>
    <row r="3" spans="1:15" ht="56.25" customHeight="1">
      <c r="A3" s="377" t="s">
        <v>557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</row>
    <row r="4" spans="1:15" ht="40.5" customHeight="1">
      <c r="A4" s="380" t="s">
        <v>125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</row>
    <row r="5" spans="1:15" ht="35.25" customHeight="1">
      <c r="A5" s="382" t="s">
        <v>89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</row>
    <row r="6" spans="1:15" ht="27.75" customHeight="1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ht="270.75" customHeight="1">
      <c r="A7" s="381" t="s">
        <v>815</v>
      </c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</row>
    <row r="8" spans="1:15" ht="21.75" customHeight="1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</row>
    <row r="9" spans="1:15" s="2" customFormat="1" ht="117.75" customHeight="1">
      <c r="A9" s="379" t="s">
        <v>245</v>
      </c>
      <c r="B9" s="379"/>
      <c r="C9" s="379"/>
      <c r="D9" s="378" t="s">
        <v>127</v>
      </c>
      <c r="E9" s="378"/>
      <c r="F9" s="378" t="s">
        <v>29</v>
      </c>
      <c r="G9" s="378"/>
      <c r="H9" s="378" t="s">
        <v>68</v>
      </c>
      <c r="I9" s="378"/>
      <c r="J9" s="378" t="s">
        <v>128</v>
      </c>
      <c r="K9" s="378"/>
      <c r="L9" s="378" t="s">
        <v>266</v>
      </c>
      <c r="M9" s="378"/>
      <c r="N9" s="378" t="s">
        <v>267</v>
      </c>
      <c r="O9" s="378"/>
    </row>
    <row r="10" spans="1:15" s="2" customFormat="1" ht="34.5" customHeight="1">
      <c r="A10" s="379">
        <v>1</v>
      </c>
      <c r="B10" s="379"/>
      <c r="C10" s="379"/>
      <c r="D10" s="378">
        <v>2</v>
      </c>
      <c r="E10" s="378"/>
      <c r="F10" s="378">
        <v>3</v>
      </c>
      <c r="G10" s="378"/>
      <c r="H10" s="378">
        <v>4</v>
      </c>
      <c r="I10" s="378"/>
      <c r="J10" s="378">
        <v>5</v>
      </c>
      <c r="K10" s="378"/>
      <c r="L10" s="378">
        <v>6</v>
      </c>
      <c r="M10" s="378"/>
      <c r="N10" s="378">
        <v>7</v>
      </c>
      <c r="O10" s="378"/>
    </row>
    <row r="11" spans="1:15" s="2" customFormat="1" ht="68.25" customHeight="1">
      <c r="A11" s="393" t="s">
        <v>126</v>
      </c>
      <c r="B11" s="394"/>
      <c r="C11" s="395"/>
      <c r="D11" s="383"/>
      <c r="E11" s="384"/>
      <c r="F11" s="383"/>
      <c r="G11" s="384"/>
      <c r="H11" s="357"/>
      <c r="I11" s="358"/>
      <c r="J11" s="357"/>
      <c r="K11" s="358"/>
      <c r="L11" s="385"/>
      <c r="M11" s="386"/>
      <c r="N11" s="385"/>
      <c r="O11" s="386"/>
    </row>
    <row r="12" spans="1:15" s="2" customFormat="1" ht="40.5" customHeight="1">
      <c r="A12" s="349" t="s">
        <v>287</v>
      </c>
      <c r="B12" s="349"/>
      <c r="C12" s="349"/>
      <c r="D12" s="350">
        <v>1</v>
      </c>
      <c r="E12" s="351"/>
      <c r="F12" s="350">
        <v>1</v>
      </c>
      <c r="G12" s="351"/>
      <c r="H12" s="350">
        <v>1</v>
      </c>
      <c r="I12" s="351"/>
      <c r="J12" s="350">
        <v>1</v>
      </c>
      <c r="K12" s="351"/>
      <c r="L12" s="352">
        <v>100</v>
      </c>
      <c r="M12" s="353"/>
      <c r="N12" s="352">
        <v>100</v>
      </c>
      <c r="O12" s="353"/>
    </row>
    <row r="13" spans="1:15" s="2" customFormat="1" ht="43.5" customHeight="1">
      <c r="A13" s="349" t="s">
        <v>288</v>
      </c>
      <c r="B13" s="349"/>
      <c r="C13" s="349"/>
      <c r="D13" s="350">
        <v>334</v>
      </c>
      <c r="E13" s="351"/>
      <c r="F13" s="350">
        <v>322</v>
      </c>
      <c r="G13" s="351"/>
      <c r="H13" s="350">
        <v>310</v>
      </c>
      <c r="I13" s="351"/>
      <c r="J13" s="350">
        <v>316</v>
      </c>
      <c r="K13" s="351"/>
      <c r="L13" s="352">
        <v>101.93548387096773</v>
      </c>
      <c r="M13" s="353"/>
      <c r="N13" s="352">
        <v>98.136645962732914</v>
      </c>
      <c r="O13" s="353"/>
    </row>
    <row r="14" spans="1:15" s="2" customFormat="1" ht="45.75" customHeight="1">
      <c r="A14" s="349" t="s">
        <v>289</v>
      </c>
      <c r="B14" s="349"/>
      <c r="C14" s="349"/>
      <c r="D14" s="350">
        <v>154</v>
      </c>
      <c r="E14" s="351"/>
      <c r="F14" s="350">
        <v>127</v>
      </c>
      <c r="G14" s="351"/>
      <c r="H14" s="350">
        <v>132</v>
      </c>
      <c r="I14" s="351"/>
      <c r="J14" s="350">
        <v>167</v>
      </c>
      <c r="K14" s="351"/>
      <c r="L14" s="352">
        <v>126.51515151515152</v>
      </c>
      <c r="M14" s="353"/>
      <c r="N14" s="352">
        <v>131.49606299212599</v>
      </c>
      <c r="O14" s="353"/>
    </row>
    <row r="15" spans="1:15" s="2" customFormat="1" ht="43.5" customHeight="1">
      <c r="A15" s="349" t="s">
        <v>290</v>
      </c>
      <c r="B15" s="349"/>
      <c r="C15" s="349"/>
      <c r="D15" s="350">
        <v>85</v>
      </c>
      <c r="E15" s="351"/>
      <c r="F15" s="350">
        <v>96</v>
      </c>
      <c r="G15" s="351"/>
      <c r="H15" s="350">
        <v>116</v>
      </c>
      <c r="I15" s="351"/>
      <c r="J15" s="350">
        <v>122</v>
      </c>
      <c r="K15" s="351"/>
      <c r="L15" s="352">
        <v>105.17241379310344</v>
      </c>
      <c r="M15" s="353"/>
      <c r="N15" s="352">
        <v>127.08333333333333</v>
      </c>
      <c r="O15" s="353"/>
    </row>
    <row r="16" spans="1:15" s="2" customFormat="1" ht="43.5" customHeight="1">
      <c r="A16" s="349" t="s">
        <v>291</v>
      </c>
      <c r="B16" s="349"/>
      <c r="C16" s="349"/>
      <c r="D16" s="350">
        <v>3353</v>
      </c>
      <c r="E16" s="351"/>
      <c r="F16" s="350">
        <v>1898</v>
      </c>
      <c r="G16" s="351"/>
      <c r="H16" s="350">
        <v>1900</v>
      </c>
      <c r="I16" s="351"/>
      <c r="J16" s="350">
        <v>3180</v>
      </c>
      <c r="K16" s="351"/>
      <c r="L16" s="352">
        <v>167.36842105263159</v>
      </c>
      <c r="M16" s="353"/>
      <c r="N16" s="352">
        <v>167.54478398314015</v>
      </c>
      <c r="O16" s="353"/>
    </row>
    <row r="17" spans="1:15" s="2" customFormat="1" ht="48" customHeight="1">
      <c r="A17" s="349" t="s">
        <v>292</v>
      </c>
      <c r="B17" s="349"/>
      <c r="C17" s="349"/>
      <c r="D17" s="357" t="s">
        <v>673</v>
      </c>
      <c r="E17" s="358"/>
      <c r="F17" s="357" t="s">
        <v>673</v>
      </c>
      <c r="G17" s="358"/>
      <c r="H17" s="357" t="s">
        <v>673</v>
      </c>
      <c r="I17" s="358"/>
      <c r="J17" s="383" t="s">
        <v>673</v>
      </c>
      <c r="K17" s="384"/>
      <c r="L17" s="385" t="s">
        <v>673</v>
      </c>
      <c r="M17" s="386"/>
      <c r="N17" s="385" t="s">
        <v>673</v>
      </c>
      <c r="O17" s="386"/>
    </row>
    <row r="18" spans="1:15" s="2" customFormat="1" ht="54" customHeight="1">
      <c r="A18" s="393" t="s">
        <v>264</v>
      </c>
      <c r="B18" s="394"/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394"/>
      <c r="N18" s="394"/>
      <c r="O18" s="395"/>
    </row>
    <row r="19" spans="1:15" s="2" customFormat="1" ht="45" customHeight="1">
      <c r="A19" s="349" t="s">
        <v>243</v>
      </c>
      <c r="B19" s="349"/>
      <c r="C19" s="349"/>
      <c r="D19" s="389">
        <v>990</v>
      </c>
      <c r="E19" s="390"/>
      <c r="F19" s="389">
        <v>948</v>
      </c>
      <c r="G19" s="390"/>
      <c r="H19" s="389">
        <v>1008</v>
      </c>
      <c r="I19" s="390"/>
      <c r="J19" s="389">
        <v>1009</v>
      </c>
      <c r="K19" s="390"/>
      <c r="L19" s="360">
        <v>100.09920634920636</v>
      </c>
      <c r="M19" s="361"/>
      <c r="N19" s="360">
        <v>106.43459915611815</v>
      </c>
      <c r="O19" s="361"/>
    </row>
    <row r="20" spans="1:15" s="2" customFormat="1" ht="63.75" customHeight="1">
      <c r="A20" s="349" t="s">
        <v>268</v>
      </c>
      <c r="B20" s="349"/>
      <c r="C20" s="349"/>
      <c r="D20" s="389">
        <v>129567</v>
      </c>
      <c r="E20" s="390"/>
      <c r="F20" s="389">
        <v>137149</v>
      </c>
      <c r="G20" s="390"/>
      <c r="H20" s="389">
        <v>124216</v>
      </c>
      <c r="I20" s="390"/>
      <c r="J20" s="389">
        <v>137568</v>
      </c>
      <c r="K20" s="390"/>
      <c r="L20" s="360">
        <v>110.74901783989179</v>
      </c>
      <c r="M20" s="361"/>
      <c r="N20" s="360">
        <v>100.30550714915893</v>
      </c>
      <c r="O20" s="361"/>
    </row>
    <row r="21" spans="1:15" s="2" customFormat="1" ht="37.5" customHeight="1">
      <c r="A21" s="349" t="s">
        <v>244</v>
      </c>
      <c r="B21" s="349"/>
      <c r="C21" s="349"/>
      <c r="D21" s="389">
        <v>468404</v>
      </c>
      <c r="E21" s="390"/>
      <c r="F21" s="389">
        <v>404305</v>
      </c>
      <c r="G21" s="390"/>
      <c r="H21" s="389">
        <v>497921</v>
      </c>
      <c r="I21" s="390"/>
      <c r="J21" s="389">
        <v>505796</v>
      </c>
      <c r="K21" s="390"/>
      <c r="L21" s="360">
        <v>101.58157619381387</v>
      </c>
      <c r="M21" s="361"/>
      <c r="N21" s="360">
        <v>125.10258344566603</v>
      </c>
      <c r="O21" s="361"/>
    </row>
    <row r="22" spans="1:15" s="2" customFormat="1" ht="56.25" customHeight="1">
      <c r="A22" s="393" t="s">
        <v>265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5"/>
    </row>
    <row r="23" spans="1:15" s="2" customFormat="1" ht="52.5" customHeight="1">
      <c r="A23" s="349" t="s">
        <v>243</v>
      </c>
      <c r="B23" s="349"/>
      <c r="C23" s="349"/>
      <c r="D23" s="389">
        <v>1208</v>
      </c>
      <c r="E23" s="390"/>
      <c r="F23" s="389">
        <v>1156</v>
      </c>
      <c r="G23" s="390"/>
      <c r="H23" s="389">
        <v>1229</v>
      </c>
      <c r="I23" s="390"/>
      <c r="J23" s="389">
        <v>1231</v>
      </c>
      <c r="K23" s="390"/>
      <c r="L23" s="360">
        <v>100.16273393002442</v>
      </c>
      <c r="M23" s="361"/>
      <c r="N23" s="360">
        <v>106.4878892733564</v>
      </c>
      <c r="O23" s="361"/>
    </row>
    <row r="24" spans="1:15" s="2" customFormat="1" ht="63" customHeight="1">
      <c r="A24" s="349" t="s">
        <v>268</v>
      </c>
      <c r="B24" s="349"/>
      <c r="C24" s="349"/>
      <c r="D24" s="389">
        <v>158133</v>
      </c>
      <c r="E24" s="390"/>
      <c r="F24" s="389">
        <v>167322</v>
      </c>
      <c r="G24" s="390"/>
      <c r="H24" s="389">
        <v>151543</v>
      </c>
      <c r="I24" s="390"/>
      <c r="J24" s="389">
        <v>167834</v>
      </c>
      <c r="K24" s="390"/>
      <c r="L24" s="360">
        <v>110.75008413453607</v>
      </c>
      <c r="M24" s="361"/>
      <c r="N24" s="360">
        <v>100.30599682050179</v>
      </c>
      <c r="O24" s="361"/>
    </row>
    <row r="25" spans="1:15" s="2" customFormat="1" ht="42" customHeight="1">
      <c r="A25" s="349" t="s">
        <v>244</v>
      </c>
      <c r="B25" s="349"/>
      <c r="C25" s="349"/>
      <c r="D25" s="389">
        <v>569177</v>
      </c>
      <c r="E25" s="390"/>
      <c r="F25" s="389">
        <v>491159</v>
      </c>
      <c r="G25" s="390"/>
      <c r="H25" s="389">
        <v>604962</v>
      </c>
      <c r="I25" s="390"/>
      <c r="J25" s="389">
        <v>614147</v>
      </c>
      <c r="K25" s="390"/>
      <c r="L25" s="360">
        <v>101.51827718104609</v>
      </c>
      <c r="M25" s="361"/>
      <c r="N25" s="360">
        <v>125.04036371114037</v>
      </c>
      <c r="O25" s="361"/>
    </row>
    <row r="26" spans="1:15" s="2" customFormat="1" ht="67.5" customHeight="1">
      <c r="A26" s="393" t="s">
        <v>293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5"/>
    </row>
    <row r="27" spans="1:15" s="2" customFormat="1" ht="45" customHeight="1">
      <c r="A27" s="349" t="s">
        <v>243</v>
      </c>
      <c r="B27" s="349"/>
      <c r="C27" s="349"/>
      <c r="D27" s="389">
        <v>82500</v>
      </c>
      <c r="E27" s="390"/>
      <c r="F27" s="389">
        <v>79000</v>
      </c>
      <c r="G27" s="390"/>
      <c r="H27" s="389">
        <v>84000</v>
      </c>
      <c r="I27" s="390"/>
      <c r="J27" s="360">
        <v>84083.333333333328</v>
      </c>
      <c r="K27" s="361"/>
      <c r="L27" s="360">
        <v>100.09920634920636</v>
      </c>
      <c r="M27" s="361"/>
      <c r="N27" s="360">
        <v>106.43459915611815</v>
      </c>
      <c r="O27" s="361"/>
    </row>
    <row r="28" spans="1:15" s="2" customFormat="1" ht="54.75" customHeight="1">
      <c r="A28" s="349" t="s">
        <v>268</v>
      </c>
      <c r="B28" s="349"/>
      <c r="C28" s="349"/>
      <c r="D28" s="389">
        <v>18843.368237347295</v>
      </c>
      <c r="E28" s="390"/>
      <c r="F28" s="389">
        <v>20970.795107033642</v>
      </c>
      <c r="G28" s="390"/>
      <c r="H28" s="389">
        <v>18550.776583034647</v>
      </c>
      <c r="I28" s="390"/>
      <c r="J28" s="389">
        <v>18948.760330578512</v>
      </c>
      <c r="K28" s="390"/>
      <c r="L28" s="360">
        <v>102.14537513166881</v>
      </c>
      <c r="M28" s="361"/>
      <c r="N28" s="360">
        <v>90.357853547589457</v>
      </c>
      <c r="O28" s="361"/>
    </row>
    <row r="29" spans="1:15" s="2" customFormat="1" ht="43.5" customHeight="1">
      <c r="A29" s="349" t="s">
        <v>244</v>
      </c>
      <c r="B29" s="349"/>
      <c r="C29" s="349"/>
      <c r="D29" s="389">
        <v>11641.415647678696</v>
      </c>
      <c r="E29" s="390"/>
      <c r="F29" s="389">
        <v>17751.361081840536</v>
      </c>
      <c r="G29" s="390"/>
      <c r="H29" s="389">
        <v>21838.640350877191</v>
      </c>
      <c r="I29" s="390"/>
      <c r="J29" s="389">
        <v>13254.612159329139</v>
      </c>
      <c r="K29" s="390"/>
      <c r="L29" s="360">
        <v>60.693394581209546</v>
      </c>
      <c r="M29" s="361"/>
      <c r="N29" s="360">
        <v>74.668145716941524</v>
      </c>
      <c r="O29" s="361"/>
    </row>
    <row r="30" spans="1:15" s="2" customFormat="1" ht="57.75" customHeight="1">
      <c r="A30" s="393" t="s">
        <v>294</v>
      </c>
      <c r="B30" s="394"/>
      <c r="C30" s="394"/>
      <c r="D30" s="394"/>
      <c r="E30" s="394"/>
      <c r="F30" s="394"/>
      <c r="G30" s="394"/>
      <c r="H30" s="394"/>
      <c r="I30" s="394"/>
      <c r="J30" s="394"/>
      <c r="K30" s="394"/>
      <c r="L30" s="394"/>
      <c r="M30" s="394"/>
      <c r="N30" s="394"/>
      <c r="O30" s="395"/>
    </row>
    <row r="31" spans="1:15" s="2" customFormat="1" ht="42.75" customHeight="1">
      <c r="A31" s="349" t="s">
        <v>243</v>
      </c>
      <c r="B31" s="349"/>
      <c r="C31" s="349"/>
      <c r="D31" s="360">
        <v>82500</v>
      </c>
      <c r="E31" s="361"/>
      <c r="F31" s="360">
        <v>79000</v>
      </c>
      <c r="G31" s="361"/>
      <c r="H31" s="360">
        <v>84000</v>
      </c>
      <c r="I31" s="361"/>
      <c r="J31" s="360">
        <v>84083.333333333328</v>
      </c>
      <c r="K31" s="361"/>
      <c r="L31" s="360">
        <v>100.09920634920636</v>
      </c>
      <c r="M31" s="361"/>
      <c r="N31" s="360">
        <v>106.43459915611815</v>
      </c>
      <c r="O31" s="361"/>
    </row>
    <row r="32" spans="1:15" s="2" customFormat="1" ht="59.25" customHeight="1">
      <c r="A32" s="349" t="s">
        <v>268</v>
      </c>
      <c r="B32" s="349"/>
      <c r="C32" s="349"/>
      <c r="D32" s="389">
        <v>18843.368237347295</v>
      </c>
      <c r="E32" s="390"/>
      <c r="F32" s="389">
        <v>20970.795107033642</v>
      </c>
      <c r="G32" s="390"/>
      <c r="H32" s="389">
        <v>18550.776583034647</v>
      </c>
      <c r="I32" s="390"/>
      <c r="J32" s="389">
        <v>18948.760330578512</v>
      </c>
      <c r="K32" s="390"/>
      <c r="L32" s="360">
        <v>102.14537513166881</v>
      </c>
      <c r="M32" s="361"/>
      <c r="N32" s="360">
        <v>90.357853547589457</v>
      </c>
      <c r="O32" s="361"/>
    </row>
    <row r="33" spans="1:15" s="2" customFormat="1" ht="45.75" customHeight="1">
      <c r="A33" s="349" t="s">
        <v>244</v>
      </c>
      <c r="B33" s="349"/>
      <c r="C33" s="349"/>
      <c r="D33" s="389">
        <v>11641.415647678696</v>
      </c>
      <c r="E33" s="390"/>
      <c r="F33" s="389">
        <v>17751.361081840536</v>
      </c>
      <c r="G33" s="390"/>
      <c r="H33" s="389">
        <v>21838.640350877191</v>
      </c>
      <c r="I33" s="390"/>
      <c r="J33" s="389">
        <v>13254.612159329139</v>
      </c>
      <c r="K33" s="390"/>
      <c r="L33" s="360">
        <v>60.693394581209546</v>
      </c>
      <c r="M33" s="361"/>
      <c r="N33" s="360">
        <v>74.668145716941524</v>
      </c>
      <c r="O33" s="361"/>
    </row>
    <row r="34" spans="1:15" ht="10.5" customHeight="1">
      <c r="A34" s="209"/>
      <c r="B34" s="209"/>
      <c r="C34" s="209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</row>
    <row r="35" spans="1:15" ht="138" customHeight="1">
      <c r="A35" s="392" t="s">
        <v>295</v>
      </c>
      <c r="B35" s="392"/>
      <c r="C35" s="392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</row>
    <row r="36" spans="1:15" ht="39" customHeight="1">
      <c r="A36" s="391" t="s">
        <v>296</v>
      </c>
      <c r="B36" s="391"/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M36" s="391"/>
      <c r="N36" s="391"/>
      <c r="O36" s="391"/>
    </row>
    <row r="37" spans="1:15" ht="22.5" customHeight="1">
      <c r="A37" s="200"/>
      <c r="B37" s="211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</row>
    <row r="38" spans="1:15" ht="73.5" customHeight="1">
      <c r="A38" s="212" t="s">
        <v>129</v>
      </c>
      <c r="B38" s="365" t="s">
        <v>297</v>
      </c>
      <c r="C38" s="366"/>
      <c r="D38" s="366"/>
      <c r="E38" s="366"/>
      <c r="F38" s="359" t="s">
        <v>87</v>
      </c>
      <c r="G38" s="359"/>
      <c r="H38" s="359"/>
      <c r="I38" s="359"/>
      <c r="J38" s="359"/>
      <c r="K38" s="359"/>
      <c r="L38" s="359"/>
      <c r="M38" s="359"/>
      <c r="N38" s="359"/>
      <c r="O38" s="359"/>
    </row>
    <row r="39" spans="1:15" ht="30.75" customHeight="1">
      <c r="A39" s="212">
        <v>1</v>
      </c>
      <c r="B39" s="365">
        <v>2</v>
      </c>
      <c r="C39" s="366"/>
      <c r="D39" s="366"/>
      <c r="E39" s="366"/>
      <c r="F39" s="359">
        <v>3</v>
      </c>
      <c r="G39" s="359"/>
      <c r="H39" s="359"/>
      <c r="I39" s="359"/>
      <c r="J39" s="359"/>
      <c r="K39" s="359"/>
      <c r="L39" s="359"/>
      <c r="M39" s="359"/>
      <c r="N39" s="359"/>
      <c r="O39" s="359"/>
    </row>
    <row r="40" spans="1:15" ht="102.75" customHeight="1">
      <c r="A40" s="214">
        <v>26372408</v>
      </c>
      <c r="B40" s="387" t="s">
        <v>654</v>
      </c>
      <c r="C40" s="388"/>
      <c r="D40" s="388"/>
      <c r="E40" s="388"/>
      <c r="F40" s="396" t="s">
        <v>453</v>
      </c>
      <c r="G40" s="396"/>
      <c r="H40" s="396"/>
      <c r="I40" s="396"/>
      <c r="J40" s="396"/>
      <c r="K40" s="396"/>
      <c r="L40" s="396"/>
      <c r="M40" s="396"/>
      <c r="N40" s="396"/>
      <c r="O40" s="396"/>
    </row>
    <row r="41" spans="1:15" ht="102.75" customHeight="1">
      <c r="A41" s="214">
        <v>26372414</v>
      </c>
      <c r="B41" s="387" t="s">
        <v>655</v>
      </c>
      <c r="C41" s="388"/>
      <c r="D41" s="388"/>
      <c r="E41" s="388"/>
      <c r="F41" s="396" t="s">
        <v>453</v>
      </c>
      <c r="G41" s="396"/>
      <c r="H41" s="396"/>
      <c r="I41" s="396"/>
      <c r="J41" s="396"/>
      <c r="K41" s="396"/>
      <c r="L41" s="396"/>
      <c r="M41" s="396"/>
      <c r="N41" s="396"/>
      <c r="O41" s="396"/>
    </row>
    <row r="42" spans="1:15" ht="102.75" customHeight="1">
      <c r="A42" s="214">
        <v>26372420</v>
      </c>
      <c r="B42" s="387" t="s">
        <v>656</v>
      </c>
      <c r="C42" s="388"/>
      <c r="D42" s="388"/>
      <c r="E42" s="388"/>
      <c r="F42" s="396" t="s">
        <v>453</v>
      </c>
      <c r="G42" s="396"/>
      <c r="H42" s="396"/>
      <c r="I42" s="396"/>
      <c r="J42" s="396"/>
      <c r="K42" s="396"/>
      <c r="L42" s="396"/>
      <c r="M42" s="396"/>
      <c r="N42" s="396"/>
      <c r="O42" s="396"/>
    </row>
    <row r="43" spans="1:15" ht="102.75" customHeight="1">
      <c r="A43" s="214">
        <v>26372526</v>
      </c>
      <c r="B43" s="387" t="s">
        <v>558</v>
      </c>
      <c r="C43" s="388"/>
      <c r="D43" s="388"/>
      <c r="E43" s="388"/>
      <c r="F43" s="396" t="s">
        <v>454</v>
      </c>
      <c r="G43" s="396"/>
      <c r="H43" s="396"/>
      <c r="I43" s="396"/>
      <c r="J43" s="396"/>
      <c r="K43" s="396"/>
      <c r="L43" s="396"/>
      <c r="M43" s="396"/>
      <c r="N43" s="396"/>
      <c r="O43" s="396"/>
    </row>
    <row r="44" spans="1:15" ht="128.25" customHeight="1">
      <c r="A44" s="214">
        <v>26458593</v>
      </c>
      <c r="B44" s="387" t="s">
        <v>559</v>
      </c>
      <c r="C44" s="388"/>
      <c r="D44" s="388"/>
      <c r="E44" s="388"/>
      <c r="F44" s="396" t="s">
        <v>455</v>
      </c>
      <c r="G44" s="396"/>
      <c r="H44" s="396"/>
      <c r="I44" s="396"/>
      <c r="J44" s="396"/>
      <c r="K44" s="396"/>
      <c r="L44" s="396"/>
      <c r="M44" s="396"/>
      <c r="N44" s="396"/>
      <c r="O44" s="396"/>
    </row>
    <row r="45" spans="1:15" ht="128.25" customHeight="1">
      <c r="A45" s="214">
        <v>26372517</v>
      </c>
      <c r="B45" s="387" t="s">
        <v>560</v>
      </c>
      <c r="C45" s="388"/>
      <c r="D45" s="388"/>
      <c r="E45" s="388"/>
      <c r="F45" s="396" t="s">
        <v>456</v>
      </c>
      <c r="G45" s="396"/>
      <c r="H45" s="396"/>
      <c r="I45" s="396"/>
      <c r="J45" s="396"/>
      <c r="K45" s="396"/>
      <c r="L45" s="396"/>
      <c r="M45" s="396"/>
      <c r="N45" s="396"/>
      <c r="O45" s="396"/>
    </row>
    <row r="46" spans="1:15" ht="128.25" customHeight="1">
      <c r="A46" s="214">
        <v>26458587</v>
      </c>
      <c r="B46" s="387" t="s">
        <v>561</v>
      </c>
      <c r="C46" s="388"/>
      <c r="D46" s="388"/>
      <c r="E46" s="388"/>
      <c r="F46" s="396" t="s">
        <v>457</v>
      </c>
      <c r="G46" s="396"/>
      <c r="H46" s="396"/>
      <c r="I46" s="396"/>
      <c r="J46" s="396"/>
      <c r="K46" s="396"/>
      <c r="L46" s="396"/>
      <c r="M46" s="396"/>
      <c r="N46" s="396"/>
      <c r="O46" s="396"/>
    </row>
    <row r="47" spans="1:15" ht="128.25" customHeight="1">
      <c r="A47" s="214">
        <v>26372443</v>
      </c>
      <c r="B47" s="387" t="s">
        <v>562</v>
      </c>
      <c r="C47" s="388"/>
      <c r="D47" s="388"/>
      <c r="E47" s="388"/>
      <c r="F47" s="396" t="s">
        <v>453</v>
      </c>
      <c r="G47" s="396"/>
      <c r="H47" s="396"/>
      <c r="I47" s="396"/>
      <c r="J47" s="396"/>
      <c r="K47" s="396"/>
      <c r="L47" s="396"/>
      <c r="M47" s="396"/>
      <c r="N47" s="396"/>
      <c r="O47" s="396"/>
    </row>
    <row r="48" spans="1:15" ht="128.25" customHeight="1">
      <c r="A48" s="214">
        <v>26458601</v>
      </c>
      <c r="B48" s="387" t="s">
        <v>563</v>
      </c>
      <c r="C48" s="388"/>
      <c r="D48" s="388"/>
      <c r="E48" s="388"/>
      <c r="F48" s="387" t="s">
        <v>458</v>
      </c>
      <c r="G48" s="388"/>
      <c r="H48" s="388"/>
      <c r="I48" s="388"/>
      <c r="J48" s="388"/>
      <c r="K48" s="388"/>
      <c r="L48" s="388"/>
      <c r="M48" s="388"/>
      <c r="N48" s="388"/>
      <c r="O48" s="397"/>
    </row>
    <row r="49" spans="1:15" ht="128.25" customHeight="1">
      <c r="A49" s="214">
        <v>32616520</v>
      </c>
      <c r="B49" s="387" t="s">
        <v>564</v>
      </c>
      <c r="C49" s="388"/>
      <c r="D49" s="388"/>
      <c r="E49" s="388"/>
      <c r="F49" s="396" t="s">
        <v>453</v>
      </c>
      <c r="G49" s="396"/>
      <c r="H49" s="396"/>
      <c r="I49" s="396"/>
      <c r="J49" s="396"/>
      <c r="K49" s="396"/>
      <c r="L49" s="396"/>
      <c r="M49" s="396"/>
      <c r="N49" s="396"/>
      <c r="O49" s="396"/>
    </row>
    <row r="50" spans="1:15" ht="20.100000000000001" customHeight="1">
      <c r="A50" s="215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</row>
    <row r="51" spans="1:15" ht="45.75" customHeight="1">
      <c r="A51" s="368" t="s">
        <v>226</v>
      </c>
      <c r="B51" s="368"/>
      <c r="C51" s="368"/>
      <c r="D51" s="368"/>
      <c r="E51" s="368"/>
      <c r="F51" s="368"/>
      <c r="G51" s="368"/>
      <c r="H51" s="368"/>
      <c r="I51" s="368"/>
      <c r="J51" s="368"/>
      <c r="K51" s="200"/>
      <c r="L51" s="200"/>
      <c r="M51" s="200"/>
      <c r="N51" s="200"/>
      <c r="O51" s="200"/>
    </row>
    <row r="52" spans="1:15" ht="38.25" customHeight="1">
      <c r="A52" s="200"/>
      <c r="B52" s="211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</row>
    <row r="53" spans="1:15" ht="150.75" customHeight="1">
      <c r="A53" s="369" t="s">
        <v>245</v>
      </c>
      <c r="B53" s="369" t="s">
        <v>298</v>
      </c>
      <c r="C53" s="369"/>
      <c r="D53" s="370" t="s">
        <v>816</v>
      </c>
      <c r="E53" s="370"/>
      <c r="F53" s="370"/>
      <c r="G53" s="371" t="s">
        <v>817</v>
      </c>
      <c r="H53" s="371"/>
      <c r="I53" s="371"/>
      <c r="J53" s="372" t="s">
        <v>791</v>
      </c>
      <c r="K53" s="373"/>
      <c r="L53" s="374"/>
      <c r="M53" s="371" t="s">
        <v>818</v>
      </c>
      <c r="N53" s="371"/>
      <c r="O53" s="371"/>
    </row>
    <row r="54" spans="1:15" ht="298.5" customHeight="1">
      <c r="A54" s="369"/>
      <c r="B54" s="201" t="s">
        <v>793</v>
      </c>
      <c r="C54" s="201" t="s">
        <v>794</v>
      </c>
      <c r="D54" s="217" t="s">
        <v>299</v>
      </c>
      <c r="E54" s="217" t="s">
        <v>300</v>
      </c>
      <c r="F54" s="217" t="s">
        <v>301</v>
      </c>
      <c r="G54" s="201" t="s">
        <v>299</v>
      </c>
      <c r="H54" s="201" t="s">
        <v>300</v>
      </c>
      <c r="I54" s="201" t="s">
        <v>301</v>
      </c>
      <c r="J54" s="217" t="s">
        <v>299</v>
      </c>
      <c r="K54" s="217" t="s">
        <v>300</v>
      </c>
      <c r="L54" s="217" t="s">
        <v>301</v>
      </c>
      <c r="M54" s="201" t="s">
        <v>299</v>
      </c>
      <c r="N54" s="201" t="s">
        <v>300</v>
      </c>
      <c r="O54" s="201" t="s">
        <v>301</v>
      </c>
    </row>
    <row r="55" spans="1:15" ht="33" customHeight="1">
      <c r="A55" s="201">
        <v>1</v>
      </c>
      <c r="B55" s="201">
        <v>2</v>
      </c>
      <c r="C55" s="201">
        <v>3</v>
      </c>
      <c r="D55" s="217">
        <v>4</v>
      </c>
      <c r="E55" s="217">
        <v>5</v>
      </c>
      <c r="F55" s="217">
        <v>6</v>
      </c>
      <c r="G55" s="201">
        <v>7</v>
      </c>
      <c r="H55" s="202">
        <v>8</v>
      </c>
      <c r="I55" s="202">
        <v>9</v>
      </c>
      <c r="J55" s="218">
        <v>10</v>
      </c>
      <c r="K55" s="218">
        <v>11</v>
      </c>
      <c r="L55" s="218">
        <v>12</v>
      </c>
      <c r="M55" s="202">
        <v>13</v>
      </c>
      <c r="N55" s="202">
        <v>14</v>
      </c>
      <c r="O55" s="202">
        <v>15</v>
      </c>
    </row>
    <row r="56" spans="1:15" ht="116.25" customHeight="1">
      <c r="A56" s="219" t="s">
        <v>663</v>
      </c>
      <c r="B56" s="220">
        <v>96.93367987617907</v>
      </c>
      <c r="C56" s="220">
        <v>100</v>
      </c>
      <c r="D56" s="221">
        <v>232351</v>
      </c>
      <c r="E56" s="222" t="s">
        <v>819</v>
      </c>
      <c r="F56" s="222">
        <v>7.68</v>
      </c>
      <c r="G56" s="223">
        <v>262261</v>
      </c>
      <c r="H56" s="224" t="s">
        <v>826</v>
      </c>
      <c r="I56" s="224">
        <v>9.4700000000000006</v>
      </c>
      <c r="J56" s="223">
        <v>193256</v>
      </c>
      <c r="K56" s="224" t="s">
        <v>761</v>
      </c>
      <c r="L56" s="224">
        <v>9.4700000000000006</v>
      </c>
      <c r="M56" s="223">
        <v>266200</v>
      </c>
      <c r="N56" s="224" t="s">
        <v>822</v>
      </c>
      <c r="O56" s="224">
        <v>9.4499999999999993</v>
      </c>
    </row>
    <row r="57" spans="1:15" ht="126.75" customHeight="1">
      <c r="A57" s="219" t="s">
        <v>664</v>
      </c>
      <c r="B57" s="220">
        <v>3.0663201238209266</v>
      </c>
      <c r="C57" s="220">
        <v>0</v>
      </c>
      <c r="D57" s="221">
        <v>7350</v>
      </c>
      <c r="E57" s="222" t="s">
        <v>820</v>
      </c>
      <c r="F57" s="222">
        <v>14.97</v>
      </c>
      <c r="G57" s="225">
        <v>3399</v>
      </c>
      <c r="H57" s="224" t="s">
        <v>762</v>
      </c>
      <c r="I57" s="224">
        <v>17.940000000000001</v>
      </c>
      <c r="J57" s="223">
        <v>3399</v>
      </c>
      <c r="K57" s="224" t="s">
        <v>762</v>
      </c>
      <c r="L57" s="224">
        <v>17.940000000000001</v>
      </c>
      <c r="M57" s="225">
        <v>0</v>
      </c>
      <c r="N57" s="224">
        <v>0</v>
      </c>
      <c r="O57" s="224">
        <v>0</v>
      </c>
    </row>
    <row r="58" spans="1:15" ht="147" customHeight="1">
      <c r="A58" s="219" t="s">
        <v>668</v>
      </c>
      <c r="B58" s="220">
        <v>0</v>
      </c>
      <c r="C58" s="220">
        <v>0</v>
      </c>
      <c r="D58" s="223">
        <v>0</v>
      </c>
      <c r="E58" s="224" t="s">
        <v>821</v>
      </c>
      <c r="F58" s="224">
        <v>0</v>
      </c>
      <c r="G58" s="223">
        <v>0</v>
      </c>
      <c r="H58" s="224" t="s">
        <v>827</v>
      </c>
      <c r="I58" s="224">
        <v>0</v>
      </c>
      <c r="J58" s="223">
        <v>0</v>
      </c>
      <c r="K58" s="224" t="s">
        <v>763</v>
      </c>
      <c r="L58" s="224">
        <v>0</v>
      </c>
      <c r="M58" s="223">
        <v>0</v>
      </c>
      <c r="N58" s="224" t="s">
        <v>823</v>
      </c>
      <c r="O58" s="224">
        <v>0</v>
      </c>
    </row>
    <row r="59" spans="1:15" ht="75.75" customHeight="1">
      <c r="A59" s="219" t="s">
        <v>473</v>
      </c>
      <c r="B59" s="220">
        <v>0</v>
      </c>
      <c r="C59" s="220">
        <v>0</v>
      </c>
      <c r="D59" s="226">
        <v>0</v>
      </c>
      <c r="E59" s="224">
        <v>0</v>
      </c>
      <c r="F59" s="224">
        <v>0</v>
      </c>
      <c r="G59" s="223">
        <v>0</v>
      </c>
      <c r="H59" s="224">
        <v>0</v>
      </c>
      <c r="I59" s="224">
        <v>0</v>
      </c>
      <c r="J59" s="226">
        <v>0</v>
      </c>
      <c r="K59" s="224">
        <v>0</v>
      </c>
      <c r="L59" s="224">
        <v>0</v>
      </c>
      <c r="M59" s="223">
        <v>0</v>
      </c>
      <c r="N59" s="224">
        <v>0</v>
      </c>
      <c r="O59" s="224">
        <v>0</v>
      </c>
    </row>
    <row r="60" spans="1:15" ht="69.75" customHeight="1">
      <c r="A60" s="227" t="s">
        <v>58</v>
      </c>
      <c r="B60" s="228">
        <v>100</v>
      </c>
      <c r="C60" s="228">
        <v>100</v>
      </c>
      <c r="D60" s="204">
        <v>239701</v>
      </c>
      <c r="E60" s="229" t="s">
        <v>673</v>
      </c>
      <c r="F60" s="229" t="s">
        <v>673</v>
      </c>
      <c r="G60" s="204">
        <v>265660</v>
      </c>
      <c r="H60" s="230" t="s">
        <v>673</v>
      </c>
      <c r="I60" s="230" t="s">
        <v>673</v>
      </c>
      <c r="J60" s="204">
        <v>196655</v>
      </c>
      <c r="K60" s="229" t="s">
        <v>673</v>
      </c>
      <c r="L60" s="229" t="s">
        <v>673</v>
      </c>
      <c r="M60" s="204">
        <v>266200</v>
      </c>
      <c r="N60" s="224" t="s">
        <v>673</v>
      </c>
      <c r="O60" s="224" t="s">
        <v>673</v>
      </c>
    </row>
    <row r="61" spans="1:15" ht="45.75" customHeight="1">
      <c r="A61" s="231"/>
      <c r="B61" s="232"/>
      <c r="C61" s="232"/>
      <c r="D61" s="232"/>
      <c r="E61" s="232"/>
      <c r="F61" s="215"/>
      <c r="G61" s="215"/>
      <c r="H61" s="215"/>
      <c r="I61" s="233"/>
      <c r="J61" s="233"/>
      <c r="K61" s="233"/>
      <c r="L61" s="233"/>
      <c r="M61" s="233"/>
      <c r="N61" s="233"/>
      <c r="O61" s="233"/>
    </row>
    <row r="62" spans="1:15" ht="35.25" customHeight="1">
      <c r="A62" s="391" t="s">
        <v>75</v>
      </c>
      <c r="B62" s="391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</row>
    <row r="63" spans="1:15" ht="168" customHeight="1">
      <c r="A63" s="201" t="s">
        <v>118</v>
      </c>
      <c r="B63" s="369" t="s">
        <v>74</v>
      </c>
      <c r="C63" s="369"/>
      <c r="D63" s="369" t="s">
        <v>637</v>
      </c>
      <c r="E63" s="369"/>
      <c r="F63" s="369" t="s">
        <v>70</v>
      </c>
      <c r="G63" s="369"/>
      <c r="H63" s="369" t="s">
        <v>302</v>
      </c>
      <c r="I63" s="369"/>
      <c r="J63" s="369"/>
      <c r="K63" s="362" t="s">
        <v>640</v>
      </c>
      <c r="L63" s="364"/>
      <c r="M63" s="362" t="s">
        <v>35</v>
      </c>
      <c r="N63" s="363"/>
      <c r="O63" s="364"/>
    </row>
    <row r="64" spans="1:15" ht="35.25" customHeight="1">
      <c r="A64" s="202">
        <v>1</v>
      </c>
      <c r="B64" s="359">
        <v>2</v>
      </c>
      <c r="C64" s="359"/>
      <c r="D64" s="359">
        <v>3</v>
      </c>
      <c r="E64" s="359"/>
      <c r="F64" s="398">
        <v>4</v>
      </c>
      <c r="G64" s="398"/>
      <c r="H64" s="359">
        <v>5</v>
      </c>
      <c r="I64" s="359"/>
      <c r="J64" s="359"/>
      <c r="K64" s="359">
        <v>6</v>
      </c>
      <c r="L64" s="359"/>
      <c r="M64" s="365">
        <v>7</v>
      </c>
      <c r="N64" s="366"/>
      <c r="O64" s="367"/>
    </row>
    <row r="65" spans="1:15" ht="140.25" customHeight="1">
      <c r="A65" s="219" t="s">
        <v>575</v>
      </c>
      <c r="B65" s="403" t="s">
        <v>604</v>
      </c>
      <c r="C65" s="403"/>
      <c r="D65" s="404" t="s">
        <v>638</v>
      </c>
      <c r="E65" s="405"/>
      <c r="F65" s="406" t="s">
        <v>672</v>
      </c>
      <c r="G65" s="403"/>
      <c r="H65" s="403" t="s">
        <v>639</v>
      </c>
      <c r="I65" s="403"/>
      <c r="J65" s="403"/>
      <c r="K65" s="354">
        <v>262399</v>
      </c>
      <c r="L65" s="356"/>
      <c r="M65" s="403" t="s">
        <v>567</v>
      </c>
      <c r="N65" s="403"/>
      <c r="O65" s="403"/>
    </row>
    <row r="66" spans="1:15" ht="180" customHeight="1">
      <c r="A66" s="235" t="s">
        <v>764</v>
      </c>
      <c r="B66" s="399" t="s">
        <v>786</v>
      </c>
      <c r="C66" s="400"/>
      <c r="D66" s="407" t="s">
        <v>638</v>
      </c>
      <c r="E66" s="408"/>
      <c r="F66" s="406" t="s">
        <v>765</v>
      </c>
      <c r="G66" s="403"/>
      <c r="H66" s="403" t="s">
        <v>766</v>
      </c>
      <c r="I66" s="403"/>
      <c r="J66" s="403"/>
      <c r="K66" s="354">
        <v>501135</v>
      </c>
      <c r="L66" s="356"/>
      <c r="M66" s="403" t="s">
        <v>567</v>
      </c>
      <c r="N66" s="403"/>
      <c r="O66" s="403"/>
    </row>
    <row r="67" spans="1:15" ht="74.25" customHeight="1">
      <c r="A67" s="415" t="s">
        <v>767</v>
      </c>
      <c r="B67" s="417" t="s">
        <v>787</v>
      </c>
      <c r="C67" s="418"/>
      <c r="D67" s="399" t="s">
        <v>638</v>
      </c>
      <c r="E67" s="400"/>
      <c r="F67" s="421">
        <v>6.3E-2</v>
      </c>
      <c r="G67" s="422"/>
      <c r="H67" s="399" t="s">
        <v>768</v>
      </c>
      <c r="I67" s="414"/>
      <c r="J67" s="400"/>
      <c r="K67" s="354">
        <v>90652</v>
      </c>
      <c r="L67" s="356"/>
      <c r="M67" s="417" t="s">
        <v>787</v>
      </c>
      <c r="N67" s="423"/>
      <c r="O67" s="418"/>
    </row>
    <row r="68" spans="1:15" ht="157.5" customHeight="1">
      <c r="A68" s="416"/>
      <c r="B68" s="419"/>
      <c r="C68" s="420"/>
      <c r="D68" s="399" t="s">
        <v>769</v>
      </c>
      <c r="E68" s="400"/>
      <c r="F68" s="401">
        <v>5.0009999999999999E-2</v>
      </c>
      <c r="G68" s="402"/>
      <c r="H68" s="399" t="s">
        <v>770</v>
      </c>
      <c r="I68" s="414"/>
      <c r="J68" s="400"/>
      <c r="K68" s="354">
        <v>33264</v>
      </c>
      <c r="L68" s="356"/>
      <c r="M68" s="419"/>
      <c r="N68" s="424"/>
      <c r="O68" s="420"/>
    </row>
    <row r="69" spans="1:15" ht="42.75" customHeight="1">
      <c r="A69" s="227" t="s">
        <v>58</v>
      </c>
      <c r="B69" s="409" t="s">
        <v>36</v>
      </c>
      <c r="C69" s="409"/>
      <c r="D69" s="409" t="s">
        <v>36</v>
      </c>
      <c r="E69" s="409"/>
      <c r="F69" s="409" t="s">
        <v>36</v>
      </c>
      <c r="G69" s="409"/>
      <c r="H69" s="403"/>
      <c r="I69" s="403"/>
      <c r="J69" s="403"/>
      <c r="K69" s="412">
        <v>887450</v>
      </c>
      <c r="L69" s="413"/>
      <c r="M69" s="403"/>
      <c r="N69" s="403"/>
      <c r="O69" s="403"/>
    </row>
    <row r="70" spans="1:15" ht="20.100000000000001" customHeight="1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33"/>
      <c r="L70" s="233"/>
      <c r="M70" s="233"/>
      <c r="N70" s="233"/>
      <c r="O70" s="233"/>
    </row>
    <row r="71" spans="1:15" ht="35.25" customHeight="1">
      <c r="A71" s="391" t="s">
        <v>76</v>
      </c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</row>
    <row r="72" spans="1:15" ht="20.100000000000001" customHeight="1">
      <c r="A72" s="233"/>
      <c r="B72" s="233"/>
      <c r="C72" s="233"/>
      <c r="D72" s="233"/>
      <c r="E72" s="233"/>
      <c r="F72" s="233"/>
      <c r="G72" s="233"/>
      <c r="H72" s="233"/>
      <c r="I72" s="231"/>
      <c r="J72" s="200"/>
      <c r="K72" s="200"/>
      <c r="L72" s="200"/>
      <c r="M72" s="200"/>
      <c r="N72" s="200"/>
      <c r="O72" s="200"/>
    </row>
    <row r="73" spans="1:15" ht="61.5" customHeight="1">
      <c r="A73" s="371" t="s">
        <v>69</v>
      </c>
      <c r="B73" s="371"/>
      <c r="C73" s="371"/>
      <c r="D73" s="371" t="s">
        <v>824</v>
      </c>
      <c r="E73" s="371"/>
      <c r="F73" s="371"/>
      <c r="G73" s="371" t="s">
        <v>327</v>
      </c>
      <c r="H73" s="371"/>
      <c r="I73" s="371"/>
      <c r="J73" s="371" t="s">
        <v>321</v>
      </c>
      <c r="K73" s="371"/>
      <c r="L73" s="371"/>
      <c r="M73" s="371" t="s">
        <v>825</v>
      </c>
      <c r="N73" s="371"/>
      <c r="O73" s="371"/>
    </row>
    <row r="74" spans="1:15" ht="27.75" customHeight="1">
      <c r="A74" s="371">
        <v>1</v>
      </c>
      <c r="B74" s="371"/>
      <c r="C74" s="371"/>
      <c r="D74" s="371">
        <v>2</v>
      </c>
      <c r="E74" s="371"/>
      <c r="F74" s="371"/>
      <c r="G74" s="371">
        <v>3</v>
      </c>
      <c r="H74" s="371"/>
      <c r="I74" s="371"/>
      <c r="J74" s="410">
        <v>4</v>
      </c>
      <c r="K74" s="410"/>
      <c r="L74" s="410"/>
      <c r="M74" s="410">
        <v>5</v>
      </c>
      <c r="N74" s="410"/>
      <c r="O74" s="410"/>
    </row>
    <row r="75" spans="1:15" ht="49.5" customHeight="1">
      <c r="A75" s="411" t="s">
        <v>303</v>
      </c>
      <c r="B75" s="411"/>
      <c r="C75" s="411"/>
      <c r="D75" s="354">
        <v>564797</v>
      </c>
      <c r="E75" s="355"/>
      <c r="F75" s="356"/>
      <c r="G75" s="354">
        <v>361892</v>
      </c>
      <c r="H75" s="355"/>
      <c r="I75" s="356"/>
      <c r="J75" s="354">
        <v>100319</v>
      </c>
      <c r="K75" s="355"/>
      <c r="L75" s="356"/>
      <c r="M75" s="354">
        <v>887450</v>
      </c>
      <c r="N75" s="355"/>
      <c r="O75" s="356"/>
    </row>
    <row r="76" spans="1:15" ht="36" customHeight="1">
      <c r="A76" s="411" t="s">
        <v>107</v>
      </c>
      <c r="B76" s="411"/>
      <c r="C76" s="411"/>
      <c r="D76" s="354">
        <v>0</v>
      </c>
      <c r="E76" s="355"/>
      <c r="F76" s="356"/>
      <c r="G76" s="354">
        <v>0</v>
      </c>
      <c r="H76" s="355"/>
      <c r="I76" s="356"/>
      <c r="J76" s="354">
        <v>0</v>
      </c>
      <c r="K76" s="355"/>
      <c r="L76" s="356"/>
      <c r="M76" s="354">
        <v>0</v>
      </c>
      <c r="N76" s="355"/>
      <c r="O76" s="356"/>
    </row>
    <row r="77" spans="1:15" ht="97.5" customHeight="1">
      <c r="A77" s="411" t="s">
        <v>771</v>
      </c>
      <c r="B77" s="411"/>
      <c r="C77" s="411"/>
      <c r="D77" s="354">
        <v>346351</v>
      </c>
      <c r="E77" s="355"/>
      <c r="F77" s="356"/>
      <c r="G77" s="354">
        <v>0</v>
      </c>
      <c r="H77" s="355"/>
      <c r="I77" s="356"/>
      <c r="J77" s="354">
        <v>83952</v>
      </c>
      <c r="K77" s="355"/>
      <c r="L77" s="356"/>
      <c r="M77" s="354">
        <v>262399</v>
      </c>
      <c r="N77" s="355"/>
      <c r="O77" s="356"/>
    </row>
    <row r="78" spans="1:15" ht="68.25" customHeight="1">
      <c r="A78" s="411" t="s">
        <v>772</v>
      </c>
      <c r="B78" s="411"/>
      <c r="C78" s="411"/>
      <c r="D78" s="354">
        <v>0</v>
      </c>
      <c r="E78" s="355"/>
      <c r="F78" s="356"/>
      <c r="G78" s="354">
        <v>0</v>
      </c>
      <c r="H78" s="355"/>
      <c r="I78" s="356"/>
      <c r="J78" s="354">
        <v>0</v>
      </c>
      <c r="K78" s="355"/>
      <c r="L78" s="356"/>
      <c r="M78" s="354">
        <v>0</v>
      </c>
      <c r="N78" s="355"/>
      <c r="O78" s="356"/>
    </row>
    <row r="79" spans="1:15" ht="97.5" customHeight="1">
      <c r="A79" s="411" t="s">
        <v>773</v>
      </c>
      <c r="B79" s="411"/>
      <c r="C79" s="411"/>
      <c r="D79" s="354">
        <v>0</v>
      </c>
      <c r="E79" s="355"/>
      <c r="F79" s="356"/>
      <c r="G79" s="354">
        <v>0</v>
      </c>
      <c r="H79" s="355"/>
      <c r="I79" s="356"/>
      <c r="J79" s="354">
        <v>0</v>
      </c>
      <c r="K79" s="355"/>
      <c r="L79" s="356"/>
      <c r="M79" s="354">
        <v>0</v>
      </c>
      <c r="N79" s="355"/>
      <c r="O79" s="356"/>
    </row>
    <row r="80" spans="1:15" ht="97.5" customHeight="1">
      <c r="A80" s="411" t="s">
        <v>783</v>
      </c>
      <c r="B80" s="411"/>
      <c r="C80" s="411"/>
      <c r="D80" s="354">
        <v>168815</v>
      </c>
      <c r="E80" s="355"/>
      <c r="F80" s="356"/>
      <c r="G80" s="354">
        <v>0</v>
      </c>
      <c r="H80" s="355"/>
      <c r="I80" s="356"/>
      <c r="J80" s="354">
        <v>78163</v>
      </c>
      <c r="K80" s="355"/>
      <c r="L80" s="356"/>
      <c r="M80" s="354">
        <v>90652</v>
      </c>
      <c r="N80" s="355"/>
      <c r="O80" s="356"/>
    </row>
    <row r="81" spans="1:15" ht="97.5" customHeight="1">
      <c r="A81" s="411" t="s">
        <v>774</v>
      </c>
      <c r="B81" s="411"/>
      <c r="C81" s="411"/>
      <c r="D81" s="354">
        <v>0</v>
      </c>
      <c r="E81" s="355"/>
      <c r="F81" s="356"/>
      <c r="G81" s="354">
        <v>0</v>
      </c>
      <c r="H81" s="355"/>
      <c r="I81" s="356"/>
      <c r="J81" s="354">
        <v>0</v>
      </c>
      <c r="K81" s="355"/>
      <c r="L81" s="356"/>
      <c r="M81" s="354">
        <v>0</v>
      </c>
      <c r="N81" s="355"/>
      <c r="O81" s="356"/>
    </row>
    <row r="82" spans="1:15" ht="97.5" customHeight="1">
      <c r="A82" s="411" t="s">
        <v>775</v>
      </c>
      <c r="B82" s="411"/>
      <c r="C82" s="411"/>
      <c r="D82" s="354">
        <v>0</v>
      </c>
      <c r="E82" s="355"/>
      <c r="F82" s="356"/>
      <c r="G82" s="354">
        <v>0</v>
      </c>
      <c r="H82" s="355"/>
      <c r="I82" s="356"/>
      <c r="J82" s="354">
        <v>0</v>
      </c>
      <c r="K82" s="355"/>
      <c r="L82" s="356"/>
      <c r="M82" s="354">
        <v>0</v>
      </c>
      <c r="N82" s="355"/>
      <c r="O82" s="356"/>
    </row>
    <row r="83" spans="1:15" ht="97.5" customHeight="1">
      <c r="A83" s="411" t="s">
        <v>784</v>
      </c>
      <c r="B83" s="411"/>
      <c r="C83" s="411"/>
      <c r="D83" s="354">
        <v>49631</v>
      </c>
      <c r="E83" s="355"/>
      <c r="F83" s="356"/>
      <c r="G83" s="354">
        <v>0</v>
      </c>
      <c r="H83" s="355"/>
      <c r="I83" s="356"/>
      <c r="J83" s="354">
        <v>16367</v>
      </c>
      <c r="K83" s="355"/>
      <c r="L83" s="356"/>
      <c r="M83" s="354">
        <v>33264</v>
      </c>
      <c r="N83" s="355"/>
      <c r="O83" s="356"/>
    </row>
    <row r="84" spans="1:15" ht="97.5" customHeight="1">
      <c r="A84" s="411" t="s">
        <v>776</v>
      </c>
      <c r="B84" s="411"/>
      <c r="C84" s="411"/>
      <c r="D84" s="354">
        <v>149024</v>
      </c>
      <c r="E84" s="355"/>
      <c r="F84" s="356"/>
      <c r="G84" s="354">
        <v>361892</v>
      </c>
      <c r="H84" s="355"/>
      <c r="I84" s="356"/>
      <c r="J84" s="354">
        <v>9781</v>
      </c>
      <c r="K84" s="355"/>
      <c r="L84" s="356"/>
      <c r="M84" s="354">
        <v>501135</v>
      </c>
      <c r="N84" s="355"/>
      <c r="O84" s="356"/>
    </row>
    <row r="85" spans="1:15" ht="97.5" customHeight="1">
      <c r="A85" s="411" t="s">
        <v>304</v>
      </c>
      <c r="B85" s="411"/>
      <c r="C85" s="411"/>
      <c r="D85" s="354">
        <v>0</v>
      </c>
      <c r="E85" s="355"/>
      <c r="F85" s="356"/>
      <c r="G85" s="354">
        <v>0</v>
      </c>
      <c r="H85" s="355"/>
      <c r="I85" s="356"/>
      <c r="J85" s="354">
        <v>0</v>
      </c>
      <c r="K85" s="355"/>
      <c r="L85" s="356"/>
      <c r="M85" s="354">
        <v>0</v>
      </c>
      <c r="N85" s="355"/>
      <c r="O85" s="356"/>
    </row>
    <row r="86" spans="1:15" ht="97.5" customHeight="1">
      <c r="A86" s="411" t="s">
        <v>792</v>
      </c>
      <c r="B86" s="411"/>
      <c r="C86" s="411"/>
      <c r="D86" s="354">
        <v>0</v>
      </c>
      <c r="E86" s="355"/>
      <c r="F86" s="356"/>
      <c r="G86" s="354">
        <v>0</v>
      </c>
      <c r="H86" s="355"/>
      <c r="I86" s="356"/>
      <c r="J86" s="354">
        <v>0</v>
      </c>
      <c r="K86" s="355"/>
      <c r="L86" s="356"/>
      <c r="M86" s="354">
        <v>0</v>
      </c>
      <c r="N86" s="355"/>
      <c r="O86" s="356"/>
    </row>
    <row r="87" spans="1:15" ht="97.5" customHeight="1">
      <c r="A87" s="411" t="s">
        <v>305</v>
      </c>
      <c r="B87" s="411"/>
      <c r="C87" s="411"/>
      <c r="D87" s="354">
        <v>0</v>
      </c>
      <c r="E87" s="355"/>
      <c r="F87" s="356"/>
      <c r="G87" s="354">
        <v>0</v>
      </c>
      <c r="H87" s="355"/>
      <c r="I87" s="356"/>
      <c r="J87" s="354">
        <v>0</v>
      </c>
      <c r="K87" s="355"/>
      <c r="L87" s="356"/>
      <c r="M87" s="354">
        <v>0</v>
      </c>
      <c r="N87" s="355"/>
      <c r="O87" s="356"/>
    </row>
    <row r="88" spans="1:15" ht="97.5" customHeight="1">
      <c r="A88" s="411" t="s">
        <v>107</v>
      </c>
      <c r="B88" s="411"/>
      <c r="C88" s="411"/>
      <c r="D88" s="354">
        <v>0</v>
      </c>
      <c r="E88" s="355"/>
      <c r="F88" s="356"/>
      <c r="G88" s="354" t="s">
        <v>673</v>
      </c>
      <c r="H88" s="355"/>
      <c r="I88" s="356"/>
      <c r="J88" s="354">
        <v>0</v>
      </c>
      <c r="K88" s="355"/>
      <c r="L88" s="356"/>
      <c r="M88" s="354">
        <v>0</v>
      </c>
      <c r="N88" s="355"/>
      <c r="O88" s="356"/>
    </row>
    <row r="89" spans="1:15" ht="66.75" customHeight="1">
      <c r="A89" s="425" t="s">
        <v>58</v>
      </c>
      <c r="B89" s="426"/>
      <c r="C89" s="427"/>
      <c r="D89" s="428">
        <v>564797</v>
      </c>
      <c r="E89" s="428"/>
      <c r="F89" s="428"/>
      <c r="G89" s="428">
        <v>361892</v>
      </c>
      <c r="H89" s="428"/>
      <c r="I89" s="428"/>
      <c r="J89" s="428">
        <v>100319</v>
      </c>
      <c r="K89" s="428"/>
      <c r="L89" s="428"/>
      <c r="M89" s="428">
        <v>887450</v>
      </c>
      <c r="N89" s="428"/>
      <c r="O89" s="428"/>
    </row>
    <row r="90" spans="1:15">
      <c r="C90" s="14"/>
      <c r="D90" s="14"/>
      <c r="E90" s="14"/>
    </row>
    <row r="91" spans="1:15">
      <c r="C91" s="14"/>
      <c r="D91" s="14"/>
      <c r="E91" s="14"/>
    </row>
    <row r="92" spans="1:15">
      <c r="C92" s="14"/>
      <c r="D92" s="14"/>
      <c r="E92" s="14"/>
    </row>
    <row r="93" spans="1:15">
      <c r="C93" s="14"/>
      <c r="D93" s="14"/>
      <c r="E93" s="14"/>
    </row>
    <row r="94" spans="1:15">
      <c r="C94" s="14"/>
      <c r="D94" s="14"/>
      <c r="E94" s="14"/>
    </row>
    <row r="95" spans="1:15">
      <c r="C95" s="14"/>
      <c r="D95" s="14"/>
      <c r="E95" s="14"/>
    </row>
    <row r="96" spans="1:15">
      <c r="C96" s="14"/>
      <c r="D96" s="14"/>
      <c r="E96" s="14"/>
    </row>
    <row r="97" spans="3:5">
      <c r="C97" s="14"/>
      <c r="D97" s="14"/>
      <c r="E97" s="14"/>
    </row>
  </sheetData>
  <sheetProtection insertColumns="0" insertRows="0"/>
  <mergeCells count="318">
    <mergeCell ref="A89:C89"/>
    <mergeCell ref="D89:F89"/>
    <mergeCell ref="G89:I89"/>
    <mergeCell ref="J89:L89"/>
    <mergeCell ref="M89:O89"/>
    <mergeCell ref="A87:C87"/>
    <mergeCell ref="D87:F87"/>
    <mergeCell ref="G87:I87"/>
    <mergeCell ref="J87:L87"/>
    <mergeCell ref="M87:O87"/>
    <mergeCell ref="A88:C88"/>
    <mergeCell ref="D88:F88"/>
    <mergeCell ref="G88:I88"/>
    <mergeCell ref="J88:L88"/>
    <mergeCell ref="M88:O88"/>
    <mergeCell ref="A85:C85"/>
    <mergeCell ref="D85:F85"/>
    <mergeCell ref="G85:I85"/>
    <mergeCell ref="J85:L85"/>
    <mergeCell ref="M85:O85"/>
    <mergeCell ref="A86:C86"/>
    <mergeCell ref="D86:F86"/>
    <mergeCell ref="G86:I86"/>
    <mergeCell ref="J86:L86"/>
    <mergeCell ref="M86:O86"/>
    <mergeCell ref="A67:A68"/>
    <mergeCell ref="B67:C68"/>
    <mergeCell ref="D67:E67"/>
    <mergeCell ref="F67:G67"/>
    <mergeCell ref="H67:J67"/>
    <mergeCell ref="K67:L67"/>
    <mergeCell ref="M67:O68"/>
    <mergeCell ref="A84:C84"/>
    <mergeCell ref="D84:F84"/>
    <mergeCell ref="G84:I84"/>
    <mergeCell ref="J84:L84"/>
    <mergeCell ref="M84:O84"/>
    <mergeCell ref="D79:F79"/>
    <mergeCell ref="G82:I82"/>
    <mergeCell ref="A79:C79"/>
    <mergeCell ref="D82:F82"/>
    <mergeCell ref="J82:L82"/>
    <mergeCell ref="A83:C83"/>
    <mergeCell ref="D83:F83"/>
    <mergeCell ref="G83:I83"/>
    <mergeCell ref="J83:L83"/>
    <mergeCell ref="M83:O83"/>
    <mergeCell ref="M82:O82"/>
    <mergeCell ref="A82:C82"/>
    <mergeCell ref="H31:I31"/>
    <mergeCell ref="A31:C31"/>
    <mergeCell ref="D31:E31"/>
    <mergeCell ref="J31:K31"/>
    <mergeCell ref="N31:O31"/>
    <mergeCell ref="L31:M31"/>
    <mergeCell ref="A30:O30"/>
    <mergeCell ref="N33:O33"/>
    <mergeCell ref="A33:C33"/>
    <mergeCell ref="D33:E33"/>
    <mergeCell ref="F33:G33"/>
    <mergeCell ref="H33:I33"/>
    <mergeCell ref="J33:K33"/>
    <mergeCell ref="L33:M33"/>
    <mergeCell ref="J32:K32"/>
    <mergeCell ref="L32:M32"/>
    <mergeCell ref="N32:O32"/>
    <mergeCell ref="A32:C32"/>
    <mergeCell ref="D32:E32"/>
    <mergeCell ref="F32:G32"/>
    <mergeCell ref="H32:I32"/>
    <mergeCell ref="A18:O18"/>
    <mergeCell ref="A26:O26"/>
    <mergeCell ref="A25:C25"/>
    <mergeCell ref="D25:E25"/>
    <mergeCell ref="F25:G25"/>
    <mergeCell ref="H25:I25"/>
    <mergeCell ref="J25:K25"/>
    <mergeCell ref="L25:M25"/>
    <mergeCell ref="N25:O25"/>
    <mergeCell ref="A20:C20"/>
    <mergeCell ref="D20:E20"/>
    <mergeCell ref="F20:G20"/>
    <mergeCell ref="H20:I20"/>
    <mergeCell ref="J20:K20"/>
    <mergeCell ref="J24:K24"/>
    <mergeCell ref="M81:O81"/>
    <mergeCell ref="N24:O24"/>
    <mergeCell ref="J80:L80"/>
    <mergeCell ref="M80:O80"/>
    <mergeCell ref="J81:L81"/>
    <mergeCell ref="J75:L75"/>
    <mergeCell ref="H69:J69"/>
    <mergeCell ref="G74:I74"/>
    <mergeCell ref="M79:O79"/>
    <mergeCell ref="J79:L79"/>
    <mergeCell ref="J76:L76"/>
    <mergeCell ref="M76:O76"/>
    <mergeCell ref="M77:O77"/>
    <mergeCell ref="M75:O75"/>
    <mergeCell ref="J74:L74"/>
    <mergeCell ref="K69:L69"/>
    <mergeCell ref="N27:O27"/>
    <mergeCell ref="M69:O69"/>
    <mergeCell ref="M73:O73"/>
    <mergeCell ref="J77:L77"/>
    <mergeCell ref="H68:J68"/>
    <mergeCell ref="K68:L68"/>
    <mergeCell ref="F43:O43"/>
    <mergeCell ref="F28:G28"/>
    <mergeCell ref="A81:C81"/>
    <mergeCell ref="D81:F81"/>
    <mergeCell ref="G81:I81"/>
    <mergeCell ref="A80:C80"/>
    <mergeCell ref="D80:F80"/>
    <mergeCell ref="G80:I80"/>
    <mergeCell ref="A75:C75"/>
    <mergeCell ref="D75:F75"/>
    <mergeCell ref="G75:I75"/>
    <mergeCell ref="A76:C76"/>
    <mergeCell ref="D76:F76"/>
    <mergeCell ref="G76:I76"/>
    <mergeCell ref="A77:C77"/>
    <mergeCell ref="D77:F77"/>
    <mergeCell ref="G77:I77"/>
    <mergeCell ref="G79:I79"/>
    <mergeCell ref="A78:C78"/>
    <mergeCell ref="D78:F78"/>
    <mergeCell ref="G78:I78"/>
    <mergeCell ref="B69:C69"/>
    <mergeCell ref="D69:E69"/>
    <mergeCell ref="F69:G69"/>
    <mergeCell ref="D74:F74"/>
    <mergeCell ref="A71:O71"/>
    <mergeCell ref="A73:C73"/>
    <mergeCell ref="D73:F73"/>
    <mergeCell ref="G73:I73"/>
    <mergeCell ref="J73:L73"/>
    <mergeCell ref="M74:O74"/>
    <mergeCell ref="A74:C74"/>
    <mergeCell ref="D68:E68"/>
    <mergeCell ref="F68:G68"/>
    <mergeCell ref="B65:C65"/>
    <mergeCell ref="D65:E65"/>
    <mergeCell ref="F65:G65"/>
    <mergeCell ref="H65:J65"/>
    <mergeCell ref="K65:L65"/>
    <mergeCell ref="M65:O65"/>
    <mergeCell ref="B66:C66"/>
    <mergeCell ref="D66:E66"/>
    <mergeCell ref="F66:G66"/>
    <mergeCell ref="H66:J66"/>
    <mergeCell ref="K66:L66"/>
    <mergeCell ref="M66:O66"/>
    <mergeCell ref="B64:C64"/>
    <mergeCell ref="F64:G64"/>
    <mergeCell ref="H64:J64"/>
    <mergeCell ref="A62:O62"/>
    <mergeCell ref="B63:C63"/>
    <mergeCell ref="D63:E63"/>
    <mergeCell ref="F63:G63"/>
    <mergeCell ref="H63:J63"/>
    <mergeCell ref="K63:L63"/>
    <mergeCell ref="D64:E64"/>
    <mergeCell ref="F41:O41"/>
    <mergeCell ref="F42:O42"/>
    <mergeCell ref="B41:E41"/>
    <mergeCell ref="A22:O22"/>
    <mergeCell ref="A28:C28"/>
    <mergeCell ref="D28:E28"/>
    <mergeCell ref="H28:I28"/>
    <mergeCell ref="J28:K28"/>
    <mergeCell ref="L28:M28"/>
    <mergeCell ref="N28:O28"/>
    <mergeCell ref="A27:C27"/>
    <mergeCell ref="D27:E27"/>
    <mergeCell ref="F27:G27"/>
    <mergeCell ref="H27:I27"/>
    <mergeCell ref="J27:K27"/>
    <mergeCell ref="F31:G31"/>
    <mergeCell ref="J29:K29"/>
    <mergeCell ref="L29:M29"/>
    <mergeCell ref="B39:E39"/>
    <mergeCell ref="N29:O29"/>
    <mergeCell ref="A29:C29"/>
    <mergeCell ref="D29:E29"/>
    <mergeCell ref="F29:G29"/>
    <mergeCell ref="H29:I29"/>
    <mergeCell ref="B49:E49"/>
    <mergeCell ref="F44:O44"/>
    <mergeCell ref="B44:E44"/>
    <mergeCell ref="B45:E45"/>
    <mergeCell ref="F45:O45"/>
    <mergeCell ref="F46:O46"/>
    <mergeCell ref="B46:E46"/>
    <mergeCell ref="B47:E47"/>
    <mergeCell ref="F47:O47"/>
    <mergeCell ref="F48:O48"/>
    <mergeCell ref="F49:O49"/>
    <mergeCell ref="B48:E48"/>
    <mergeCell ref="A17:C17"/>
    <mergeCell ref="A11:C11"/>
    <mergeCell ref="D17:E17"/>
    <mergeCell ref="F17:G17"/>
    <mergeCell ref="L17:M17"/>
    <mergeCell ref="N17:O17"/>
    <mergeCell ref="B40:E40"/>
    <mergeCell ref="F40:O40"/>
    <mergeCell ref="J17:K17"/>
    <mergeCell ref="J23:K23"/>
    <mergeCell ref="N23:O23"/>
    <mergeCell ref="A24:C24"/>
    <mergeCell ref="D24:E24"/>
    <mergeCell ref="F24:G24"/>
    <mergeCell ref="H24:I24"/>
    <mergeCell ref="F19:G19"/>
    <mergeCell ref="H19:I19"/>
    <mergeCell ref="J19:K19"/>
    <mergeCell ref="J14:K14"/>
    <mergeCell ref="H14:I14"/>
    <mergeCell ref="F13:G13"/>
    <mergeCell ref="N14:O14"/>
    <mergeCell ref="N13:O13"/>
    <mergeCell ref="D14:E14"/>
    <mergeCell ref="B43:E43"/>
    <mergeCell ref="L20:M20"/>
    <mergeCell ref="N20:O20"/>
    <mergeCell ref="A19:C19"/>
    <mergeCell ref="D19:E19"/>
    <mergeCell ref="A21:C21"/>
    <mergeCell ref="D21:E21"/>
    <mergeCell ref="F21:G21"/>
    <mergeCell ref="H21:I21"/>
    <mergeCell ref="J21:K21"/>
    <mergeCell ref="L21:M21"/>
    <mergeCell ref="F38:O38"/>
    <mergeCell ref="B38:E38"/>
    <mergeCell ref="A36:O36"/>
    <mergeCell ref="A35:O35"/>
    <mergeCell ref="N21:O21"/>
    <mergeCell ref="L23:M23"/>
    <mergeCell ref="F23:G23"/>
    <mergeCell ref="H23:I23"/>
    <mergeCell ref="A23:C23"/>
    <mergeCell ref="D23:E23"/>
    <mergeCell ref="L24:M24"/>
    <mergeCell ref="L27:M27"/>
    <mergeCell ref="B42:E42"/>
    <mergeCell ref="J10:K10"/>
    <mergeCell ref="D10:E10"/>
    <mergeCell ref="F10:G10"/>
    <mergeCell ref="H10:I10"/>
    <mergeCell ref="D12:E12"/>
    <mergeCell ref="F12:G12"/>
    <mergeCell ref="A12:C12"/>
    <mergeCell ref="L12:M12"/>
    <mergeCell ref="N12:O12"/>
    <mergeCell ref="L10:M10"/>
    <mergeCell ref="H12:I12"/>
    <mergeCell ref="J11:K11"/>
    <mergeCell ref="J12:K12"/>
    <mergeCell ref="F11:G11"/>
    <mergeCell ref="D11:E11"/>
    <mergeCell ref="A10:C10"/>
    <mergeCell ref="N10:O10"/>
    <mergeCell ref="H11:I11"/>
    <mergeCell ref="N11:O11"/>
    <mergeCell ref="L11:M11"/>
    <mergeCell ref="A1:O1"/>
    <mergeCell ref="A2:O2"/>
    <mergeCell ref="A3:O3"/>
    <mergeCell ref="D9:E9"/>
    <mergeCell ref="F9:G9"/>
    <mergeCell ref="A9:C9"/>
    <mergeCell ref="A4:O4"/>
    <mergeCell ref="A7:O7"/>
    <mergeCell ref="J9:K9"/>
    <mergeCell ref="H9:I9"/>
    <mergeCell ref="L9:M9"/>
    <mergeCell ref="N9:O9"/>
    <mergeCell ref="A5:O5"/>
    <mergeCell ref="L13:M13"/>
    <mergeCell ref="J13:K13"/>
    <mergeCell ref="J78:L78"/>
    <mergeCell ref="M78:O78"/>
    <mergeCell ref="L16:M16"/>
    <mergeCell ref="N16:O16"/>
    <mergeCell ref="N15:O15"/>
    <mergeCell ref="H17:I17"/>
    <mergeCell ref="F39:O39"/>
    <mergeCell ref="L15:M15"/>
    <mergeCell ref="L14:M14"/>
    <mergeCell ref="J15:K15"/>
    <mergeCell ref="L19:M19"/>
    <mergeCell ref="N19:O19"/>
    <mergeCell ref="M63:O63"/>
    <mergeCell ref="K64:L64"/>
    <mergeCell ref="M64:O64"/>
    <mergeCell ref="A51:J51"/>
    <mergeCell ref="B53:C53"/>
    <mergeCell ref="D53:F53"/>
    <mergeCell ref="G53:I53"/>
    <mergeCell ref="J53:L53"/>
    <mergeCell ref="M53:O53"/>
    <mergeCell ref="A53:A54"/>
    <mergeCell ref="A14:C14"/>
    <mergeCell ref="A13:C13"/>
    <mergeCell ref="A15:C15"/>
    <mergeCell ref="H16:I16"/>
    <mergeCell ref="H15:I15"/>
    <mergeCell ref="D15:E15"/>
    <mergeCell ref="A16:C16"/>
    <mergeCell ref="J16:K16"/>
    <mergeCell ref="F15:G15"/>
    <mergeCell ref="D16:E16"/>
    <mergeCell ref="F16:G16"/>
    <mergeCell ref="F14:G14"/>
    <mergeCell ref="D13:E13"/>
    <mergeCell ref="H13:I13"/>
  </mergeCells>
  <phoneticPr fontId="4" type="noConversion"/>
  <pageMargins left="0.78740157480314965" right="0.78740157480314965" top="1.1811023622047245" bottom="0.39370078740157483" header="0.19685039370078741" footer="0.11811023622047245"/>
  <pageSetup paperSize="9" scale="42" orientation="landscape" r:id="rId1"/>
  <headerFooter alignWithMargins="0"/>
  <rowBreaks count="1" manualBreakCount="1">
    <brk id="49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51"/>
  <sheetViews>
    <sheetView view="pageBreakPreview" topLeftCell="A25" zoomScale="53" zoomScaleNormal="70" zoomScaleSheetLayoutView="53" workbookViewId="0">
      <selection activeCell="F10" sqref="F10"/>
    </sheetView>
  </sheetViews>
  <sheetFormatPr defaultRowHeight="18.75"/>
  <cols>
    <col min="1" max="1" width="9.140625" style="1" customWidth="1"/>
    <col min="2" max="2" width="59.140625" style="1" customWidth="1"/>
    <col min="3" max="3" width="27" style="1" customWidth="1"/>
    <col min="4" max="4" width="27.140625" style="1" customWidth="1"/>
    <col min="5" max="5" width="24.7109375" style="1" customWidth="1"/>
    <col min="6" max="6" width="30.140625" style="1" customWidth="1"/>
    <col min="7" max="8" width="26.5703125" style="1" customWidth="1"/>
    <col min="9" max="9" width="22.85546875" style="1" customWidth="1"/>
    <col min="10" max="10" width="21.7109375" style="1" customWidth="1"/>
    <col min="11" max="11" width="15.5703125" style="1" customWidth="1"/>
    <col min="12" max="16384" width="9.140625" style="1"/>
  </cols>
  <sheetData>
    <row r="1" spans="1:11" ht="55.5" customHeight="1">
      <c r="A1" s="434" t="s">
        <v>227</v>
      </c>
      <c r="B1" s="434"/>
      <c r="C1" s="434"/>
      <c r="D1" s="434"/>
      <c r="E1" s="434"/>
      <c r="F1" s="434"/>
      <c r="G1" s="434"/>
      <c r="H1" s="434"/>
      <c r="I1" s="216"/>
      <c r="J1" s="216"/>
      <c r="K1" s="200"/>
    </row>
    <row r="2" spans="1:11" ht="27.75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00"/>
    </row>
    <row r="3" spans="1:11" ht="46.5" customHeight="1">
      <c r="A3" s="453" t="s">
        <v>53</v>
      </c>
      <c r="B3" s="453" t="s">
        <v>185</v>
      </c>
      <c r="C3" s="369" t="s">
        <v>186</v>
      </c>
      <c r="D3" s="369" t="s">
        <v>318</v>
      </c>
      <c r="E3" s="369" t="s">
        <v>187</v>
      </c>
      <c r="F3" s="359" t="s">
        <v>273</v>
      </c>
      <c r="G3" s="359"/>
      <c r="H3" s="359"/>
      <c r="I3" s="359"/>
      <c r="J3" s="359"/>
      <c r="K3" s="359"/>
    </row>
    <row r="4" spans="1:11" ht="111.75" customHeight="1">
      <c r="A4" s="453"/>
      <c r="B4" s="453"/>
      <c r="C4" s="369"/>
      <c r="D4" s="369"/>
      <c r="E4" s="369"/>
      <c r="F4" s="201" t="s">
        <v>188</v>
      </c>
      <c r="G4" s="201" t="s">
        <v>189</v>
      </c>
      <c r="H4" s="201" t="s">
        <v>41</v>
      </c>
      <c r="I4" s="213" t="s">
        <v>190</v>
      </c>
      <c r="J4" s="359" t="s">
        <v>191</v>
      </c>
      <c r="K4" s="359"/>
    </row>
    <row r="5" spans="1:11" ht="33.75" customHeight="1">
      <c r="A5" s="236">
        <v>1</v>
      </c>
      <c r="B5" s="236">
        <v>2</v>
      </c>
      <c r="C5" s="201">
        <v>3</v>
      </c>
      <c r="D5" s="201">
        <v>4</v>
      </c>
      <c r="E5" s="201">
        <v>5</v>
      </c>
      <c r="F5" s="201">
        <v>6</v>
      </c>
      <c r="G5" s="201">
        <v>7</v>
      </c>
      <c r="H5" s="213">
        <v>8</v>
      </c>
      <c r="I5" s="213">
        <v>9</v>
      </c>
      <c r="J5" s="359">
        <v>10</v>
      </c>
      <c r="K5" s="359"/>
    </row>
    <row r="6" spans="1:11" ht="54" customHeight="1">
      <c r="A6" s="237">
        <v>1</v>
      </c>
      <c r="B6" s="237" t="s">
        <v>696</v>
      </c>
      <c r="C6" s="203">
        <v>2005</v>
      </c>
      <c r="D6" s="238" t="s">
        <v>785</v>
      </c>
      <c r="E6" s="205">
        <v>554</v>
      </c>
      <c r="F6" s="205">
        <v>137</v>
      </c>
      <c r="G6" s="205">
        <v>243</v>
      </c>
      <c r="H6" s="205">
        <v>53</v>
      </c>
      <c r="I6" s="205">
        <v>0</v>
      </c>
      <c r="J6" s="429">
        <v>121</v>
      </c>
      <c r="K6" s="429"/>
    </row>
    <row r="7" spans="1:11" ht="52.5" customHeight="1">
      <c r="A7" s="237">
        <v>2</v>
      </c>
      <c r="B7" s="237" t="s">
        <v>697</v>
      </c>
      <c r="C7" s="203">
        <v>1997</v>
      </c>
      <c r="D7" s="238" t="s">
        <v>785</v>
      </c>
      <c r="E7" s="205">
        <v>852</v>
      </c>
      <c r="F7" s="205">
        <v>138</v>
      </c>
      <c r="G7" s="205">
        <v>486</v>
      </c>
      <c r="H7" s="205">
        <v>107</v>
      </c>
      <c r="I7" s="205">
        <v>0</v>
      </c>
      <c r="J7" s="429">
        <v>121</v>
      </c>
      <c r="K7" s="429"/>
    </row>
    <row r="8" spans="1:11" ht="68.25" customHeight="1">
      <c r="A8" s="237">
        <v>3</v>
      </c>
      <c r="B8" s="237" t="s">
        <v>698</v>
      </c>
      <c r="C8" s="239">
        <v>41480</v>
      </c>
      <c r="D8" s="238" t="s">
        <v>785</v>
      </c>
      <c r="E8" s="205">
        <v>558</v>
      </c>
      <c r="F8" s="205">
        <v>137</v>
      </c>
      <c r="G8" s="205">
        <v>243</v>
      </c>
      <c r="H8" s="205">
        <v>53</v>
      </c>
      <c r="I8" s="205">
        <v>4</v>
      </c>
      <c r="J8" s="429">
        <v>121</v>
      </c>
      <c r="K8" s="429"/>
    </row>
    <row r="9" spans="1:11" ht="44.25" customHeight="1">
      <c r="A9" s="237">
        <v>4</v>
      </c>
      <c r="B9" s="237" t="s">
        <v>423</v>
      </c>
      <c r="C9" s="239">
        <v>41550</v>
      </c>
      <c r="D9" s="238" t="s">
        <v>785</v>
      </c>
      <c r="E9" s="205">
        <v>263</v>
      </c>
      <c r="F9" s="205">
        <v>138</v>
      </c>
      <c r="G9" s="205">
        <v>0</v>
      </c>
      <c r="H9" s="205">
        <v>0</v>
      </c>
      <c r="I9" s="205">
        <v>4</v>
      </c>
      <c r="J9" s="429">
        <v>121</v>
      </c>
      <c r="K9" s="429"/>
    </row>
    <row r="10" spans="1:11" ht="65.25" customHeight="1">
      <c r="A10" s="237">
        <v>5</v>
      </c>
      <c r="B10" s="237" t="s">
        <v>424</v>
      </c>
      <c r="C10" s="206" t="s">
        <v>711</v>
      </c>
      <c r="D10" s="238" t="s">
        <v>785</v>
      </c>
      <c r="E10" s="205">
        <v>555</v>
      </c>
      <c r="F10" s="205">
        <v>137</v>
      </c>
      <c r="G10" s="205">
        <v>243</v>
      </c>
      <c r="H10" s="205">
        <v>54</v>
      </c>
      <c r="I10" s="205">
        <v>0</v>
      </c>
      <c r="J10" s="429">
        <v>121</v>
      </c>
      <c r="K10" s="429"/>
    </row>
    <row r="11" spans="1:11" ht="60" customHeight="1">
      <c r="A11" s="237">
        <v>6</v>
      </c>
      <c r="B11" s="237" t="s">
        <v>425</v>
      </c>
      <c r="C11" s="239">
        <v>41682</v>
      </c>
      <c r="D11" s="238" t="s">
        <v>785</v>
      </c>
      <c r="E11" s="205">
        <v>554</v>
      </c>
      <c r="F11" s="205">
        <v>137</v>
      </c>
      <c r="G11" s="205">
        <v>243</v>
      </c>
      <c r="H11" s="205">
        <v>53</v>
      </c>
      <c r="I11" s="205">
        <v>0</v>
      </c>
      <c r="J11" s="429">
        <v>121</v>
      </c>
      <c r="K11" s="429"/>
    </row>
    <row r="12" spans="1:11" ht="71.25" customHeight="1">
      <c r="A12" s="237">
        <v>7</v>
      </c>
      <c r="B12" s="237" t="s">
        <v>699</v>
      </c>
      <c r="C12" s="206">
        <v>1992</v>
      </c>
      <c r="D12" s="238" t="s">
        <v>785</v>
      </c>
      <c r="E12" s="205">
        <v>258</v>
      </c>
      <c r="F12" s="205">
        <v>137</v>
      </c>
      <c r="G12" s="205">
        <v>0</v>
      </c>
      <c r="H12" s="205">
        <v>0</v>
      </c>
      <c r="I12" s="205">
        <v>0</v>
      </c>
      <c r="J12" s="429">
        <v>121</v>
      </c>
      <c r="K12" s="429"/>
    </row>
    <row r="13" spans="1:11" ht="57" customHeight="1">
      <c r="A13" s="237">
        <v>8</v>
      </c>
      <c r="B13" s="237" t="s">
        <v>426</v>
      </c>
      <c r="C13" s="206" t="s">
        <v>712</v>
      </c>
      <c r="D13" s="238" t="s">
        <v>785</v>
      </c>
      <c r="E13" s="205">
        <v>524</v>
      </c>
      <c r="F13" s="205">
        <v>154</v>
      </c>
      <c r="G13" s="205">
        <v>204</v>
      </c>
      <c r="H13" s="205">
        <v>45</v>
      </c>
      <c r="I13" s="205">
        <v>0</v>
      </c>
      <c r="J13" s="429">
        <v>121</v>
      </c>
      <c r="K13" s="429"/>
    </row>
    <row r="14" spans="1:11" ht="69.75" customHeight="1">
      <c r="A14" s="237">
        <v>9</v>
      </c>
      <c r="B14" s="237" t="s">
        <v>700</v>
      </c>
      <c r="C14" s="206">
        <v>1974</v>
      </c>
      <c r="D14" s="238" t="s">
        <v>785</v>
      </c>
      <c r="E14" s="205">
        <v>554</v>
      </c>
      <c r="F14" s="205">
        <v>137</v>
      </c>
      <c r="G14" s="205">
        <v>243</v>
      </c>
      <c r="H14" s="205">
        <v>53</v>
      </c>
      <c r="I14" s="205">
        <v>0</v>
      </c>
      <c r="J14" s="429">
        <v>121</v>
      </c>
      <c r="K14" s="429"/>
    </row>
    <row r="15" spans="1:11" ht="55.5" customHeight="1">
      <c r="A15" s="237">
        <v>10</v>
      </c>
      <c r="B15" s="237" t="s">
        <v>701</v>
      </c>
      <c r="C15" s="206">
        <v>2001</v>
      </c>
      <c r="D15" s="238" t="s">
        <v>785</v>
      </c>
      <c r="E15" s="205">
        <v>543</v>
      </c>
      <c r="F15" s="205">
        <v>154</v>
      </c>
      <c r="G15" s="205">
        <v>220</v>
      </c>
      <c r="H15" s="205">
        <v>48</v>
      </c>
      <c r="I15" s="205">
        <v>0</v>
      </c>
      <c r="J15" s="429">
        <v>121</v>
      </c>
      <c r="K15" s="429"/>
    </row>
    <row r="16" spans="1:11" ht="71.25" customHeight="1">
      <c r="A16" s="237">
        <v>11</v>
      </c>
      <c r="B16" s="237" t="s">
        <v>427</v>
      </c>
      <c r="C16" s="206" t="s">
        <v>713</v>
      </c>
      <c r="D16" s="238" t="s">
        <v>785</v>
      </c>
      <c r="E16" s="205">
        <v>524</v>
      </c>
      <c r="F16" s="205">
        <v>154</v>
      </c>
      <c r="G16" s="205">
        <v>204</v>
      </c>
      <c r="H16" s="205">
        <v>45</v>
      </c>
      <c r="I16" s="205">
        <v>0</v>
      </c>
      <c r="J16" s="429">
        <v>121</v>
      </c>
      <c r="K16" s="429"/>
    </row>
    <row r="17" spans="1:11" ht="58.5" customHeight="1">
      <c r="A17" s="237">
        <v>12</v>
      </c>
      <c r="B17" s="237" t="s">
        <v>428</v>
      </c>
      <c r="C17" s="206">
        <v>1987</v>
      </c>
      <c r="D17" s="238" t="s">
        <v>785</v>
      </c>
      <c r="E17" s="205">
        <v>506</v>
      </c>
      <c r="F17" s="205">
        <v>154</v>
      </c>
      <c r="G17" s="205">
        <v>189</v>
      </c>
      <c r="H17" s="205">
        <v>42</v>
      </c>
      <c r="I17" s="205">
        <v>0</v>
      </c>
      <c r="J17" s="429">
        <v>121</v>
      </c>
      <c r="K17" s="429"/>
    </row>
    <row r="18" spans="1:11" ht="66.75" customHeight="1">
      <c r="A18" s="237">
        <v>13</v>
      </c>
      <c r="B18" s="237" t="s">
        <v>429</v>
      </c>
      <c r="C18" s="206">
        <v>1990</v>
      </c>
      <c r="D18" s="238" t="s">
        <v>785</v>
      </c>
      <c r="E18" s="205">
        <v>554</v>
      </c>
      <c r="F18" s="205">
        <v>137</v>
      </c>
      <c r="G18" s="205">
        <v>243</v>
      </c>
      <c r="H18" s="205">
        <v>53</v>
      </c>
      <c r="I18" s="205">
        <v>0</v>
      </c>
      <c r="J18" s="429">
        <v>121</v>
      </c>
      <c r="K18" s="429"/>
    </row>
    <row r="19" spans="1:11" ht="60" customHeight="1">
      <c r="A19" s="237">
        <v>14</v>
      </c>
      <c r="B19" s="237" t="s">
        <v>702</v>
      </c>
      <c r="C19" s="239">
        <v>33817</v>
      </c>
      <c r="D19" s="238" t="s">
        <v>785</v>
      </c>
      <c r="E19" s="205">
        <v>0</v>
      </c>
      <c r="F19" s="205">
        <v>0</v>
      </c>
      <c r="G19" s="205">
        <v>0</v>
      </c>
      <c r="H19" s="205">
        <v>0</v>
      </c>
      <c r="I19" s="205">
        <v>0</v>
      </c>
      <c r="J19" s="429">
        <v>0</v>
      </c>
      <c r="K19" s="429"/>
    </row>
    <row r="20" spans="1:11" ht="55.5" customHeight="1">
      <c r="A20" s="237">
        <v>15</v>
      </c>
      <c r="B20" s="237" t="s">
        <v>703</v>
      </c>
      <c r="C20" s="206">
        <v>2004</v>
      </c>
      <c r="D20" s="238" t="s">
        <v>785</v>
      </c>
      <c r="E20" s="205">
        <v>855</v>
      </c>
      <c r="F20" s="205">
        <v>137</v>
      </c>
      <c r="G20" s="205">
        <v>486</v>
      </c>
      <c r="H20" s="205">
        <v>107</v>
      </c>
      <c r="I20" s="205">
        <v>4</v>
      </c>
      <c r="J20" s="429">
        <v>121</v>
      </c>
      <c r="K20" s="429"/>
    </row>
    <row r="21" spans="1:11" ht="58.5" customHeight="1">
      <c r="A21" s="237">
        <v>16</v>
      </c>
      <c r="B21" s="237" t="s">
        <v>777</v>
      </c>
      <c r="C21" s="206" t="s">
        <v>778</v>
      </c>
      <c r="D21" s="238" t="s">
        <v>785</v>
      </c>
      <c r="E21" s="205">
        <v>564</v>
      </c>
      <c r="F21" s="205">
        <v>138</v>
      </c>
      <c r="G21" s="205">
        <v>242</v>
      </c>
      <c r="H21" s="205">
        <v>53</v>
      </c>
      <c r="I21" s="205">
        <v>10</v>
      </c>
      <c r="J21" s="429">
        <v>121</v>
      </c>
      <c r="K21" s="429"/>
    </row>
    <row r="22" spans="1:11" ht="63.75" customHeight="1">
      <c r="A22" s="237">
        <v>17</v>
      </c>
      <c r="B22" s="237" t="s">
        <v>704</v>
      </c>
      <c r="C22" s="206" t="s">
        <v>715</v>
      </c>
      <c r="D22" s="238" t="s">
        <v>785</v>
      </c>
      <c r="E22" s="205">
        <v>556</v>
      </c>
      <c r="F22" s="205">
        <v>138</v>
      </c>
      <c r="G22" s="205">
        <v>243</v>
      </c>
      <c r="H22" s="205">
        <v>54</v>
      </c>
      <c r="I22" s="205">
        <v>0</v>
      </c>
      <c r="J22" s="429">
        <v>121</v>
      </c>
      <c r="K22" s="429"/>
    </row>
    <row r="23" spans="1:11" ht="63.75" customHeight="1">
      <c r="A23" s="237">
        <v>18</v>
      </c>
      <c r="B23" s="237" t="s">
        <v>705</v>
      </c>
      <c r="C23" s="206" t="s">
        <v>716</v>
      </c>
      <c r="D23" s="238" t="s">
        <v>785</v>
      </c>
      <c r="E23" s="205">
        <v>554</v>
      </c>
      <c r="F23" s="205">
        <v>137</v>
      </c>
      <c r="G23" s="205">
        <v>242</v>
      </c>
      <c r="H23" s="205">
        <v>53</v>
      </c>
      <c r="I23" s="205">
        <v>0</v>
      </c>
      <c r="J23" s="429">
        <v>122</v>
      </c>
      <c r="K23" s="429"/>
    </row>
    <row r="24" spans="1:11" ht="65.25" customHeight="1">
      <c r="A24" s="237">
        <v>19</v>
      </c>
      <c r="B24" s="237" t="s">
        <v>706</v>
      </c>
      <c r="C24" s="206" t="s">
        <v>714</v>
      </c>
      <c r="D24" s="238" t="s">
        <v>785</v>
      </c>
      <c r="E24" s="205">
        <v>563</v>
      </c>
      <c r="F24" s="205">
        <v>138</v>
      </c>
      <c r="G24" s="205">
        <v>242</v>
      </c>
      <c r="H24" s="205">
        <v>54</v>
      </c>
      <c r="I24" s="205">
        <v>8</v>
      </c>
      <c r="J24" s="429">
        <v>121</v>
      </c>
      <c r="K24" s="429"/>
    </row>
    <row r="25" spans="1:11" ht="60" customHeight="1">
      <c r="A25" s="237">
        <v>20</v>
      </c>
      <c r="B25" s="237" t="s">
        <v>707</v>
      </c>
      <c r="C25" s="206" t="s">
        <v>717</v>
      </c>
      <c r="D25" s="238" t="s">
        <v>785</v>
      </c>
      <c r="E25" s="205">
        <v>613</v>
      </c>
      <c r="F25" s="205">
        <v>137</v>
      </c>
      <c r="G25" s="205">
        <v>242</v>
      </c>
      <c r="H25" s="205">
        <v>53</v>
      </c>
      <c r="I25" s="205">
        <v>60</v>
      </c>
      <c r="J25" s="429">
        <v>121</v>
      </c>
      <c r="K25" s="429"/>
    </row>
    <row r="26" spans="1:11" ht="77.25" customHeight="1">
      <c r="A26" s="237">
        <v>21</v>
      </c>
      <c r="B26" s="237" t="s">
        <v>708</v>
      </c>
      <c r="C26" s="206">
        <v>2018</v>
      </c>
      <c r="D26" s="238" t="s">
        <v>785</v>
      </c>
      <c r="E26" s="205">
        <v>606</v>
      </c>
      <c r="F26" s="205">
        <v>137</v>
      </c>
      <c r="G26" s="205">
        <v>242</v>
      </c>
      <c r="H26" s="205">
        <v>54</v>
      </c>
      <c r="I26" s="205">
        <v>52</v>
      </c>
      <c r="J26" s="429">
        <v>121</v>
      </c>
      <c r="K26" s="429"/>
    </row>
    <row r="27" spans="1:11" ht="66.75" customHeight="1">
      <c r="A27" s="237">
        <v>22</v>
      </c>
      <c r="B27" s="237" t="s">
        <v>709</v>
      </c>
      <c r="C27" s="206">
        <v>2022</v>
      </c>
      <c r="D27" s="238" t="s">
        <v>785</v>
      </c>
      <c r="E27" s="205">
        <v>286</v>
      </c>
      <c r="F27" s="205">
        <v>137</v>
      </c>
      <c r="G27" s="205">
        <v>0</v>
      </c>
      <c r="H27" s="205">
        <v>0</v>
      </c>
      <c r="I27" s="205">
        <v>28</v>
      </c>
      <c r="J27" s="429">
        <v>121</v>
      </c>
      <c r="K27" s="429"/>
    </row>
    <row r="28" spans="1:11" ht="79.5" customHeight="1">
      <c r="A28" s="237">
        <v>23</v>
      </c>
      <c r="B28" s="237" t="s">
        <v>710</v>
      </c>
      <c r="C28" s="206" t="s">
        <v>718</v>
      </c>
      <c r="D28" s="238" t="s">
        <v>785</v>
      </c>
      <c r="E28" s="205">
        <v>258</v>
      </c>
      <c r="F28" s="205">
        <v>137</v>
      </c>
      <c r="G28" s="205">
        <v>0</v>
      </c>
      <c r="H28" s="205">
        <v>0</v>
      </c>
      <c r="I28" s="205">
        <v>0</v>
      </c>
      <c r="J28" s="429">
        <v>121</v>
      </c>
      <c r="K28" s="429"/>
    </row>
    <row r="29" spans="1:11" ht="58.5" customHeight="1">
      <c r="A29" s="237">
        <v>24</v>
      </c>
      <c r="B29" s="237" t="s">
        <v>779</v>
      </c>
      <c r="C29" s="206" t="s">
        <v>780</v>
      </c>
      <c r="D29" s="238" t="s">
        <v>785</v>
      </c>
      <c r="E29" s="205">
        <v>861</v>
      </c>
      <c r="F29" s="205">
        <v>138</v>
      </c>
      <c r="G29" s="205">
        <v>486</v>
      </c>
      <c r="H29" s="205">
        <v>107</v>
      </c>
      <c r="I29" s="205">
        <v>9</v>
      </c>
      <c r="J29" s="432">
        <v>121</v>
      </c>
      <c r="K29" s="433"/>
    </row>
    <row r="30" spans="1:11" ht="42.75" customHeight="1">
      <c r="A30" s="240"/>
      <c r="B30" s="446" t="s">
        <v>58</v>
      </c>
      <c r="C30" s="446"/>
      <c r="D30" s="446"/>
      <c r="E30" s="241">
        <v>12515</v>
      </c>
      <c r="F30" s="241">
        <v>3225</v>
      </c>
      <c r="G30" s="241">
        <v>5186</v>
      </c>
      <c r="H30" s="241">
        <v>1141</v>
      </c>
      <c r="I30" s="241">
        <v>179</v>
      </c>
      <c r="J30" s="431">
        <v>2784</v>
      </c>
      <c r="K30" s="431"/>
    </row>
    <row r="31" spans="1:11" s="20" customFormat="1" ht="51.75" customHeight="1">
      <c r="A31" s="199"/>
      <c r="B31" s="430" t="s">
        <v>228</v>
      </c>
      <c r="C31" s="430"/>
      <c r="D31" s="430"/>
      <c r="E31" s="430"/>
      <c r="F31" s="430"/>
      <c r="G31" s="430"/>
      <c r="H31" s="430"/>
      <c r="I31" s="199"/>
      <c r="J31" s="199"/>
      <c r="K31" s="242"/>
    </row>
    <row r="32" spans="1:11" s="20" customFormat="1" ht="18.75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242"/>
    </row>
    <row r="33" spans="1:11" ht="41.25" customHeight="1">
      <c r="A33" s="450" t="s">
        <v>53</v>
      </c>
      <c r="B33" s="450" t="s">
        <v>192</v>
      </c>
      <c r="C33" s="437" t="s">
        <v>185</v>
      </c>
      <c r="D33" s="440" t="s">
        <v>318</v>
      </c>
      <c r="E33" s="441"/>
      <c r="F33" s="437" t="s">
        <v>193</v>
      </c>
      <c r="G33" s="362" t="s">
        <v>194</v>
      </c>
      <c r="H33" s="363"/>
      <c r="I33" s="363"/>
      <c r="J33" s="363"/>
      <c r="K33" s="364"/>
    </row>
    <row r="34" spans="1:11" ht="49.5" customHeight="1">
      <c r="A34" s="451"/>
      <c r="B34" s="451"/>
      <c r="C34" s="438"/>
      <c r="D34" s="442"/>
      <c r="E34" s="443"/>
      <c r="F34" s="438"/>
      <c r="G34" s="437" t="s">
        <v>195</v>
      </c>
      <c r="H34" s="365" t="s">
        <v>790</v>
      </c>
      <c r="I34" s="366"/>
      <c r="J34" s="366"/>
      <c r="K34" s="367"/>
    </row>
    <row r="35" spans="1:11" ht="52.5" customHeight="1">
      <c r="A35" s="452"/>
      <c r="B35" s="452"/>
      <c r="C35" s="439"/>
      <c r="D35" s="444"/>
      <c r="E35" s="445"/>
      <c r="F35" s="439"/>
      <c r="G35" s="439"/>
      <c r="H35" s="213" t="s">
        <v>348</v>
      </c>
      <c r="I35" s="213" t="s">
        <v>340</v>
      </c>
      <c r="J35" s="234" t="s">
        <v>788</v>
      </c>
      <c r="K35" s="234" t="s">
        <v>789</v>
      </c>
    </row>
    <row r="36" spans="1:11" ht="27.75" customHeight="1">
      <c r="A36" s="236">
        <v>1</v>
      </c>
      <c r="B36" s="236">
        <v>2</v>
      </c>
      <c r="C36" s="201">
        <v>3</v>
      </c>
      <c r="D36" s="362">
        <v>4</v>
      </c>
      <c r="E36" s="364"/>
      <c r="F36" s="201">
        <v>5</v>
      </c>
      <c r="G36" s="201">
        <v>6</v>
      </c>
      <c r="H36" s="201">
        <v>7</v>
      </c>
      <c r="I36" s="213">
        <v>8</v>
      </c>
      <c r="J36" s="234">
        <v>9</v>
      </c>
      <c r="K36" s="234">
        <v>10</v>
      </c>
    </row>
    <row r="37" spans="1:11" ht="33.75" customHeight="1">
      <c r="A37" s="243"/>
      <c r="B37" s="236" t="s">
        <v>673</v>
      </c>
      <c r="C37" s="201" t="s">
        <v>673</v>
      </c>
      <c r="D37" s="435" t="s">
        <v>673</v>
      </c>
      <c r="E37" s="436"/>
      <c r="F37" s="244" t="s">
        <v>673</v>
      </c>
      <c r="G37" s="259" t="s">
        <v>673</v>
      </c>
      <c r="H37" s="205" t="s">
        <v>673</v>
      </c>
      <c r="I37" s="205" t="s">
        <v>673</v>
      </c>
      <c r="J37" s="245" t="s">
        <v>673</v>
      </c>
      <c r="K37" s="245" t="s">
        <v>673</v>
      </c>
    </row>
    <row r="38" spans="1:11" ht="35.25" customHeight="1">
      <c r="A38" s="447" t="s">
        <v>58</v>
      </c>
      <c r="B38" s="448"/>
      <c r="C38" s="448"/>
      <c r="D38" s="448"/>
      <c r="E38" s="449"/>
      <c r="F38" s="236" t="s">
        <v>673</v>
      </c>
      <c r="G38" s="236" t="s">
        <v>673</v>
      </c>
      <c r="H38" s="205" t="s">
        <v>673</v>
      </c>
      <c r="I38" s="205" t="s">
        <v>673</v>
      </c>
      <c r="J38" s="245" t="s">
        <v>673</v>
      </c>
      <c r="K38" s="245" t="s">
        <v>673</v>
      </c>
    </row>
    <row r="39" spans="1:11" ht="20.100000000000001" customHeight="1">
      <c r="A39" s="171"/>
      <c r="B39" s="172"/>
      <c r="C39" s="172"/>
      <c r="D39" s="172"/>
      <c r="E39" s="173"/>
      <c r="F39" s="173"/>
      <c r="G39" s="172"/>
      <c r="H39" s="171"/>
      <c r="I39" s="171"/>
      <c r="J39" s="171"/>
    </row>
    <row r="40" spans="1:11" ht="20.100000000000001" customHeight="1">
      <c r="A40" s="171"/>
      <c r="B40" s="172"/>
      <c r="C40" s="172"/>
      <c r="D40" s="172"/>
      <c r="E40" s="172"/>
      <c r="F40" s="172"/>
      <c r="G40" s="172"/>
      <c r="H40" s="171"/>
      <c r="I40" s="171"/>
      <c r="J40" s="171"/>
    </row>
    <row r="41" spans="1:11">
      <c r="B41" s="17"/>
      <c r="C41" s="17"/>
      <c r="D41" s="17"/>
      <c r="E41" s="17"/>
      <c r="F41" s="17"/>
      <c r="G41" s="17"/>
    </row>
    <row r="42" spans="1:11">
      <c r="B42" s="18"/>
    </row>
    <row r="45" spans="1:11" ht="19.5">
      <c r="B45" s="19"/>
    </row>
    <row r="46" spans="1:11" ht="19.5">
      <c r="B46" s="19"/>
    </row>
    <row r="47" spans="1:11" ht="19.5">
      <c r="B47" s="19"/>
    </row>
    <row r="48" spans="1:11" ht="19.5">
      <c r="B48" s="19"/>
    </row>
    <row r="49" spans="2:2" ht="19.5">
      <c r="B49" s="19"/>
    </row>
    <row r="50" spans="2:2" ht="19.5">
      <c r="B50" s="19"/>
    </row>
    <row r="51" spans="2:2" ht="19.5">
      <c r="B51" s="19"/>
    </row>
  </sheetData>
  <mergeCells count="47">
    <mergeCell ref="A38:E38"/>
    <mergeCell ref="A33:A35"/>
    <mergeCell ref="A3:A4"/>
    <mergeCell ref="B3:B4"/>
    <mergeCell ref="J15:K15"/>
    <mergeCell ref="B33:B35"/>
    <mergeCell ref="J7:K7"/>
    <mergeCell ref="J8:K8"/>
    <mergeCell ref="J9:K9"/>
    <mergeCell ref="J10:K10"/>
    <mergeCell ref="J11:K11"/>
    <mergeCell ref="J12:K12"/>
    <mergeCell ref="J13:K13"/>
    <mergeCell ref="J14:K14"/>
    <mergeCell ref="J21:K21"/>
    <mergeCell ref="J22:K22"/>
    <mergeCell ref="A1:H1"/>
    <mergeCell ref="H34:K34"/>
    <mergeCell ref="D36:E36"/>
    <mergeCell ref="D37:E37"/>
    <mergeCell ref="J24:K24"/>
    <mergeCell ref="G33:K33"/>
    <mergeCell ref="F33:F35"/>
    <mergeCell ref="G34:G35"/>
    <mergeCell ref="C33:C35"/>
    <mergeCell ref="D33:E35"/>
    <mergeCell ref="B30:D30"/>
    <mergeCell ref="F3:K3"/>
    <mergeCell ref="J4:K4"/>
    <mergeCell ref="J5:K5"/>
    <mergeCell ref="J6:K6"/>
    <mergeCell ref="J23:K23"/>
    <mergeCell ref="C3:C4"/>
    <mergeCell ref="D3:D4"/>
    <mergeCell ref="E3:E4"/>
    <mergeCell ref="J16:K16"/>
    <mergeCell ref="J17:K17"/>
    <mergeCell ref="J18:K18"/>
    <mergeCell ref="J19:K19"/>
    <mergeCell ref="J20:K20"/>
    <mergeCell ref="B31:H31"/>
    <mergeCell ref="J25:K25"/>
    <mergeCell ref="J26:K26"/>
    <mergeCell ref="J27:K27"/>
    <mergeCell ref="J28:K28"/>
    <mergeCell ref="J30:K30"/>
    <mergeCell ref="J29:K29"/>
  </mergeCells>
  <phoneticPr fontId="4" type="noConversion"/>
  <pageMargins left="0.78740157480314965" right="0.78740157480314965" top="1.1811023622047245" bottom="0.39370078740157483" header="0.19685039370078741" footer="0.11811023622047245"/>
  <pageSetup paperSize="9" scale="45" fitToHeight="2" orientation="landscape" r:id="rId1"/>
  <headerFooter alignWithMargins="0"/>
  <rowBreaks count="1" manualBreakCount="1">
    <brk id="1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view="pageBreakPreview" topLeftCell="F10" zoomScale="60" zoomScaleNormal="100" workbookViewId="0">
      <selection activeCell="M18" sqref="M18:N18"/>
    </sheetView>
  </sheetViews>
  <sheetFormatPr defaultRowHeight="12.75"/>
  <cols>
    <col min="1" max="1" width="7.140625" customWidth="1"/>
    <col min="2" max="2" width="17.28515625" customWidth="1"/>
    <col min="4" max="4" width="17" customWidth="1"/>
    <col min="6" max="6" width="52" customWidth="1"/>
    <col min="7" max="7" width="19.5703125" customWidth="1"/>
    <col min="8" max="9" width="20.5703125" customWidth="1"/>
    <col min="10" max="10" width="17" customWidth="1"/>
    <col min="11" max="11" width="21" customWidth="1"/>
    <col min="12" max="12" width="20.5703125" customWidth="1"/>
    <col min="13" max="13" width="19.28515625" customWidth="1"/>
    <col min="14" max="14" width="17.28515625" customWidth="1"/>
    <col min="15" max="15" width="19.140625" customWidth="1"/>
    <col min="16" max="16" width="21.5703125" customWidth="1"/>
    <col min="17" max="17" width="18.7109375" customWidth="1"/>
    <col min="18" max="18" width="15.42578125" customWidth="1"/>
    <col min="19" max="19" width="19" customWidth="1"/>
    <col min="20" max="20" width="17.7109375" customWidth="1"/>
    <col min="21" max="21" width="19.42578125" customWidth="1"/>
    <col min="22" max="22" width="16.5703125" customWidth="1"/>
    <col min="23" max="23" width="19.85546875" customWidth="1"/>
    <col min="24" max="24" width="18.7109375" customWidth="1"/>
    <col min="25" max="25" width="20.140625" customWidth="1"/>
    <col min="26" max="26" width="16.28515625" customWidth="1"/>
  </cols>
  <sheetData>
    <row r="1" spans="1:26" ht="41.25" customHeight="1">
      <c r="A1" s="459" t="s">
        <v>208</v>
      </c>
      <c r="B1" s="459"/>
      <c r="C1" s="459"/>
      <c r="D1" s="459"/>
      <c r="E1" s="459"/>
      <c r="F1" s="459"/>
      <c r="G1" s="459"/>
      <c r="H1" s="459"/>
      <c r="I1" s="459"/>
      <c r="J1" s="459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</row>
    <row r="2" spans="1:26" ht="30.75">
      <c r="A2" s="247"/>
      <c r="B2" s="247"/>
      <c r="C2" s="247"/>
      <c r="D2" s="247"/>
      <c r="E2" s="247"/>
      <c r="F2" s="247"/>
      <c r="G2" s="247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7"/>
      <c r="W2" s="249"/>
      <c r="X2" s="249"/>
      <c r="Y2" s="250" t="s">
        <v>225</v>
      </c>
      <c r="Z2" s="249"/>
    </row>
    <row r="3" spans="1:26" ht="96.75" customHeight="1">
      <c r="A3" s="463" t="s">
        <v>53</v>
      </c>
      <c r="B3" s="463" t="s">
        <v>229</v>
      </c>
      <c r="C3" s="463"/>
      <c r="D3" s="463"/>
      <c r="E3" s="463"/>
      <c r="F3" s="463"/>
      <c r="G3" s="460" t="s">
        <v>57</v>
      </c>
      <c r="H3" s="461"/>
      <c r="I3" s="461"/>
      <c r="J3" s="462"/>
      <c r="K3" s="460" t="s">
        <v>554</v>
      </c>
      <c r="L3" s="461"/>
      <c r="M3" s="461"/>
      <c r="N3" s="462"/>
      <c r="O3" s="460" t="s">
        <v>277</v>
      </c>
      <c r="P3" s="461"/>
      <c r="Q3" s="461"/>
      <c r="R3" s="462"/>
      <c r="S3" s="460" t="s">
        <v>119</v>
      </c>
      <c r="T3" s="461"/>
      <c r="U3" s="461"/>
      <c r="V3" s="462"/>
      <c r="W3" s="460" t="s">
        <v>58</v>
      </c>
      <c r="X3" s="461"/>
      <c r="Y3" s="461"/>
      <c r="Z3" s="462"/>
    </row>
    <row r="4" spans="1:26" ht="97.5" customHeight="1">
      <c r="A4" s="463"/>
      <c r="B4" s="463"/>
      <c r="C4" s="463"/>
      <c r="D4" s="463"/>
      <c r="E4" s="463"/>
      <c r="F4" s="463"/>
      <c r="G4" s="460" t="s">
        <v>96</v>
      </c>
      <c r="H4" s="461"/>
      <c r="I4" s="461"/>
      <c r="J4" s="462"/>
      <c r="K4" s="460" t="s">
        <v>96</v>
      </c>
      <c r="L4" s="461"/>
      <c r="M4" s="461"/>
      <c r="N4" s="462"/>
      <c r="O4" s="460" t="s">
        <v>96</v>
      </c>
      <c r="P4" s="461"/>
      <c r="Q4" s="461"/>
      <c r="R4" s="462"/>
      <c r="S4" s="460" t="s">
        <v>96</v>
      </c>
      <c r="T4" s="461"/>
      <c r="U4" s="461"/>
      <c r="V4" s="462"/>
      <c r="W4" s="460" t="s">
        <v>96</v>
      </c>
      <c r="X4" s="461"/>
      <c r="Y4" s="461"/>
      <c r="Z4" s="462"/>
    </row>
    <row r="5" spans="1:26" ht="169.5" customHeight="1">
      <c r="A5" s="463"/>
      <c r="B5" s="463"/>
      <c r="C5" s="463"/>
      <c r="D5" s="463"/>
      <c r="E5" s="463"/>
      <c r="F5" s="463"/>
      <c r="G5" s="267" t="s">
        <v>349</v>
      </c>
      <c r="H5" s="267" t="s">
        <v>340</v>
      </c>
      <c r="I5" s="267" t="s">
        <v>341</v>
      </c>
      <c r="J5" s="267" t="s">
        <v>81</v>
      </c>
      <c r="K5" s="267" t="s">
        <v>349</v>
      </c>
      <c r="L5" s="267" t="s">
        <v>340</v>
      </c>
      <c r="M5" s="267" t="s">
        <v>341</v>
      </c>
      <c r="N5" s="267" t="s">
        <v>81</v>
      </c>
      <c r="O5" s="267" t="s">
        <v>349</v>
      </c>
      <c r="P5" s="267" t="s">
        <v>340</v>
      </c>
      <c r="Q5" s="267" t="s">
        <v>341</v>
      </c>
      <c r="R5" s="267" t="s">
        <v>81</v>
      </c>
      <c r="S5" s="267" t="s">
        <v>349</v>
      </c>
      <c r="T5" s="267" t="s">
        <v>340</v>
      </c>
      <c r="U5" s="267" t="s">
        <v>341</v>
      </c>
      <c r="V5" s="267" t="s">
        <v>81</v>
      </c>
      <c r="W5" s="267" t="s">
        <v>349</v>
      </c>
      <c r="X5" s="267" t="s">
        <v>340</v>
      </c>
      <c r="Y5" s="267" t="s">
        <v>341</v>
      </c>
      <c r="Z5" s="267" t="s">
        <v>81</v>
      </c>
    </row>
    <row r="6" spans="1:26" ht="42" customHeight="1">
      <c r="A6" s="267">
        <v>1</v>
      </c>
      <c r="B6" s="463">
        <v>2</v>
      </c>
      <c r="C6" s="463"/>
      <c r="D6" s="463"/>
      <c r="E6" s="463"/>
      <c r="F6" s="463"/>
      <c r="G6" s="267">
        <v>3</v>
      </c>
      <c r="H6" s="266">
        <v>4</v>
      </c>
      <c r="I6" s="267">
        <v>5</v>
      </c>
      <c r="J6" s="267">
        <v>6</v>
      </c>
      <c r="K6" s="267">
        <v>7</v>
      </c>
      <c r="L6" s="267">
        <v>8</v>
      </c>
      <c r="M6" s="267">
        <v>9</v>
      </c>
      <c r="N6" s="267">
        <v>10</v>
      </c>
      <c r="O6" s="267">
        <v>11</v>
      </c>
      <c r="P6" s="267">
        <v>12</v>
      </c>
      <c r="Q6" s="267">
        <v>13</v>
      </c>
      <c r="R6" s="267">
        <v>14</v>
      </c>
      <c r="S6" s="267">
        <v>15</v>
      </c>
      <c r="T6" s="267">
        <v>16</v>
      </c>
      <c r="U6" s="267">
        <v>17</v>
      </c>
      <c r="V6" s="267">
        <v>18</v>
      </c>
      <c r="W6" s="267">
        <v>19</v>
      </c>
      <c r="X6" s="267">
        <v>20</v>
      </c>
      <c r="Y6" s="267">
        <v>21</v>
      </c>
      <c r="Z6" s="251">
        <v>22</v>
      </c>
    </row>
    <row r="7" spans="1:26" ht="129" customHeight="1">
      <c r="A7" s="252">
        <v>1</v>
      </c>
      <c r="B7" s="464" t="s">
        <v>673</v>
      </c>
      <c r="C7" s="465"/>
      <c r="D7" s="465"/>
      <c r="E7" s="465"/>
      <c r="F7" s="466"/>
      <c r="G7" s="252">
        <v>0</v>
      </c>
      <c r="H7" s="252">
        <v>0</v>
      </c>
      <c r="I7" s="252">
        <v>0</v>
      </c>
      <c r="J7" s="253">
        <v>0</v>
      </c>
      <c r="K7" s="254">
        <v>0</v>
      </c>
      <c r="L7" s="254">
        <v>0</v>
      </c>
      <c r="M7" s="254">
        <v>0</v>
      </c>
      <c r="N7" s="254">
        <v>0</v>
      </c>
      <c r="O7" s="252">
        <v>0</v>
      </c>
      <c r="P7" s="252">
        <v>0</v>
      </c>
      <c r="Q7" s="252">
        <v>0</v>
      </c>
      <c r="R7" s="252">
        <v>0</v>
      </c>
      <c r="S7" s="252">
        <v>0</v>
      </c>
      <c r="T7" s="252">
        <v>0</v>
      </c>
      <c r="U7" s="252">
        <v>0</v>
      </c>
      <c r="V7" s="252">
        <v>0</v>
      </c>
      <c r="W7" s="253">
        <v>0</v>
      </c>
      <c r="X7" s="253">
        <v>0</v>
      </c>
      <c r="Y7" s="253">
        <v>0</v>
      </c>
      <c r="Z7" s="253">
        <v>0</v>
      </c>
    </row>
    <row r="8" spans="1:26" ht="49.5" customHeight="1">
      <c r="A8" s="455" t="s">
        <v>58</v>
      </c>
      <c r="B8" s="455"/>
      <c r="C8" s="455"/>
      <c r="D8" s="455"/>
      <c r="E8" s="455"/>
      <c r="F8" s="455"/>
      <c r="G8" s="253">
        <v>0</v>
      </c>
      <c r="H8" s="253">
        <v>0</v>
      </c>
      <c r="I8" s="253">
        <v>0</v>
      </c>
      <c r="J8" s="253">
        <v>0</v>
      </c>
      <c r="K8" s="253">
        <v>0</v>
      </c>
      <c r="L8" s="253">
        <v>0</v>
      </c>
      <c r="M8" s="253">
        <v>0</v>
      </c>
      <c r="N8" s="253">
        <v>0</v>
      </c>
      <c r="O8" s="253">
        <v>0</v>
      </c>
      <c r="P8" s="253">
        <v>0</v>
      </c>
      <c r="Q8" s="253">
        <v>0</v>
      </c>
      <c r="R8" s="253">
        <v>0</v>
      </c>
      <c r="S8" s="253">
        <v>0</v>
      </c>
      <c r="T8" s="253">
        <v>0</v>
      </c>
      <c r="U8" s="253">
        <v>0</v>
      </c>
      <c r="V8" s="253">
        <v>0</v>
      </c>
      <c r="W8" s="253">
        <v>0</v>
      </c>
      <c r="X8" s="253">
        <v>0</v>
      </c>
      <c r="Y8" s="253">
        <v>0</v>
      </c>
      <c r="Z8" s="253">
        <v>0</v>
      </c>
    </row>
    <row r="9" spans="1:26" ht="47.25" customHeight="1">
      <c r="A9" s="456" t="s">
        <v>59</v>
      </c>
      <c r="B9" s="457"/>
      <c r="C9" s="457"/>
      <c r="D9" s="457"/>
      <c r="E9" s="457"/>
      <c r="F9" s="458"/>
      <c r="G9" s="255" t="s">
        <v>673</v>
      </c>
      <c r="H9" s="255" t="s">
        <v>673</v>
      </c>
      <c r="I9" s="255" t="s">
        <v>673</v>
      </c>
      <c r="J9" s="255" t="s">
        <v>673</v>
      </c>
      <c r="K9" s="255" t="s">
        <v>673</v>
      </c>
      <c r="L9" s="255" t="s">
        <v>673</v>
      </c>
      <c r="M9" s="255" t="s">
        <v>673</v>
      </c>
      <c r="N9" s="255" t="s">
        <v>673</v>
      </c>
      <c r="O9" s="255" t="s">
        <v>673</v>
      </c>
      <c r="P9" s="255" t="s">
        <v>673</v>
      </c>
      <c r="Q9" s="255" t="s">
        <v>673</v>
      </c>
      <c r="R9" s="255" t="s">
        <v>673</v>
      </c>
      <c r="S9" s="255" t="s">
        <v>673</v>
      </c>
      <c r="T9" s="255" t="s">
        <v>673</v>
      </c>
      <c r="U9" s="255" t="s">
        <v>673</v>
      </c>
      <c r="V9" s="255" t="s">
        <v>673</v>
      </c>
      <c r="W9" s="255" t="s">
        <v>673</v>
      </c>
      <c r="X9" s="255" t="s">
        <v>673</v>
      </c>
      <c r="Y9" s="255" t="s">
        <v>673</v>
      </c>
      <c r="Z9" s="255" t="s">
        <v>673</v>
      </c>
    </row>
    <row r="10" spans="1:26" ht="33" customHeight="1">
      <c r="A10" s="272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</row>
    <row r="11" spans="1:26" ht="40.5" customHeight="1">
      <c r="A11" s="272"/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</row>
    <row r="12" spans="1:26" ht="40.5" customHeight="1">
      <c r="A12" s="459" t="s">
        <v>230</v>
      </c>
      <c r="B12" s="459"/>
      <c r="C12" s="459"/>
      <c r="D12" s="459"/>
      <c r="E12" s="459"/>
      <c r="F12" s="459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</row>
    <row r="13" spans="1:26" ht="30.75">
      <c r="A13" s="249"/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50" t="s">
        <v>225</v>
      </c>
      <c r="Y13" s="249"/>
      <c r="Z13" s="249"/>
    </row>
    <row r="14" spans="1:26" ht="75" customHeight="1">
      <c r="A14" s="454" t="s">
        <v>200</v>
      </c>
      <c r="B14" s="463" t="s">
        <v>276</v>
      </c>
      <c r="C14" s="463" t="s">
        <v>307</v>
      </c>
      <c r="D14" s="463"/>
      <c r="E14" s="463" t="s">
        <v>201</v>
      </c>
      <c r="F14" s="463"/>
      <c r="G14" s="463" t="s">
        <v>202</v>
      </c>
      <c r="H14" s="463"/>
      <c r="I14" s="463" t="s">
        <v>269</v>
      </c>
      <c r="J14" s="463"/>
      <c r="K14" s="463" t="s">
        <v>128</v>
      </c>
      <c r="L14" s="463"/>
      <c r="M14" s="463"/>
      <c r="N14" s="463"/>
      <c r="O14" s="463"/>
      <c r="P14" s="463"/>
      <c r="Q14" s="463"/>
      <c r="R14" s="463"/>
      <c r="S14" s="463"/>
      <c r="T14" s="463"/>
      <c r="U14" s="467" t="s">
        <v>308</v>
      </c>
      <c r="V14" s="468"/>
      <c r="W14" s="469"/>
      <c r="X14" s="467" t="s">
        <v>272</v>
      </c>
      <c r="Y14" s="468"/>
      <c r="Z14" s="469"/>
    </row>
    <row r="15" spans="1:26" ht="63" customHeight="1">
      <c r="A15" s="454"/>
      <c r="B15" s="463"/>
      <c r="C15" s="463"/>
      <c r="D15" s="463"/>
      <c r="E15" s="463"/>
      <c r="F15" s="463"/>
      <c r="G15" s="463"/>
      <c r="H15" s="463"/>
      <c r="I15" s="463"/>
      <c r="J15" s="463"/>
      <c r="K15" s="463" t="s">
        <v>319</v>
      </c>
      <c r="L15" s="463"/>
      <c r="M15" s="463" t="s">
        <v>320</v>
      </c>
      <c r="N15" s="463"/>
      <c r="O15" s="463" t="s">
        <v>306</v>
      </c>
      <c r="P15" s="463"/>
      <c r="Q15" s="463"/>
      <c r="R15" s="463"/>
      <c r="S15" s="463"/>
      <c r="T15" s="463"/>
      <c r="U15" s="470"/>
      <c r="V15" s="471"/>
      <c r="W15" s="472"/>
      <c r="X15" s="470"/>
      <c r="Y15" s="471"/>
      <c r="Z15" s="472"/>
    </row>
    <row r="16" spans="1:26" ht="290.25" customHeight="1">
      <c r="A16" s="454"/>
      <c r="B16" s="463"/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 t="s">
        <v>270</v>
      </c>
      <c r="P16" s="463"/>
      <c r="Q16" s="463" t="s">
        <v>271</v>
      </c>
      <c r="R16" s="463"/>
      <c r="S16" s="463" t="s">
        <v>459</v>
      </c>
      <c r="T16" s="463"/>
      <c r="U16" s="473"/>
      <c r="V16" s="474"/>
      <c r="W16" s="475"/>
      <c r="X16" s="473"/>
      <c r="Y16" s="474"/>
      <c r="Z16" s="475"/>
    </row>
    <row r="17" spans="1:26" ht="37.5" customHeight="1">
      <c r="A17" s="251">
        <v>1</v>
      </c>
      <c r="B17" s="267">
        <v>2</v>
      </c>
      <c r="C17" s="463">
        <v>3</v>
      </c>
      <c r="D17" s="463"/>
      <c r="E17" s="463">
        <v>4</v>
      </c>
      <c r="F17" s="463"/>
      <c r="G17" s="463">
        <v>5</v>
      </c>
      <c r="H17" s="463"/>
      <c r="I17" s="463">
        <v>6</v>
      </c>
      <c r="J17" s="463"/>
      <c r="K17" s="460">
        <v>7</v>
      </c>
      <c r="L17" s="462"/>
      <c r="M17" s="460">
        <v>8</v>
      </c>
      <c r="N17" s="462"/>
      <c r="O17" s="463">
        <v>9</v>
      </c>
      <c r="P17" s="463"/>
      <c r="Q17" s="454">
        <v>10</v>
      </c>
      <c r="R17" s="454"/>
      <c r="S17" s="463">
        <v>11</v>
      </c>
      <c r="T17" s="463"/>
      <c r="U17" s="463">
        <v>12</v>
      </c>
      <c r="V17" s="463"/>
      <c r="W17" s="463"/>
      <c r="X17" s="463">
        <v>13</v>
      </c>
      <c r="Y17" s="463"/>
      <c r="Z17" s="463"/>
    </row>
    <row r="18" spans="1:26" ht="44.25" customHeight="1">
      <c r="A18" s="273">
        <v>1</v>
      </c>
      <c r="B18" s="274"/>
      <c r="C18" s="482" t="s">
        <v>673</v>
      </c>
      <c r="D18" s="482"/>
      <c r="E18" s="481" t="s">
        <v>673</v>
      </c>
      <c r="F18" s="481"/>
      <c r="G18" s="481" t="s">
        <v>673</v>
      </c>
      <c r="H18" s="481"/>
      <c r="I18" s="481" t="s">
        <v>673</v>
      </c>
      <c r="J18" s="481"/>
      <c r="K18" s="481" t="s">
        <v>673</v>
      </c>
      <c r="L18" s="481"/>
      <c r="M18" s="479">
        <v>0</v>
      </c>
      <c r="N18" s="480"/>
      <c r="O18" s="481">
        <v>0</v>
      </c>
      <c r="P18" s="481"/>
      <c r="Q18" s="481">
        <v>0</v>
      </c>
      <c r="R18" s="481"/>
      <c r="S18" s="481">
        <v>0</v>
      </c>
      <c r="T18" s="481"/>
      <c r="U18" s="482"/>
      <c r="V18" s="482"/>
      <c r="W18" s="482"/>
      <c r="X18" s="476"/>
      <c r="Y18" s="477"/>
      <c r="Z18" s="478"/>
    </row>
    <row r="19" spans="1:26" ht="54" customHeight="1">
      <c r="A19" s="456" t="s">
        <v>58</v>
      </c>
      <c r="B19" s="457"/>
      <c r="C19" s="457"/>
      <c r="D19" s="458"/>
      <c r="E19" s="483" t="s">
        <v>673</v>
      </c>
      <c r="F19" s="483"/>
      <c r="G19" s="483" t="s">
        <v>673</v>
      </c>
      <c r="H19" s="483"/>
      <c r="I19" s="483" t="s">
        <v>673</v>
      </c>
      <c r="J19" s="483"/>
      <c r="K19" s="483" t="s">
        <v>673</v>
      </c>
      <c r="L19" s="483"/>
      <c r="M19" s="483">
        <v>0</v>
      </c>
      <c r="N19" s="483"/>
      <c r="O19" s="481">
        <v>0</v>
      </c>
      <c r="P19" s="481"/>
      <c r="Q19" s="481">
        <v>0</v>
      </c>
      <c r="R19" s="481"/>
      <c r="S19" s="481">
        <v>0</v>
      </c>
      <c r="T19" s="481"/>
      <c r="U19" s="487"/>
      <c r="V19" s="487"/>
      <c r="W19" s="487"/>
      <c r="X19" s="488"/>
      <c r="Y19" s="489"/>
      <c r="Z19" s="490"/>
    </row>
    <row r="20" spans="1:26" ht="205.5" customHeight="1">
      <c r="A20" s="261"/>
      <c r="B20" s="261"/>
      <c r="C20" s="262"/>
      <c r="D20" s="262"/>
      <c r="E20" s="262"/>
      <c r="F20" s="262"/>
      <c r="G20" s="262"/>
      <c r="H20" s="262"/>
      <c r="I20" s="262"/>
      <c r="J20" s="262"/>
      <c r="K20" s="262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</row>
    <row r="21" spans="1:26" ht="46.5" customHeight="1">
      <c r="A21" s="256"/>
      <c r="B21" s="484" t="s">
        <v>832</v>
      </c>
      <c r="C21" s="484"/>
      <c r="D21" s="484"/>
      <c r="E21" s="484"/>
      <c r="F21" s="484"/>
      <c r="G21" s="484"/>
      <c r="H21" s="484"/>
      <c r="I21" s="484"/>
      <c r="J21" s="263"/>
      <c r="K21" s="263"/>
      <c r="L21" s="485" t="s">
        <v>235</v>
      </c>
      <c r="M21" s="485"/>
      <c r="N21" s="485"/>
      <c r="O21" s="485"/>
      <c r="P21" s="485"/>
      <c r="Q21" s="263"/>
      <c r="R21" s="263"/>
      <c r="S21" s="263"/>
      <c r="T21" s="263"/>
      <c r="U21" s="263"/>
      <c r="V21" s="484" t="s">
        <v>624</v>
      </c>
      <c r="W21" s="486"/>
      <c r="X21" s="486"/>
      <c r="Y21" s="486"/>
      <c r="Z21" s="486"/>
    </row>
    <row r="22" spans="1:26" ht="45" customHeight="1">
      <c r="A22" s="261"/>
      <c r="B22" s="375" t="s">
        <v>78</v>
      </c>
      <c r="C22" s="375"/>
      <c r="D22" s="375"/>
      <c r="E22" s="375"/>
      <c r="F22" s="375"/>
      <c r="G22" s="375"/>
      <c r="H22" s="375"/>
      <c r="I22" s="375"/>
      <c r="J22" s="257"/>
      <c r="K22" s="257"/>
      <c r="L22" s="261"/>
      <c r="M22" s="258"/>
      <c r="N22" s="215" t="s">
        <v>79</v>
      </c>
      <c r="O22" s="258"/>
      <c r="P22" s="261"/>
      <c r="Q22" s="257"/>
      <c r="R22" s="257"/>
      <c r="S22" s="257"/>
      <c r="T22" s="261"/>
      <c r="U22" s="261"/>
      <c r="V22" s="375" t="s">
        <v>120</v>
      </c>
      <c r="W22" s="375"/>
      <c r="X22" s="375"/>
      <c r="Y22" s="375"/>
      <c r="Z22" s="375"/>
    </row>
  </sheetData>
  <mergeCells count="71">
    <mergeCell ref="U19:W19"/>
    <mergeCell ref="X19:Z19"/>
    <mergeCell ref="M19:N19"/>
    <mergeCell ref="O19:P19"/>
    <mergeCell ref="Q19:R19"/>
    <mergeCell ref="S19:T19"/>
    <mergeCell ref="B21:I21"/>
    <mergeCell ref="L21:P21"/>
    <mergeCell ref="V21:Z21"/>
    <mergeCell ref="B22:I22"/>
    <mergeCell ref="V22:Z22"/>
    <mergeCell ref="K19:L19"/>
    <mergeCell ref="C18:D18"/>
    <mergeCell ref="E18:F18"/>
    <mergeCell ref="G18:H18"/>
    <mergeCell ref="I18:J18"/>
    <mergeCell ref="K18:L18"/>
    <mergeCell ref="A19:D19"/>
    <mergeCell ref="E19:F19"/>
    <mergeCell ref="G19:H19"/>
    <mergeCell ref="I19:J19"/>
    <mergeCell ref="X17:Z17"/>
    <mergeCell ref="X18:Z18"/>
    <mergeCell ref="M17:N17"/>
    <mergeCell ref="O17:P17"/>
    <mergeCell ref="Q17:R17"/>
    <mergeCell ref="S17:T17"/>
    <mergeCell ref="M18:N18"/>
    <mergeCell ref="O18:P18"/>
    <mergeCell ref="Q18:R18"/>
    <mergeCell ref="S18:T18"/>
    <mergeCell ref="U17:W17"/>
    <mergeCell ref="U18:W18"/>
    <mergeCell ref="C17:D17"/>
    <mergeCell ref="E17:F17"/>
    <mergeCell ref="G17:H17"/>
    <mergeCell ref="I17:J17"/>
    <mergeCell ref="K17:L17"/>
    <mergeCell ref="U14:W16"/>
    <mergeCell ref="X14:Z16"/>
    <mergeCell ref="B14:B16"/>
    <mergeCell ref="C14:D16"/>
    <mergeCell ref="E14:F16"/>
    <mergeCell ref="G14:H16"/>
    <mergeCell ref="I14:J16"/>
    <mergeCell ref="K14:T14"/>
    <mergeCell ref="K15:L16"/>
    <mergeCell ref="M15:N16"/>
    <mergeCell ref="O15:T15"/>
    <mergeCell ref="O16:P16"/>
    <mergeCell ref="Q16:R16"/>
    <mergeCell ref="S16:T16"/>
    <mergeCell ref="K3:N3"/>
    <mergeCell ref="O3:R3"/>
    <mergeCell ref="S3:V3"/>
    <mergeCell ref="W3:Z3"/>
    <mergeCell ref="G4:J4"/>
    <mergeCell ref="K4:N4"/>
    <mergeCell ref="O4:R4"/>
    <mergeCell ref="S4:V4"/>
    <mergeCell ref="W4:Z4"/>
    <mergeCell ref="A14:A16"/>
    <mergeCell ref="A8:F8"/>
    <mergeCell ref="A9:F9"/>
    <mergeCell ref="A1:J1"/>
    <mergeCell ref="G3:J3"/>
    <mergeCell ref="A3:A5"/>
    <mergeCell ref="B3:F5"/>
    <mergeCell ref="B6:F6"/>
    <mergeCell ref="B7:F7"/>
    <mergeCell ref="A12:F12"/>
  </mergeCells>
  <pageMargins left="0.78740157480314965" right="0.78740157480314965" top="1.1811023622047245" bottom="0.39370078740157483" header="0.19685039370078741" footer="0.11811023622047245"/>
  <pageSetup paperSize="8" scale="3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табл. 8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  <vt:lpstr>'табл. 8'!Область_печати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2025-12-04T12:32:11Z</cp:lastPrinted>
  <dcterms:created xsi:type="dcterms:W3CDTF">2003-03-13T16:00:22Z</dcterms:created>
  <dcterms:modified xsi:type="dcterms:W3CDTF">2026-01-14T07:35:58Z</dcterms:modified>
</cp:coreProperties>
</file>