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я\Портал відкритих даних\Звіти для оприлюднення\Звіт за 2025 рік\"/>
    </mc:Choice>
  </mc:AlternateContent>
  <bookViews>
    <workbookView xWindow="0" yWindow="0" windowWidth="24000" windowHeight="9030" tabRatio="895"/>
  </bookViews>
  <sheets>
    <sheet name="Осн. фін. пок." sheetId="14" r:id="rId1"/>
    <sheet name="I. Фін результат" sheetId="2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  <sheet name="табл. 8" sheetId="20" r:id="rId9"/>
    <sheet name="табл. 9" sheetId="21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результат'!$5:$5</definedName>
    <definedName name="_xlnm.Print_Titles" localSheetId="2">'ІІ. Розр. з бюджетом'!$5:$5</definedName>
    <definedName name="_xlnm.Print_Titles" localSheetId="3">'ІІІ. Рух грош. коштів'!$5:$5</definedName>
    <definedName name="_xlnm.Print_Titles" localSheetId="0">'Осн. фін. пок.'!$39:$39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інфо_1'!$A$1:$O$89</definedName>
    <definedName name="_xlnm.Print_Area" localSheetId="7">'6.2. Інша інфо_2'!$A$1:$K$39</definedName>
    <definedName name="_xlnm.Print_Area" localSheetId="1">'I. Фін результат'!$A$1:$J$200</definedName>
    <definedName name="_xlnm.Print_Area" localSheetId="4">'IV. Кап. інвестиції'!$A$1:$I$16</definedName>
    <definedName name="_xlnm.Print_Area" localSheetId="2">'ІІ. Розр. з бюджетом'!$A$1:$I$46</definedName>
    <definedName name="_xlnm.Print_Area" localSheetId="3">'ІІІ. Рух грош. коштів'!$A$1:$I$122</definedName>
    <definedName name="_xlnm.Print_Area" localSheetId="0">'Осн. фін. пок.'!$A$1:$J$90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1" i="14" l="1"/>
  <c r="B75" i="14"/>
  <c r="B74" i="14"/>
  <c r="B73" i="14"/>
  <c r="B71" i="14"/>
  <c r="B68" i="14"/>
  <c r="B67" i="14"/>
  <c r="B66" i="14"/>
  <c r="B65" i="14"/>
  <c r="B69" i="14"/>
  <c r="B64" i="14"/>
  <c r="B62" i="14"/>
  <c r="B61" i="14"/>
  <c r="B60" i="14"/>
  <c r="B58" i="14"/>
  <c r="B57" i="14"/>
  <c r="B55" i="14"/>
  <c r="B54" i="14"/>
  <c r="B53" i="14"/>
  <c r="B52" i="14"/>
  <c r="B50" i="14"/>
  <c r="B49" i="14"/>
  <c r="B48" i="14"/>
  <c r="B47" i="14"/>
  <c r="B46" i="14"/>
  <c r="B44" i="14"/>
  <c r="B45" i="14"/>
  <c r="B43" i="14"/>
  <c r="B42" i="14"/>
  <c r="B41" i="14"/>
</calcChain>
</file>

<file path=xl/sharedStrings.xml><?xml version="1.0" encoding="utf-8"?>
<sst xmlns="http://schemas.openxmlformats.org/spreadsheetml/2006/main" count="1223" uniqueCount="860">
  <si>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</si>
  <si>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</si>
  <si>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</si>
  <si>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</si>
  <si>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</si>
  <si>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</si>
  <si>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</si>
  <si>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</si>
  <si>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</si>
  <si>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</si>
  <si>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</si>
  <si>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</si>
  <si>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</si>
  <si>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</si>
  <si>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</si>
  <si>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</si>
  <si>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</si>
  <si>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</si>
  <si>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</si>
  <si>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</si>
  <si>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</si>
  <si>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</si>
  <si>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</si>
  <si>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</si>
  <si>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</si>
  <si>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</si>
  <si>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</si>
  <si>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</si>
  <si>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</si>
  <si>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</si>
  <si>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</si>
  <si>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</si>
  <si>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</si>
  <si>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</si>
  <si>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</si>
  <si>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</si>
  <si>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</si>
  <si>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</si>
  <si>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</si>
  <si>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</si>
  <si>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</si>
  <si>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</si>
  <si>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</si>
  <si>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</si>
  <si>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</si>
  <si>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</si>
  <si>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</si>
  <si>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</si>
  <si>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</si>
  <si>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</si>
  <si>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</si>
  <si>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</si>
  <si>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</si>
  <si>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</si>
  <si>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</si>
  <si>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</si>
  <si>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</si>
  <si>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</si>
  <si>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</si>
  <si>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</si>
  <si>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</si>
  <si>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</si>
  <si>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</si>
  <si>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</si>
  <si>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</si>
  <si>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</si>
  <si>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</si>
  <si>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</si>
  <si>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План поточного року</t>
  </si>
  <si>
    <t>Зобов'язання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</si>
  <si>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</si>
  <si>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</si>
  <si>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</si>
  <si>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</si>
  <si>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</si>
  <si>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</si>
  <si>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</si>
  <si>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</si>
  <si>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</si>
  <si>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</si>
  <si>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</si>
  <si>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</si>
  <si>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</si>
  <si>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</si>
  <si>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</si>
  <si>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</si>
  <si>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</si>
  <si>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</si>
  <si>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інші платежі (розшифрувати)</t>
  </si>
  <si>
    <t xml:space="preserve">      1. Дані про підприємство, персонал та фонд заробітної плати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</si>
  <si>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</si>
  <si>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</si>
  <si>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</si>
  <si>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</si>
  <si>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</si>
  <si>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</si>
  <si>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у тому числі за кварталами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</si>
  <si>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</si>
  <si>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</si>
  <si>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</si>
  <si>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</si>
  <si>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</si>
  <si>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</si>
  <si>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</si>
  <si>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</si>
  <si>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</si>
  <si>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</si>
  <si>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</si>
  <si>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</si>
  <si>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_____________________________</t>
  </si>
  <si>
    <t>витрати, пов'язані з використанням власних службових автомобілів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</si>
  <si>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</si>
  <si>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</si>
  <si>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</si>
  <si>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</si>
  <si>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</si>
  <si>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>облігації</t>
  </si>
  <si>
    <t>Інформація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</si>
  <si>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</si>
  <si>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</si>
  <si>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</si>
  <si>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</si>
  <si>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</si>
  <si>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</si>
  <si>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</si>
  <si>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</si>
  <si>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</si>
  <si>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</si>
  <si>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</si>
  <si>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</si>
  <si>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>Рік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</si>
  <si>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</si>
  <si>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</si>
  <si>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</si>
  <si>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</si>
  <si>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</si>
  <si>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</si>
  <si>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</si>
  <si>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</si>
  <si>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</si>
  <si>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</si>
  <si>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</si>
  <si>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</si>
  <si>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</si>
  <si>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</si>
  <si>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</si>
  <si>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</si>
  <si>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</si>
  <si>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</si>
  <si>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</si>
  <si>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</si>
  <si>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</si>
  <si>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</si>
  <si>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</si>
  <si>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</si>
  <si>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</si>
  <si>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</si>
  <si>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</si>
  <si>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</si>
  <si>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</si>
  <si>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</si>
  <si>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</si>
  <si>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</si>
  <si>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</si>
  <si>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</si>
  <si>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</si>
  <si>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</si>
  <si>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</si>
  <si>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</si>
  <si>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</si>
  <si>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</si>
  <si>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</si>
  <si>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</si>
  <si>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</si>
  <si>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</si>
  <si>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</si>
  <si>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</si>
  <si>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</si>
  <si>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</si>
  <si>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</si>
  <si>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</si>
  <si>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</si>
  <si>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</si>
  <si>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</si>
  <si>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</si>
  <si>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</si>
  <si>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</si>
  <si>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</si>
  <si>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</si>
  <si>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</si>
  <si>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</si>
  <si>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</si>
  <si>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</si>
  <si>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</si>
  <si>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</si>
  <si>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</si>
  <si>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</si>
  <si>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</si>
  <si>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</si>
  <si>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</si>
  <si>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</si>
  <si>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</si>
  <si>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</si>
  <si>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</si>
  <si>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</si>
  <si>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</si>
  <si>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</si>
  <si>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</si>
  <si>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</si>
  <si>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</si>
  <si>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</si>
  <si>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2145/1</t>
  </si>
  <si>
    <t>2145/2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</si>
  <si>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</si>
  <si>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</si>
  <si>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</si>
  <si>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</si>
  <si>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</si>
  <si>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</si>
  <si>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</si>
  <si>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</si>
  <si>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</si>
  <si>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</si>
  <si>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</si>
  <si>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Пояснення та обґрунтування до запланованого рівня доходів/витрат</t>
  </si>
  <si>
    <t>Елементи операційних витрат</t>
  </si>
  <si>
    <t>тис. гривень (без ПДВ)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</si>
  <si>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</si>
  <si>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</si>
  <si>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</si>
  <si>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</si>
  <si>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</si>
  <si>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</si>
  <si>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</si>
  <si>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 xml:space="preserve">                                (посада)</t>
  </si>
  <si>
    <t>_________________________</t>
  </si>
  <si>
    <t>____________________________________________</t>
  </si>
  <si>
    <t>Коди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</si>
  <si>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</si>
  <si>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</si>
  <si>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</si>
  <si>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</si>
  <si>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</si>
  <si>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</si>
  <si>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</si>
  <si>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</si>
  <si>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</si>
  <si>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</si>
  <si>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</si>
  <si>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</si>
  <si>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</si>
  <si>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</si>
  <si>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</si>
  <si>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</si>
  <si>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</si>
  <si>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</si>
  <si>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</si>
  <si>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</si>
  <si>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</si>
  <si>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</si>
  <si>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</si>
  <si>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Надходження</t>
  </si>
  <si>
    <t xml:space="preserve">Надходження </t>
  </si>
  <si>
    <t>Витрати</t>
  </si>
  <si>
    <t>Ковенанти/обмежувальні коефіцієнти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</si>
  <si>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</si>
  <si>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</si>
  <si>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</si>
  <si>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</si>
  <si>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</si>
  <si>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</si>
  <si>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</si>
  <si>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</si>
  <si>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</si>
  <si>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</si>
  <si>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                    (підпис)</t>
  </si>
  <si>
    <t xml:space="preserve">                                     (посада)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</si>
  <si>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</si>
  <si>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</si>
  <si>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</si>
  <si>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</si>
  <si>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</si>
  <si>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</si>
  <si>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</si>
  <si>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</si>
  <si>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</si>
  <si>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</si>
  <si>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</si>
  <si>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</si>
  <si>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</si>
  <si>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</si>
  <si>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</si>
  <si>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</si>
  <si>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</si>
  <si>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</si>
  <si>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</si>
  <si>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</si>
  <si>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</si>
  <si>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</si>
  <si>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</si>
  <si>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</si>
  <si>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</si>
  <si>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</si>
  <si>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</si>
  <si>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</si>
  <si>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</si>
  <si>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</si>
  <si>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</si>
  <si>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</si>
  <si>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</si>
  <si>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         (підпис)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</si>
  <si>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</si>
  <si>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</si>
  <si>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</si>
  <si>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</si>
  <si>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</si>
  <si>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</si>
  <si>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</si>
  <si>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</si>
  <si>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</si>
  <si>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</si>
  <si>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</si>
  <si>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</si>
  <si>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мінус/плюс значні нетипові операційні доходи/витрати (розшифрувати)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</si>
  <si>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</si>
  <si>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</si>
  <si>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</si>
  <si>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</si>
  <si>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</si>
  <si>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</si>
  <si>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Податок на додану вартість нарахований/до відшкодування
(з мінусом)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</si>
  <si>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</si>
  <si>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</si>
  <si>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</si>
  <si>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</si>
  <si>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</si>
  <si>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</si>
  <si>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</si>
  <si>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</si>
  <si>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</si>
  <si>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</si>
  <si>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</si>
  <si>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</si>
  <si>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</si>
  <si>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Таблиця I. Формування фінансових результатів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</si>
  <si>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</si>
  <si>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</si>
  <si>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</si>
  <si>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</si>
  <si>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>І квартал</t>
  </si>
  <si>
    <t xml:space="preserve">І квартал </t>
  </si>
  <si>
    <t>РОЗГЛЯНУТО __________________________________________</t>
  </si>
  <si>
    <t>Одиниця виміру, тис. гривень без десяткових знаків</t>
  </si>
  <si>
    <t>військовий збір</t>
  </si>
  <si>
    <t>2147/1</t>
  </si>
  <si>
    <t>1160/1</t>
  </si>
  <si>
    <t>1000/1</t>
  </si>
  <si>
    <t>1000/2</t>
  </si>
  <si>
    <t>1018/1</t>
  </si>
  <si>
    <t>1018/2</t>
  </si>
  <si>
    <t>1018/3</t>
  </si>
  <si>
    <t>1018/4</t>
  </si>
  <si>
    <t>1018/5</t>
  </si>
  <si>
    <t>1018/6</t>
  </si>
  <si>
    <t>1018/7</t>
  </si>
  <si>
    <t>1018/8</t>
  </si>
  <si>
    <t>1018/9</t>
  </si>
  <si>
    <t>підготовка кадрів</t>
  </si>
  <si>
    <t>охорона праці</t>
  </si>
  <si>
    <t xml:space="preserve">медогляд </t>
  </si>
  <si>
    <t xml:space="preserve">зв'язок </t>
  </si>
  <si>
    <t xml:space="preserve">відрядження </t>
  </si>
  <si>
    <t xml:space="preserve">страхування автомобілів </t>
  </si>
  <si>
    <t xml:space="preserve">страхування водіїв </t>
  </si>
  <si>
    <t>1030/3</t>
  </si>
  <si>
    <t>1030/4</t>
  </si>
  <si>
    <t>1030/5</t>
  </si>
  <si>
    <t>1030/6</t>
  </si>
  <si>
    <t>1030/7</t>
  </si>
  <si>
    <t>1030/8</t>
  </si>
  <si>
    <t>1030/9</t>
  </si>
  <si>
    <t>1030/10</t>
  </si>
  <si>
    <t>1030/11</t>
  </si>
  <si>
    <t>1030/12</t>
  </si>
  <si>
    <t>1030/13</t>
  </si>
  <si>
    <t>1030/14</t>
  </si>
  <si>
    <t>1030/15</t>
  </si>
  <si>
    <t xml:space="preserve">інші доходи </t>
  </si>
  <si>
    <t>1062/1</t>
  </si>
  <si>
    <t>1062/2</t>
  </si>
  <si>
    <t>1062/3</t>
  </si>
  <si>
    <t>1062/4</t>
  </si>
  <si>
    <t xml:space="preserve">послуги банку </t>
  </si>
  <si>
    <t xml:space="preserve">податки та збори </t>
  </si>
  <si>
    <t xml:space="preserve">витрати на охорону  </t>
  </si>
  <si>
    <t xml:space="preserve">інші витрати </t>
  </si>
  <si>
    <t>1076/1</t>
  </si>
  <si>
    <t>1076/2</t>
  </si>
  <si>
    <t>1076/3</t>
  </si>
  <si>
    <t xml:space="preserve">інші (торгівельна мережа) </t>
  </si>
  <si>
    <t xml:space="preserve">матеріальні витрати </t>
  </si>
  <si>
    <t>1085/1</t>
  </si>
  <si>
    <t>1085/2</t>
  </si>
  <si>
    <t>1085/3</t>
  </si>
  <si>
    <t>1085/4</t>
  </si>
  <si>
    <t>1085/5</t>
  </si>
  <si>
    <t>1085/6</t>
  </si>
  <si>
    <t>1085/7</t>
  </si>
  <si>
    <t>1085/8</t>
  </si>
  <si>
    <t>1085/9</t>
  </si>
  <si>
    <t>1085/10</t>
  </si>
  <si>
    <t>1085/11</t>
  </si>
  <si>
    <t>1085/12</t>
  </si>
  <si>
    <t>1085/13</t>
  </si>
  <si>
    <t xml:space="preserve">штрафи та пені </t>
  </si>
  <si>
    <t xml:space="preserve">5 днів лікарняного за рахунок підприємства з нарахуваннями ЄСВ </t>
  </si>
  <si>
    <t>1140/1</t>
  </si>
  <si>
    <t>1140/2</t>
  </si>
  <si>
    <t>оцінка</t>
  </si>
  <si>
    <t>1150/1</t>
  </si>
  <si>
    <t>1150/2</t>
  </si>
  <si>
    <t>1150/3</t>
  </si>
  <si>
    <t>1150/7</t>
  </si>
  <si>
    <t>1160/2</t>
  </si>
  <si>
    <t xml:space="preserve">SUBARU AE 4497 HI </t>
  </si>
  <si>
    <t>Опель-Вектра АЕ 81-38 ЕІ</t>
  </si>
  <si>
    <t>ВАЗ-21099 АЕ 3664 НМ</t>
  </si>
  <si>
    <t>Опель-Омега АЕ 00-63 МР</t>
  </si>
  <si>
    <t>Газ-311000 АЕ 0115 НО</t>
  </si>
  <si>
    <t>ВАЗ-21043 АЕ 42-36 ЕТ</t>
  </si>
  <si>
    <t>ГАЗ-31029 АЕ 30-32 ЕН</t>
  </si>
  <si>
    <t>1085/3/1</t>
  </si>
  <si>
    <t>1085/3/2</t>
  </si>
  <si>
    <t>1085/3/3</t>
  </si>
  <si>
    <t>1085/3/4</t>
  </si>
  <si>
    <t>1085/3/5</t>
  </si>
  <si>
    <t>1085/3/6</t>
  </si>
  <si>
    <t xml:space="preserve">витрати на оплату праці </t>
  </si>
  <si>
    <t>ремонти власних підрозділів (РСУ, Енерс.)</t>
  </si>
  <si>
    <t xml:space="preserve">інші витрати, в тому числі: </t>
  </si>
  <si>
    <t>1041/1</t>
  </si>
  <si>
    <t>1041/2</t>
  </si>
  <si>
    <t>1041/3</t>
  </si>
  <si>
    <t>1041/4</t>
  </si>
  <si>
    <t>1041/5</t>
  </si>
  <si>
    <t>1041/6</t>
  </si>
  <si>
    <t xml:space="preserve">амортизація основних засобів </t>
  </si>
  <si>
    <t>1060/1</t>
  </si>
  <si>
    <t>1060/2</t>
  </si>
  <si>
    <t>1060/3</t>
  </si>
  <si>
    <t>1060/4</t>
  </si>
  <si>
    <t xml:space="preserve">комунальні послуги </t>
  </si>
  <si>
    <t xml:space="preserve">амортизація інших </t>
  </si>
  <si>
    <t>2146/1</t>
  </si>
  <si>
    <t xml:space="preserve">49.31 Пасажирський наземний транспорт міського та приміського сполучення </t>
  </si>
  <si>
    <t xml:space="preserve">49.41 Діяльність вантажного автомобільного транспорту </t>
  </si>
  <si>
    <t xml:space="preserve">35.12 Передача електроенергії </t>
  </si>
  <si>
    <t xml:space="preserve">41.20 Будівництво житлових і нежитлових будівель </t>
  </si>
  <si>
    <t xml:space="preserve">33.17 Ремонт і технічне обслуговування інших транспортних засобів </t>
  </si>
  <si>
    <t xml:space="preserve">55.90 Діяльність інших засобів тимчасового розміщування </t>
  </si>
  <si>
    <t>інші джерела (з місцевого бюджету )</t>
  </si>
  <si>
    <t xml:space="preserve">податок на землю </t>
  </si>
  <si>
    <t>2147/2</t>
  </si>
  <si>
    <t>49.31</t>
  </si>
  <si>
    <t xml:space="preserve">Підприємство  </t>
  </si>
  <si>
    <t xml:space="preserve">Комунальне підприємство </t>
  </si>
  <si>
    <t xml:space="preserve">Міські, районні умістах ради та їх виконавчі комітети </t>
  </si>
  <si>
    <t>Транспорт</t>
  </si>
  <si>
    <t xml:space="preserve">Пасажирський наземний транспорт міського та приміського сполучення </t>
  </si>
  <si>
    <t>373-92-00, 373-92-15</t>
  </si>
  <si>
    <t xml:space="preserve">Комунальна </t>
  </si>
  <si>
    <t>________________________</t>
  </si>
  <si>
    <t xml:space="preserve">Діяльність вантажного автомобільного транспорту </t>
  </si>
  <si>
    <t xml:space="preserve">тех. огляд (рухомого складу, трамвайного путі та контактної мережі) </t>
  </si>
  <si>
    <t xml:space="preserve">Автопослуги </t>
  </si>
  <si>
    <t>3260/1</t>
  </si>
  <si>
    <t>3290/1</t>
  </si>
  <si>
    <t>зменшення незавершених капітальних інвестицій</t>
  </si>
  <si>
    <t>3260/2</t>
  </si>
  <si>
    <t>3050/1</t>
  </si>
  <si>
    <t>3060/1</t>
  </si>
  <si>
    <t>3030/1</t>
  </si>
  <si>
    <t>придбання програмного забезпечення</t>
  </si>
  <si>
    <t>3060/2</t>
  </si>
  <si>
    <t>коригування ПДВ</t>
  </si>
  <si>
    <t>3030/2</t>
  </si>
  <si>
    <t>2060/1</t>
  </si>
  <si>
    <t>коригування на амортизацію інших необоротних активів</t>
  </si>
  <si>
    <t xml:space="preserve"> </t>
  </si>
  <si>
    <t xml:space="preserve">Чистий дохід від реалізації продукції (товарів, робіт, послуг) </t>
  </si>
  <si>
    <t xml:space="preserve">Собівартість реалізованої продукції (товарів, робіт, послуг) </t>
  </si>
  <si>
    <t>Інші операційні доходи, у тому числі:</t>
  </si>
  <si>
    <t xml:space="preserve">інші адміністративні витрати </t>
  </si>
  <si>
    <t xml:space="preserve">інші витрати на збут </t>
  </si>
  <si>
    <t xml:space="preserve">інші операційні витрати </t>
  </si>
  <si>
    <t xml:space="preserve">Дохід від участі в капіталі </t>
  </si>
  <si>
    <t xml:space="preserve">Інші фінансові доходи </t>
  </si>
  <si>
    <t xml:space="preserve">Втрати від участі в капіталі </t>
  </si>
  <si>
    <t xml:space="preserve">Фінансові витрати </t>
  </si>
  <si>
    <t>Інші доходи , у тому числі:</t>
  </si>
  <si>
    <t>Інші витрати, у тому числі:</t>
  </si>
  <si>
    <t xml:space="preserve">Зменшення (збільшення) оборотних активів </t>
  </si>
  <si>
    <t xml:space="preserve">Збільшення (зменшення) поточних зобов’язань </t>
  </si>
  <si>
    <t xml:space="preserve">Придбання (створення) основних засобів  </t>
  </si>
  <si>
    <t xml:space="preserve">Капітальне будівництво </t>
  </si>
  <si>
    <t xml:space="preserve">Придбання (створення) нематеріальних активів </t>
  </si>
  <si>
    <t xml:space="preserve">Інші витрати </t>
  </si>
  <si>
    <t>від оренди тимчасового вільних приміщень</t>
  </si>
  <si>
    <t xml:space="preserve">від реклами  </t>
  </si>
  <si>
    <t>штрафи за безквитковий проїзд в електротранспорті</t>
  </si>
  <si>
    <t xml:space="preserve">за послуги з транспортування електроенергії </t>
  </si>
  <si>
    <t>від пропускної системи</t>
  </si>
  <si>
    <t>за використання опор під кабелі</t>
  </si>
  <si>
    <t>від послуг їдальні</t>
  </si>
  <si>
    <t xml:space="preserve">від здачі металолому </t>
  </si>
  <si>
    <t xml:space="preserve">надання платних послуг стороннім підприємствам </t>
  </si>
  <si>
    <t>нарахування за проживання в гуртожитках</t>
  </si>
  <si>
    <t>за послуги бази відпочинку</t>
  </si>
  <si>
    <t xml:space="preserve">відшкодування орендарями  податку на землю </t>
  </si>
  <si>
    <t xml:space="preserve">податок на землю (орендатори) </t>
  </si>
  <si>
    <t xml:space="preserve">збиток від ДТП </t>
  </si>
  <si>
    <t>відшкодування ПФУ (пенсія по списку №2)</t>
  </si>
  <si>
    <t xml:space="preserve">оплата послуг сторонніх організацій </t>
  </si>
  <si>
    <t xml:space="preserve">витрати на підготовку кадрів </t>
  </si>
  <si>
    <t xml:space="preserve">платежі до бюджету від оренди </t>
  </si>
  <si>
    <t>платежі до бюджету (штрафи за безоплатний проїзд в електротранспорті)</t>
  </si>
  <si>
    <t xml:space="preserve">Безкоштовно отримані основні засоби </t>
  </si>
  <si>
    <t xml:space="preserve">Оприбуткування матеріалів, отриманих від списання основних засобів </t>
  </si>
  <si>
    <t>Оприбуткування основних засобів, отриманих від розборки списаного транспорту</t>
  </si>
  <si>
    <t xml:space="preserve">Дохід від оприбуткування металевих конструкцій від розборки </t>
  </si>
  <si>
    <t xml:space="preserve">Доходи від списання кредиторської заборгованості </t>
  </si>
  <si>
    <t xml:space="preserve">Інші доходи </t>
  </si>
  <si>
    <t xml:space="preserve">Кобець Володимир Вікторович </t>
  </si>
  <si>
    <t>3480/1</t>
  </si>
  <si>
    <t>Внески органів влади та органів місцевого самоврядування в статутні фонди</t>
  </si>
  <si>
    <t>3570/1</t>
  </si>
  <si>
    <t xml:space="preserve">відсотки банку по депозиту </t>
  </si>
  <si>
    <t>1120/1</t>
  </si>
  <si>
    <t xml:space="preserve">коригування нерозподіленого прибутку (непокритого збитку) </t>
  </si>
  <si>
    <t>запаси</t>
  </si>
  <si>
    <t>дебіторська заборгованість</t>
  </si>
  <si>
    <t>витрати майбутніх періодів</t>
  </si>
  <si>
    <t>кредиторська заборгованість</t>
  </si>
  <si>
    <t>поточні забезпечення</t>
  </si>
  <si>
    <t>доходи майбутніх періодів</t>
  </si>
  <si>
    <t>3050/2</t>
  </si>
  <si>
    <t>3050/3</t>
  </si>
  <si>
    <t>3060/3</t>
  </si>
  <si>
    <t>3060/4</t>
  </si>
  <si>
    <t>3060/5</t>
  </si>
  <si>
    <t>екологічний податок</t>
  </si>
  <si>
    <t>3270/1</t>
  </si>
  <si>
    <t>1030/1</t>
  </si>
  <si>
    <t>1030/2</t>
  </si>
  <si>
    <t xml:space="preserve">збиток (прибуток) від неопераційної діяльності та інших не грошових операцій </t>
  </si>
  <si>
    <t>інші поточні зобов'язання</t>
  </si>
  <si>
    <t xml:space="preserve">Бюджетне фінансування </t>
  </si>
  <si>
    <t>Комунальне підприємство "ДНІПРОВСЬКИЙ ЕЛЕКТРОТРАНСПОРТ" Дніпровської міської ради</t>
  </si>
  <si>
    <t>проспект Яворницького, буд. 119а, м. Дніпро, 49038</t>
  </si>
  <si>
    <t>Комунальне підприємство "Дніпровський електротранспорт" Дніпровської міської ради</t>
  </si>
  <si>
    <t>Автотранспортне підприємство КП "Дніпровський електротранспорт" ДМР</t>
  </si>
  <si>
    <t>Енергогосподарство  КП "Дніпровський електротранспорт" ДМР</t>
  </si>
  <si>
    <t>Ремонтно-будівельне управління  КП "Дніпровський електротранспорт" ДМР</t>
  </si>
  <si>
    <t>Спеціалізована вагоноремонтна майстерня  КП "Дніпровський електротранспорт" ДМР</t>
  </si>
  <si>
    <t>Служба руху  КП "Дніпровський електротранспорт" ДМР</t>
  </si>
  <si>
    <t>Житлово-експлуатаційна дільниця  КП "Дніпровський електротранспорт" ДМР</t>
  </si>
  <si>
    <t>Головне управління  КП "Дніпровський електротранспорт" ДМР</t>
  </si>
  <si>
    <t xml:space="preserve">    турзбір</t>
  </si>
  <si>
    <t>2146/2</t>
  </si>
  <si>
    <t xml:space="preserve">Оновлення рухомого складу </t>
  </si>
  <si>
    <t xml:space="preserve">придбання рухомого складу (трамвай, тролейбуси та спецтехніка) </t>
  </si>
  <si>
    <t>фінансова підтримка по КФКВ 1917426 КЕКВ 2610</t>
  </si>
  <si>
    <t>Капітальні трансферти по КФКВ 1917426 КЕКВ 3210</t>
  </si>
  <si>
    <t xml:space="preserve">Дохід від списання основних засобів </t>
  </si>
  <si>
    <t xml:space="preserve">вибуття програмного забезпечення </t>
  </si>
  <si>
    <t>придбання інших засобів</t>
  </si>
  <si>
    <t>3270/2</t>
  </si>
  <si>
    <t>ЄБРР</t>
  </si>
  <si>
    <t>1030/16</t>
  </si>
  <si>
    <t>1030/17</t>
  </si>
  <si>
    <t xml:space="preserve">послуги стороннім організаціям </t>
  </si>
  <si>
    <t>3570/2</t>
  </si>
  <si>
    <t>1018/10</t>
  </si>
  <si>
    <t>інші</t>
  </si>
  <si>
    <t>Капітальні вкладення КПКВ 1917330(150101) КЕКВ3210</t>
  </si>
  <si>
    <t>1085/3/7</t>
  </si>
  <si>
    <t>1085/3/7/1</t>
  </si>
  <si>
    <t>витрати на паливо</t>
  </si>
  <si>
    <t xml:space="preserve">інші </t>
  </si>
  <si>
    <t>3270/3</t>
  </si>
  <si>
    <t>3310/1</t>
  </si>
  <si>
    <t>1062/5</t>
  </si>
  <si>
    <t>1062/6</t>
  </si>
  <si>
    <t xml:space="preserve">ЄБРР (комісія та витрати за договором) </t>
  </si>
  <si>
    <t xml:space="preserve">винагорода банку за покупку валюти </t>
  </si>
  <si>
    <t xml:space="preserve">послуги страховки працівників та майна підприємства  </t>
  </si>
  <si>
    <t>1085/11/1</t>
  </si>
  <si>
    <t>1085/11/2</t>
  </si>
  <si>
    <t>1085/11/3</t>
  </si>
  <si>
    <t>1085/14</t>
  </si>
  <si>
    <t>1085/14/1</t>
  </si>
  <si>
    <t>1085/14/2</t>
  </si>
  <si>
    <t>1085/14/3</t>
  </si>
  <si>
    <t>1085/14/4</t>
  </si>
  <si>
    <t>1085/14/5</t>
  </si>
  <si>
    <t>1085/14/6</t>
  </si>
  <si>
    <t>1085/14/7</t>
  </si>
  <si>
    <t xml:space="preserve">Придбання тролейбусів у кількості 45 одиниць </t>
  </si>
  <si>
    <t>Інші витрати (За рахунок внесків до Статутного капіталу)</t>
  </si>
  <si>
    <t>за послуги поліклініки</t>
  </si>
  <si>
    <t>придбання та продаж валюти</t>
  </si>
  <si>
    <t>1085/11/4</t>
  </si>
  <si>
    <t xml:space="preserve">зменшення додаткового капіталу </t>
  </si>
  <si>
    <t>3570/3</t>
  </si>
  <si>
    <t>за навчання (Учбово-виробничий центр)</t>
  </si>
  <si>
    <t>1085/11/5</t>
  </si>
  <si>
    <t>1160/3</t>
  </si>
  <si>
    <t>до нарахування резерв відпустки</t>
  </si>
  <si>
    <t>витрати на утримання учбово-виробничий  центр</t>
  </si>
  <si>
    <t>витрати по ліквідуванню основних засобів</t>
  </si>
  <si>
    <t>3030/3</t>
  </si>
  <si>
    <t>3030/4</t>
  </si>
  <si>
    <t>модернізація, модифікація (добудова, дообладнання, реконструкція) основних засобів (за плановий рік)</t>
  </si>
  <si>
    <t>3480/2</t>
  </si>
  <si>
    <t xml:space="preserve">Від здачі металобрухту </t>
  </si>
  <si>
    <t>витрати на паливо та електроенергію</t>
  </si>
  <si>
    <t>1120/2</t>
  </si>
  <si>
    <t xml:space="preserve">Непокриті фінансові витрати (пільговий проїзд) </t>
  </si>
  <si>
    <t xml:space="preserve">Володимир КОБЕЦЬ </t>
  </si>
  <si>
    <t xml:space="preserve">Володимир КОБЕЦЬ  </t>
  </si>
  <si>
    <t>Володимир КОБЕЦЬ</t>
  </si>
  <si>
    <t>1150/4</t>
  </si>
  <si>
    <t>1150/5</t>
  </si>
  <si>
    <t>1150/6</t>
  </si>
  <si>
    <t>3270/4</t>
  </si>
  <si>
    <t xml:space="preserve">Модернізація, модифікація (добудова, дообладнання, реконструкція) основних засобів </t>
  </si>
  <si>
    <t>3270/5</t>
  </si>
  <si>
    <t xml:space="preserve"> 3280/1</t>
  </si>
  <si>
    <t xml:space="preserve"> 3280/2</t>
  </si>
  <si>
    <t xml:space="preserve"> 3280/3</t>
  </si>
  <si>
    <t>3480/3</t>
  </si>
  <si>
    <t xml:space="preserve">Сума, валюта за договорами </t>
  </si>
  <si>
    <t>Євро</t>
  </si>
  <si>
    <t>2019/2031</t>
  </si>
  <si>
    <t>Заборгованість на останню дату, тис. грн.</t>
  </si>
  <si>
    <t xml:space="preserve"> 3280/4</t>
  </si>
  <si>
    <t>3570/4</t>
  </si>
  <si>
    <t>3570/5</t>
  </si>
  <si>
    <t>погашення  кредиту ЄБРР</t>
  </si>
  <si>
    <t>курсова різниця по кредиту ЄБРР</t>
  </si>
  <si>
    <t xml:space="preserve">Соціальна сфера (база відпочинку, їдальня, гуртожиток. Мед. Пункт) </t>
  </si>
  <si>
    <t>3270/6</t>
  </si>
  <si>
    <t>3270/7</t>
  </si>
  <si>
    <t xml:space="preserve"> 3280/5</t>
  </si>
  <si>
    <t>Заходи та роботи з територіальної оборони КФКВ 1918240 КЕКВ 2610</t>
  </si>
  <si>
    <t>1030/18</t>
  </si>
  <si>
    <t>1030/19</t>
  </si>
  <si>
    <t>Капітальний ремонт трамвайної лінії по вул. М.Руденка - вул. Ульянова</t>
  </si>
  <si>
    <t xml:space="preserve">За рахунок Статутного фонду  </t>
  </si>
  <si>
    <t>Депо №1 КП "Дніпровський електротранспорт" ДМР</t>
  </si>
  <si>
    <t>Депо №2 КП "Дніпровський електротранспорт" ДМР</t>
  </si>
  <si>
    <t>Депо №3 КП "Дніпровський електротранспорт"  ДМР</t>
  </si>
  <si>
    <t>витрати ТРО</t>
  </si>
  <si>
    <t>1030/20</t>
  </si>
  <si>
    <t>Інші заходи пов'язані з економічною діяльності КФКВ 1917693 КЕКВ 2610</t>
  </si>
  <si>
    <t>Безоплатно отримані автобуси</t>
  </si>
  <si>
    <t>Контактна мережа розворотної петлі тролейбусного маршруту №20</t>
  </si>
  <si>
    <t>Реконструкція трамвайної лінії по вул. Грушевського (в районі буд.85)</t>
  </si>
  <si>
    <t>Доходи від перевезення платних пасажирів (електротранспорт)</t>
  </si>
  <si>
    <t>Доходи від перевезення платних пасажирів  (автобуси)</t>
  </si>
  <si>
    <t>Модернізація, модифікація (добудова, дообладнання, реконструкція) основних засобів</t>
  </si>
  <si>
    <t>платежі до бюджету ПДВ, збір в ПФУ</t>
  </si>
  <si>
    <t>витрати на електроенергію та ПММ</t>
  </si>
  <si>
    <t>придбання програмно-технічного комплексу</t>
  </si>
  <si>
    <t>компенсація за пільговий проїзд (електротранспорт та автобуси)</t>
  </si>
  <si>
    <t>3270/8</t>
  </si>
  <si>
    <t>Капітальний ремонт кабельної лінії 6 кВ від тягової підстанції № 7 (вул. Робоча, 3 Г ) по вул. Робочій – вул. Володимира Антоновича – просп. Олександра Поля до підстанції «Проспект» (просп. Олександра Поля, 105), (ІІ черга) (в т.ч. виконання технічного нагляду, авторського нагляду)</t>
  </si>
  <si>
    <t xml:space="preserve">обслуговування кредиту ЄІБ </t>
  </si>
  <si>
    <t>521,0 тис. чол.</t>
  </si>
  <si>
    <t xml:space="preserve"> ~9,871% (5,75%) +0,75%</t>
  </si>
  <si>
    <t xml:space="preserve"> -</t>
  </si>
  <si>
    <t>435 год</t>
  </si>
  <si>
    <t>Факт минулого року               (2023 р.)</t>
  </si>
  <si>
    <t>Фінансовий план поточного року                 (2024 р.)</t>
  </si>
  <si>
    <t>Плановий рік               (2025 р.)</t>
  </si>
  <si>
    <t>Прогноз на поточний рік        (2024 р.)</t>
  </si>
  <si>
    <t>Факт минулого року            (2023 р.)</t>
  </si>
  <si>
    <t>Фінансовий план поточного року            (2024 р.)</t>
  </si>
  <si>
    <t>Прогноз на поточний рік (2024 р.)</t>
  </si>
  <si>
    <t>Фактичний показник за 2023 минулий рік</t>
  </si>
  <si>
    <t>Плановий показник поточного
 2024 року</t>
  </si>
  <si>
    <t>Плановий 2025 рік</t>
  </si>
  <si>
    <t>Реконструкція тягової підстанції №19 (узв. Селянський)</t>
  </si>
  <si>
    <t>3270/9</t>
  </si>
  <si>
    <t>26 792,6 тис. пас.</t>
  </si>
  <si>
    <t>547,7 тис. пас.</t>
  </si>
  <si>
    <t>28 354,8 тис. чол.</t>
  </si>
  <si>
    <t>Заходи та роботи з територіальної оборони КФКВ 1918240 КЕКВ 3210</t>
  </si>
  <si>
    <t xml:space="preserve">Придбання спец обладнання </t>
  </si>
  <si>
    <t>Безоплатно отримана спецтехніка</t>
  </si>
  <si>
    <t>3270/10</t>
  </si>
  <si>
    <t>3270/11</t>
  </si>
  <si>
    <t>3270/12</t>
  </si>
  <si>
    <t>Безоплатно отримані автотранспорт</t>
  </si>
  <si>
    <t xml:space="preserve"> 3280/6</t>
  </si>
  <si>
    <t xml:space="preserve"> 3280/7</t>
  </si>
  <si>
    <t xml:space="preserve">Вартість земельної ділянки з правом постійного користуванням </t>
  </si>
  <si>
    <t>3290/2</t>
  </si>
  <si>
    <t xml:space="preserve">Збільшення додаткового капіталу (земельної ділянки з правом постійного користуванням) </t>
  </si>
  <si>
    <t>1030/21</t>
  </si>
  <si>
    <t>від діяльністі вантажного автомобільного транспорту (АТП)</t>
  </si>
  <si>
    <t>в т. ч.: комунальні витрати -1663,0</t>
  </si>
  <si>
    <t xml:space="preserve"> в т.ч. комунальні витрати     18 160,0 тис.грн.</t>
  </si>
  <si>
    <t>в т. ч. комунальні витрати 21 471,0 тис.грн.</t>
  </si>
  <si>
    <t>Інші кредити (АТ "Укрексімбанк")</t>
  </si>
  <si>
    <t>3270/13</t>
  </si>
  <si>
    <t>3270/14</t>
  </si>
  <si>
    <t>3270/15</t>
  </si>
  <si>
    <t>Капітальний ремонт трамвайної лінії на мосту № 1 через р. Дніпро в м. Дніпрі</t>
  </si>
  <si>
    <t>VOLSWAGEN АЕ 7094 ЕЕ</t>
  </si>
  <si>
    <t>АЗЛК 2141 АЕ 09-84 ЕК</t>
  </si>
  <si>
    <t>КІА RIO AE 2228 CH</t>
  </si>
  <si>
    <t>ВАЗ-21061 АЕ 22-17 АІ</t>
  </si>
  <si>
    <t>ВАЗ-2103 3047 ІІ (79601 АН)</t>
  </si>
  <si>
    <t>ГАЗ-3110 АЕ 0114 НО</t>
  </si>
  <si>
    <t>ИЖ- АЕ 3038 ІІ (879-10 АА)</t>
  </si>
  <si>
    <t>ВАЗ-21213 АЕ 11-36 НК</t>
  </si>
  <si>
    <t>АЗЛК 2141  АЕ 76-72 В</t>
  </si>
  <si>
    <t>ІЖ 412   АЕ 70-90 ЕЕ</t>
  </si>
  <si>
    <t xml:space="preserve">ГАЗ-2217 (соболь)  АЕ 58-84 СМ </t>
  </si>
  <si>
    <t>РАФ-2203802 АЕ 59-57ІР</t>
  </si>
  <si>
    <t>Renault Duster AE 9546 ІР</t>
  </si>
  <si>
    <t>SKODA-OCTAVIA A7   АЕ 9376 ІО</t>
  </si>
  <si>
    <t>Ford Transit Custom  АЕ 7833 ТІ</t>
  </si>
  <si>
    <t>ВАЗ 2107 АЕ 6100 ММ</t>
  </si>
  <si>
    <t>листопад 1994</t>
  </si>
  <si>
    <t>жовтень 1997</t>
  </si>
  <si>
    <t>11.1993 р.</t>
  </si>
  <si>
    <t>1995</t>
  </si>
  <si>
    <t>1992</t>
  </si>
  <si>
    <t>2004</t>
  </si>
  <si>
    <t>2018</t>
  </si>
  <si>
    <t>випуск 1992 перед. 2023</t>
  </si>
  <si>
    <t>Проєктування та виконання робіт з капітального ремонту трамвайної колії на перехрестях (в т.ч виконання технічного нагляду, авторського нагляду) м. Дніпрі</t>
  </si>
  <si>
    <t xml:space="preserve">Придбання на тягові підстанції  № 17, 19  шафи з автономним живленням, які забезпечують живлення кіл телекерування, телесигналізації та освітлення при відсутності напруги на високовольтних вводах. </t>
  </si>
  <si>
    <t>Капітальний ремонт трамвайних колій із застосуванням залізобетонних плит на перехрестях за адресами:                                                                                                                                                                                                                                                                1. просп. Богдана Хмельницького -просп. Пелипа Орлика; 
 2. вул. Академіка Белелюбського в району буд. 5; 
3. просп. Богдана Хмельницького - Євпаторійський шляхопровід (проїзд Олександра Гальченка).</t>
  </si>
  <si>
    <t xml:space="preserve">Дніпровська міська територіальна громада </t>
  </si>
  <si>
    <t xml:space="preserve">Аварійно-поточний ремонт та придбання обладнання для вентиляційної системи споруд КП "Дніпровський електротранспорт" ДМР </t>
  </si>
  <si>
    <t>Дніпровської міської ради</t>
  </si>
  <si>
    <t xml:space="preserve">Заступник міського голови з питань діяльності </t>
  </si>
  <si>
    <t>виконавчих органів,  директор департаменту</t>
  </si>
  <si>
    <t xml:space="preserve">транспорту та транспортної інфраструктури </t>
  </si>
  <si>
    <t>______________________ Ігор МАКОВЦЕВ</t>
  </si>
  <si>
    <t xml:space="preserve">М. П. </t>
  </si>
  <si>
    <t>_______________________ Ігор МАКОВЦЕВ</t>
  </si>
  <si>
    <t xml:space="preserve">Директор                                                                                             </t>
  </si>
  <si>
    <t>Директор</t>
  </si>
  <si>
    <t xml:space="preserve">Директор                                                                                                     </t>
  </si>
  <si>
    <t xml:space="preserve">Директор </t>
  </si>
  <si>
    <t>26 300,0 тис. чол.</t>
  </si>
  <si>
    <t>28 017,0 тис. чол.</t>
  </si>
  <si>
    <t xml:space="preserve">(прізвище, ініціали та підпис керівника </t>
  </si>
  <si>
    <t xml:space="preserve">виконавчого органу міської ради відповідно </t>
  </si>
  <si>
    <t xml:space="preserve">фінансовий план) </t>
  </si>
  <si>
    <t xml:space="preserve">до підпорядкованості, який розглянув </t>
  </si>
  <si>
    <t xml:space="preserve"> голови за напрямом діяльності  підприємства)</t>
  </si>
  <si>
    <t xml:space="preserve"> (прізвище та ініціали та підпис заступника міського</t>
  </si>
  <si>
    <r>
      <t xml:space="preserve">Орган державного управління  </t>
    </r>
    <r>
      <rPr>
        <i/>
        <sz val="15"/>
        <rFont val="Times New Roman"/>
        <family val="1"/>
        <charset val="204"/>
      </rPr>
      <t xml:space="preserve"> </t>
    </r>
  </si>
  <si>
    <r>
      <t>Середньооблікова кількість штатних працівників,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rFont val="Times New Roman"/>
        <family val="1"/>
        <charset val="204"/>
      </rPr>
      <t>2459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rFont val="Times New Roman"/>
        <family val="1"/>
        <charset val="204"/>
      </rPr>
      <t xml:space="preserve">чол. </t>
    </r>
  </si>
  <si>
    <r>
      <t>ФІНАНСОВИЙ ПЛАН ПІДПРИЄМСТВА НА</t>
    </r>
    <r>
      <rPr>
        <u/>
        <sz val="14"/>
        <rFont val="Times New Roman"/>
        <family val="1"/>
        <charset val="204"/>
      </rPr>
      <t xml:space="preserve"> 2025 </t>
    </r>
    <r>
      <rPr>
        <sz val="14"/>
        <rFont val="Times New Roman"/>
        <family val="1"/>
        <charset val="204"/>
      </rPr>
      <t xml:space="preserve"> рік (зі змінами станом на 30.10.2025р)</t>
    </r>
  </si>
  <si>
    <t>Підвищення тарифу з 03.01.2025 р.</t>
  </si>
  <si>
    <t xml:space="preserve">в т.ч.: спеціальні регулярні перевезення учнів на маршрутах передані з 01.07.2025 р. </t>
  </si>
  <si>
    <t>передача автоколони з 01.07.2025 р.</t>
  </si>
  <si>
    <t>оновлення рухомого складу</t>
  </si>
  <si>
    <t xml:space="preserve">Відповідно до затвердженого Бюджету на 2025 рік (зі змінами) </t>
  </si>
  <si>
    <t xml:space="preserve">ремонт гуртожитку </t>
  </si>
  <si>
    <t>пункти незламності та бомбосховища</t>
  </si>
  <si>
    <t>відсотки банку по  ЄБРР</t>
  </si>
  <si>
    <t>відсотки банку по АТ "Укрексімбанк"</t>
  </si>
  <si>
    <t>відсотки банку по ЄІБ</t>
  </si>
  <si>
    <t>1140/3</t>
  </si>
  <si>
    <t>1140/4</t>
  </si>
  <si>
    <t>передача автоколони з 01.07.2025 р. та списання о.з.</t>
  </si>
  <si>
    <t>3030/5</t>
  </si>
  <si>
    <t xml:space="preserve">вибуття основних засобів автоколона </t>
  </si>
  <si>
    <t xml:space="preserve">Проектування та проведення експертизи по об'єкту "Капітальний ремонт трамвайної лінії і проїзної частини на перехресті вул. Чорних Запорожців (до буд. 1Б) - просп. Богдана Хмельницького (до буд. 111) в м. Дніпрі" (проект) </t>
  </si>
  <si>
    <t>3270/16</t>
  </si>
  <si>
    <t>«Капітальний ремонт трамвайної лінії по вул._Володимира Мономаха - вул..Центральній (від вул. Короленка до вул. В'ячеслава Липинського включно) в м. Дніпрі»</t>
  </si>
  <si>
    <t>Реконструкція електричних мереж (АСКОЕ) (в т.ч виконання технічного нагляду)</t>
  </si>
  <si>
    <t xml:space="preserve">Проєктування та виконання робіт з капітального ремонту трамвайної лінії по вул. Вокзальній - вул. Пастера (від  будинку №8 по Вокзальній до будинку №10 по вул. Пастера ) в м. Дніпрі </t>
  </si>
  <si>
    <t>Проектування та реконструкція  тролейбусної лінії від будинку №10 И по вул. Набережній Перемоги до будинку № 63 по вул. Яружній в м. Дніпрі</t>
  </si>
  <si>
    <t xml:space="preserve"> 3280/8</t>
  </si>
  <si>
    <t xml:space="preserve"> 3280/9</t>
  </si>
  <si>
    <t xml:space="preserve"> 3280/10</t>
  </si>
  <si>
    <t xml:space="preserve"> 3280/11</t>
  </si>
  <si>
    <t>кредити ЄІБ</t>
  </si>
  <si>
    <t>кредити АТ "Укрексімбанк"</t>
  </si>
  <si>
    <t>до фінансового плану на 2025 рік (зі змінами станом на 30.10.2025 р.)</t>
  </si>
  <si>
    <t>20 403,0 тис. чол.</t>
  </si>
  <si>
    <t>189,5 тис. чол.</t>
  </si>
  <si>
    <t>37 846,1 тис. чол.</t>
  </si>
  <si>
    <t>27 690,0 тис. чол.</t>
  </si>
  <si>
    <t>53 720,5 тис. чол.</t>
  </si>
  <si>
    <t>ЄІБ</t>
  </si>
  <si>
    <t xml:space="preserve"> ~2,727% (2,124%) +0,603%</t>
  </si>
  <si>
    <t>2025/2045</t>
  </si>
  <si>
    <t xml:space="preserve">АТ "Укрексімбанк" </t>
  </si>
  <si>
    <t>2024/2029</t>
  </si>
  <si>
    <t>Грн</t>
  </si>
  <si>
    <t xml:space="preserve"> 2024/2029</t>
  </si>
  <si>
    <t xml:space="preserve"> -Кредит на придбання рухомого складу (ЄБРР)</t>
  </si>
  <si>
    <t xml:space="preserve"> -Курсова різниця (дохід)</t>
  </si>
  <si>
    <t xml:space="preserve"> -Курсова різниця (витрати) (ЄБРР)</t>
  </si>
  <si>
    <t xml:space="preserve"> -Курсова різниця (витрати) (АТ "Укрексімбанк")</t>
  </si>
  <si>
    <t xml:space="preserve"> -Курсова різниця (дохід) (АТ "Укрексімбанк" ) </t>
  </si>
  <si>
    <t xml:space="preserve"> -Кредит на придбання рухомого складу (ЄІБ)</t>
  </si>
  <si>
    <t>Daewoo Sens KE 1279 AO</t>
  </si>
  <si>
    <t>червня 2025</t>
  </si>
  <si>
    <t>списано</t>
  </si>
  <si>
    <t xml:space="preserve">ЗАЗ Daewoo Sens KE3056 AP </t>
  </si>
  <si>
    <t>липня 2025</t>
  </si>
  <si>
    <t>Забезпечення виконання умов угоди про передачу коштів позики  по субпроєкту «Оновлення рухомого складу Комунального підприємства «Дніпровський електротранспорт» Дніпровської міської ради, в рамках проекту «Міський громадський транспорт України ІІ",  за рахунок коштів кредитування Європейського інвестиційного банку (ЄІБ)</t>
  </si>
  <si>
    <t>Проєктна документація розроблена, Затверджена наказом № 10 від 10.04.2025 Департаменту транспорту та транспортної інфраструктури Дніпровської міської ради, Погоджено позпорядженням № Р-169/0/3-25 від 08.04.2025 Дніпропетровською обласною державною Адміністрацією. Проводяться роботи з капітального ремонту.</t>
  </si>
  <si>
    <t>Затверджена наказом № 10 від 10.04.2025 Департаменту транспорту та транспортної інфраструктури Дніпровської міської ради, Погоджено позпорядженням № Р-169/0/3-25 від 08.04.2025 Дніпропетровською обласною державною Адміністрацією</t>
  </si>
  <si>
    <t>Проєктування та виконання робіт з капітального ремонту трамвайної колії на перехрестях (в т.ч виконання технічного нагляду, авторського нагляду) за адресою  проспект Лесі Українки - бульв. Батальйону Дніпро</t>
  </si>
  <si>
    <t>Проєктна документація розроблена,затверджена наказами № 391 від 24.09.2024, №262 від 04.08.2025 КП "Дніпровський електротранспорт" ДМР, Погоджена листами № 13/13-50 від 23.09.2024, 13/13-55 від 01.08.2025 Департаменту транспорту та транспортної інфраструктури Дніпровської міської ради. Проводяться роботи з капітального ремонту.</t>
  </si>
  <si>
    <t>Затверджена наказами № 391 від 24.09.2024, №262 від 04.08.2025 КП "Дніпровський електротранспорт" ДМР, Погоджена листами № 13/13-50 від 23.09.2024, 13/13-55 від 01.08.2025 Департаменту транспорту та транспортної інфраструктури Дніпровської міської ради</t>
  </si>
  <si>
    <t>Проєктна документація розроблена, Затверджена наказом № 13 від 28.05.2025 Департаменту транспорту та транспортної інфраструктури Дніпровської міської ради, Погоджено позпорядженням № Р-255/0/3-25 від 27.05.2025 Дніпропетровською обласною державною Адміністрацією. Проводяться роботи з капітального ремонту.</t>
  </si>
  <si>
    <t>Затверджена наказом № 13 від 28.05.2025 Департаменту транспорту та транспортної інфраструктури Дніпровської міської ради, Погоджено позпорядженням № Р-255/0/3-25 від 27.05.2025 Дніпропетровською обласною державною Адміністрацією</t>
  </si>
  <si>
    <t>Проєктна документація розроблена,затверджена наказом № 350 від 15.10.2025 КП "Дніпровський електротранспорт" ДМР.</t>
  </si>
  <si>
    <t>Затверджена наказом № 350 від 15.10.2025 КП "Дніпровський електротранспорт" ДМР.</t>
  </si>
  <si>
    <t>Проєктна документація розроблена,затверджена наказом № 34 від 07.02.2025 КП "Дніпровський електротранспорт" ДМР, Погоджена листом № 13/13-2 від 08.01.2025 Департаменту транспорту та транспортної інфраструктури Дніпровської міської ради. Проводяться роботи з капітального ремонту.</t>
  </si>
  <si>
    <t>Затверджена наказом № 34 від 07.02.2025 КП "Дніпровський електротранспорт" ДМР, Погоджена листом № 13/13-2 від 08.01.2025 Департаменту транспорту та транспортної інфраструктури Дніпровської міської ради</t>
  </si>
  <si>
    <t>Реконструкція електричних мереж (АСКОЕ)</t>
  </si>
  <si>
    <t>Проєктна документація розроблена, затверджена наказом № 263 від 24.06.2024 КП "Дніпровський електротранспорт" ДМР, Погоджена листом № 13/13-31 від 22.05.2024 Департаменту транспорту та транспортної інфраструктури Дніпровської міської ради. Виконуються роботи з реконструкції.</t>
  </si>
  <si>
    <t>Затверджена наказом № 263 від 24.06.2024 КП "Дніпровський електротранспорт" ДМР, Погоджена листом № 13/13-31 від 22.05.2024 Департаменту транспорту та транспортної інфраструктури Дніпровської міської ради</t>
  </si>
  <si>
    <t>Обладнання для забезпечення живлення та діагностики мережі</t>
  </si>
  <si>
    <t xml:space="preserve">Роботи знаходяться на стадії завершення </t>
  </si>
  <si>
    <t>ЗАТВЕРДЖЕНО</t>
  </si>
  <si>
    <t xml:space="preserve">Рішення виконкому міської ради </t>
  </si>
  <si>
    <t xml:space="preserve">ПОГОДЖЕНО </t>
  </si>
  <si>
    <t xml:space="preserve">(у редакції рішення виконкому міської ради  </t>
  </si>
  <si>
    <t>__________________№________________)</t>
  </si>
  <si>
    <t xml:space="preserve">  - Кредит на капітальний ремонт (євро)(АТ "Укрексімбанк" ) </t>
  </si>
  <si>
    <t xml:space="preserve">  - Кредит на капітальний ремонт (грн) (АТ "Укрексімбанк" ) </t>
  </si>
  <si>
    <t>"службовий"</t>
  </si>
  <si>
    <t>Придбання трамваї та тролейбусів приблизно у кількості 20 од.</t>
  </si>
  <si>
    <t xml:space="preserve">Капітальний ремонт трамвайної колії та лінії на центральних вулицях міста </t>
  </si>
  <si>
    <t xml:space="preserve">9 місяців </t>
  </si>
  <si>
    <t xml:space="preserve">рік </t>
  </si>
  <si>
    <t>У тому числі за кварталами</t>
  </si>
  <si>
    <r>
      <t xml:space="preserve">Фактичний показник поточного року за останній звітний період 
</t>
    </r>
    <r>
      <rPr>
        <u/>
        <sz val="22"/>
        <color theme="1"/>
        <rFont val="Times New Roman"/>
        <family val="1"/>
        <charset val="204"/>
      </rPr>
      <t>за  9 місяців</t>
    </r>
    <r>
      <rPr>
        <u/>
        <sz val="22"/>
        <rFont val="Times New Roman"/>
        <family val="1"/>
        <charset val="204"/>
      </rPr>
      <t xml:space="preserve"> 2025 </t>
    </r>
    <r>
      <rPr>
        <u/>
        <sz val="22"/>
        <color theme="1"/>
        <rFont val="Times New Roman"/>
        <family val="1"/>
        <charset val="204"/>
      </rPr>
      <t>рік</t>
    </r>
  </si>
  <si>
    <r>
      <t xml:space="preserve">Заборгованість за кредитами на початок </t>
    </r>
    <r>
      <rPr>
        <u/>
        <sz val="22"/>
        <rFont val="Times New Roman"/>
        <family val="1"/>
        <charset val="204"/>
      </rPr>
      <t>2025</t>
    </r>
    <r>
      <rPr>
        <sz val="22"/>
        <rFont val="Times New Roman"/>
        <family val="1"/>
        <charset val="204"/>
      </rPr>
      <t xml:space="preserve"> року</t>
    </r>
  </si>
  <si>
    <r>
      <t xml:space="preserve">Заборгованість за кредитами на кінець      </t>
    </r>
    <r>
      <rPr>
        <u/>
        <sz val="22"/>
        <rFont val="Times New Roman"/>
        <family val="1"/>
        <charset val="204"/>
      </rPr>
      <t xml:space="preserve"> 2025 </t>
    </r>
    <r>
      <rPr>
        <sz val="22"/>
        <rFont val="Times New Roman"/>
        <family val="1"/>
        <charset val="204"/>
      </rPr>
      <t xml:space="preserve"> року</t>
    </r>
  </si>
  <si>
    <r>
      <t>у тому числі:</t>
    </r>
    <r>
      <rPr>
        <i/>
        <sz val="22"/>
        <rFont val="Times New Roman"/>
        <family val="1"/>
        <charset val="204"/>
      </rPr>
      <t xml:space="preserve"> </t>
    </r>
  </si>
  <si>
    <t xml:space="preserve">      Загальна інформація про підприємство (резюме) Комунальне підприємство "Дніпровський електротранспорт" Дніпровської міської ради  створено на основі рішення сесії міської ради від 30.07.2003 №32/11. КП "Дніпровський електротранспорт" ДМР є комунальним підприємством, заснованим на власності територіальної громади м. Дніпра, і здійснює свою виробничо-господарську діяльність згідно з Законами України та Статутом підприємства зареєстровано виконкомом міської ради 25.09.2024 року. (рішення від 25.09.2024 №67/55 "Про затвердження Статуту КП "Дніпровський електротранспорт" ДМР  у новій редакції")                                                                                                                                                                                                                                                                                                                                   Підприємство наділене майном згідно рішення виконкому міської ради від 18.09.2003 №2757. Станом на 01.10.2025 року на балансі підприємства знаходиться 257 трамваїв та 185 тролейбусів.                                                                                                                                                                                                                                                                     Предметом діяльності підприємства є надання транспортних послуг пасажирам міста, технічне обслуговування та ремонт рухомого складу. </t>
  </si>
  <si>
    <t>__________________________Директор ____________________</t>
  </si>
  <si>
    <t>за мину-лий рік</t>
  </si>
  <si>
    <t>за плано-вий рік</t>
  </si>
  <si>
    <t>від 03.12.2024 № 2-3/12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</si>
</sst>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164" formatCode="_-* #,##0.00_₴_-;\-* #,##0.00_₴_-;_-* &quot;-&quot;??_₴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  <numFmt numFmtId="178" formatCode="_(* #,##0.0_);_(* \(#,##0.0\);_(* &quot;-&quot;??_);_(@_)"/>
    <numFmt numFmtId="179" formatCode="_(* #,##0_);_(* \(#,##0\);_(* &quot;-&quot;??_);_(@_)"/>
    <numFmt numFmtId="180" formatCode="#,##0.000"/>
    <numFmt numFmtId="181" formatCode="#,##0.00&quot;р.&quot;"/>
    <numFmt numFmtId="182" formatCode="0.0%"/>
  </numFmts>
  <fonts count="9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i/>
      <sz val="15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15"/>
      <name val="Arial Cyr"/>
      <charset val="204"/>
    </font>
    <font>
      <sz val="22"/>
      <name val="Times New Roman"/>
      <family val="1"/>
      <charset val="204"/>
    </font>
    <font>
      <u/>
      <sz val="22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color theme="1"/>
      <name val="Times New Roman"/>
      <family val="1"/>
      <charset val="204"/>
    </font>
    <font>
      <u/>
      <sz val="22"/>
      <color theme="1"/>
      <name val="Times New Roman"/>
      <family val="1"/>
      <charset val="204"/>
    </font>
    <font>
      <i/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4"/>
      <name val="Times New Roman"/>
      <family val="1"/>
      <charset val="204"/>
    </font>
    <font>
      <u/>
      <sz val="22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67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3" fillId="2" borderId="0" applyNumberFormat="0" applyBorder="0" applyAlignment="0" applyProtection="0"/>
    <xf numFmtId="0" fontId="2" fillId="2" borderId="0" applyNumberFormat="0" applyBorder="0" applyAlignment="0" applyProtection="0"/>
    <xf numFmtId="0" fontId="33" fillId="3" borderId="0" applyNumberFormat="0" applyBorder="0" applyAlignment="0" applyProtection="0"/>
    <xf numFmtId="0" fontId="2" fillId="3" borderId="0" applyNumberFormat="0" applyBorder="0" applyAlignment="0" applyProtection="0"/>
    <xf numFmtId="0" fontId="33" fillId="4" borderId="0" applyNumberFormat="0" applyBorder="0" applyAlignment="0" applyProtection="0"/>
    <xf numFmtId="0" fontId="2" fillId="4" borderId="0" applyNumberFormat="0" applyBorder="0" applyAlignment="0" applyProtection="0"/>
    <xf numFmtId="0" fontId="33" fillId="5" borderId="0" applyNumberFormat="0" applyBorder="0" applyAlignment="0" applyProtection="0"/>
    <xf numFmtId="0" fontId="2" fillId="5" borderId="0" applyNumberFormat="0" applyBorder="0" applyAlignment="0" applyProtection="0"/>
    <xf numFmtId="0" fontId="33" fillId="6" borderId="0" applyNumberFormat="0" applyBorder="0" applyAlignment="0" applyProtection="0"/>
    <xf numFmtId="0" fontId="2" fillId="6" borderId="0" applyNumberFormat="0" applyBorder="0" applyAlignment="0" applyProtection="0"/>
    <xf numFmtId="0" fontId="33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3" fillId="8" borderId="0" applyNumberFormat="0" applyBorder="0" applyAlignment="0" applyProtection="0"/>
    <xf numFmtId="0" fontId="2" fillId="8" borderId="0" applyNumberFormat="0" applyBorder="0" applyAlignment="0" applyProtection="0"/>
    <xf numFmtId="0" fontId="33" fillId="9" borderId="0" applyNumberFormat="0" applyBorder="0" applyAlignment="0" applyProtection="0"/>
    <xf numFmtId="0" fontId="2" fillId="9" borderId="0" applyNumberFormat="0" applyBorder="0" applyAlignment="0" applyProtection="0"/>
    <xf numFmtId="0" fontId="33" fillId="10" borderId="0" applyNumberFormat="0" applyBorder="0" applyAlignment="0" applyProtection="0"/>
    <xf numFmtId="0" fontId="2" fillId="10" borderId="0" applyNumberFormat="0" applyBorder="0" applyAlignment="0" applyProtection="0"/>
    <xf numFmtId="0" fontId="33" fillId="5" borderId="0" applyNumberFormat="0" applyBorder="0" applyAlignment="0" applyProtection="0"/>
    <xf numFmtId="0" fontId="2" fillId="5" borderId="0" applyNumberFormat="0" applyBorder="0" applyAlignment="0" applyProtection="0"/>
    <xf numFmtId="0" fontId="33" fillId="8" borderId="0" applyNumberFormat="0" applyBorder="0" applyAlignment="0" applyProtection="0"/>
    <xf numFmtId="0" fontId="2" fillId="8" borderId="0" applyNumberFormat="0" applyBorder="0" applyAlignment="0" applyProtection="0"/>
    <xf numFmtId="0" fontId="33" fillId="11" borderId="0" applyNumberFormat="0" applyBorder="0" applyAlignment="0" applyProtection="0"/>
    <xf numFmtId="0" fontId="2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8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1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3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2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74" fillId="0" borderId="0"/>
    <xf numFmtId="0" fontId="13" fillId="0" borderId="0"/>
    <xf numFmtId="0" fontId="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6" fontId="68" fillId="22" borderId="12" applyFill="0" applyBorder="0">
      <alignment horizontal="center" vertical="center" wrapText="1"/>
      <protection locked="0"/>
    </xf>
    <xf numFmtId="171" fontId="69" fillId="0" borderId="0">
      <alignment wrapText="1"/>
    </xf>
    <xf numFmtId="171" fontId="36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89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quotePrefix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170" fontId="6" fillId="0" borderId="0" xfId="0" applyNumberFormat="1" applyFont="1" applyFill="1" applyBorder="1" applyAlignment="1">
      <alignment horizontal="right" vertical="center" wrapText="1"/>
    </xf>
    <xf numFmtId="170" fontId="6" fillId="0" borderId="0" xfId="0" applyNumberFormat="1" applyFont="1" applyFill="1" applyAlignment="1">
      <alignment vertical="center"/>
    </xf>
    <xf numFmtId="0" fontId="12" fillId="0" borderId="0" xfId="0" applyFont="1" applyFill="1"/>
    <xf numFmtId="17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 shrinkToFit="1"/>
    </xf>
    <xf numFmtId="0" fontId="5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3" xfId="237" applyFont="1" applyFill="1" applyBorder="1" applyAlignment="1">
      <alignment horizontal="center" vertical="center"/>
    </xf>
    <xf numFmtId="0" fontId="6" fillId="0" borderId="0" xfId="245" applyFont="1" applyFill="1" applyBorder="1" applyAlignment="1">
      <alignment vertical="center"/>
    </xf>
    <xf numFmtId="0" fontId="6" fillId="0" borderId="3" xfId="245" applyFont="1" applyFill="1" applyBorder="1" applyAlignment="1">
      <alignment horizontal="left" vertical="center" wrapText="1"/>
    </xf>
    <xf numFmtId="0" fontId="5" fillId="0" borderId="0" xfId="245" applyFont="1" applyFill="1" applyBorder="1" applyAlignment="1">
      <alignment vertical="center"/>
    </xf>
    <xf numFmtId="0" fontId="6" fillId="0" borderId="0" xfId="245" applyFont="1" applyFill="1" applyBorder="1" applyAlignment="1">
      <alignment horizontal="center" vertical="center"/>
    </xf>
    <xf numFmtId="0" fontId="5" fillId="0" borderId="0" xfId="245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3" xfId="245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245" applyFont="1" applyFill="1"/>
    <xf numFmtId="0" fontId="7" fillId="0" borderId="0" xfId="0" applyFont="1" applyFill="1" applyAlignment="1">
      <alignment vertical="center"/>
    </xf>
    <xf numFmtId="0" fontId="6" fillId="0" borderId="0" xfId="245" applyFont="1" applyFill="1" applyBorder="1" applyAlignment="1">
      <alignment vertical="center" wrapText="1"/>
    </xf>
    <xf numFmtId="0" fontId="6" fillId="0" borderId="0" xfId="0" applyFont="1" applyFill="1"/>
    <xf numFmtId="0" fontId="6" fillId="0" borderId="0" xfId="0" applyFont="1" applyFill="1" applyBorder="1" applyAlignment="1">
      <alignment horizontal="left" vertical="center"/>
    </xf>
    <xf numFmtId="0" fontId="6" fillId="0" borderId="3" xfId="182" applyFont="1" applyFill="1" applyBorder="1" applyAlignment="1">
      <alignment horizontal="left" vertical="center" wrapText="1"/>
      <protection locked="0"/>
    </xf>
    <xf numFmtId="0" fontId="6" fillId="0" borderId="3" xfId="0" quotePrefix="1" applyFont="1" applyFill="1" applyBorder="1" applyAlignment="1">
      <alignment horizontal="center" vertical="center" wrapText="1"/>
    </xf>
    <xf numFmtId="0" fontId="6" fillId="0" borderId="3" xfId="0" quotePrefix="1" applyNumberFormat="1" applyFont="1" applyFill="1" applyBorder="1" applyAlignment="1">
      <alignment horizontal="center" vertical="center" wrapText="1"/>
    </xf>
    <xf numFmtId="0" fontId="6" fillId="0" borderId="3" xfId="237" applyNumberFormat="1" applyFont="1" applyFill="1" applyBorder="1" applyAlignment="1">
      <alignment horizontal="left" vertical="center" wrapText="1"/>
    </xf>
    <xf numFmtId="0" fontId="6" fillId="0" borderId="3" xfId="237" applyNumberFormat="1" applyFont="1" applyFill="1" applyBorder="1" applyAlignment="1">
      <alignment horizontal="center" vertical="center" wrapText="1"/>
    </xf>
    <xf numFmtId="49" fontId="6" fillId="0" borderId="3" xfId="237" applyNumberFormat="1" applyFont="1" applyFill="1" applyBorder="1" applyAlignment="1">
      <alignment horizontal="left" vertical="center" wrapText="1"/>
    </xf>
    <xf numFmtId="170" fontId="6" fillId="0" borderId="3" xfId="237" applyNumberFormat="1" applyFont="1" applyFill="1" applyBorder="1" applyAlignment="1">
      <alignment horizontal="center" vertical="center" wrapText="1"/>
    </xf>
    <xf numFmtId="0" fontId="6" fillId="0" borderId="3" xfId="237" applyNumberFormat="1" applyFont="1" applyFill="1" applyBorder="1" applyAlignment="1">
      <alignment horizontal="left" vertical="top" wrapText="1"/>
    </xf>
    <xf numFmtId="0" fontId="6" fillId="0" borderId="3" xfId="182" applyFont="1" applyFill="1" applyBorder="1" applyAlignment="1" applyProtection="1">
      <alignment vertical="center" wrapText="1"/>
    </xf>
    <xf numFmtId="173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vertical="center" wrapText="1"/>
    </xf>
    <xf numFmtId="0" fontId="6" fillId="0" borderId="3" xfId="245" applyFont="1" applyFill="1" applyBorder="1" applyAlignment="1" applyProtection="1">
      <alignment horizontal="left" vertical="center" wrapText="1"/>
    </xf>
    <xf numFmtId="17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vertical="top" wrapText="1"/>
      <protection locked="0"/>
    </xf>
    <xf numFmtId="0" fontId="71" fillId="0" borderId="0" xfId="0" applyFont="1" applyFill="1" applyBorder="1" applyAlignment="1" applyProtection="1">
      <alignment vertical="center"/>
      <protection locked="0"/>
    </xf>
    <xf numFmtId="0" fontId="71" fillId="0" borderId="0" xfId="0" applyFont="1" applyFill="1" applyBorder="1" applyAlignment="1" applyProtection="1">
      <alignment horizontal="right" vertical="center" wrapText="1"/>
      <protection locked="0"/>
    </xf>
    <xf numFmtId="0" fontId="71" fillId="0" borderId="15" xfId="0" applyFont="1" applyFill="1" applyBorder="1" applyAlignment="1" applyProtection="1">
      <alignment vertical="center" wrapText="1"/>
      <protection locked="0"/>
    </xf>
    <xf numFmtId="0" fontId="71" fillId="0" borderId="16" xfId="0" applyFont="1" applyFill="1" applyBorder="1" applyAlignment="1" applyProtection="1">
      <alignment vertical="center" wrapText="1"/>
      <protection locked="0"/>
    </xf>
    <xf numFmtId="0" fontId="71" fillId="0" borderId="3" xfId="0" applyFont="1" applyFill="1" applyBorder="1" applyAlignment="1" applyProtection="1">
      <alignment vertical="center" wrapText="1"/>
      <protection locked="0"/>
    </xf>
    <xf numFmtId="17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17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quotePrefix="1" applyFont="1" applyFill="1" applyBorder="1" applyAlignment="1" applyProtection="1">
      <alignment horizontal="center" vertical="center"/>
      <protection locked="0"/>
    </xf>
    <xf numFmtId="170" fontId="7" fillId="0" borderId="0" xfId="0" applyNumberFormat="1" applyFont="1" applyFill="1" applyBorder="1" applyAlignment="1" applyProtection="1">
      <alignment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245" applyFont="1" applyFill="1" applyBorder="1" applyAlignment="1" applyProtection="1">
      <alignment horizontal="left" vertical="center" wrapText="1"/>
      <protection locked="0"/>
    </xf>
    <xf numFmtId="0" fontId="6" fillId="0" borderId="0" xfId="245" applyFont="1" applyFill="1" applyBorder="1" applyAlignment="1" applyProtection="1">
      <alignment horizontal="center" vertical="center"/>
      <protection locked="0"/>
    </xf>
    <xf numFmtId="170" fontId="6" fillId="0" borderId="0" xfId="245" applyNumberFormat="1" applyFont="1" applyFill="1" applyBorder="1" applyAlignment="1" applyProtection="1">
      <alignment horizontal="center" vertical="center" wrapText="1"/>
      <protection locked="0"/>
    </xf>
    <xf numFmtId="170" fontId="6" fillId="0" borderId="0" xfId="245" applyNumberFormat="1" applyFont="1" applyFill="1" applyBorder="1" applyAlignment="1" applyProtection="1">
      <alignment horizontal="right" vertical="center" wrapText="1"/>
      <protection locked="0"/>
    </xf>
    <xf numFmtId="3" fontId="6" fillId="0" borderId="0" xfId="0" applyNumberFormat="1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170" fontId="6" fillId="0" borderId="3" xfId="237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237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Protection="1">
      <protection locked="0"/>
    </xf>
    <xf numFmtId="0" fontId="6" fillId="0" borderId="3" xfId="0" applyFont="1" applyFill="1" applyBorder="1" applyAlignment="1" applyProtection="1">
      <alignment horizontal="left" vertical="center" wrapText="1" shrinkToFit="1"/>
      <protection locked="0"/>
    </xf>
    <xf numFmtId="0" fontId="6" fillId="0" borderId="3" xfId="0" quotePrefix="1" applyFont="1" applyFill="1" applyBorder="1" applyAlignment="1" applyProtection="1">
      <alignment horizontal="center" vertical="center"/>
      <protection locked="0"/>
    </xf>
    <xf numFmtId="0" fontId="6" fillId="0" borderId="3" xfId="245" applyFont="1" applyFill="1" applyBorder="1" applyAlignment="1" applyProtection="1">
      <alignment horizontal="left" vertical="center" wrapText="1"/>
      <protection locked="0"/>
    </xf>
    <xf numFmtId="0" fontId="6" fillId="0" borderId="3" xfId="245" applyFont="1" applyFill="1" applyBorder="1" applyAlignment="1" applyProtection="1">
      <alignment horizontal="center" vertical="center" wrapText="1"/>
      <protection locked="0"/>
    </xf>
    <xf numFmtId="0" fontId="6" fillId="29" borderId="3" xfId="0" applyFont="1" applyFill="1" applyBorder="1" applyAlignment="1" applyProtection="1">
      <alignment horizontal="left" vertical="center" wrapText="1"/>
      <protection locked="0"/>
    </xf>
    <xf numFmtId="0" fontId="6" fillId="29" borderId="3" xfId="0" applyFont="1" applyFill="1" applyBorder="1" applyAlignment="1">
      <alignment horizontal="center" vertical="center"/>
    </xf>
    <xf numFmtId="0" fontId="6" fillId="29" borderId="3" xfId="0" quotePrefix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1" fillId="0" borderId="17" xfId="0" applyFont="1" applyFill="1" applyBorder="1" applyAlignment="1" applyProtection="1">
      <alignment vertical="center"/>
      <protection locked="0"/>
    </xf>
    <xf numFmtId="0" fontId="71" fillId="0" borderId="13" xfId="0" applyFont="1" applyFill="1" applyBorder="1" applyAlignment="1" applyProtection="1">
      <alignment vertical="center"/>
      <protection locked="0"/>
    </xf>
    <xf numFmtId="0" fontId="71" fillId="0" borderId="18" xfId="0" applyFont="1" applyFill="1" applyBorder="1" applyAlignment="1" applyProtection="1">
      <alignment vertical="center"/>
      <protection locked="0"/>
    </xf>
    <xf numFmtId="0" fontId="10" fillId="0" borderId="3" xfId="0" applyFont="1" applyFill="1" applyBorder="1" applyAlignment="1" applyProtection="1">
      <alignment vertical="center"/>
      <protection locked="0"/>
    </xf>
    <xf numFmtId="0" fontId="10" fillId="0" borderId="20" xfId="0" applyFont="1" applyFill="1" applyBorder="1" applyAlignment="1" applyProtection="1">
      <alignment vertical="center"/>
      <protection locked="0"/>
    </xf>
    <xf numFmtId="0" fontId="6" fillId="0" borderId="15" xfId="0" applyFont="1" applyFill="1" applyBorder="1" applyAlignment="1" applyProtection="1">
      <alignment horizontal="left" vertical="center"/>
      <protection locked="0"/>
    </xf>
    <xf numFmtId="0" fontId="6" fillId="0" borderId="16" xfId="0" applyFont="1" applyFill="1" applyBorder="1" applyAlignment="1" applyProtection="1">
      <alignment horizontal="left" vertical="center"/>
      <protection locked="0"/>
    </xf>
    <xf numFmtId="0" fontId="71" fillId="0" borderId="0" xfId="0" applyFont="1" applyFill="1" applyBorder="1" applyAlignment="1">
      <alignment vertical="center"/>
    </xf>
    <xf numFmtId="0" fontId="73" fillId="0" borderId="0" xfId="0" applyFont="1" applyFill="1" applyBorder="1" applyAlignment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horizontal="left" vertical="center"/>
    </xf>
    <xf numFmtId="170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170" fontId="6" fillId="0" borderId="0" xfId="0" applyNumberFormat="1" applyFont="1" applyFill="1" applyBorder="1" applyAlignment="1" applyProtection="1">
      <alignment horizontal="right" vertical="center" wrapText="1"/>
    </xf>
    <xf numFmtId="170" fontId="7" fillId="0" borderId="0" xfId="0" applyNumberFormat="1" applyFont="1" applyFill="1" applyBorder="1" applyAlignment="1" applyProtection="1">
      <alignment vertical="center"/>
    </xf>
    <xf numFmtId="0" fontId="6" fillId="0" borderId="3" xfId="245" applyFont="1" applyFill="1" applyBorder="1" applyAlignment="1" applyProtection="1">
      <alignment horizontal="left" vertical="center" wrapText="1" indent="2"/>
      <protection locked="0"/>
    </xf>
    <xf numFmtId="49" fontId="6" fillId="29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 shrinkToFit="1"/>
    </xf>
    <xf numFmtId="1" fontId="6" fillId="0" borderId="0" xfId="0" applyNumberFormat="1" applyFont="1" applyFill="1" applyBorder="1" applyAlignment="1">
      <alignment vertical="center"/>
    </xf>
    <xf numFmtId="0" fontId="6" fillId="29" borderId="3" xfId="245" applyFont="1" applyFill="1" applyBorder="1" applyAlignment="1" applyProtection="1">
      <alignment horizontal="left" vertical="center" wrapText="1" indent="2"/>
      <protection locked="0"/>
    </xf>
    <xf numFmtId="0" fontId="6" fillId="29" borderId="3" xfId="0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top" wrapText="1"/>
    </xf>
    <xf numFmtId="3" fontId="6" fillId="29" borderId="3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 applyProtection="1">
      <alignment horizontal="center" vertical="center" wrapText="1"/>
    </xf>
    <xf numFmtId="170" fontId="75" fillId="0" borderId="3" xfId="237" applyNumberFormat="1" applyFont="1" applyFill="1" applyBorder="1" applyAlignment="1" applyProtection="1">
      <alignment horizontal="center" vertical="center" wrapText="1"/>
      <protection locked="0"/>
    </xf>
    <xf numFmtId="2" fontId="6" fillId="0" borderId="0" xfId="0" applyNumberFormat="1" applyFont="1" applyFill="1"/>
    <xf numFmtId="4" fontId="6" fillId="0" borderId="3" xfId="237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vertical="center"/>
    </xf>
    <xf numFmtId="49" fontId="7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49" fontId="6" fillId="0" borderId="3" xfId="0" applyNumberFormat="1" applyFont="1" applyBorder="1"/>
    <xf numFmtId="49" fontId="12" fillId="0" borderId="3" xfId="0" applyNumberFormat="1" applyFont="1" applyFill="1" applyBorder="1" applyAlignment="1" applyProtection="1">
      <alignment horizontal="left" vertical="center" wrapText="1"/>
      <protection locked="0"/>
    </xf>
    <xf numFmtId="3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>
      <alignment vertical="center"/>
    </xf>
    <xf numFmtId="3" fontId="75" fillId="0" borderId="0" xfId="0" applyNumberFormat="1" applyFont="1" applyFill="1" applyAlignment="1">
      <alignment vertical="center"/>
    </xf>
    <xf numFmtId="0" fontId="75" fillId="0" borderId="0" xfId="0" applyFont="1" applyFill="1" applyAlignment="1">
      <alignment vertical="center"/>
    </xf>
    <xf numFmtId="49" fontId="77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6" fillId="0" borderId="3" xfId="0" applyFont="1" applyFill="1" applyBorder="1" applyAlignment="1" applyProtection="1">
      <alignment horizontal="center" vertical="center"/>
    </xf>
    <xf numFmtId="1" fontId="9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  <xf numFmtId="3" fontId="6" fillId="29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70" fontId="6" fillId="29" borderId="3" xfId="237" applyNumberFormat="1" applyFont="1" applyFill="1" applyBorder="1" applyAlignment="1">
      <alignment horizontal="center" vertical="center" wrapText="1"/>
    </xf>
    <xf numFmtId="4" fontId="6" fillId="29" borderId="3" xfId="0" applyNumberFormat="1" applyFont="1" applyFill="1" applyBorder="1" applyAlignment="1" applyProtection="1">
      <alignment horizontal="center" vertical="center" wrapText="1"/>
    </xf>
    <xf numFmtId="2" fontId="6" fillId="29" borderId="3" xfId="0" applyNumberFormat="1" applyFont="1" applyFill="1" applyBorder="1" applyAlignment="1" applyProtection="1">
      <alignment horizontal="center" vertical="center" wrapText="1"/>
    </xf>
    <xf numFmtId="170" fontId="6" fillId="29" borderId="3" xfId="237" applyNumberFormat="1" applyFont="1" applyFill="1" applyBorder="1" applyAlignment="1" applyProtection="1">
      <alignment horizontal="center" vertical="center" wrapText="1"/>
      <protection locked="0"/>
    </xf>
    <xf numFmtId="4" fontId="6" fillId="29" borderId="3" xfId="237" applyNumberFormat="1" applyFont="1" applyFill="1" applyBorder="1" applyAlignment="1">
      <alignment horizontal="center" vertical="center" wrapText="1"/>
    </xf>
    <xf numFmtId="180" fontId="6" fillId="29" borderId="3" xfId="237" applyNumberFormat="1" applyFont="1" applyFill="1" applyBorder="1" applyAlignment="1">
      <alignment horizontal="center" vertical="center" wrapText="1"/>
    </xf>
    <xf numFmtId="4" fontId="6" fillId="29" borderId="3" xfId="237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71" fillId="0" borderId="14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Alignment="1" applyProtection="1">
      <alignment horizontal="left" vertical="top" wrapText="1"/>
      <protection locked="0"/>
    </xf>
    <xf numFmtId="0" fontId="71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71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245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3" fontId="6" fillId="29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center"/>
    </xf>
    <xf numFmtId="0" fontId="75" fillId="0" borderId="0" xfId="0" applyFont="1" applyFill="1" applyBorder="1" applyAlignment="1">
      <alignment horizontal="center" vertical="center" wrapText="1"/>
    </xf>
    <xf numFmtId="0" fontId="6" fillId="0" borderId="0" xfId="0" quotePrefix="1" applyFont="1" applyFill="1" applyBorder="1" applyAlignment="1" applyProtection="1">
      <alignment horizontal="center"/>
      <protection locked="0"/>
    </xf>
    <xf numFmtId="170" fontId="6" fillId="0" borderId="0" xfId="0" quotePrefix="1" applyNumberFormat="1" applyFont="1" applyFill="1" applyBorder="1" applyAlignment="1" applyProtection="1">
      <alignment horizontal="center"/>
      <protection locked="0"/>
    </xf>
    <xf numFmtId="170" fontId="6" fillId="0" borderId="0" xfId="0" applyNumberFormat="1" applyFont="1" applyFill="1" applyBorder="1" applyAlignment="1" applyProtection="1">
      <alignment horizontal="center"/>
      <protection locked="0"/>
    </xf>
    <xf numFmtId="170" fontId="6" fillId="0" borderId="0" xfId="0" quotePrefix="1" applyNumberFormat="1" applyFont="1" applyFill="1" applyBorder="1" applyAlignment="1" applyProtection="1">
      <protection locked="0"/>
    </xf>
    <xf numFmtId="0" fontId="6" fillId="0" borderId="0" xfId="245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169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3" xfId="237" applyFont="1" applyFill="1" applyBorder="1" applyAlignment="1">
      <alignment horizontal="left" vertical="center" wrapText="1"/>
    </xf>
    <xf numFmtId="0" fontId="6" fillId="0" borderId="3" xfId="237" applyFont="1" applyFill="1" applyBorder="1" applyAlignment="1">
      <alignment horizontal="left" vertical="center"/>
    </xf>
    <xf numFmtId="170" fontId="78" fillId="0" borderId="0" xfId="0" applyNumberFormat="1" applyFont="1" applyFill="1" applyBorder="1" applyAlignment="1" applyProtection="1">
      <alignment vertical="center"/>
      <protection locked="0"/>
    </xf>
    <xf numFmtId="0" fontId="72" fillId="0" borderId="0" xfId="0" applyFont="1" applyFill="1" applyBorder="1" applyAlignment="1" applyProtection="1">
      <alignment wrapText="1"/>
      <protection locked="0"/>
    </xf>
    <xf numFmtId="0" fontId="71" fillId="0" borderId="14" xfId="0" applyFont="1" applyFill="1" applyBorder="1" applyAlignment="1" applyProtection="1">
      <alignment vertical="center"/>
      <protection locked="0"/>
    </xf>
    <xf numFmtId="0" fontId="71" fillId="0" borderId="15" xfId="0" applyFont="1" applyFill="1" applyBorder="1" applyAlignment="1" applyProtection="1">
      <alignment horizontal="center" vertical="center"/>
      <protection locked="0"/>
    </xf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 shrinkToFit="1"/>
    </xf>
    <xf numFmtId="0" fontId="71" fillId="0" borderId="0" xfId="0" applyFont="1" applyFill="1" applyBorder="1" applyAlignment="1">
      <alignment vertical="center" wrapText="1" shrinkToFit="1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wrapText="1"/>
    </xf>
    <xf numFmtId="0" fontId="6" fillId="0" borderId="13" xfId="0" applyFont="1" applyFill="1" applyBorder="1" applyAlignment="1" applyProtection="1">
      <alignment wrapText="1"/>
    </xf>
    <xf numFmtId="0" fontId="6" fillId="0" borderId="0" xfId="0" applyFont="1" applyFill="1" applyBorder="1" applyAlignment="1" applyProtection="1">
      <alignment wrapText="1"/>
      <protection locked="0"/>
    </xf>
    <xf numFmtId="0" fontId="6" fillId="0" borderId="13" xfId="0" applyFont="1" applyFill="1" applyBorder="1" applyAlignment="1" applyProtection="1">
      <alignment wrapText="1"/>
      <protection locked="0"/>
    </xf>
    <xf numFmtId="0" fontId="6" fillId="0" borderId="13" xfId="0" applyFont="1" applyFill="1" applyBorder="1" applyAlignment="1" applyProtection="1">
      <alignment horizontal="left" wrapText="1"/>
      <protection locked="0"/>
    </xf>
    <xf numFmtId="0" fontId="71" fillId="0" borderId="0" xfId="0" applyFont="1" applyFill="1" applyBorder="1" applyAlignment="1" applyProtection="1">
      <protection locked="0"/>
    </xf>
    <xf numFmtId="0" fontId="79" fillId="0" borderId="0" xfId="0" applyFont="1" applyFill="1" applyBorder="1" applyAlignment="1" applyProtection="1">
      <alignment vertical="center"/>
      <protection locked="0"/>
    </xf>
    <xf numFmtId="0" fontId="80" fillId="0" borderId="0" xfId="0" applyFont="1" applyAlignment="1" applyProtection="1">
      <alignment vertical="top" wrapText="1"/>
      <protection locked="0"/>
    </xf>
    <xf numFmtId="0" fontId="79" fillId="0" borderId="0" xfId="0" applyFont="1" applyFill="1" applyBorder="1" applyAlignment="1" applyProtection="1">
      <alignment horizontal="right" vertical="center"/>
      <protection locked="0"/>
    </xf>
    <xf numFmtId="0" fontId="79" fillId="0" borderId="0" xfId="0" applyFont="1" applyFill="1" applyBorder="1" applyAlignment="1" applyProtection="1">
      <alignment horizontal="left" vertical="center" wrapText="1"/>
      <protection locked="0"/>
    </xf>
    <xf numFmtId="0" fontId="79" fillId="0" borderId="0" xfId="0" applyFont="1" applyFill="1" applyBorder="1" applyAlignment="1" applyProtection="1">
      <alignment horizontal="right" vertical="center" wrapText="1"/>
      <protection locked="0"/>
    </xf>
    <xf numFmtId="0" fontId="80" fillId="0" borderId="0" xfId="0" applyFont="1" applyAlignment="1" applyProtection="1">
      <alignment horizontal="left" vertical="top" wrapText="1"/>
      <protection locked="0"/>
    </xf>
    <xf numFmtId="0" fontId="79" fillId="0" borderId="14" xfId="0" applyFont="1" applyFill="1" applyBorder="1" applyAlignment="1" applyProtection="1">
      <alignment horizontal="left" vertical="center" wrapText="1"/>
      <protection locked="0"/>
    </xf>
    <xf numFmtId="0" fontId="79" fillId="0" borderId="19" xfId="0" applyFont="1" applyFill="1" applyBorder="1" applyAlignment="1" applyProtection="1">
      <alignment horizontal="left" vertical="center"/>
      <protection locked="0"/>
    </xf>
    <xf numFmtId="0" fontId="79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79" fillId="0" borderId="0" xfId="0" applyFont="1" applyFill="1" applyBorder="1" applyAlignment="1" applyProtection="1">
      <alignment horizontal="left" vertical="center" wrapText="1"/>
      <protection locked="0"/>
    </xf>
    <xf numFmtId="0" fontId="80" fillId="0" borderId="0" xfId="0" applyFont="1" applyAlignment="1" applyProtection="1">
      <alignment horizontal="left" vertical="top" wrapText="1"/>
      <protection locked="0"/>
    </xf>
    <xf numFmtId="0" fontId="80" fillId="0" borderId="0" xfId="0" applyFont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 shrinkToFit="1"/>
    </xf>
    <xf numFmtId="3" fontId="6" fillId="0" borderId="3" xfId="0" applyNumberFormat="1" applyFont="1" applyFill="1" applyBorder="1" applyAlignment="1">
      <alignment horizontal="center" vertical="center"/>
    </xf>
    <xf numFmtId="0" fontId="15" fillId="0" borderId="0" xfId="0" applyFont="1"/>
    <xf numFmtId="0" fontId="84" fillId="0" borderId="0" xfId="0" applyFont="1" applyFill="1" applyBorder="1" applyAlignment="1">
      <alignment horizontal="left" vertical="center"/>
    </xf>
    <xf numFmtId="0" fontId="84" fillId="0" borderId="0" xfId="0" applyFont="1" applyFill="1" applyAlignment="1">
      <alignment vertical="center"/>
    </xf>
    <xf numFmtId="0" fontId="84" fillId="0" borderId="0" xfId="0" applyFont="1" applyFill="1" applyAlignment="1">
      <alignment horizontal="right" vertical="center"/>
    </xf>
    <xf numFmtId="0" fontId="84" fillId="0" borderId="3" xfId="0" applyFont="1" applyFill="1" applyBorder="1" applyAlignment="1">
      <alignment horizontal="center" vertical="center" wrapText="1"/>
    </xf>
    <xf numFmtId="0" fontId="84" fillId="0" borderId="3" xfId="0" applyFont="1" applyFill="1" applyBorder="1" applyAlignment="1">
      <alignment horizontal="center" vertical="center"/>
    </xf>
    <xf numFmtId="0" fontId="84" fillId="29" borderId="3" xfId="0" applyFont="1" applyFill="1" applyBorder="1" applyAlignment="1">
      <alignment horizontal="center" vertical="center" wrapText="1"/>
    </xf>
    <xf numFmtId="3" fontId="84" fillId="29" borderId="3" xfId="0" applyNumberFormat="1" applyFont="1" applyFill="1" applyBorder="1" applyAlignment="1">
      <alignment horizontal="center" vertical="center" wrapText="1"/>
    </xf>
    <xf numFmtId="0" fontId="84" fillId="29" borderId="3" xfId="0" applyNumberFormat="1" applyFont="1" applyFill="1" applyBorder="1" applyAlignment="1">
      <alignment horizontal="center" vertical="center" wrapText="1"/>
    </xf>
    <xf numFmtId="1" fontId="84" fillId="29" borderId="3" xfId="0" applyNumberFormat="1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vertical="center" wrapText="1"/>
    </xf>
    <xf numFmtId="0" fontId="84" fillId="0" borderId="0" xfId="0" applyFont="1" applyFill="1" applyAlignment="1">
      <alignment vertical="center" wrapText="1"/>
    </xf>
    <xf numFmtId="0" fontId="84" fillId="0" borderId="0" xfId="0" applyFont="1" applyFill="1" applyBorder="1"/>
    <xf numFmtId="0" fontId="84" fillId="0" borderId="0" xfId="0" applyFont="1" applyFill="1" applyBorder="1" applyAlignment="1">
      <alignment horizontal="left" vertical="center" wrapText="1" shrinkToFit="1"/>
    </xf>
    <xf numFmtId="0" fontId="84" fillId="0" borderId="0" xfId="0" applyFont="1" applyFill="1" applyAlignment="1">
      <alignment horizontal="center" vertical="center"/>
    </xf>
    <xf numFmtId="0" fontId="84" fillId="0" borderId="14" xfId="0" applyFont="1" applyFill="1" applyBorder="1" applyAlignment="1">
      <alignment horizontal="center" vertical="center"/>
    </xf>
    <xf numFmtId="0" fontId="84" fillId="0" borderId="3" xfId="0" applyFont="1" applyFill="1" applyBorder="1" applyAlignment="1">
      <alignment horizontal="center" vertical="center"/>
    </xf>
    <xf numFmtId="0" fontId="84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left" vertical="center" wrapText="1"/>
    </xf>
    <xf numFmtId="0" fontId="87" fillId="0" borderId="3" xfId="0" applyFont="1" applyFill="1" applyBorder="1" applyAlignment="1">
      <alignment horizontal="center" vertical="center" wrapText="1"/>
    </xf>
    <xf numFmtId="0" fontId="87" fillId="0" borderId="3" xfId="0" applyFont="1" applyFill="1" applyBorder="1" applyAlignment="1">
      <alignment horizontal="center" vertical="center"/>
    </xf>
    <xf numFmtId="0" fontId="84" fillId="0" borderId="3" xfId="0" applyNumberFormat="1" applyFont="1" applyFill="1" applyBorder="1" applyAlignment="1" applyProtection="1">
      <alignment horizontal="left" vertical="center" wrapText="1"/>
      <protection locked="0"/>
    </xf>
    <xf numFmtId="2" fontId="84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7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7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4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4" fillId="0" borderId="3" xfId="0" applyNumberFormat="1" applyFont="1" applyFill="1" applyBorder="1" applyAlignment="1" applyProtection="1">
      <alignment horizontal="center" vertical="center" wrapText="1"/>
      <protection locked="0"/>
    </xf>
    <xf numFmtId="170" fontId="84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84" fillId="0" borderId="3" xfId="0" applyNumberFormat="1" applyFont="1" applyFill="1" applyBorder="1" applyAlignment="1">
      <alignment horizontal="center" vertical="center"/>
    </xf>
    <xf numFmtId="0" fontId="84" fillId="0" borderId="3" xfId="0" applyNumberFormat="1" applyFont="1" applyFill="1" applyBorder="1" applyAlignment="1">
      <alignment horizontal="left" vertical="center" wrapText="1"/>
    </xf>
    <xf numFmtId="0" fontId="84" fillId="0" borderId="3" xfId="0" applyNumberFormat="1" applyFont="1" applyFill="1" applyBorder="1" applyAlignment="1">
      <alignment horizontal="center" vertical="center" wrapText="1"/>
    </xf>
    <xf numFmtId="4" fontId="84" fillId="29" borderId="3" xfId="0" applyNumberFormat="1" applyFont="1" applyFill="1" applyBorder="1" applyAlignment="1">
      <alignment horizontal="center" vertical="center" wrapText="1"/>
    </xf>
    <xf numFmtId="4" fontId="84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0" xfId="0" applyFont="1" applyFill="1" applyBorder="1" applyAlignment="1">
      <alignment horizontal="right" vertical="center"/>
    </xf>
    <xf numFmtId="1" fontId="84" fillId="0" borderId="0" xfId="0" applyNumberFormat="1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vertical="center"/>
    </xf>
    <xf numFmtId="0" fontId="84" fillId="0" borderId="16" xfId="0" applyFont="1" applyFill="1" applyBorder="1" applyAlignment="1">
      <alignment horizontal="center" vertical="center"/>
    </xf>
    <xf numFmtId="0" fontId="84" fillId="0" borderId="20" xfId="0" applyNumberFormat="1" applyFont="1" applyFill="1" applyBorder="1" applyAlignment="1" applyProtection="1">
      <alignment horizontal="left" vertical="center" wrapText="1"/>
      <protection locked="0"/>
    </xf>
    <xf numFmtId="0" fontId="84" fillId="0" borderId="3" xfId="0" applyFont="1" applyFill="1" applyBorder="1" applyAlignment="1">
      <alignment horizontal="center" vertical="center" wrapText="1" shrinkToFit="1"/>
    </xf>
    <xf numFmtId="0" fontId="84" fillId="29" borderId="3" xfId="0" applyFont="1" applyFill="1" applyBorder="1" applyAlignment="1">
      <alignment horizontal="center" vertical="center" wrapText="1" shrinkToFit="1"/>
    </xf>
    <xf numFmtId="49" fontId="84" fillId="29" borderId="3" xfId="0" applyNumberFormat="1" applyFont="1" applyFill="1" applyBorder="1" applyAlignment="1">
      <alignment horizontal="center" vertical="center" wrapText="1"/>
    </xf>
    <xf numFmtId="14" fontId="84" fillId="29" borderId="3" xfId="0" applyNumberFormat="1" applyFont="1" applyFill="1" applyBorder="1" applyAlignment="1">
      <alignment horizontal="center" vertical="center" wrapText="1"/>
    </xf>
    <xf numFmtId="169" fontId="90" fillId="29" borderId="3" xfId="0" applyNumberFormat="1" applyFont="1" applyFill="1" applyBorder="1" applyAlignment="1">
      <alignment horizontal="right" vertical="center" wrapText="1"/>
    </xf>
    <xf numFmtId="170" fontId="84" fillId="29" borderId="3" xfId="0" applyNumberFormat="1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left" vertical="center"/>
    </xf>
    <xf numFmtId="3" fontId="84" fillId="0" borderId="3" xfId="0" applyNumberFormat="1" applyFont="1" applyFill="1" applyBorder="1" applyAlignment="1">
      <alignment horizontal="center" vertical="center" wrapText="1" shrinkToFit="1"/>
    </xf>
    <xf numFmtId="177" fontId="84" fillId="0" borderId="3" xfId="0" applyNumberFormat="1" applyFont="1" applyFill="1" applyBorder="1" applyAlignment="1">
      <alignment horizontal="center" vertical="center" wrapText="1"/>
    </xf>
    <xf numFmtId="0" fontId="84" fillId="29" borderId="16" xfId="0" applyNumberFormat="1" applyFont="1" applyFill="1" applyBorder="1" applyAlignment="1">
      <alignment horizontal="center" vertical="center" wrapText="1"/>
    </xf>
    <xf numFmtId="0" fontId="91" fillId="0" borderId="0" xfId="0" applyFont="1"/>
    <xf numFmtId="0" fontId="91" fillId="0" borderId="13" xfId="0" applyFont="1" applyFill="1" applyBorder="1" applyAlignment="1">
      <alignment vertical="center"/>
    </xf>
    <xf numFmtId="0" fontId="91" fillId="0" borderId="13" xfId="0" applyFont="1" applyFill="1" applyBorder="1" applyAlignment="1">
      <alignment horizontal="center" vertical="center"/>
    </xf>
    <xf numFmtId="0" fontId="91" fillId="0" borderId="0" xfId="0" applyFont="1" applyFill="1" applyAlignment="1">
      <alignment vertical="center"/>
    </xf>
    <xf numFmtId="0" fontId="91" fillId="0" borderId="0" xfId="0" applyFont="1" applyFill="1" applyAlignment="1">
      <alignment horizontal="right" vertical="center"/>
    </xf>
    <xf numFmtId="0" fontId="91" fillId="0" borderId="3" xfId="0" applyFont="1" applyFill="1" applyBorder="1" applyAlignment="1">
      <alignment horizontal="center" vertical="center" wrapText="1"/>
    </xf>
    <xf numFmtId="0" fontId="91" fillId="0" borderId="14" xfId="0" applyFont="1" applyFill="1" applyBorder="1" applyAlignment="1">
      <alignment horizontal="center" vertical="center" wrapText="1"/>
    </xf>
    <xf numFmtId="0" fontId="91" fillId="0" borderId="3" xfId="0" applyFont="1" applyFill="1" applyBorder="1" applyAlignment="1">
      <alignment horizontal="center" vertical="center"/>
    </xf>
    <xf numFmtId="0" fontId="91" fillId="29" borderId="3" xfId="0" applyFont="1" applyFill="1" applyBorder="1" applyAlignment="1">
      <alignment horizontal="center" vertical="center" wrapText="1"/>
    </xf>
    <xf numFmtId="3" fontId="91" fillId="29" borderId="3" xfId="0" applyNumberFormat="1" applyFont="1" applyFill="1" applyBorder="1" applyAlignment="1">
      <alignment horizontal="center" vertical="center" wrapText="1"/>
    </xf>
    <xf numFmtId="3" fontId="91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91" fillId="29" borderId="3" xfId="0" applyNumberFormat="1" applyFont="1" applyFill="1" applyBorder="1" applyAlignment="1">
      <alignment horizontal="center" vertical="center" wrapText="1"/>
    </xf>
    <xf numFmtId="0" fontId="84" fillId="29" borderId="3" xfId="0" applyFont="1" applyFill="1" applyBorder="1" applyAlignment="1">
      <alignment horizontal="center" vertical="center"/>
    </xf>
    <xf numFmtId="0" fontId="84" fillId="29" borderId="3" xfId="0" applyFont="1" applyFill="1" applyBorder="1" applyAlignment="1">
      <alignment horizontal="left" vertical="center" wrapText="1"/>
    </xf>
    <xf numFmtId="0" fontId="84" fillId="0" borderId="0" xfId="0" applyFont="1" applyFill="1" applyAlignment="1"/>
    <xf numFmtId="0" fontId="84" fillId="0" borderId="0" xfId="0" applyFont="1" applyFill="1" applyBorder="1" applyAlignment="1">
      <alignment horizontal="center"/>
    </xf>
    <xf numFmtId="0" fontId="89" fillId="0" borderId="0" xfId="0" applyFont="1" applyFill="1" applyBorder="1" applyAlignment="1">
      <alignment horizontal="center" vertical="center"/>
    </xf>
    <xf numFmtId="0" fontId="89" fillId="0" borderId="0" xfId="0" applyFont="1" applyFill="1" applyAlignment="1">
      <alignment horizontal="center" vertical="center"/>
    </xf>
    <xf numFmtId="1" fontId="84" fillId="0" borderId="3" xfId="0" applyNumberFormat="1" applyFont="1" applyFill="1" applyBorder="1" applyAlignment="1">
      <alignment horizontal="center" vertical="center" wrapText="1"/>
    </xf>
    <xf numFmtId="0" fontId="84" fillId="0" borderId="0" xfId="0" applyFont="1" applyFill="1" applyBorder="1" applyAlignment="1"/>
    <xf numFmtId="0" fontId="79" fillId="0" borderId="0" xfId="0" applyFont="1" applyFill="1" applyBorder="1" applyAlignment="1" applyProtection="1">
      <alignment horizontal="left"/>
      <protection locked="0"/>
    </xf>
    <xf numFmtId="0" fontId="79" fillId="0" borderId="0" xfId="0" applyFont="1" applyFill="1" applyBorder="1" applyAlignment="1" applyProtection="1">
      <alignment horizontal="left" vertical="center" wrapText="1"/>
      <protection locked="0"/>
    </xf>
    <xf numFmtId="0" fontId="80" fillId="0" borderId="0" xfId="0" applyFont="1" applyBorder="1" applyAlignment="1" applyProtection="1">
      <alignment horizontal="left" wrapText="1"/>
      <protection locked="0"/>
    </xf>
    <xf numFmtId="0" fontId="80" fillId="0" borderId="0" xfId="0" applyFont="1" applyAlignment="1" applyProtection="1">
      <alignment horizontal="left" vertical="top" wrapText="1"/>
      <protection locked="0"/>
    </xf>
    <xf numFmtId="0" fontId="80" fillId="0" borderId="0" xfId="0" applyFont="1" applyBorder="1" applyAlignment="1" applyProtection="1">
      <alignment horizontal="left" vertical="top" wrapText="1"/>
      <protection locked="0"/>
    </xf>
    <xf numFmtId="0" fontId="80" fillId="0" borderId="0" xfId="0" applyFont="1" applyBorder="1" applyAlignment="1" applyProtection="1">
      <alignment vertical="center" wrapText="1"/>
      <protection locked="0"/>
    </xf>
    <xf numFmtId="0" fontId="79" fillId="0" borderId="0" xfId="0" applyFont="1" applyFill="1" applyBorder="1" applyAlignment="1" applyProtection="1">
      <alignment horizontal="left" vertical="center"/>
      <protection locked="0"/>
    </xf>
    <xf numFmtId="0" fontId="71" fillId="0" borderId="13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Fill="1" applyBorder="1" applyAlignment="1" applyProtection="1">
      <alignment horizontal="center" vertical="top" wrapText="1"/>
      <protection locked="0"/>
    </xf>
    <xf numFmtId="0" fontId="6" fillId="0" borderId="16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left" vertical="center" wrapText="1"/>
      <protection locked="0"/>
    </xf>
    <xf numFmtId="0" fontId="6" fillId="0" borderId="16" xfId="0" applyFont="1" applyFill="1" applyBorder="1" applyAlignment="1" applyProtection="1">
      <alignment horizontal="left" vertical="center" wrapText="1"/>
      <protection locked="0"/>
    </xf>
    <xf numFmtId="0" fontId="79" fillId="0" borderId="15" xfId="0" applyFont="1" applyFill="1" applyBorder="1" applyAlignment="1" applyProtection="1">
      <alignment horizontal="left" vertical="center" wrapText="1"/>
      <protection locked="0"/>
    </xf>
    <xf numFmtId="0" fontId="83" fillId="0" borderId="15" xfId="0" applyFont="1" applyBorder="1" applyAlignment="1" applyProtection="1">
      <alignment horizontal="left" vertical="center" wrapText="1"/>
      <protection locked="0"/>
    </xf>
    <xf numFmtId="0" fontId="83" fillId="0" borderId="16" xfId="0" applyFont="1" applyBorder="1" applyAlignment="1" applyProtection="1">
      <alignment horizontal="left" vertical="center" wrapText="1"/>
      <protection locked="0"/>
    </xf>
    <xf numFmtId="0" fontId="79" fillId="0" borderId="14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3" xfId="237" applyNumberFormat="1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 applyProtection="1">
      <alignment horizontal="center" vertical="center" wrapText="1"/>
    </xf>
    <xf numFmtId="170" fontId="6" fillId="0" borderId="0" xfId="0" applyNumberFormat="1" applyFont="1" applyFill="1" applyBorder="1" applyAlignment="1" applyProtection="1">
      <alignment horizontal="center" wrapText="1"/>
    </xf>
    <xf numFmtId="170" fontId="6" fillId="0" borderId="0" xfId="0" quotePrefix="1" applyNumberFormat="1" applyFont="1" applyFill="1" applyBorder="1" applyAlignment="1" applyProtection="1">
      <alignment horizontal="center" wrapText="1"/>
    </xf>
    <xf numFmtId="0" fontId="6" fillId="0" borderId="20" xfId="0" applyFont="1" applyFill="1" applyBorder="1" applyAlignment="1" applyProtection="1">
      <alignment horizontal="center" vertical="center" wrapText="1" shrinkToFit="1"/>
    </xf>
    <xf numFmtId="0" fontId="6" fillId="0" borderId="19" xfId="0" applyFont="1" applyFill="1" applyBorder="1" applyAlignment="1" applyProtection="1">
      <alignment horizontal="center" vertical="center" wrapText="1" shrinkToFit="1"/>
    </xf>
    <xf numFmtId="0" fontId="6" fillId="0" borderId="13" xfId="0" applyFont="1" applyFill="1" applyBorder="1" applyAlignment="1" applyProtection="1">
      <alignment horizontal="center"/>
    </xf>
    <xf numFmtId="0" fontId="6" fillId="0" borderId="14" xfId="0" applyFont="1" applyFill="1" applyBorder="1" applyAlignment="1" applyProtection="1">
      <alignment horizontal="center"/>
    </xf>
    <xf numFmtId="0" fontId="6" fillId="0" borderId="15" xfId="0" applyFont="1" applyFill="1" applyBorder="1" applyAlignment="1" applyProtection="1">
      <alignment horizontal="center"/>
    </xf>
    <xf numFmtId="0" fontId="6" fillId="0" borderId="16" xfId="0" applyFont="1" applyFill="1" applyBorder="1" applyAlignment="1" applyProtection="1">
      <alignment horizontal="center"/>
    </xf>
    <xf numFmtId="49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6" fillId="29" borderId="3" xfId="0" applyFont="1" applyFill="1" applyBorder="1" applyAlignment="1">
      <alignment horizontal="center" vertical="center" wrapText="1" shrinkToFit="1"/>
    </xf>
    <xf numFmtId="49" fontId="6" fillId="0" borderId="20" xfId="0" applyNumberFormat="1" applyFont="1" applyFill="1" applyBorder="1" applyAlignment="1" applyProtection="1">
      <alignment horizontal="center" vertical="top" wrapText="1"/>
      <protection locked="0"/>
    </xf>
    <xf numFmtId="49" fontId="6" fillId="0" borderId="24" xfId="0" applyNumberFormat="1" applyFont="1" applyFill="1" applyBorder="1" applyAlignment="1" applyProtection="1">
      <alignment horizontal="center" vertical="top" wrapText="1"/>
      <protection locked="0"/>
    </xf>
    <xf numFmtId="49" fontId="6" fillId="0" borderId="19" xfId="0" applyNumberFormat="1" applyFont="1" applyFill="1" applyBorder="1" applyAlignment="1" applyProtection="1">
      <alignment horizontal="center" vertical="top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 applyProtection="1">
      <alignment horizontal="left" wrapText="1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49" fontId="6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245" applyFont="1" applyFill="1" applyBorder="1" applyAlignment="1">
      <alignment horizontal="center" vertical="center"/>
    </xf>
    <xf numFmtId="0" fontId="6" fillId="0" borderId="3" xfId="245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14" xfId="245" applyFont="1" applyFill="1" applyBorder="1" applyAlignment="1">
      <alignment horizontal="center" vertical="center" wrapText="1"/>
    </xf>
    <xf numFmtId="0" fontId="6" fillId="0" borderId="15" xfId="245" applyFont="1" applyFill="1" applyBorder="1" applyAlignment="1">
      <alignment horizontal="center" vertical="center" wrapText="1"/>
    </xf>
    <xf numFmtId="0" fontId="6" fillId="0" borderId="16" xfId="245" applyFont="1" applyFill="1" applyBorder="1" applyAlignment="1">
      <alignment horizontal="center" vertical="center" wrapText="1"/>
    </xf>
    <xf numFmtId="170" fontId="6" fillId="0" borderId="0" xfId="0" quotePrefix="1" applyNumberFormat="1" applyFont="1" applyFill="1" applyBorder="1" applyAlignment="1" applyProtection="1">
      <alignment horizontal="left" wrapText="1"/>
      <protection locked="0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70" fontId="6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71" fillId="0" borderId="13" xfId="0" applyFont="1" applyFill="1" applyBorder="1" applyAlignment="1" applyProtection="1">
      <alignment horizontal="center"/>
      <protection locked="0"/>
    </xf>
    <xf numFmtId="0" fontId="6" fillId="0" borderId="0" xfId="237" applyNumberFormat="1" applyFont="1" applyFill="1" applyBorder="1" applyAlignment="1">
      <alignment horizontal="center" vertical="center" wrapText="1"/>
    </xf>
    <xf numFmtId="0" fontId="6" fillId="0" borderId="20" xfId="237" applyNumberFormat="1" applyFont="1" applyFill="1" applyBorder="1" applyAlignment="1">
      <alignment horizontal="center" vertical="center" wrapText="1"/>
    </xf>
    <xf numFmtId="0" fontId="6" fillId="0" borderId="19" xfId="237" applyNumberFormat="1" applyFont="1" applyFill="1" applyBorder="1" applyAlignment="1">
      <alignment horizontal="center" vertical="center" wrapText="1"/>
    </xf>
    <xf numFmtId="170" fontId="71" fillId="0" borderId="0" xfId="0" applyNumberFormat="1" applyFont="1" applyFill="1" applyBorder="1" applyAlignment="1" applyProtection="1">
      <alignment horizontal="left" wrapText="1"/>
      <protection locked="0"/>
    </xf>
    <xf numFmtId="170" fontId="71" fillId="0" borderId="0" xfId="0" quotePrefix="1" applyNumberFormat="1" applyFont="1" applyFill="1" applyBorder="1" applyAlignment="1" applyProtection="1">
      <alignment horizontal="left" wrapText="1"/>
      <protection locked="0"/>
    </xf>
    <xf numFmtId="0" fontId="6" fillId="0" borderId="20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 applyAlignment="1">
      <alignment horizontal="center" vertical="center" wrapText="1" shrinkToFit="1"/>
    </xf>
    <xf numFmtId="0" fontId="6" fillId="0" borderId="14" xfId="237" applyFont="1" applyFill="1" applyBorder="1" applyAlignment="1">
      <alignment horizontal="center" vertical="center" wrapText="1"/>
    </xf>
    <xf numFmtId="0" fontId="6" fillId="0" borderId="15" xfId="237" applyFont="1" applyFill="1" applyBorder="1" applyAlignment="1">
      <alignment horizontal="center" vertical="center" wrapText="1"/>
    </xf>
    <xf numFmtId="0" fontId="6" fillId="0" borderId="16" xfId="237" applyFont="1" applyFill="1" applyBorder="1" applyAlignment="1">
      <alignment horizontal="center" vertical="center" wrapText="1"/>
    </xf>
    <xf numFmtId="0" fontId="84" fillId="0" borderId="3" xfId="0" applyFont="1" applyFill="1" applyBorder="1" applyAlignment="1" applyProtection="1">
      <alignment horizontal="left" vertical="center" wrapText="1"/>
    </xf>
    <xf numFmtId="1" fontId="84" fillId="0" borderId="14" xfId="0" applyNumberFormat="1" applyFont="1" applyFill="1" applyBorder="1" applyAlignment="1" applyProtection="1">
      <alignment horizontal="center" vertical="center" wrapText="1"/>
    </xf>
    <xf numFmtId="1" fontId="84" fillId="0" borderId="16" xfId="0" applyNumberFormat="1" applyFont="1" applyFill="1" applyBorder="1" applyAlignment="1" applyProtection="1">
      <alignment horizontal="center" vertical="center" wrapText="1"/>
    </xf>
    <xf numFmtId="1" fontId="84" fillId="29" borderId="14" xfId="0" applyNumberFormat="1" applyFont="1" applyFill="1" applyBorder="1" applyAlignment="1" applyProtection="1">
      <alignment horizontal="center" vertical="center" wrapText="1"/>
    </xf>
    <xf numFmtId="1" fontId="84" fillId="29" borderId="16" xfId="0" applyNumberFormat="1" applyFont="1" applyFill="1" applyBorder="1" applyAlignment="1" applyProtection="1">
      <alignment horizontal="center" vertical="center" wrapText="1"/>
    </xf>
    <xf numFmtId="3" fontId="84" fillId="0" borderId="14" xfId="0" applyNumberFormat="1" applyFont="1" applyFill="1" applyBorder="1" applyAlignment="1" applyProtection="1">
      <alignment horizontal="center" vertical="center" wrapText="1"/>
      <protection locked="0"/>
    </xf>
    <xf numFmtId="3" fontId="84" fillId="0" borderId="15" xfId="0" applyNumberFormat="1" applyFont="1" applyFill="1" applyBorder="1" applyAlignment="1" applyProtection="1">
      <alignment horizontal="center" vertical="center" wrapText="1"/>
      <protection locked="0"/>
    </xf>
    <xf numFmtId="3" fontId="84" fillId="0" borderId="16" xfId="0" applyNumberFormat="1" applyFont="1" applyFill="1" applyBorder="1" applyAlignment="1" applyProtection="1">
      <alignment horizontal="center" vertical="center" wrapText="1"/>
      <protection locked="0"/>
    </xf>
    <xf numFmtId="179" fontId="84" fillId="0" borderId="14" xfId="0" applyNumberFormat="1" applyFont="1" applyFill="1" applyBorder="1" applyAlignment="1" applyProtection="1">
      <alignment horizontal="center" vertical="center" wrapText="1"/>
    </xf>
    <xf numFmtId="179" fontId="84" fillId="0" borderId="16" xfId="0" applyNumberFormat="1" applyFont="1" applyFill="1" applyBorder="1" applyAlignment="1" applyProtection="1">
      <alignment horizontal="center" vertical="center" wrapText="1"/>
    </xf>
    <xf numFmtId="0" fontId="84" fillId="0" borderId="3" xfId="0" applyFont="1" applyFill="1" applyBorder="1" applyAlignment="1">
      <alignment horizontal="center" vertical="center"/>
    </xf>
    <xf numFmtId="3" fontId="84" fillId="29" borderId="14" xfId="0" applyNumberFormat="1" applyFont="1" applyFill="1" applyBorder="1" applyAlignment="1" applyProtection="1">
      <alignment horizontal="center" vertical="center" wrapText="1"/>
    </xf>
    <xf numFmtId="3" fontId="84" fillId="29" borderId="16" xfId="0" applyNumberFormat="1" applyFont="1" applyFill="1" applyBorder="1" applyAlignment="1" applyProtection="1">
      <alignment horizontal="center" vertical="center" wrapText="1"/>
    </xf>
    <xf numFmtId="0" fontId="84" fillId="0" borderId="14" xfId="0" applyFont="1" applyFill="1" applyBorder="1" applyAlignment="1">
      <alignment horizontal="center" vertical="center" wrapText="1"/>
    </xf>
    <xf numFmtId="0" fontId="84" fillId="0" borderId="15" xfId="0" applyFont="1" applyFill="1" applyBorder="1" applyAlignment="1">
      <alignment horizontal="center" vertical="center" wrapText="1"/>
    </xf>
    <xf numFmtId="0" fontId="84" fillId="0" borderId="16" xfId="0" applyFont="1" applyFill="1" applyBorder="1" applyAlignment="1">
      <alignment horizontal="center" vertical="center" wrapText="1"/>
    </xf>
    <xf numFmtId="0" fontId="84" fillId="0" borderId="14" xfId="0" applyFont="1" applyFill="1" applyBorder="1" applyAlignment="1">
      <alignment horizontal="center" vertical="center"/>
    </xf>
    <xf numFmtId="0" fontId="84" fillId="0" borderId="15" xfId="0" applyFont="1" applyFill="1" applyBorder="1" applyAlignment="1">
      <alignment horizontal="center" vertical="center"/>
    </xf>
    <xf numFmtId="0" fontId="84" fillId="0" borderId="16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left" vertical="center" wrapText="1"/>
    </xf>
    <xf numFmtId="0" fontId="84" fillId="0" borderId="3" xfId="0" applyFont="1" applyFill="1" applyBorder="1" applyAlignment="1">
      <alignment horizontal="center" vertical="center" wrapText="1"/>
    </xf>
    <xf numFmtId="0" fontId="87" fillId="0" borderId="3" xfId="0" applyFont="1" applyFill="1" applyBorder="1" applyAlignment="1" applyProtection="1">
      <alignment horizontal="center" vertical="center" wrapText="1"/>
      <protection locked="0"/>
    </xf>
    <xf numFmtId="0" fontId="84" fillId="0" borderId="3" xfId="0" applyFont="1" applyFill="1" applyBorder="1" applyAlignment="1" applyProtection="1">
      <alignment horizontal="center" vertical="center" wrapText="1"/>
      <protection locked="0"/>
    </xf>
    <xf numFmtId="0" fontId="87" fillId="0" borderId="14" xfId="0" applyFont="1" applyFill="1" applyBorder="1" applyAlignment="1" applyProtection="1">
      <alignment horizontal="center" vertical="center" wrapText="1"/>
      <protection locked="0"/>
    </xf>
    <xf numFmtId="0" fontId="87" fillId="0" borderId="15" xfId="0" applyFont="1" applyFill="1" applyBorder="1" applyAlignment="1" applyProtection="1">
      <alignment horizontal="center" vertical="center" wrapText="1"/>
      <protection locked="0"/>
    </xf>
    <xf numFmtId="0" fontId="87" fillId="0" borderId="16" xfId="0" applyFont="1" applyFill="1" applyBorder="1" applyAlignment="1" applyProtection="1">
      <alignment horizontal="center" vertical="center" wrapText="1"/>
      <protection locked="0"/>
    </xf>
    <xf numFmtId="0" fontId="84" fillId="0" borderId="0" xfId="0" applyFont="1" applyFill="1" applyAlignment="1">
      <alignment horizontal="center" vertical="center"/>
    </xf>
    <xf numFmtId="0" fontId="84" fillId="0" borderId="0" xfId="0" applyFont="1" applyFill="1" applyAlignment="1" applyProtection="1">
      <alignment horizontal="center" vertical="center"/>
      <protection locked="0"/>
    </xf>
    <xf numFmtId="0" fontId="85" fillId="0" borderId="0" xfId="0" applyFont="1" applyFill="1" applyBorder="1" applyAlignment="1" applyProtection="1">
      <alignment horizontal="center" vertical="center"/>
      <protection locked="0"/>
    </xf>
    <xf numFmtId="0" fontId="84" fillId="0" borderId="3" xfId="0" applyFont="1" applyFill="1" applyBorder="1" applyAlignment="1" applyProtection="1">
      <alignment horizontal="center" vertical="center" wrapText="1"/>
    </xf>
    <xf numFmtId="0" fontId="84" fillId="0" borderId="3" xfId="0" applyFont="1" applyFill="1" applyBorder="1" applyAlignment="1" applyProtection="1">
      <alignment horizontal="center" vertical="center"/>
    </xf>
    <xf numFmtId="0" fontId="84" fillId="0" borderId="0" xfId="0" applyFont="1" applyFill="1" applyBorder="1" applyAlignment="1" applyProtection="1">
      <alignment horizontal="center" vertical="center"/>
      <protection locked="0"/>
    </xf>
    <xf numFmtId="0" fontId="84" fillId="0" borderId="0" xfId="0" applyFont="1" applyFill="1" applyAlignment="1">
      <alignment vertical="center" wrapText="1"/>
    </xf>
    <xf numFmtId="0" fontId="84" fillId="0" borderId="0" xfId="0" applyFont="1" applyFill="1" applyBorder="1" applyAlignment="1">
      <alignment vertical="center" wrapText="1"/>
    </xf>
    <xf numFmtId="179" fontId="86" fillId="0" borderId="14" xfId="0" applyNumberFormat="1" applyFont="1" applyFill="1" applyBorder="1" applyAlignment="1" applyProtection="1">
      <alignment horizontal="center" vertical="center" wrapText="1"/>
    </xf>
    <xf numFmtId="179" fontId="86" fillId="0" borderId="16" xfId="0" applyNumberFormat="1" applyFont="1" applyFill="1" applyBorder="1" applyAlignment="1" applyProtection="1">
      <alignment horizontal="center" vertical="center" wrapText="1"/>
    </xf>
    <xf numFmtId="178" fontId="84" fillId="29" borderId="14" xfId="0" applyNumberFormat="1" applyFont="1" applyFill="1" applyBorder="1" applyAlignment="1" applyProtection="1">
      <alignment horizontal="center" vertical="center" wrapText="1"/>
    </xf>
    <xf numFmtId="178" fontId="84" fillId="29" borderId="16" xfId="0" applyNumberFormat="1" applyFont="1" applyFill="1" applyBorder="1" applyAlignment="1" applyProtection="1">
      <alignment horizontal="center" vertical="center" wrapText="1"/>
    </xf>
    <xf numFmtId="49" fontId="84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84" fillId="0" borderId="15" xfId="0" applyNumberFormat="1" applyFont="1" applyFill="1" applyBorder="1" applyAlignment="1" applyProtection="1">
      <alignment horizontal="left" vertical="center" wrapText="1"/>
      <protection locked="0"/>
    </xf>
    <xf numFmtId="3" fontId="84" fillId="0" borderId="14" xfId="0" applyNumberFormat="1" applyFont="1" applyFill="1" applyBorder="1" applyAlignment="1" applyProtection="1">
      <alignment horizontal="center" vertical="center" wrapText="1"/>
    </xf>
    <xf numFmtId="3" fontId="84" fillId="0" borderId="16" xfId="0" applyNumberFormat="1" applyFont="1" applyFill="1" applyBorder="1" applyAlignment="1" applyProtection="1">
      <alignment horizontal="center" vertical="center" wrapText="1"/>
    </xf>
    <xf numFmtId="0" fontId="84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justify" vertical="center" wrapText="1" shrinkToFit="1"/>
    </xf>
    <xf numFmtId="0" fontId="84" fillId="0" borderId="14" xfId="0" applyFont="1" applyFill="1" applyBorder="1" applyAlignment="1" applyProtection="1">
      <alignment horizontal="left" vertical="center" wrapText="1"/>
    </xf>
    <xf numFmtId="0" fontId="84" fillId="0" borderId="15" xfId="0" applyFont="1" applyFill="1" applyBorder="1" applyAlignment="1" applyProtection="1">
      <alignment horizontal="left" vertical="center" wrapText="1"/>
    </xf>
    <xf numFmtId="0" fontId="84" fillId="0" borderId="16" xfId="0" applyFont="1" applyFill="1" applyBorder="1" applyAlignment="1" applyProtection="1">
      <alignment horizontal="left" vertical="center" wrapText="1"/>
    </xf>
    <xf numFmtId="49" fontId="84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84" fillId="0" borderId="16" xfId="0" applyNumberFormat="1" applyFont="1" applyFill="1" applyBorder="1" applyAlignment="1" applyProtection="1">
      <alignment horizontal="left" vertical="center" wrapText="1"/>
      <protection locked="0"/>
    </xf>
    <xf numFmtId="3" fontId="84" fillId="0" borderId="3" xfId="0" applyNumberFormat="1" applyFont="1" applyFill="1" applyBorder="1" applyAlignment="1">
      <alignment horizontal="center" vertical="center"/>
    </xf>
    <xf numFmtId="0" fontId="84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16" xfId="0" applyNumberFormat="1" applyFont="1" applyFill="1" applyBorder="1" applyAlignment="1" applyProtection="1">
      <alignment horizontal="center" vertical="center" wrapText="1"/>
      <protection locked="0"/>
    </xf>
    <xf numFmtId="9" fontId="84" fillId="0" borderId="14" xfId="0" applyNumberFormat="1" applyFont="1" applyFill="1" applyBorder="1" applyAlignment="1" applyProtection="1">
      <alignment horizontal="center" vertical="center" wrapText="1"/>
      <protection locked="0"/>
    </xf>
    <xf numFmtId="9" fontId="84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4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84" fillId="29" borderId="3" xfId="0" applyNumberFormat="1" applyFont="1" applyFill="1" applyBorder="1" applyAlignment="1" applyProtection="1">
      <alignment horizontal="center" vertical="center" wrapText="1"/>
      <protection locked="0"/>
    </xf>
    <xf numFmtId="9" fontId="84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84" fillId="29" borderId="14" xfId="0" applyNumberFormat="1" applyFont="1" applyFill="1" applyBorder="1" applyAlignment="1" applyProtection="1">
      <alignment horizontal="center" vertical="center" wrapText="1"/>
      <protection locked="0"/>
    </xf>
    <xf numFmtId="4" fontId="84" fillId="29" borderId="16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3" xfId="0" applyNumberFormat="1" applyFont="1" applyFill="1" applyBorder="1" applyAlignment="1">
      <alignment horizontal="center" vertical="center" wrapText="1"/>
    </xf>
    <xf numFmtId="0" fontId="84" fillId="0" borderId="3" xfId="0" applyFont="1" applyFill="1" applyBorder="1" applyAlignment="1" applyProtection="1">
      <alignment horizontal="center" vertical="center"/>
      <protection locked="0"/>
    </xf>
    <xf numFmtId="0" fontId="84" fillId="0" borderId="3" xfId="0" applyFont="1" applyFill="1" applyBorder="1" applyAlignment="1">
      <alignment horizontal="left" vertical="center" wrapText="1"/>
    </xf>
    <xf numFmtId="3" fontId="84" fillId="29" borderId="14" xfId="0" applyNumberFormat="1" applyFont="1" applyFill="1" applyBorder="1" applyAlignment="1">
      <alignment horizontal="center" vertical="center" wrapText="1"/>
    </xf>
    <xf numFmtId="3" fontId="84" fillId="29" borderId="16" xfId="0" applyNumberFormat="1" applyFont="1" applyFill="1" applyBorder="1" applyAlignment="1">
      <alignment horizontal="center" vertical="center" wrapText="1"/>
    </xf>
    <xf numFmtId="0" fontId="84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20" xfId="0" applyNumberFormat="1" applyFont="1" applyFill="1" applyBorder="1" applyAlignment="1" applyProtection="1">
      <alignment horizontal="left" vertical="center" wrapText="1"/>
      <protection locked="0"/>
    </xf>
    <xf numFmtId="0" fontId="84" fillId="0" borderId="19" xfId="0" applyNumberFormat="1" applyFont="1" applyFill="1" applyBorder="1" applyAlignment="1" applyProtection="1">
      <alignment horizontal="left" vertical="center" wrapText="1"/>
      <protection locked="0"/>
    </xf>
    <xf numFmtId="0" fontId="84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18" xfId="0" applyNumberFormat="1" applyFont="1" applyFill="1" applyBorder="1" applyAlignment="1" applyProtection="1">
      <alignment horizontal="center" vertical="center" wrapText="1"/>
      <protection locked="0"/>
    </xf>
    <xf numFmtId="182" fontId="84" fillId="0" borderId="14" xfId="0" applyNumberFormat="1" applyFont="1" applyFill="1" applyBorder="1" applyAlignment="1" applyProtection="1">
      <alignment horizontal="center" vertical="center" wrapText="1"/>
      <protection locked="0"/>
    </xf>
    <xf numFmtId="182" fontId="84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84" fillId="0" borderId="14" xfId="0" applyFont="1" applyFill="1" applyBorder="1" applyAlignment="1" applyProtection="1">
      <alignment horizontal="left" vertical="center" wrapText="1"/>
      <protection locked="0"/>
    </xf>
    <xf numFmtId="0" fontId="84" fillId="0" borderId="15" xfId="0" applyFont="1" applyFill="1" applyBorder="1" applyAlignment="1" applyProtection="1">
      <alignment horizontal="left" vertical="center" wrapText="1"/>
      <protection locked="0"/>
    </xf>
    <xf numFmtId="0" fontId="84" fillId="0" borderId="16" xfId="0" applyFont="1" applyFill="1" applyBorder="1" applyAlignment="1" applyProtection="1">
      <alignment horizontal="left" vertical="center" wrapText="1"/>
      <protection locked="0"/>
    </xf>
    <xf numFmtId="3" fontId="8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4" fillId="29" borderId="3" xfId="0" applyNumberFormat="1" applyFont="1" applyFill="1" applyBorder="1" applyAlignment="1">
      <alignment horizontal="center" vertical="center" wrapText="1"/>
    </xf>
    <xf numFmtId="170" fontId="84" fillId="29" borderId="3" xfId="0" applyNumberFormat="1" applyFont="1" applyFill="1" applyBorder="1" applyAlignment="1">
      <alignment horizontal="center" vertical="center" wrapText="1"/>
    </xf>
    <xf numFmtId="0" fontId="84" fillId="29" borderId="14" xfId="0" applyNumberFormat="1" applyFont="1" applyFill="1" applyBorder="1" applyAlignment="1">
      <alignment horizontal="center" vertical="center" wrapText="1"/>
    </xf>
    <xf numFmtId="0" fontId="84" fillId="29" borderId="16" xfId="0" applyNumberFormat="1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/>
    </xf>
    <xf numFmtId="49" fontId="84" fillId="0" borderId="14" xfId="0" applyNumberFormat="1" applyFont="1" applyFill="1" applyBorder="1" applyAlignment="1">
      <alignment horizontal="center" vertical="center" wrapText="1"/>
    </xf>
    <xf numFmtId="49" fontId="84" fillId="0" borderId="16" xfId="0" applyNumberFormat="1" applyFont="1" applyFill="1" applyBorder="1" applyAlignment="1">
      <alignment horizontal="center" vertical="center" wrapText="1"/>
    </xf>
    <xf numFmtId="0" fontId="84" fillId="0" borderId="20" xfId="0" applyFont="1" applyFill="1" applyBorder="1" applyAlignment="1">
      <alignment horizontal="center" vertical="center" wrapText="1"/>
    </xf>
    <xf numFmtId="0" fontId="84" fillId="0" borderId="24" xfId="0" applyFont="1" applyFill="1" applyBorder="1" applyAlignment="1">
      <alignment horizontal="center" vertical="center" wrapText="1"/>
    </xf>
    <xf numFmtId="0" fontId="84" fillId="0" borderId="19" xfId="0" applyFont="1" applyFill="1" applyBorder="1" applyAlignment="1">
      <alignment horizontal="center" vertical="center" wrapText="1"/>
    </xf>
    <xf numFmtId="0" fontId="84" fillId="0" borderId="21" xfId="0" applyFont="1" applyFill="1" applyBorder="1" applyAlignment="1">
      <alignment horizontal="center" vertical="center" wrapText="1"/>
    </xf>
    <xf numFmtId="0" fontId="84" fillId="0" borderId="23" xfId="0" applyFont="1" applyFill="1" applyBorder="1" applyAlignment="1">
      <alignment horizontal="center" vertical="center" wrapText="1"/>
    </xf>
    <xf numFmtId="0" fontId="84" fillId="0" borderId="25" xfId="0" applyFont="1" applyFill="1" applyBorder="1" applyAlignment="1">
      <alignment horizontal="center" vertical="center" wrapText="1"/>
    </xf>
    <xf numFmtId="0" fontId="84" fillId="0" borderId="26" xfId="0" applyFont="1" applyFill="1" applyBorder="1" applyAlignment="1">
      <alignment horizontal="center" vertical="center" wrapText="1"/>
    </xf>
    <xf numFmtId="0" fontId="84" fillId="0" borderId="17" xfId="0" applyFont="1" applyFill="1" applyBorder="1" applyAlignment="1">
      <alignment horizontal="center" vertical="center" wrapText="1"/>
    </xf>
    <xf numFmtId="0" fontId="84" fillId="0" borderId="18" xfId="0" applyFont="1" applyFill="1" applyBorder="1" applyAlignment="1">
      <alignment horizontal="center" vertical="center" wrapText="1"/>
    </xf>
    <xf numFmtId="169" fontId="84" fillId="29" borderId="3" xfId="0" applyNumberFormat="1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/>
    </xf>
    <xf numFmtId="0" fontId="84" fillId="0" borderId="14" xfId="0" applyFont="1" applyFill="1" applyBorder="1" applyAlignment="1">
      <alignment horizontal="center" vertical="center" wrapText="1" shrinkToFit="1"/>
    </xf>
    <xf numFmtId="0" fontId="84" fillId="0" borderId="15" xfId="0" applyFont="1" applyFill="1" applyBorder="1" applyAlignment="1">
      <alignment horizontal="center" vertical="center" wrapText="1" shrinkToFit="1"/>
    </xf>
    <xf numFmtId="0" fontId="84" fillId="0" borderId="16" xfId="0" applyFont="1" applyFill="1" applyBorder="1" applyAlignment="1">
      <alignment horizontal="center" vertical="center" wrapText="1" shrinkToFit="1"/>
    </xf>
    <xf numFmtId="0" fontId="84" fillId="0" borderId="20" xfId="0" applyFont="1" applyFill="1" applyBorder="1" applyAlignment="1">
      <alignment horizontal="center" vertical="center" wrapText="1" shrinkToFit="1"/>
    </xf>
    <xf numFmtId="0" fontId="84" fillId="0" borderId="24" xfId="0" applyFont="1" applyFill="1" applyBorder="1" applyAlignment="1">
      <alignment horizontal="center" vertical="center" wrapText="1" shrinkToFit="1"/>
    </xf>
    <xf numFmtId="0" fontId="84" fillId="0" borderId="19" xfId="0" applyFont="1" applyFill="1" applyBorder="1" applyAlignment="1">
      <alignment horizontal="center" vertical="center" wrapText="1" shrinkToFit="1"/>
    </xf>
    <xf numFmtId="0" fontId="84" fillId="0" borderId="3" xfId="0" applyFont="1" applyFill="1" applyBorder="1" applyAlignment="1">
      <alignment horizontal="center" vertical="center" wrapText="1" shrinkToFit="1"/>
    </xf>
    <xf numFmtId="181" fontId="91" fillId="29" borderId="14" xfId="0" applyNumberFormat="1" applyFont="1" applyFill="1" applyBorder="1" applyAlignment="1">
      <alignment horizontal="left" vertical="top" wrapText="1"/>
    </xf>
    <xf numFmtId="181" fontId="91" fillId="29" borderId="15" xfId="0" applyNumberFormat="1" applyFont="1" applyFill="1" applyBorder="1" applyAlignment="1">
      <alignment horizontal="left" vertical="top" wrapText="1"/>
    </xf>
    <xf numFmtId="181" fontId="91" fillId="29" borderId="16" xfId="0" applyNumberFormat="1" applyFont="1" applyFill="1" applyBorder="1" applyAlignment="1">
      <alignment horizontal="left" vertical="top" wrapText="1"/>
    </xf>
    <xf numFmtId="3" fontId="91" fillId="29" borderId="3" xfId="0" applyNumberFormat="1" applyFont="1" applyFill="1" applyBorder="1" applyAlignment="1">
      <alignment horizontal="left" vertical="center" wrapText="1"/>
    </xf>
    <xf numFmtId="0" fontId="91" fillId="29" borderId="14" xfId="0" applyFont="1" applyFill="1" applyBorder="1" applyAlignment="1">
      <alignment horizontal="left" vertical="center" wrapText="1"/>
    </xf>
    <xf numFmtId="0" fontId="91" fillId="29" borderId="15" xfId="0" applyFont="1" applyFill="1" applyBorder="1" applyAlignment="1">
      <alignment horizontal="left" vertical="center" wrapText="1"/>
    </xf>
    <xf numFmtId="0" fontId="91" fillId="29" borderId="16" xfId="0" applyFont="1" applyFill="1" applyBorder="1" applyAlignment="1">
      <alignment horizontal="left" vertical="center" wrapText="1"/>
    </xf>
    <xf numFmtId="0" fontId="91" fillId="0" borderId="0" xfId="0" applyFont="1" applyFill="1" applyBorder="1" applyAlignment="1">
      <alignment horizontal="left" vertical="center"/>
    </xf>
    <xf numFmtId="0" fontId="91" fillId="0" borderId="14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3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wrapText="1"/>
    </xf>
    <xf numFmtId="0" fontId="84" fillId="0" borderId="0" xfId="0" applyFont="1" applyFill="1" applyBorder="1" applyAlignment="1">
      <alignment horizontal="center"/>
    </xf>
    <xf numFmtId="0" fontId="92" fillId="0" borderId="0" xfId="0" applyFont="1" applyAlignment="1">
      <alignment horizontal="center" wrapText="1"/>
    </xf>
    <xf numFmtId="3" fontId="84" fillId="29" borderId="3" xfId="0" applyNumberFormat="1" applyFont="1" applyFill="1" applyBorder="1" applyAlignment="1">
      <alignment horizontal="center" vertical="center" wrapText="1"/>
    </xf>
    <xf numFmtId="49" fontId="84" fillId="29" borderId="3" xfId="0" applyNumberFormat="1" applyFont="1" applyFill="1" applyBorder="1" applyAlignment="1">
      <alignment horizontal="left" vertical="center" wrapText="1"/>
    </xf>
    <xf numFmtId="49" fontId="84" fillId="29" borderId="3" xfId="0" applyNumberFormat="1" applyFont="1" applyFill="1" applyBorder="1" applyAlignment="1">
      <alignment horizontal="center" vertical="center" wrapText="1"/>
    </xf>
    <xf numFmtId="0" fontId="84" fillId="29" borderId="14" xfId="0" applyFont="1" applyFill="1" applyBorder="1" applyAlignment="1">
      <alignment horizontal="center" vertical="center" wrapText="1"/>
    </xf>
    <xf numFmtId="0" fontId="84" fillId="29" borderId="15" xfId="0" applyFont="1" applyFill="1" applyBorder="1" applyAlignment="1">
      <alignment horizontal="center" vertical="center" wrapText="1"/>
    </xf>
    <xf numFmtId="0" fontId="84" fillId="29" borderId="16" xfId="0" applyFont="1" applyFill="1" applyBorder="1" applyAlignment="1">
      <alignment horizontal="center" vertical="center" wrapText="1"/>
    </xf>
    <xf numFmtId="0" fontId="84" fillId="29" borderId="3" xfId="0" applyFont="1" applyFill="1" applyBorder="1" applyAlignment="1">
      <alignment horizontal="center" vertical="center" wrapText="1"/>
    </xf>
    <xf numFmtId="0" fontId="84" fillId="29" borderId="14" xfId="0" applyFont="1" applyFill="1" applyBorder="1" applyAlignment="1">
      <alignment horizontal="left" vertical="center" wrapText="1"/>
    </xf>
    <xf numFmtId="0" fontId="84" fillId="29" borderId="15" xfId="0" applyFont="1" applyFill="1" applyBorder="1" applyAlignment="1">
      <alignment horizontal="left" vertical="center" wrapText="1"/>
    </xf>
    <xf numFmtId="0" fontId="84" fillId="29" borderId="16" xfId="0" applyFont="1" applyFill="1" applyBorder="1" applyAlignment="1">
      <alignment horizontal="left" vertical="center" wrapText="1"/>
    </xf>
    <xf numFmtId="170" fontId="84" fillId="29" borderId="14" xfId="0" applyNumberFormat="1" applyFont="1" applyFill="1" applyBorder="1" applyAlignment="1">
      <alignment horizontal="center" vertical="center" wrapText="1"/>
    </xf>
    <xf numFmtId="170" fontId="84" fillId="29" borderId="16" xfId="0" applyNumberFormat="1" applyFont="1" applyFill="1" applyBorder="1" applyAlignment="1">
      <alignment horizontal="center" vertical="center" wrapText="1"/>
    </xf>
  </cellXfs>
  <cellStyles count="367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 3 2" xfId="353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0 2" xfId="354"/>
    <cellStyle name="Обычный 3 11" xfId="259"/>
    <cellStyle name="Обычный 3 11 2" xfId="355"/>
    <cellStyle name="Обычный 3 12" xfId="260"/>
    <cellStyle name="Обычный 3 12 2" xfId="356"/>
    <cellStyle name="Обычный 3 13" xfId="261"/>
    <cellStyle name="Обычный 3 13 2" xfId="357"/>
    <cellStyle name="Обычный 3 14" xfId="262"/>
    <cellStyle name="Обычный 3 2" xfId="263"/>
    <cellStyle name="Обычный 3 2 2" xfId="358"/>
    <cellStyle name="Обычный 3 3" xfId="264"/>
    <cellStyle name="Обычный 3 3 2" xfId="359"/>
    <cellStyle name="Обычный 3 4" xfId="265"/>
    <cellStyle name="Обычный 3 4 2" xfId="360"/>
    <cellStyle name="Обычный 3 5" xfId="266"/>
    <cellStyle name="Обычный 3 5 2" xfId="361"/>
    <cellStyle name="Обычный 3 6" xfId="267"/>
    <cellStyle name="Обычный 3 6 2" xfId="362"/>
    <cellStyle name="Обычный 3 7" xfId="268"/>
    <cellStyle name="Обычный 3 7 2" xfId="363"/>
    <cellStyle name="Обычный 3 8" xfId="269"/>
    <cellStyle name="Обычный 3 8 2" xfId="364"/>
    <cellStyle name="Обычный 3 9" xfId="270"/>
    <cellStyle name="Обычный 3 9 2" xfId="365"/>
    <cellStyle name="Обычный 3_Дефицит_7 млрд_0608_бс" xfId="271"/>
    <cellStyle name="Обычный 4" xfId="272"/>
    <cellStyle name="Обычный 4 2" xfId="366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235\Downloads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259"/>
  <sheetViews>
    <sheetView tabSelected="1" view="pageBreakPreview" zoomScale="93" zoomScaleNormal="93" zoomScaleSheetLayoutView="93" workbookViewId="0">
      <selection activeCell="C10" sqref="C10"/>
    </sheetView>
  </sheetViews>
  <sheetFormatPr defaultRowHeight="18.75"/>
  <cols>
    <col min="1" max="1" width="52.140625" style="2" customWidth="1"/>
    <col min="2" max="2" width="11.7109375" style="11" customWidth="1"/>
    <col min="3" max="3" width="14.5703125" style="11" customWidth="1"/>
    <col min="4" max="4" width="14.42578125" style="11" customWidth="1"/>
    <col min="5" max="5" width="15.28515625" style="11" customWidth="1"/>
    <col min="6" max="6" width="14.5703125" style="11" customWidth="1"/>
    <col min="7" max="7" width="13.7109375" style="2" customWidth="1"/>
    <col min="8" max="8" width="14.28515625" style="2" customWidth="1"/>
    <col min="9" max="9" width="13.7109375" style="2" customWidth="1"/>
    <col min="10" max="10" width="14.42578125" style="2" customWidth="1"/>
    <col min="11" max="11" width="10" style="2" customWidth="1"/>
    <col min="12" max="12" width="9.5703125" style="2" customWidth="1"/>
    <col min="13" max="14" width="9.140625" style="2"/>
    <col min="15" max="15" width="10.5703125" style="2" customWidth="1"/>
    <col min="16" max="16384" width="9.140625" style="2"/>
  </cols>
  <sheetData>
    <row r="1" spans="1:10" ht="18.75" customHeight="1">
      <c r="A1" s="286" t="s">
        <v>351</v>
      </c>
      <c r="B1" s="286"/>
      <c r="C1" s="193"/>
      <c r="D1" s="192"/>
      <c r="E1" s="192"/>
      <c r="F1" s="284" t="s">
        <v>838</v>
      </c>
      <c r="G1" s="284"/>
      <c r="H1" s="284"/>
      <c r="I1" s="284"/>
      <c r="J1" s="284"/>
    </row>
    <row r="2" spans="1:10" ht="21" customHeight="1">
      <c r="A2" s="287" t="s">
        <v>749</v>
      </c>
      <c r="B2" s="287"/>
      <c r="C2" s="193"/>
      <c r="D2" s="194"/>
      <c r="E2" s="194"/>
      <c r="F2" s="284" t="s">
        <v>839</v>
      </c>
      <c r="G2" s="284"/>
      <c r="H2" s="284"/>
      <c r="I2" s="284"/>
      <c r="J2" s="284"/>
    </row>
    <row r="3" spans="1:10" ht="26.25" customHeight="1">
      <c r="A3" s="288" t="s">
        <v>750</v>
      </c>
      <c r="B3" s="288"/>
      <c r="C3" s="193"/>
      <c r="D3" s="194"/>
      <c r="E3" s="194"/>
      <c r="F3" s="284" t="s">
        <v>859</v>
      </c>
      <c r="G3" s="284"/>
      <c r="H3" s="284"/>
      <c r="I3" s="284"/>
      <c r="J3" s="284"/>
    </row>
    <row r="4" spans="1:10" s="208" customFormat="1" ht="24.75" customHeight="1">
      <c r="A4" s="287" t="s">
        <v>751</v>
      </c>
      <c r="B4" s="287"/>
      <c r="C4" s="193"/>
      <c r="D4" s="194"/>
      <c r="E4" s="194"/>
      <c r="F4" s="284" t="s">
        <v>841</v>
      </c>
      <c r="G4" s="284"/>
      <c r="H4" s="284"/>
      <c r="I4" s="284"/>
      <c r="J4" s="284"/>
    </row>
    <row r="5" spans="1:10" s="208" customFormat="1" ht="25.5" customHeight="1">
      <c r="A5" s="287" t="s">
        <v>748</v>
      </c>
      <c r="B5" s="287"/>
      <c r="C5" s="193"/>
      <c r="D5" s="194"/>
      <c r="E5" s="194"/>
      <c r="F5" s="284" t="s">
        <v>842</v>
      </c>
      <c r="G5" s="284"/>
      <c r="H5" s="284"/>
      <c r="I5" s="284"/>
      <c r="J5" s="284"/>
    </row>
    <row r="6" spans="1:10" s="164" customFormat="1" ht="27.75" customHeight="1">
      <c r="A6" s="285" t="s">
        <v>752</v>
      </c>
      <c r="B6" s="285"/>
      <c r="C6" s="193"/>
      <c r="D6" s="194"/>
      <c r="E6" s="194"/>
      <c r="F6" s="195"/>
      <c r="G6" s="195"/>
      <c r="H6" s="195"/>
      <c r="I6" s="195"/>
      <c r="J6" s="195"/>
    </row>
    <row r="7" spans="1:10" s="164" customFormat="1" ht="22.5" customHeight="1">
      <c r="A7" s="207" t="s">
        <v>761</v>
      </c>
      <c r="B7" s="207"/>
      <c r="C7" s="193"/>
      <c r="D7" s="194"/>
      <c r="E7" s="194"/>
      <c r="F7" s="289" t="s">
        <v>840</v>
      </c>
      <c r="G7" s="289"/>
      <c r="H7" s="289"/>
      <c r="I7" s="289"/>
      <c r="J7" s="289"/>
    </row>
    <row r="8" spans="1:10" ht="19.5" customHeight="1">
      <c r="A8" s="206" t="s">
        <v>762</v>
      </c>
      <c r="B8" s="206"/>
      <c r="C8" s="193"/>
      <c r="D8" s="194"/>
      <c r="E8" s="194"/>
      <c r="F8" s="284" t="s">
        <v>749</v>
      </c>
      <c r="G8" s="284"/>
      <c r="H8" s="284"/>
      <c r="I8" s="284"/>
      <c r="J8" s="284"/>
    </row>
    <row r="9" spans="1:10" ht="21" customHeight="1">
      <c r="A9" s="205" t="s">
        <v>764</v>
      </c>
      <c r="B9" s="205"/>
      <c r="C9" s="193"/>
      <c r="D9" s="196"/>
      <c r="E9" s="196"/>
      <c r="F9" s="283" t="s">
        <v>750</v>
      </c>
      <c r="G9" s="283"/>
      <c r="H9" s="283"/>
      <c r="I9" s="283"/>
      <c r="J9" s="283"/>
    </row>
    <row r="10" spans="1:10" ht="24.75" customHeight="1">
      <c r="A10" s="206" t="s">
        <v>763</v>
      </c>
      <c r="B10" s="206"/>
      <c r="C10" s="193"/>
      <c r="D10" s="196"/>
      <c r="E10" s="196"/>
      <c r="F10" s="284" t="s">
        <v>751</v>
      </c>
      <c r="G10" s="284"/>
      <c r="H10" s="284"/>
      <c r="I10" s="284"/>
      <c r="J10" s="284"/>
    </row>
    <row r="11" spans="1:10" ht="26.25" customHeight="1">
      <c r="A11" s="205" t="s">
        <v>753</v>
      </c>
      <c r="B11" s="206"/>
      <c r="C11" s="193"/>
      <c r="D11" s="196"/>
      <c r="E11" s="196"/>
      <c r="F11" s="284" t="s">
        <v>748</v>
      </c>
      <c r="G11" s="284"/>
      <c r="H11" s="284"/>
      <c r="I11" s="284"/>
      <c r="J11" s="284"/>
    </row>
    <row r="12" spans="1:10" ht="36.75" customHeight="1">
      <c r="A12" s="197"/>
      <c r="B12" s="197"/>
      <c r="C12" s="193"/>
      <c r="D12" s="196"/>
      <c r="E12" s="196"/>
      <c r="F12" s="285" t="s">
        <v>754</v>
      </c>
      <c r="G12" s="285"/>
      <c r="H12" s="285"/>
      <c r="I12" s="285"/>
      <c r="J12" s="285"/>
    </row>
    <row r="13" spans="1:10" ht="24.75" customHeight="1">
      <c r="A13" s="195"/>
      <c r="B13" s="197"/>
      <c r="C13" s="193"/>
      <c r="D13" s="196"/>
      <c r="E13" s="196"/>
      <c r="F13" s="284" t="s">
        <v>766</v>
      </c>
      <c r="G13" s="284"/>
      <c r="H13" s="284"/>
      <c r="I13" s="284"/>
      <c r="J13" s="284"/>
    </row>
    <row r="14" spans="1:10" ht="18" customHeight="1">
      <c r="A14" s="197"/>
      <c r="B14" s="197"/>
      <c r="C14" s="193"/>
      <c r="D14" s="196"/>
      <c r="E14" s="196"/>
      <c r="F14" s="284" t="s">
        <v>765</v>
      </c>
      <c r="G14" s="284"/>
      <c r="H14" s="284"/>
      <c r="I14" s="284"/>
      <c r="J14" s="284"/>
    </row>
    <row r="15" spans="1:10" ht="19.5" customHeight="1">
      <c r="A15" s="197"/>
      <c r="B15" s="197"/>
      <c r="C15" s="193"/>
      <c r="D15" s="196"/>
      <c r="E15" s="196"/>
      <c r="F15" s="195" t="s">
        <v>753</v>
      </c>
      <c r="G15" s="192"/>
      <c r="H15" s="192"/>
      <c r="I15" s="192"/>
      <c r="J15" s="192"/>
    </row>
    <row r="16" spans="1:10" ht="10.5" customHeight="1">
      <c r="A16" s="144"/>
      <c r="B16" s="144"/>
      <c r="C16" s="50"/>
      <c r="D16" s="52"/>
      <c r="E16" s="52"/>
      <c r="F16" s="51"/>
      <c r="G16" s="147"/>
      <c r="H16" s="145"/>
      <c r="I16" s="145"/>
      <c r="J16" s="145"/>
    </row>
    <row r="17" spans="1:10" ht="19.5" customHeight="1">
      <c r="A17" s="179"/>
      <c r="B17" s="180"/>
      <c r="C17" s="180"/>
      <c r="D17" s="180"/>
      <c r="E17" s="180"/>
      <c r="F17" s="180"/>
      <c r="G17" s="180"/>
      <c r="H17" s="180"/>
      <c r="I17" s="180"/>
      <c r="J17" s="200" t="s">
        <v>237</v>
      </c>
    </row>
    <row r="18" spans="1:10" ht="15.75" customHeight="1">
      <c r="A18" s="79"/>
      <c r="B18" s="290"/>
      <c r="C18" s="290"/>
      <c r="D18" s="290"/>
      <c r="E18" s="290"/>
      <c r="F18" s="290"/>
      <c r="G18" s="80"/>
      <c r="H18" s="81"/>
      <c r="I18" s="199" t="s">
        <v>130</v>
      </c>
      <c r="J18" s="209">
        <v>2025</v>
      </c>
    </row>
    <row r="19" spans="1:10" ht="39" customHeight="1">
      <c r="A19" s="143" t="s">
        <v>464</v>
      </c>
      <c r="B19" s="291" t="s">
        <v>557</v>
      </c>
      <c r="C19" s="291"/>
      <c r="D19" s="291"/>
      <c r="E19" s="291"/>
      <c r="F19" s="291"/>
      <c r="G19" s="291"/>
      <c r="H19" s="292"/>
      <c r="I19" s="82" t="s">
        <v>123</v>
      </c>
      <c r="J19" s="185">
        <v>32616520</v>
      </c>
    </row>
    <row r="20" spans="1:10" ht="23.25" customHeight="1">
      <c r="A20" s="198" t="s">
        <v>14</v>
      </c>
      <c r="B20" s="294" t="s">
        <v>465</v>
      </c>
      <c r="C20" s="294"/>
      <c r="D20" s="294"/>
      <c r="E20" s="294"/>
      <c r="F20" s="294"/>
      <c r="G20" s="294"/>
      <c r="H20" s="295"/>
      <c r="I20" s="82" t="s">
        <v>122</v>
      </c>
      <c r="J20" s="185">
        <v>150</v>
      </c>
    </row>
    <row r="21" spans="1:10" ht="21.75" customHeight="1">
      <c r="A21" s="198" t="s">
        <v>18</v>
      </c>
      <c r="B21" s="294" t="s">
        <v>746</v>
      </c>
      <c r="C21" s="294"/>
      <c r="D21" s="294"/>
      <c r="E21" s="294"/>
      <c r="F21" s="294"/>
      <c r="G21" s="84"/>
      <c r="H21" s="85"/>
      <c r="I21" s="82" t="s">
        <v>121</v>
      </c>
      <c r="J21" s="127">
        <v>1210137500</v>
      </c>
    </row>
    <row r="22" spans="1:10" ht="27.75" customHeight="1">
      <c r="A22" s="198" t="s">
        <v>767</v>
      </c>
      <c r="B22" s="294" t="s">
        <v>466</v>
      </c>
      <c r="C22" s="294"/>
      <c r="D22" s="294"/>
      <c r="E22" s="294"/>
      <c r="F22" s="294"/>
      <c r="G22" s="294"/>
      <c r="H22" s="295"/>
      <c r="I22" s="82" t="s">
        <v>9</v>
      </c>
      <c r="J22" s="185">
        <v>1009</v>
      </c>
    </row>
    <row r="23" spans="1:10" ht="20.25" customHeight="1">
      <c r="A23" s="198" t="s">
        <v>16</v>
      </c>
      <c r="B23" s="294" t="s">
        <v>467</v>
      </c>
      <c r="C23" s="294"/>
      <c r="D23" s="294"/>
      <c r="E23" s="294"/>
      <c r="F23" s="294"/>
      <c r="G23" s="294"/>
      <c r="H23" s="295"/>
      <c r="I23" s="82" t="s">
        <v>8</v>
      </c>
      <c r="J23" s="185">
        <v>51000</v>
      </c>
    </row>
    <row r="24" spans="1:10" ht="21" customHeight="1">
      <c r="A24" s="198" t="s">
        <v>15</v>
      </c>
      <c r="B24" s="294" t="s">
        <v>468</v>
      </c>
      <c r="C24" s="294"/>
      <c r="D24" s="294"/>
      <c r="E24" s="294"/>
      <c r="F24" s="294"/>
      <c r="G24" s="294"/>
      <c r="H24" s="295"/>
      <c r="I24" s="83" t="s">
        <v>10</v>
      </c>
      <c r="J24" s="185" t="s">
        <v>463</v>
      </c>
    </row>
    <row r="25" spans="1:10" ht="20.25" customHeight="1">
      <c r="A25" s="299" t="s">
        <v>352</v>
      </c>
      <c r="B25" s="296"/>
      <c r="C25" s="296"/>
      <c r="D25" s="296"/>
      <c r="E25" s="296"/>
      <c r="F25" s="296"/>
      <c r="G25" s="296" t="s">
        <v>183</v>
      </c>
      <c r="H25" s="297"/>
      <c r="I25" s="298"/>
      <c r="J25" s="55"/>
    </row>
    <row r="26" spans="1:10" ht="21" customHeight="1">
      <c r="A26" s="198" t="s">
        <v>19</v>
      </c>
      <c r="B26" s="294" t="s">
        <v>470</v>
      </c>
      <c r="C26" s="294"/>
      <c r="D26" s="294"/>
      <c r="E26" s="294"/>
      <c r="F26" s="294"/>
      <c r="G26" s="296" t="s">
        <v>184</v>
      </c>
      <c r="H26" s="297"/>
      <c r="I26" s="298"/>
      <c r="J26" s="55"/>
    </row>
    <row r="27" spans="1:10" ht="24" customHeight="1">
      <c r="A27" s="299" t="s">
        <v>768</v>
      </c>
      <c r="B27" s="296"/>
      <c r="C27" s="296"/>
      <c r="D27" s="296"/>
      <c r="E27" s="296"/>
      <c r="F27" s="296"/>
      <c r="G27" s="53"/>
      <c r="H27" s="53"/>
      <c r="I27" s="53"/>
      <c r="J27" s="54"/>
    </row>
    <row r="28" spans="1:10" ht="18.75" customHeight="1">
      <c r="A28" s="198" t="s">
        <v>11</v>
      </c>
      <c r="B28" s="294" t="s">
        <v>558</v>
      </c>
      <c r="C28" s="294"/>
      <c r="D28" s="294"/>
      <c r="E28" s="294"/>
      <c r="F28" s="294"/>
      <c r="G28" s="294"/>
      <c r="H28" s="294"/>
      <c r="I28" s="294"/>
      <c r="J28" s="295"/>
    </row>
    <row r="29" spans="1:10" ht="18" customHeight="1">
      <c r="A29" s="198" t="s">
        <v>12</v>
      </c>
      <c r="B29" s="294" t="s">
        <v>469</v>
      </c>
      <c r="C29" s="294"/>
      <c r="D29" s="294"/>
      <c r="E29" s="294"/>
      <c r="F29" s="294"/>
      <c r="G29" s="294"/>
      <c r="H29" s="294"/>
      <c r="I29" s="294"/>
      <c r="J29" s="295"/>
    </row>
    <row r="30" spans="1:10" ht="21" customHeight="1">
      <c r="A30" s="198" t="s">
        <v>13</v>
      </c>
      <c r="B30" s="294" t="s">
        <v>532</v>
      </c>
      <c r="C30" s="294"/>
      <c r="D30" s="294"/>
      <c r="E30" s="294"/>
      <c r="F30" s="294"/>
      <c r="G30" s="294"/>
      <c r="H30" s="294"/>
      <c r="I30" s="294"/>
      <c r="J30" s="295"/>
    </row>
    <row r="31" spans="1:10" ht="8.25" customHeight="1">
      <c r="A31" s="155"/>
      <c r="B31" s="155"/>
      <c r="C31" s="155"/>
      <c r="D31" s="155"/>
      <c r="E31" s="155"/>
      <c r="F31" s="155"/>
      <c r="G31" s="155"/>
      <c r="H31" s="155"/>
      <c r="I31" s="155"/>
      <c r="J31" s="155"/>
    </row>
    <row r="32" spans="1:10" ht="9.75" customHeight="1">
      <c r="A32" s="34"/>
      <c r="B32" s="155"/>
      <c r="D32" s="155"/>
      <c r="E32" s="155"/>
      <c r="F32" s="155"/>
      <c r="G32" s="155"/>
      <c r="H32" s="155"/>
      <c r="I32" s="155"/>
      <c r="J32" s="155"/>
    </row>
    <row r="33" spans="1:10" ht="24.75" customHeight="1">
      <c r="A33" s="293" t="s">
        <v>769</v>
      </c>
      <c r="B33" s="293"/>
      <c r="C33" s="293"/>
      <c r="D33" s="293"/>
      <c r="E33" s="293"/>
      <c r="F33" s="293"/>
      <c r="G33" s="293"/>
      <c r="H33" s="293"/>
      <c r="I33" s="293"/>
      <c r="J33" s="293"/>
    </row>
    <row r="34" spans="1:10" ht="9" customHeight="1">
      <c r="A34" s="139"/>
      <c r="B34" s="139"/>
      <c r="C34" s="139"/>
      <c r="D34" s="139"/>
      <c r="E34" s="139"/>
      <c r="F34" s="139"/>
      <c r="G34" s="139"/>
      <c r="H34" s="139"/>
      <c r="I34" s="139"/>
      <c r="J34" s="139"/>
    </row>
    <row r="35" spans="1:10" ht="28.5" customHeight="1">
      <c r="A35" s="293" t="s">
        <v>197</v>
      </c>
      <c r="B35" s="293"/>
      <c r="C35" s="293"/>
      <c r="D35" s="293"/>
      <c r="E35" s="293"/>
      <c r="F35" s="293"/>
      <c r="G35" s="293"/>
      <c r="H35" s="293"/>
      <c r="I35" s="293"/>
      <c r="J35" s="293"/>
    </row>
    <row r="36" spans="1:10" ht="12" customHeight="1">
      <c r="A36" s="88"/>
      <c r="B36" s="89"/>
      <c r="C36" s="140"/>
      <c r="D36" s="89"/>
      <c r="E36" s="89"/>
      <c r="F36" s="89"/>
      <c r="G36" s="89"/>
      <c r="H36" s="89"/>
      <c r="I36" s="89"/>
      <c r="J36" s="89"/>
    </row>
    <row r="37" spans="1:10" ht="42" customHeight="1">
      <c r="A37" s="301" t="s">
        <v>246</v>
      </c>
      <c r="B37" s="300" t="s">
        <v>17</v>
      </c>
      <c r="C37" s="307" t="s">
        <v>682</v>
      </c>
      <c r="D37" s="307" t="s">
        <v>683</v>
      </c>
      <c r="E37" s="300" t="s">
        <v>684</v>
      </c>
      <c r="F37" s="311" t="s">
        <v>685</v>
      </c>
      <c r="G37" s="303" t="s">
        <v>247</v>
      </c>
      <c r="H37" s="304"/>
      <c r="I37" s="304"/>
      <c r="J37" s="305"/>
    </row>
    <row r="38" spans="1:10" ht="61.5" customHeight="1">
      <c r="A38" s="301"/>
      <c r="B38" s="300"/>
      <c r="C38" s="308"/>
      <c r="D38" s="308"/>
      <c r="E38" s="300"/>
      <c r="F38" s="312"/>
      <c r="G38" s="142" t="s">
        <v>240</v>
      </c>
      <c r="H38" s="142" t="s">
        <v>241</v>
      </c>
      <c r="I38" s="142" t="s">
        <v>242</v>
      </c>
      <c r="J38" s="142" t="s">
        <v>329</v>
      </c>
    </row>
    <row r="39" spans="1:10" ht="19.5" customHeight="1">
      <c r="A39" s="141">
        <v>1</v>
      </c>
      <c r="B39" s="142">
        <v>2</v>
      </c>
      <c r="C39" s="142">
        <v>3</v>
      </c>
      <c r="D39" s="142">
        <v>4</v>
      </c>
      <c r="E39" s="142">
        <v>5</v>
      </c>
      <c r="F39" s="142">
        <v>6</v>
      </c>
      <c r="G39" s="142">
        <v>7</v>
      </c>
      <c r="H39" s="142">
        <v>8</v>
      </c>
      <c r="I39" s="142">
        <v>9</v>
      </c>
      <c r="J39" s="142">
        <v>10</v>
      </c>
    </row>
    <row r="40" spans="1:10" ht="24.95" customHeight="1">
      <c r="A40" s="300" t="s">
        <v>99</v>
      </c>
      <c r="B40" s="300"/>
      <c r="C40" s="300"/>
      <c r="D40" s="300"/>
      <c r="E40" s="300"/>
      <c r="F40" s="300"/>
      <c r="G40" s="300"/>
      <c r="H40" s="300"/>
      <c r="I40" s="300"/>
      <c r="J40" s="300"/>
    </row>
    <row r="41" spans="1:10" ht="40.5" customHeight="1">
      <c r="A41" s="43" t="s">
        <v>198</v>
      </c>
      <c r="B41" s="141">
        <f>'I. Фін результат'!B7</f>
        <v>1000</v>
      </c>
      <c r="C41" s="129">
        <v>215568</v>
      </c>
      <c r="D41" s="129">
        <v>210410</v>
      </c>
      <c r="E41" s="129">
        <v>265660</v>
      </c>
      <c r="F41" s="129">
        <v>244124</v>
      </c>
      <c r="G41" s="129">
        <v>293288.64</v>
      </c>
      <c r="H41" s="129">
        <v>310592.66976000008</v>
      </c>
      <c r="I41" s="129">
        <v>328917.63727584016</v>
      </c>
      <c r="J41" s="129">
        <v>348323.77787511476</v>
      </c>
    </row>
    <row r="42" spans="1:10" ht="40.5" customHeight="1">
      <c r="A42" s="43" t="s">
        <v>169</v>
      </c>
      <c r="B42" s="141">
        <f>'I. Фін результат'!B10</f>
        <v>1010</v>
      </c>
      <c r="C42" s="129">
        <v>1234210</v>
      </c>
      <c r="D42" s="129">
        <v>1427637</v>
      </c>
      <c r="E42" s="129">
        <v>1770712</v>
      </c>
      <c r="F42" s="129">
        <v>1396381</v>
      </c>
      <c r="G42" s="129">
        <v>1954866.0480000002</v>
      </c>
      <c r="H42" s="129">
        <v>2070203.1448320006</v>
      </c>
      <c r="I42" s="129">
        <v>2192345.1303770891</v>
      </c>
      <c r="J42" s="129">
        <v>2321693.4930693377</v>
      </c>
    </row>
    <row r="43" spans="1:10" ht="40.5" customHeight="1">
      <c r="A43" s="43" t="s">
        <v>279</v>
      </c>
      <c r="B43" s="141">
        <f>'I. Фін результат'!B29</f>
        <v>1020</v>
      </c>
      <c r="C43" s="129">
        <v>-1018642</v>
      </c>
      <c r="D43" s="129">
        <v>-1217227</v>
      </c>
      <c r="E43" s="129">
        <v>-1505052</v>
      </c>
      <c r="F43" s="129">
        <v>-1152257</v>
      </c>
      <c r="G43" s="129">
        <v>-1661577.4080000003</v>
      </c>
      <c r="H43" s="129">
        <v>-1759610.4750720006</v>
      </c>
      <c r="I43" s="129">
        <v>-1863427.493101249</v>
      </c>
      <c r="J43" s="129">
        <v>-1973369.715194223</v>
      </c>
    </row>
    <row r="44" spans="1:10" ht="32.25" customHeight="1">
      <c r="A44" s="43" t="s">
        <v>134</v>
      </c>
      <c r="B44" s="141">
        <f>'I. Фін результат'!B53</f>
        <v>1040</v>
      </c>
      <c r="C44" s="129">
        <v>126385</v>
      </c>
      <c r="D44" s="129">
        <v>138187</v>
      </c>
      <c r="E44" s="129">
        <v>140697</v>
      </c>
      <c r="F44" s="129">
        <v>140010</v>
      </c>
      <c r="G44" s="129">
        <v>155329.48800000001</v>
      </c>
      <c r="H44" s="129">
        <v>164493.92779200003</v>
      </c>
      <c r="I44" s="129">
        <v>174199.06953172805</v>
      </c>
      <c r="J44" s="129">
        <v>184476.81463410004</v>
      </c>
    </row>
    <row r="45" spans="1:10" ht="33" customHeight="1">
      <c r="A45" s="43" t="s">
        <v>131</v>
      </c>
      <c r="B45" s="141">
        <f>'I. Фін результат'!B92</f>
        <v>1070</v>
      </c>
      <c r="C45" s="129">
        <v>372</v>
      </c>
      <c r="D45" s="129">
        <v>459</v>
      </c>
      <c r="E45" s="129">
        <v>696</v>
      </c>
      <c r="F45" s="129">
        <v>440</v>
      </c>
      <c r="G45" s="129">
        <v>768.38400000000001</v>
      </c>
      <c r="H45" s="129">
        <v>813.71865600000012</v>
      </c>
      <c r="I45" s="129">
        <v>861.72805670400021</v>
      </c>
      <c r="J45" s="129">
        <v>912.57001204953633</v>
      </c>
    </row>
    <row r="46" spans="1:10" ht="40.5" customHeight="1">
      <c r="A46" s="43" t="s">
        <v>135</v>
      </c>
      <c r="B46" s="141">
        <f>'I. Фін результат'!B175</f>
        <v>1300</v>
      </c>
      <c r="C46" s="129">
        <v>879684</v>
      </c>
      <c r="D46" s="129">
        <v>1152459</v>
      </c>
      <c r="E46" s="129">
        <v>1238817</v>
      </c>
      <c r="F46" s="129">
        <v>1103793</v>
      </c>
      <c r="G46" s="129">
        <v>1367653.9680000001</v>
      </c>
      <c r="H46" s="129">
        <v>1448345.5521120003</v>
      </c>
      <c r="I46" s="129">
        <v>1533797.9396866085</v>
      </c>
      <c r="J46" s="129">
        <v>1624292.0181281187</v>
      </c>
    </row>
    <row r="47" spans="1:10" ht="40.5" customHeight="1">
      <c r="A47" s="45" t="s">
        <v>4</v>
      </c>
      <c r="B47" s="141">
        <f>'I. Фін результат'!B142</f>
        <v>1100</v>
      </c>
      <c r="C47" s="129">
        <v>-265715</v>
      </c>
      <c r="D47" s="129">
        <v>-203414</v>
      </c>
      <c r="E47" s="129">
        <v>-407628</v>
      </c>
      <c r="F47" s="129">
        <v>-188914</v>
      </c>
      <c r="G47" s="129">
        <v>-450021.31200000015</v>
      </c>
      <c r="H47" s="129">
        <v>-476572.56940800045</v>
      </c>
      <c r="I47" s="129">
        <v>-504690.35100307246</v>
      </c>
      <c r="J47" s="129">
        <v>-534467.08171225409</v>
      </c>
    </row>
    <row r="48" spans="1:10" ht="36" customHeight="1">
      <c r="A48" s="45" t="s">
        <v>136</v>
      </c>
      <c r="B48" s="141">
        <f>'I. Фін результат'!B186</f>
        <v>1410</v>
      </c>
      <c r="C48" s="129">
        <v>-137787</v>
      </c>
      <c r="D48" s="129">
        <v>-89251</v>
      </c>
      <c r="E48" s="129">
        <v>-256098</v>
      </c>
      <c r="F48" s="129">
        <v>-67428</v>
      </c>
      <c r="G48" s="129">
        <v>-282732.19200000004</v>
      </c>
      <c r="H48" s="129">
        <v>-299413.39132800011</v>
      </c>
      <c r="I48" s="129">
        <v>-317078.7814163522</v>
      </c>
      <c r="J48" s="129">
        <v>-335786.429519917</v>
      </c>
    </row>
    <row r="49" spans="1:10" ht="40.5" customHeight="1">
      <c r="A49" s="45" t="s">
        <v>217</v>
      </c>
      <c r="B49" s="141">
        <f>' V. Коефіцієнти'!B8</f>
        <v>5010</v>
      </c>
      <c r="C49" s="129">
        <v>-63.918114005789356</v>
      </c>
      <c r="D49" s="129">
        <v>-42.417660757568555</v>
      </c>
      <c r="E49" s="129">
        <v>-96.400662500941053</v>
      </c>
      <c r="F49" s="129">
        <v>-27.620389638052792</v>
      </c>
      <c r="G49" s="129">
        <v>-106.42633140103894</v>
      </c>
      <c r="H49" s="129">
        <v>-112.70548495370025</v>
      </c>
      <c r="I49" s="129">
        <v>-119.35510856596858</v>
      </c>
      <c r="J49" s="129">
        <v>-126.39705997136075</v>
      </c>
    </row>
    <row r="50" spans="1:10" ht="40.5" customHeight="1">
      <c r="A50" s="45" t="s">
        <v>137</v>
      </c>
      <c r="B50" s="141">
        <f>'I. Фін результат'!B176</f>
        <v>1310</v>
      </c>
      <c r="C50" s="129">
        <v>-21207</v>
      </c>
      <c r="D50" s="129">
        <v>-25992</v>
      </c>
      <c r="E50" s="129">
        <v>-35997</v>
      </c>
      <c r="F50" s="129">
        <v>-19264</v>
      </c>
      <c r="G50" s="129">
        <v>-39740.688000000002</v>
      </c>
      <c r="H50" s="129">
        <v>-42085.38859200001</v>
      </c>
      <c r="I50" s="129">
        <v>-44568.42651892802</v>
      </c>
      <c r="J50" s="129">
        <v>-47197.963683544782</v>
      </c>
    </row>
    <row r="51" spans="1:10" ht="40.5" customHeight="1">
      <c r="A51" s="43" t="s">
        <v>222</v>
      </c>
      <c r="B51" s="141">
        <f>'I. Фін результат'!B177</f>
        <v>1320</v>
      </c>
      <c r="C51" s="129">
        <v>-92103</v>
      </c>
      <c r="D51" s="129">
        <v>-20000</v>
      </c>
      <c r="E51" s="129">
        <v>-15728</v>
      </c>
      <c r="F51" s="129">
        <v>-122121</v>
      </c>
      <c r="G51" s="129">
        <v>-17363.712000000003</v>
      </c>
      <c r="H51" s="129">
        <v>-18388.171008000005</v>
      </c>
      <c r="I51" s="129">
        <v>-19473.073097472006</v>
      </c>
      <c r="J51" s="129">
        <v>-20621.984410222856</v>
      </c>
    </row>
    <row r="52" spans="1:10" ht="40.5" customHeight="1">
      <c r="A52" s="45" t="s">
        <v>97</v>
      </c>
      <c r="B52" s="141">
        <f>'I. Фін результат'!B167</f>
        <v>1170</v>
      </c>
      <c r="C52" s="129">
        <v>-379025</v>
      </c>
      <c r="D52" s="129">
        <v>-249406</v>
      </c>
      <c r="E52" s="129">
        <v>-459353</v>
      </c>
      <c r="F52" s="129">
        <v>-330299</v>
      </c>
      <c r="G52" s="129">
        <v>-507125.71200000017</v>
      </c>
      <c r="H52" s="129">
        <v>-537046.12900800048</v>
      </c>
      <c r="I52" s="129">
        <v>-568731.85061947245</v>
      </c>
      <c r="J52" s="129">
        <v>-602287.02980602172</v>
      </c>
    </row>
    <row r="53" spans="1:10" ht="40.5" customHeight="1">
      <c r="A53" s="45" t="s">
        <v>132</v>
      </c>
      <c r="B53" s="141">
        <f>'I. Фін результат'!B168</f>
        <v>1180</v>
      </c>
      <c r="C53" s="129">
        <v>0</v>
      </c>
      <c r="D53" s="129">
        <v>0</v>
      </c>
      <c r="E53" s="129">
        <v>0</v>
      </c>
      <c r="F53" s="129">
        <v>0</v>
      </c>
      <c r="G53" s="129">
        <v>0</v>
      </c>
      <c r="H53" s="129">
        <v>0</v>
      </c>
      <c r="I53" s="129">
        <v>0</v>
      </c>
      <c r="J53" s="129">
        <v>0</v>
      </c>
    </row>
    <row r="54" spans="1:10" ht="40.5" customHeight="1">
      <c r="A54" s="45" t="s">
        <v>218</v>
      </c>
      <c r="B54" s="141">
        <f>'I. Фін результат'!B170</f>
        <v>1200</v>
      </c>
      <c r="C54" s="129">
        <v>-379025</v>
      </c>
      <c r="D54" s="129">
        <v>-249406</v>
      </c>
      <c r="E54" s="129">
        <v>-459353</v>
      </c>
      <c r="F54" s="129">
        <v>-330299</v>
      </c>
      <c r="G54" s="129">
        <v>-507125.71200000017</v>
      </c>
      <c r="H54" s="129">
        <v>-537046.12900800048</v>
      </c>
      <c r="I54" s="129">
        <v>-568731.85061947245</v>
      </c>
      <c r="J54" s="129">
        <v>-602287.02980602172</v>
      </c>
    </row>
    <row r="55" spans="1:10" ht="40.5" customHeight="1">
      <c r="A55" s="45" t="s">
        <v>219</v>
      </c>
      <c r="B55" s="141">
        <f>' V. Коефіцієнти'!B11</f>
        <v>5040</v>
      </c>
      <c r="C55" s="133">
        <v>-1.7582618941586878</v>
      </c>
      <c r="D55" s="129">
        <v>-1.1853333967016777</v>
      </c>
      <c r="E55" s="129">
        <v>-1.7291011066777084</v>
      </c>
      <c r="F55" s="133">
        <v>-1.3529968376726582</v>
      </c>
      <c r="G55" s="129">
        <v>-1.7291011066777089</v>
      </c>
      <c r="H55" s="129">
        <v>-1.7291011066777096</v>
      </c>
      <c r="I55" s="129">
        <v>-1.7291011066777089</v>
      </c>
      <c r="J55" s="129">
        <v>-1.7291011066777098</v>
      </c>
    </row>
    <row r="56" spans="1:10" ht="24.95" customHeight="1">
      <c r="A56" s="301" t="s">
        <v>149</v>
      </c>
      <c r="B56" s="301"/>
      <c r="C56" s="301"/>
      <c r="D56" s="301"/>
      <c r="E56" s="301"/>
      <c r="F56" s="301"/>
      <c r="G56" s="301"/>
      <c r="H56" s="301"/>
      <c r="I56" s="301"/>
      <c r="J56" s="301"/>
    </row>
    <row r="57" spans="1:10" ht="26.25" customHeight="1">
      <c r="A57" s="156" t="s">
        <v>334</v>
      </c>
      <c r="B57" s="141">
        <f>'ІІ. Розр. з бюджетом'!B20</f>
        <v>2100</v>
      </c>
      <c r="C57" s="129">
        <v>0</v>
      </c>
      <c r="D57" s="129">
        <v>0</v>
      </c>
      <c r="E57" s="129">
        <v>0</v>
      </c>
      <c r="F57" s="129">
        <v>0</v>
      </c>
      <c r="G57" s="129">
        <v>0</v>
      </c>
      <c r="H57" s="129">
        <v>0</v>
      </c>
      <c r="I57" s="129">
        <v>0</v>
      </c>
      <c r="J57" s="129">
        <v>0</v>
      </c>
    </row>
    <row r="58" spans="1:10" ht="29.25" customHeight="1">
      <c r="A58" s="46" t="s">
        <v>148</v>
      </c>
      <c r="B58" s="141">
        <f>'ІІ. Розр. з бюджетом'!B23</f>
        <v>2110</v>
      </c>
      <c r="C58" s="129">
        <v>0</v>
      </c>
      <c r="D58" s="129">
        <v>0</v>
      </c>
      <c r="E58" s="129">
        <v>0</v>
      </c>
      <c r="F58" s="129">
        <v>0</v>
      </c>
      <c r="G58" s="129">
        <v>0</v>
      </c>
      <c r="H58" s="129">
        <v>0</v>
      </c>
      <c r="I58" s="129">
        <v>0</v>
      </c>
      <c r="J58" s="129">
        <v>0</v>
      </c>
    </row>
    <row r="59" spans="1:10" ht="56.25">
      <c r="A59" s="46" t="s">
        <v>330</v>
      </c>
      <c r="B59" s="126" t="s">
        <v>220</v>
      </c>
      <c r="C59" s="129">
        <v>2036</v>
      </c>
      <c r="D59" s="129">
        <v>2600</v>
      </c>
      <c r="E59" s="129">
        <v>2600</v>
      </c>
      <c r="F59" s="129">
        <v>2476</v>
      </c>
      <c r="G59" s="129">
        <v>2870.4</v>
      </c>
      <c r="H59" s="129">
        <v>3039.7536000000005</v>
      </c>
      <c r="I59" s="129">
        <v>3219.099062400001</v>
      </c>
      <c r="J59" s="129">
        <v>3409.0259070816014</v>
      </c>
    </row>
    <row r="60" spans="1:10" ht="56.25">
      <c r="A60" s="156" t="s">
        <v>335</v>
      </c>
      <c r="B60" s="141">
        <f>'ІІ. Розр. з бюджетом'!B26</f>
        <v>2140</v>
      </c>
      <c r="C60" s="129">
        <v>97969</v>
      </c>
      <c r="D60" s="129">
        <v>117147</v>
      </c>
      <c r="E60" s="129">
        <v>143785</v>
      </c>
      <c r="F60" s="129">
        <v>110934</v>
      </c>
      <c r="G60" s="129">
        <v>158738.64000000001</v>
      </c>
      <c r="H60" s="129">
        <v>168104.21976000004</v>
      </c>
      <c r="I60" s="129">
        <v>178022.36872584006</v>
      </c>
      <c r="J60" s="129">
        <v>188525.68848066466</v>
      </c>
    </row>
    <row r="61" spans="1:10" ht="39" customHeight="1">
      <c r="A61" s="156" t="s">
        <v>85</v>
      </c>
      <c r="B61" s="141">
        <f>'ІІ. Розр. з бюджетом'!B41</f>
        <v>2150</v>
      </c>
      <c r="C61" s="129">
        <v>106292</v>
      </c>
      <c r="D61" s="129">
        <v>129557</v>
      </c>
      <c r="E61" s="129">
        <v>134589</v>
      </c>
      <c r="F61" s="129">
        <v>117678</v>
      </c>
      <c r="G61" s="129">
        <v>148586.25600000002</v>
      </c>
      <c r="H61" s="129">
        <v>157352.84510400004</v>
      </c>
      <c r="I61" s="129">
        <v>166636.66296513606</v>
      </c>
      <c r="J61" s="129">
        <v>176468.2260800791</v>
      </c>
    </row>
    <row r="62" spans="1:10" ht="28.5" customHeight="1">
      <c r="A62" s="156" t="s">
        <v>336</v>
      </c>
      <c r="B62" s="141">
        <f>'ІІ. Розр. з бюджетом'!B42</f>
        <v>2200</v>
      </c>
      <c r="C62" s="129">
        <v>206297</v>
      </c>
      <c r="D62" s="129">
        <v>249304</v>
      </c>
      <c r="E62" s="129">
        <v>280974</v>
      </c>
      <c r="F62" s="129">
        <v>231088</v>
      </c>
      <c r="G62" s="129">
        <v>310195.29600000003</v>
      </c>
      <c r="H62" s="129">
        <v>328496.81846400007</v>
      </c>
      <c r="I62" s="129">
        <v>347878.13075337611</v>
      </c>
      <c r="J62" s="129">
        <v>368402.94046782539</v>
      </c>
    </row>
    <row r="63" spans="1:10" ht="24.95" customHeight="1">
      <c r="A63" s="301" t="s">
        <v>147</v>
      </c>
      <c r="B63" s="301"/>
      <c r="C63" s="301"/>
      <c r="D63" s="301"/>
      <c r="E63" s="301"/>
      <c r="F63" s="301"/>
      <c r="G63" s="301"/>
      <c r="H63" s="301"/>
      <c r="I63" s="301"/>
      <c r="J63" s="301"/>
    </row>
    <row r="64" spans="1:10" ht="25.5" customHeight="1">
      <c r="A64" s="156" t="s">
        <v>138</v>
      </c>
      <c r="B64" s="141">
        <f>'ІІІ. Рух грош. коштів'!B116</f>
        <v>3600</v>
      </c>
      <c r="C64" s="129">
        <v>34165</v>
      </c>
      <c r="D64" s="129">
        <v>150872</v>
      </c>
      <c r="E64" s="129">
        <v>214141</v>
      </c>
      <c r="F64" s="129">
        <v>263354</v>
      </c>
      <c r="G64" s="129">
        <v>2927</v>
      </c>
      <c r="H64" s="129">
        <v>3231.4080000000004</v>
      </c>
      <c r="I64" s="129">
        <v>3422.0610720000009</v>
      </c>
      <c r="J64" s="129">
        <v>3623.9626752480017</v>
      </c>
    </row>
    <row r="65" spans="1:12" ht="41.25" customHeight="1">
      <c r="A65" s="156" t="s">
        <v>139</v>
      </c>
      <c r="B65" s="141">
        <f>'ІІІ. Рух грош. коштів'!B31</f>
        <v>3090</v>
      </c>
      <c r="C65" s="129">
        <v>-228140</v>
      </c>
      <c r="D65" s="129">
        <v>-4801</v>
      </c>
      <c r="E65" s="129">
        <v>-299306</v>
      </c>
      <c r="F65" s="129">
        <v>-70825</v>
      </c>
      <c r="G65" s="129">
        <v>-330433.82400000002</v>
      </c>
      <c r="H65" s="129">
        <v>-349929.41961600009</v>
      </c>
      <c r="I65" s="129">
        <v>-370575.25537334417</v>
      </c>
      <c r="J65" s="129">
        <v>-392439.19544037152</v>
      </c>
    </row>
    <row r="66" spans="1:12" ht="43.5" customHeight="1">
      <c r="A66" s="156" t="s">
        <v>223</v>
      </c>
      <c r="B66" s="141">
        <f>'ІІІ. Рух грош. коштів'!B80</f>
        <v>3320</v>
      </c>
      <c r="C66" s="129">
        <v>-136145</v>
      </c>
      <c r="D66" s="129">
        <v>-28001</v>
      </c>
      <c r="E66" s="129">
        <v>-601874</v>
      </c>
      <c r="F66" s="129">
        <v>-273309</v>
      </c>
      <c r="G66" s="129">
        <v>-664468.89600000007</v>
      </c>
      <c r="H66" s="129">
        <v>-703672.56086400023</v>
      </c>
      <c r="I66" s="129">
        <v>-745189.24195497634</v>
      </c>
      <c r="J66" s="129">
        <v>-789155.40723032004</v>
      </c>
    </row>
    <row r="67" spans="1:12" ht="42" customHeight="1">
      <c r="A67" s="156" t="s">
        <v>140</v>
      </c>
      <c r="B67" s="141">
        <f>'ІІІ. Рух грош. коштів'!B114</f>
        <v>3580</v>
      </c>
      <c r="C67" s="129">
        <v>593474</v>
      </c>
      <c r="D67" s="129">
        <v>53992</v>
      </c>
      <c r="E67" s="129">
        <v>689966</v>
      </c>
      <c r="F67" s="129">
        <v>294921</v>
      </c>
      <c r="G67" s="129">
        <v>761722.46400000004</v>
      </c>
      <c r="H67" s="129">
        <v>806664.08937600011</v>
      </c>
      <c r="I67" s="129">
        <v>854257.27064918424</v>
      </c>
      <c r="J67" s="129">
        <v>904658.44961748621</v>
      </c>
    </row>
    <row r="68" spans="1:12" ht="41.25" customHeight="1">
      <c r="A68" s="156" t="s">
        <v>164</v>
      </c>
      <c r="B68" s="141">
        <f>'ІІІ. Рух грош. коштів'!B117</f>
        <v>3610</v>
      </c>
      <c r="C68" s="129">
        <v>0</v>
      </c>
      <c r="D68" s="129">
        <v>0</v>
      </c>
      <c r="E68" s="129">
        <v>0</v>
      </c>
      <c r="F68" s="129">
        <v>0</v>
      </c>
      <c r="G68" s="129">
        <v>0</v>
      </c>
      <c r="H68" s="129">
        <v>0</v>
      </c>
      <c r="I68" s="129">
        <v>0</v>
      </c>
      <c r="J68" s="129">
        <v>0</v>
      </c>
    </row>
    <row r="69" spans="1:12" ht="27.75" customHeight="1">
      <c r="A69" s="156" t="s">
        <v>141</v>
      </c>
      <c r="B69" s="141">
        <f>'ІІІ. Рух грош. коштів'!B118</f>
        <v>3620</v>
      </c>
      <c r="C69" s="129">
        <v>263354</v>
      </c>
      <c r="D69" s="129">
        <v>172062</v>
      </c>
      <c r="E69" s="129">
        <v>2927</v>
      </c>
      <c r="F69" s="129">
        <v>214141</v>
      </c>
      <c r="G69" s="129">
        <v>3231.4080000000004</v>
      </c>
      <c r="H69" s="129">
        <v>3422.0610720000009</v>
      </c>
      <c r="I69" s="129">
        <v>3623.9626752480017</v>
      </c>
      <c r="J69" s="129">
        <v>3837.7764730876343</v>
      </c>
    </row>
    <row r="70" spans="1:12" ht="24.95" customHeight="1">
      <c r="A70" s="314" t="s">
        <v>205</v>
      </c>
      <c r="B70" s="315"/>
      <c r="C70" s="315"/>
      <c r="D70" s="315"/>
      <c r="E70" s="315"/>
      <c r="F70" s="315"/>
      <c r="G70" s="315"/>
      <c r="H70" s="315"/>
      <c r="I70" s="315"/>
      <c r="J70" s="316"/>
    </row>
    <row r="71" spans="1:12" ht="20.100000000000001" customHeight="1">
      <c r="A71" s="156" t="s">
        <v>204</v>
      </c>
      <c r="B71" s="141">
        <f>'IV. Кап. інвестиції'!B6</f>
        <v>4000</v>
      </c>
      <c r="C71" s="129">
        <v>136145</v>
      </c>
      <c r="D71" s="129">
        <v>23333</v>
      </c>
      <c r="E71" s="129">
        <v>525528</v>
      </c>
      <c r="F71" s="129">
        <v>273309</v>
      </c>
      <c r="G71" s="105">
        <v>580182.91200000001</v>
      </c>
      <c r="H71" s="105">
        <v>614413.70380800008</v>
      </c>
      <c r="I71" s="105">
        <v>650664.11233267223</v>
      </c>
      <c r="J71" s="105">
        <v>689053.29496029997</v>
      </c>
    </row>
    <row r="72" spans="1:12" ht="24.95" customHeight="1">
      <c r="A72" s="306" t="s">
        <v>208</v>
      </c>
      <c r="B72" s="306"/>
      <c r="C72" s="306"/>
      <c r="D72" s="306"/>
      <c r="E72" s="306"/>
      <c r="F72" s="306"/>
      <c r="G72" s="306"/>
      <c r="H72" s="306"/>
      <c r="I72" s="306"/>
      <c r="J72" s="306"/>
    </row>
    <row r="73" spans="1:12" ht="20.100000000000001" customHeight="1">
      <c r="A73" s="156" t="s">
        <v>167</v>
      </c>
      <c r="B73" s="141">
        <f>' V. Коефіцієнти'!B9</f>
        <v>5020</v>
      </c>
      <c r="C73" s="134">
        <v>-0.25055478690035254</v>
      </c>
      <c r="D73" s="134">
        <v>-0.13711340886300863</v>
      </c>
      <c r="E73" s="134">
        <v>-0.23764005591372483</v>
      </c>
      <c r="F73" s="134">
        <v>-0.2214171275347746</v>
      </c>
      <c r="G73" s="44" t="s">
        <v>214</v>
      </c>
      <c r="H73" s="44" t="s">
        <v>214</v>
      </c>
      <c r="I73" s="44" t="s">
        <v>214</v>
      </c>
      <c r="J73" s="44" t="s">
        <v>214</v>
      </c>
    </row>
    <row r="74" spans="1:12" ht="37.5">
      <c r="A74" s="156" t="s">
        <v>163</v>
      </c>
      <c r="B74" s="141">
        <f>' V. Коефіцієнти'!B10</f>
        <v>5030</v>
      </c>
      <c r="C74" s="134">
        <v>-0.49788838315172773</v>
      </c>
      <c r="D74" s="134">
        <v>-0.30139916422354723</v>
      </c>
      <c r="E74" s="134">
        <v>-0.39843956005828879</v>
      </c>
      <c r="F74" s="134">
        <v>-0.46412993991445256</v>
      </c>
      <c r="G74" s="44" t="s">
        <v>214</v>
      </c>
      <c r="H74" s="44" t="s">
        <v>214</v>
      </c>
      <c r="I74" s="44" t="s">
        <v>214</v>
      </c>
      <c r="J74" s="44" t="s">
        <v>214</v>
      </c>
    </row>
    <row r="75" spans="1:12" ht="20.100000000000001" customHeight="1">
      <c r="A75" s="156" t="s">
        <v>221</v>
      </c>
      <c r="B75" s="141">
        <f>' V. Коефіцієнти'!B14</f>
        <v>5110</v>
      </c>
      <c r="C75" s="134">
        <v>1.013023668024879</v>
      </c>
      <c r="D75" s="134">
        <v>0.83460314962853588</v>
      </c>
      <c r="E75" s="134">
        <v>1.4778656015013498</v>
      </c>
      <c r="F75" s="134">
        <v>0.91225974172475766</v>
      </c>
      <c r="G75" s="44" t="s">
        <v>214</v>
      </c>
      <c r="H75" s="44" t="s">
        <v>214</v>
      </c>
      <c r="I75" s="44" t="s">
        <v>214</v>
      </c>
      <c r="J75" s="44" t="s">
        <v>214</v>
      </c>
    </row>
    <row r="76" spans="1:12" ht="24.95" customHeight="1">
      <c r="A76" s="301" t="s">
        <v>207</v>
      </c>
      <c r="B76" s="301"/>
      <c r="C76" s="301"/>
      <c r="D76" s="301"/>
      <c r="E76" s="301"/>
      <c r="F76" s="301"/>
      <c r="G76" s="301"/>
      <c r="H76" s="301"/>
      <c r="I76" s="301"/>
      <c r="J76" s="301"/>
    </row>
    <row r="77" spans="1:12" ht="20.100000000000001" customHeight="1">
      <c r="A77" s="156" t="s">
        <v>142</v>
      </c>
      <c r="B77" s="141">
        <v>6000</v>
      </c>
      <c r="C77" s="105">
        <v>1024655</v>
      </c>
      <c r="D77" s="105">
        <v>951520</v>
      </c>
      <c r="E77" s="129">
        <v>1476049</v>
      </c>
      <c r="F77" s="129">
        <v>1063376</v>
      </c>
      <c r="G77" s="47" t="s">
        <v>214</v>
      </c>
      <c r="H77" s="47" t="s">
        <v>214</v>
      </c>
      <c r="I77" s="47" t="s">
        <v>214</v>
      </c>
      <c r="J77" s="47" t="s">
        <v>214</v>
      </c>
    </row>
    <row r="78" spans="1:12" ht="24" customHeight="1">
      <c r="A78" s="156" t="s">
        <v>143</v>
      </c>
      <c r="B78" s="141">
        <v>6010</v>
      </c>
      <c r="C78" s="105">
        <v>488088</v>
      </c>
      <c r="D78" s="105">
        <v>867456</v>
      </c>
      <c r="E78" s="129">
        <v>456929</v>
      </c>
      <c r="F78" s="129">
        <v>428374</v>
      </c>
      <c r="G78" s="47" t="s">
        <v>214</v>
      </c>
      <c r="H78" s="47" t="s">
        <v>214</v>
      </c>
      <c r="I78" s="47" t="s">
        <v>214</v>
      </c>
      <c r="J78" s="47" t="s">
        <v>214</v>
      </c>
    </row>
    <row r="79" spans="1:12" ht="37.5">
      <c r="A79" s="156" t="s">
        <v>248</v>
      </c>
      <c r="B79" s="141">
        <v>6020</v>
      </c>
      <c r="C79" s="105">
        <v>263354</v>
      </c>
      <c r="D79" s="105">
        <v>172062</v>
      </c>
      <c r="E79" s="129">
        <v>2927</v>
      </c>
      <c r="F79" s="129">
        <v>214141</v>
      </c>
      <c r="G79" s="47" t="s">
        <v>214</v>
      </c>
      <c r="H79" s="47" t="s">
        <v>214</v>
      </c>
      <c r="I79" s="47" t="s">
        <v>214</v>
      </c>
      <c r="J79" s="47" t="s">
        <v>214</v>
      </c>
      <c r="L79" s="130"/>
    </row>
    <row r="80" spans="1:12" s="4" customFormat="1" ht="26.25" customHeight="1">
      <c r="A80" s="156" t="s">
        <v>252</v>
      </c>
      <c r="B80" s="141">
        <v>6030</v>
      </c>
      <c r="C80" s="129">
        <v>1512743</v>
      </c>
      <c r="D80" s="129">
        <v>1818976</v>
      </c>
      <c r="E80" s="129">
        <v>1932978</v>
      </c>
      <c r="F80" s="129">
        <v>1491750</v>
      </c>
      <c r="G80" s="47" t="s">
        <v>214</v>
      </c>
      <c r="H80" s="47" t="s">
        <v>214</v>
      </c>
      <c r="I80" s="47" t="s">
        <v>214</v>
      </c>
      <c r="J80" s="47" t="s">
        <v>214</v>
      </c>
    </row>
    <row r="81" spans="1:10" ht="28.5" customHeight="1">
      <c r="A81" s="156" t="s">
        <v>165</v>
      </c>
      <c r="B81" s="141">
        <v>6040</v>
      </c>
      <c r="C81" s="129">
        <v>557690</v>
      </c>
      <c r="D81" s="129">
        <v>554865</v>
      </c>
      <c r="E81" s="129">
        <v>537296</v>
      </c>
      <c r="F81" s="129">
        <v>537296</v>
      </c>
      <c r="G81" s="47" t="s">
        <v>214</v>
      </c>
      <c r="H81" s="47" t="s">
        <v>214</v>
      </c>
      <c r="I81" s="47" t="s">
        <v>214</v>
      </c>
      <c r="J81" s="47" t="s">
        <v>214</v>
      </c>
    </row>
    <row r="82" spans="1:10" ht="28.5" customHeight="1">
      <c r="A82" s="156" t="s">
        <v>166</v>
      </c>
      <c r="B82" s="141">
        <v>6050</v>
      </c>
      <c r="C82" s="129">
        <v>193788</v>
      </c>
      <c r="D82" s="129">
        <v>436617</v>
      </c>
      <c r="E82" s="129">
        <v>242802</v>
      </c>
      <c r="F82" s="129">
        <v>242802</v>
      </c>
      <c r="G82" s="47" t="s">
        <v>214</v>
      </c>
      <c r="H82" s="47" t="s">
        <v>214</v>
      </c>
      <c r="I82" s="47" t="s">
        <v>214</v>
      </c>
      <c r="J82" s="47" t="s">
        <v>214</v>
      </c>
    </row>
    <row r="83" spans="1:10" s="4" customFormat="1" ht="28.5" customHeight="1">
      <c r="A83" s="156" t="s">
        <v>251</v>
      </c>
      <c r="B83" s="141">
        <v>6060</v>
      </c>
      <c r="C83" s="129">
        <v>751478</v>
      </c>
      <c r="D83" s="129">
        <v>991482</v>
      </c>
      <c r="E83" s="129">
        <v>780098</v>
      </c>
      <c r="F83" s="129">
        <v>780098</v>
      </c>
      <c r="G83" s="47" t="s">
        <v>214</v>
      </c>
      <c r="H83" s="47" t="s">
        <v>214</v>
      </c>
      <c r="I83" s="47" t="s">
        <v>214</v>
      </c>
      <c r="J83" s="47" t="s">
        <v>214</v>
      </c>
    </row>
    <row r="84" spans="1:10" ht="28.5" customHeight="1">
      <c r="A84" s="156" t="s">
        <v>249</v>
      </c>
      <c r="B84" s="141">
        <v>6070</v>
      </c>
      <c r="C84" s="105">
        <v>0</v>
      </c>
      <c r="D84" s="105">
        <v>0</v>
      </c>
      <c r="E84" s="129">
        <v>0</v>
      </c>
      <c r="F84" s="129">
        <v>0</v>
      </c>
      <c r="G84" s="47" t="s">
        <v>214</v>
      </c>
      <c r="H84" s="47" t="s">
        <v>214</v>
      </c>
      <c r="I84" s="47" t="s">
        <v>214</v>
      </c>
      <c r="J84" s="47" t="s">
        <v>214</v>
      </c>
    </row>
    <row r="85" spans="1:10" ht="28.5" customHeight="1">
      <c r="A85" s="156" t="s">
        <v>250</v>
      </c>
      <c r="B85" s="141">
        <v>6080</v>
      </c>
      <c r="C85" s="105">
        <v>329222</v>
      </c>
      <c r="D85" s="105">
        <v>338005</v>
      </c>
      <c r="E85" s="129">
        <v>388312</v>
      </c>
      <c r="F85" s="129">
        <v>325784</v>
      </c>
      <c r="G85" s="47" t="s">
        <v>214</v>
      </c>
      <c r="H85" s="47" t="s">
        <v>214</v>
      </c>
      <c r="I85" s="47" t="s">
        <v>214</v>
      </c>
      <c r="J85" s="47" t="s">
        <v>214</v>
      </c>
    </row>
    <row r="86" spans="1:10" s="4" customFormat="1" ht="28.5" customHeight="1">
      <c r="A86" s="156" t="s">
        <v>144</v>
      </c>
      <c r="B86" s="141">
        <v>6090</v>
      </c>
      <c r="C86" s="105">
        <v>761265</v>
      </c>
      <c r="D86" s="105">
        <v>827494</v>
      </c>
      <c r="E86" s="129">
        <v>1152880</v>
      </c>
      <c r="F86" s="129">
        <v>711652</v>
      </c>
      <c r="G86" s="47" t="s">
        <v>214</v>
      </c>
      <c r="H86" s="47" t="s">
        <v>214</v>
      </c>
      <c r="I86" s="47" t="s">
        <v>214</v>
      </c>
      <c r="J86" s="47" t="s">
        <v>214</v>
      </c>
    </row>
    <row r="87" spans="1:10" s="4" customFormat="1" ht="24.95" customHeight="1">
      <c r="A87" s="166"/>
      <c r="B87" s="139"/>
      <c r="C87" s="90"/>
      <c r="D87" s="92"/>
      <c r="E87" s="92"/>
      <c r="F87" s="92"/>
      <c r="G87" s="90"/>
      <c r="H87" s="90"/>
      <c r="I87" s="90"/>
      <c r="J87" s="90"/>
    </row>
    <row r="88" spans="1:10" ht="24.95" customHeight="1">
      <c r="A88" s="91"/>
      <c r="B88" s="139"/>
      <c r="C88" s="90"/>
      <c r="D88" s="92"/>
      <c r="E88" s="92"/>
      <c r="F88" s="92"/>
      <c r="G88" s="92"/>
      <c r="H88" s="92"/>
      <c r="I88" s="92"/>
      <c r="J88" s="92"/>
    </row>
    <row r="89" spans="1:10" ht="48.75" customHeight="1">
      <c r="A89" s="187" t="s">
        <v>755</v>
      </c>
      <c r="B89" s="186"/>
      <c r="C89" s="309" t="s">
        <v>109</v>
      </c>
      <c r="D89" s="310"/>
      <c r="E89" s="310"/>
      <c r="F89" s="310"/>
      <c r="G89" s="93"/>
      <c r="H89" s="313" t="s">
        <v>628</v>
      </c>
      <c r="I89" s="313"/>
      <c r="J89" s="313"/>
    </row>
    <row r="90" spans="1:10" s="1" customFormat="1" ht="21" customHeight="1">
      <c r="A90" s="184" t="s">
        <v>78</v>
      </c>
      <c r="B90" s="88"/>
      <c r="C90" s="293" t="s">
        <v>79</v>
      </c>
      <c r="D90" s="293"/>
      <c r="E90" s="293"/>
      <c r="F90" s="293"/>
      <c r="G90" s="89"/>
      <c r="H90" s="302" t="s">
        <v>106</v>
      </c>
      <c r="I90" s="302"/>
      <c r="J90" s="302"/>
    </row>
    <row r="92" spans="1:10">
      <c r="A92" s="27"/>
    </row>
    <row r="93" spans="1:10">
      <c r="A93" s="27"/>
    </row>
    <row r="94" spans="1:10">
      <c r="A94" s="27"/>
    </row>
    <row r="95" spans="1:10" s="11" customFormat="1">
      <c r="A95" s="27"/>
      <c r="G95" s="2"/>
      <c r="H95" s="2"/>
      <c r="I95" s="2"/>
      <c r="J95" s="2"/>
    </row>
    <row r="96" spans="1:10" s="11" customFormat="1">
      <c r="A96" s="27"/>
      <c r="G96" s="2"/>
      <c r="H96" s="2"/>
      <c r="I96" s="2"/>
      <c r="J96" s="2"/>
    </row>
    <row r="97" spans="1:10" s="11" customFormat="1">
      <c r="A97" s="27"/>
      <c r="G97" s="2"/>
      <c r="H97" s="2"/>
      <c r="I97" s="2"/>
      <c r="J97" s="2"/>
    </row>
    <row r="98" spans="1:10" s="11" customFormat="1">
      <c r="A98" s="27"/>
      <c r="G98" s="2"/>
      <c r="H98" s="2"/>
      <c r="I98" s="2"/>
      <c r="J98" s="2"/>
    </row>
    <row r="99" spans="1:10" s="11" customFormat="1">
      <c r="A99" s="27"/>
      <c r="G99" s="2"/>
      <c r="H99" s="2"/>
      <c r="I99" s="2"/>
      <c r="J99" s="2"/>
    </row>
    <row r="100" spans="1:10" s="11" customFormat="1">
      <c r="A100" s="27"/>
      <c r="G100" s="2"/>
      <c r="H100" s="2"/>
      <c r="I100" s="2"/>
      <c r="J100" s="2"/>
    </row>
    <row r="101" spans="1:10" s="11" customFormat="1">
      <c r="A101" s="27"/>
      <c r="G101" s="2"/>
      <c r="H101" s="2"/>
      <c r="I101" s="2"/>
      <c r="J101" s="2"/>
    </row>
    <row r="102" spans="1:10" s="11" customFormat="1">
      <c r="A102" s="27"/>
      <c r="G102" s="2"/>
      <c r="H102" s="2"/>
      <c r="I102" s="2"/>
      <c r="J102" s="2"/>
    </row>
    <row r="103" spans="1:10" s="11" customFormat="1">
      <c r="A103" s="27"/>
      <c r="G103" s="2"/>
      <c r="H103" s="2"/>
      <c r="I103" s="2"/>
      <c r="J103" s="2"/>
    </row>
    <row r="104" spans="1:10" s="11" customFormat="1">
      <c r="A104" s="27"/>
      <c r="G104" s="2"/>
      <c r="H104" s="2"/>
      <c r="I104" s="2"/>
      <c r="J104" s="2"/>
    </row>
    <row r="105" spans="1:10" s="11" customFormat="1">
      <c r="A105" s="27"/>
      <c r="G105" s="2"/>
      <c r="H105" s="2"/>
      <c r="I105" s="2"/>
      <c r="J105" s="2"/>
    </row>
    <row r="106" spans="1:10" s="11" customFormat="1">
      <c r="A106" s="27"/>
      <c r="G106" s="2"/>
      <c r="H106" s="2"/>
      <c r="I106" s="2"/>
      <c r="J106" s="2"/>
    </row>
    <row r="107" spans="1:10" s="11" customFormat="1">
      <c r="A107" s="27"/>
      <c r="G107" s="2"/>
      <c r="H107" s="2"/>
      <c r="I107" s="2"/>
      <c r="J107" s="2"/>
    </row>
    <row r="108" spans="1:10" s="11" customFormat="1">
      <c r="A108" s="27"/>
      <c r="G108" s="2"/>
      <c r="H108" s="2"/>
      <c r="I108" s="2"/>
      <c r="J108" s="2"/>
    </row>
    <row r="109" spans="1:10" s="11" customFormat="1">
      <c r="A109" s="27"/>
      <c r="G109" s="2"/>
      <c r="H109" s="2"/>
      <c r="I109" s="2"/>
      <c r="J109" s="2"/>
    </row>
    <row r="110" spans="1:10" s="11" customFormat="1">
      <c r="A110" s="27"/>
      <c r="G110" s="2"/>
      <c r="H110" s="2"/>
      <c r="I110" s="2"/>
      <c r="J110" s="2"/>
    </row>
    <row r="111" spans="1:10" s="11" customFormat="1">
      <c r="A111" s="27"/>
      <c r="G111" s="2"/>
      <c r="H111" s="2"/>
      <c r="I111" s="2"/>
      <c r="J111" s="2"/>
    </row>
    <row r="112" spans="1:10" s="11" customFormat="1">
      <c r="A112" s="27"/>
      <c r="G112" s="2"/>
      <c r="H112" s="2"/>
      <c r="I112" s="2"/>
      <c r="J112" s="2"/>
    </row>
    <row r="113" spans="1:10" s="11" customFormat="1">
      <c r="A113" s="27"/>
      <c r="G113" s="2"/>
      <c r="H113" s="2"/>
      <c r="I113" s="2"/>
      <c r="J113" s="2"/>
    </row>
    <row r="114" spans="1:10" s="11" customFormat="1">
      <c r="A114" s="27"/>
      <c r="G114" s="2"/>
      <c r="H114" s="2"/>
      <c r="I114" s="2"/>
      <c r="J114" s="2"/>
    </row>
    <row r="115" spans="1:10" s="11" customFormat="1">
      <c r="A115" s="27"/>
      <c r="G115" s="2"/>
      <c r="H115" s="2"/>
      <c r="I115" s="2"/>
      <c r="J115" s="2"/>
    </row>
    <row r="116" spans="1:10" s="11" customFormat="1">
      <c r="A116" s="27"/>
      <c r="G116" s="2"/>
      <c r="H116" s="2"/>
      <c r="I116" s="2"/>
      <c r="J116" s="2"/>
    </row>
    <row r="117" spans="1:10" s="11" customFormat="1">
      <c r="A117" s="27"/>
      <c r="G117" s="2"/>
      <c r="H117" s="2"/>
      <c r="I117" s="2"/>
      <c r="J117" s="2"/>
    </row>
    <row r="118" spans="1:10" s="11" customFormat="1">
      <c r="A118" s="27"/>
      <c r="G118" s="2"/>
      <c r="H118" s="2"/>
      <c r="I118" s="2"/>
      <c r="J118" s="2"/>
    </row>
    <row r="119" spans="1:10" s="11" customFormat="1">
      <c r="A119" s="27"/>
      <c r="G119" s="2"/>
      <c r="H119" s="2"/>
      <c r="I119" s="2"/>
      <c r="J119" s="2"/>
    </row>
    <row r="120" spans="1:10" s="11" customFormat="1">
      <c r="A120" s="27"/>
      <c r="G120" s="2"/>
      <c r="H120" s="2"/>
      <c r="I120" s="2"/>
      <c r="J120" s="2"/>
    </row>
    <row r="121" spans="1:10" s="11" customFormat="1">
      <c r="A121" s="27"/>
      <c r="G121" s="2"/>
      <c r="H121" s="2"/>
      <c r="I121" s="2"/>
      <c r="J121" s="2"/>
    </row>
    <row r="122" spans="1:10" s="11" customFormat="1">
      <c r="A122" s="27"/>
      <c r="G122" s="2"/>
      <c r="H122" s="2"/>
      <c r="I122" s="2"/>
      <c r="J122" s="2"/>
    </row>
    <row r="123" spans="1:10" s="11" customFormat="1">
      <c r="A123" s="27"/>
      <c r="G123" s="2"/>
      <c r="H123" s="2"/>
      <c r="I123" s="2"/>
      <c r="J123" s="2"/>
    </row>
    <row r="124" spans="1:10" s="11" customFormat="1">
      <c r="A124" s="27"/>
      <c r="G124" s="2"/>
      <c r="H124" s="2"/>
      <c r="I124" s="2"/>
      <c r="J124" s="2"/>
    </row>
    <row r="125" spans="1:10" s="11" customFormat="1">
      <c r="A125" s="27"/>
      <c r="G125" s="2"/>
      <c r="H125" s="2"/>
      <c r="I125" s="2"/>
      <c r="J125" s="2"/>
    </row>
    <row r="126" spans="1:10" s="11" customFormat="1">
      <c r="A126" s="27"/>
      <c r="G126" s="2"/>
      <c r="H126" s="2"/>
      <c r="I126" s="2"/>
      <c r="J126" s="2"/>
    </row>
    <row r="127" spans="1:10" s="11" customFormat="1">
      <c r="A127" s="27"/>
      <c r="G127" s="2"/>
      <c r="H127" s="2"/>
      <c r="I127" s="2"/>
      <c r="J127" s="2"/>
    </row>
    <row r="128" spans="1:10" s="11" customFormat="1">
      <c r="A128" s="27"/>
      <c r="G128" s="2"/>
      <c r="H128" s="2"/>
      <c r="I128" s="2"/>
      <c r="J128" s="2"/>
    </row>
    <row r="129" spans="1:10" s="11" customFormat="1">
      <c r="A129" s="27"/>
      <c r="G129" s="2"/>
      <c r="H129" s="2"/>
      <c r="I129" s="2"/>
      <c r="J129" s="2"/>
    </row>
    <row r="130" spans="1:10" s="11" customFormat="1">
      <c r="A130" s="27"/>
      <c r="G130" s="2"/>
      <c r="H130" s="2"/>
      <c r="I130" s="2"/>
      <c r="J130" s="2"/>
    </row>
    <row r="131" spans="1:10" s="11" customFormat="1">
      <c r="A131" s="27"/>
      <c r="G131" s="2"/>
      <c r="H131" s="2"/>
      <c r="I131" s="2"/>
      <c r="J131" s="2"/>
    </row>
    <row r="132" spans="1:10" s="11" customFormat="1">
      <c r="A132" s="27"/>
      <c r="G132" s="2"/>
      <c r="H132" s="2"/>
      <c r="I132" s="2"/>
      <c r="J132" s="2"/>
    </row>
    <row r="133" spans="1:10" s="11" customFormat="1">
      <c r="A133" s="27"/>
      <c r="G133" s="2"/>
      <c r="H133" s="2"/>
      <c r="I133" s="2"/>
      <c r="J133" s="2"/>
    </row>
    <row r="134" spans="1:10" s="11" customFormat="1">
      <c r="A134" s="27"/>
      <c r="G134" s="2"/>
      <c r="H134" s="2"/>
      <c r="I134" s="2"/>
      <c r="J134" s="2"/>
    </row>
    <row r="135" spans="1:10" s="11" customFormat="1">
      <c r="A135" s="27"/>
      <c r="G135" s="2"/>
      <c r="H135" s="2"/>
      <c r="I135" s="2"/>
      <c r="J135" s="2"/>
    </row>
    <row r="136" spans="1:10" s="11" customFormat="1">
      <c r="A136" s="27"/>
      <c r="G136" s="2"/>
      <c r="H136" s="2"/>
      <c r="I136" s="2"/>
      <c r="J136" s="2"/>
    </row>
    <row r="137" spans="1:10" s="11" customFormat="1">
      <c r="A137" s="27"/>
      <c r="G137" s="2"/>
      <c r="H137" s="2"/>
      <c r="I137" s="2"/>
      <c r="J137" s="2"/>
    </row>
    <row r="138" spans="1:10" s="11" customFormat="1">
      <c r="A138" s="27"/>
      <c r="G138" s="2"/>
      <c r="H138" s="2"/>
      <c r="I138" s="2"/>
      <c r="J138" s="2"/>
    </row>
    <row r="139" spans="1:10" s="11" customFormat="1">
      <c r="A139" s="27"/>
      <c r="G139" s="2"/>
      <c r="H139" s="2"/>
      <c r="I139" s="2"/>
      <c r="J139" s="2"/>
    </row>
    <row r="140" spans="1:10" s="11" customFormat="1">
      <c r="A140" s="27"/>
      <c r="G140" s="2"/>
      <c r="H140" s="2"/>
      <c r="I140" s="2"/>
      <c r="J140" s="2"/>
    </row>
    <row r="141" spans="1:10" s="11" customFormat="1">
      <c r="A141" s="27"/>
      <c r="G141" s="2"/>
      <c r="H141" s="2"/>
      <c r="I141" s="2"/>
      <c r="J141" s="2"/>
    </row>
    <row r="142" spans="1:10" s="11" customFormat="1">
      <c r="A142" s="27"/>
      <c r="G142" s="2"/>
      <c r="H142" s="2"/>
      <c r="I142" s="2"/>
      <c r="J142" s="2"/>
    </row>
    <row r="143" spans="1:10" s="11" customFormat="1">
      <c r="A143" s="27"/>
      <c r="G143" s="2"/>
      <c r="H143" s="2"/>
      <c r="I143" s="2"/>
      <c r="J143" s="2"/>
    </row>
    <row r="144" spans="1:10" s="11" customFormat="1">
      <c r="A144" s="27"/>
      <c r="G144" s="2"/>
      <c r="H144" s="2"/>
      <c r="I144" s="2"/>
      <c r="J144" s="2"/>
    </row>
    <row r="145" spans="1:10" s="11" customFormat="1">
      <c r="A145" s="27"/>
      <c r="G145" s="2"/>
      <c r="H145" s="2"/>
      <c r="I145" s="2"/>
      <c r="J145" s="2"/>
    </row>
    <row r="146" spans="1:10" s="11" customFormat="1">
      <c r="A146" s="27"/>
      <c r="G146" s="2"/>
      <c r="H146" s="2"/>
      <c r="I146" s="2"/>
      <c r="J146" s="2"/>
    </row>
    <row r="147" spans="1:10" s="11" customFormat="1">
      <c r="A147" s="27"/>
      <c r="G147" s="2"/>
      <c r="H147" s="2"/>
      <c r="I147" s="2"/>
      <c r="J147" s="2"/>
    </row>
    <row r="148" spans="1:10" s="11" customFormat="1">
      <c r="A148" s="27"/>
      <c r="G148" s="2"/>
      <c r="H148" s="2"/>
      <c r="I148" s="2"/>
      <c r="J148" s="2"/>
    </row>
    <row r="149" spans="1:10" s="11" customFormat="1">
      <c r="A149" s="27"/>
      <c r="G149" s="2"/>
      <c r="H149" s="2"/>
      <c r="I149" s="2"/>
      <c r="J149" s="2"/>
    </row>
    <row r="150" spans="1:10" s="11" customFormat="1">
      <c r="A150" s="27"/>
      <c r="G150" s="2"/>
      <c r="H150" s="2"/>
      <c r="I150" s="2"/>
      <c r="J150" s="2"/>
    </row>
    <row r="151" spans="1:10" s="11" customFormat="1">
      <c r="A151" s="27"/>
      <c r="G151" s="2"/>
      <c r="H151" s="2"/>
      <c r="I151" s="2"/>
      <c r="J151" s="2"/>
    </row>
    <row r="152" spans="1:10" s="11" customFormat="1">
      <c r="A152" s="27"/>
      <c r="G152" s="2"/>
      <c r="H152" s="2"/>
      <c r="I152" s="2"/>
      <c r="J152" s="2"/>
    </row>
    <row r="153" spans="1:10" s="11" customFormat="1">
      <c r="A153" s="27"/>
      <c r="G153" s="2"/>
      <c r="H153" s="2"/>
      <c r="I153" s="2"/>
      <c r="J153" s="2"/>
    </row>
    <row r="154" spans="1:10" s="11" customFormat="1">
      <c r="A154" s="27"/>
      <c r="G154" s="2"/>
      <c r="H154" s="2"/>
      <c r="I154" s="2"/>
      <c r="J154" s="2"/>
    </row>
    <row r="155" spans="1:10" s="11" customFormat="1">
      <c r="A155" s="27"/>
      <c r="G155" s="2"/>
      <c r="H155" s="2"/>
      <c r="I155" s="2"/>
      <c r="J155" s="2"/>
    </row>
    <row r="156" spans="1:10" s="11" customFormat="1">
      <c r="A156" s="27"/>
      <c r="G156" s="2"/>
      <c r="H156" s="2"/>
      <c r="I156" s="2"/>
      <c r="J156" s="2"/>
    </row>
    <row r="157" spans="1:10" s="11" customFormat="1">
      <c r="A157" s="27"/>
      <c r="G157" s="2"/>
      <c r="H157" s="2"/>
      <c r="I157" s="2"/>
      <c r="J157" s="2"/>
    </row>
    <row r="158" spans="1:10" s="11" customFormat="1">
      <c r="A158" s="27"/>
      <c r="G158" s="2"/>
      <c r="H158" s="2"/>
      <c r="I158" s="2"/>
      <c r="J158" s="2"/>
    </row>
    <row r="159" spans="1:10" s="11" customFormat="1">
      <c r="A159" s="27"/>
      <c r="G159" s="2"/>
      <c r="H159" s="2"/>
      <c r="I159" s="2"/>
      <c r="J159" s="2"/>
    </row>
    <row r="160" spans="1:10" s="11" customFormat="1">
      <c r="A160" s="27"/>
      <c r="G160" s="2"/>
      <c r="H160" s="2"/>
      <c r="I160" s="2"/>
      <c r="J160" s="2"/>
    </row>
    <row r="161" spans="1:10" s="11" customFormat="1">
      <c r="A161" s="27"/>
      <c r="G161" s="2"/>
      <c r="H161" s="2"/>
      <c r="I161" s="2"/>
      <c r="J161" s="2"/>
    </row>
    <row r="162" spans="1:10" s="11" customFormat="1">
      <c r="A162" s="27"/>
      <c r="G162" s="2"/>
      <c r="H162" s="2"/>
      <c r="I162" s="2"/>
      <c r="J162" s="2"/>
    </row>
    <row r="163" spans="1:10" s="11" customFormat="1">
      <c r="A163" s="27"/>
      <c r="G163" s="2"/>
      <c r="H163" s="2"/>
      <c r="I163" s="2"/>
      <c r="J163" s="2"/>
    </row>
    <row r="164" spans="1:10" s="11" customFormat="1">
      <c r="A164" s="27"/>
      <c r="G164" s="2"/>
      <c r="H164" s="2"/>
      <c r="I164" s="2"/>
      <c r="J164" s="2"/>
    </row>
    <row r="165" spans="1:10" s="11" customFormat="1">
      <c r="A165" s="27"/>
      <c r="G165" s="2"/>
      <c r="H165" s="2"/>
      <c r="I165" s="2"/>
      <c r="J165" s="2"/>
    </row>
    <row r="166" spans="1:10" s="11" customFormat="1">
      <c r="A166" s="27"/>
      <c r="G166" s="2"/>
      <c r="H166" s="2"/>
      <c r="I166" s="2"/>
      <c r="J166" s="2"/>
    </row>
    <row r="167" spans="1:10" s="11" customFormat="1">
      <c r="A167" s="27"/>
      <c r="G167" s="2"/>
      <c r="H167" s="2"/>
      <c r="I167" s="2"/>
      <c r="J167" s="2"/>
    </row>
    <row r="168" spans="1:10" s="11" customFormat="1">
      <c r="A168" s="27"/>
      <c r="G168" s="2"/>
      <c r="H168" s="2"/>
      <c r="I168" s="2"/>
      <c r="J168" s="2"/>
    </row>
    <row r="169" spans="1:10" s="11" customFormat="1">
      <c r="A169" s="27"/>
      <c r="G169" s="2"/>
      <c r="H169" s="2"/>
      <c r="I169" s="2"/>
      <c r="J169" s="2"/>
    </row>
    <row r="170" spans="1:10" s="11" customFormat="1">
      <c r="A170" s="27"/>
      <c r="G170" s="2"/>
      <c r="H170" s="2"/>
      <c r="I170" s="2"/>
      <c r="J170" s="2"/>
    </row>
    <row r="171" spans="1:10" s="11" customFormat="1">
      <c r="A171" s="27"/>
      <c r="G171" s="2"/>
      <c r="H171" s="2"/>
      <c r="I171" s="2"/>
      <c r="J171" s="2"/>
    </row>
    <row r="172" spans="1:10" s="11" customFormat="1">
      <c r="A172" s="27"/>
      <c r="G172" s="2"/>
      <c r="H172" s="2"/>
      <c r="I172" s="2"/>
      <c r="J172" s="2"/>
    </row>
    <row r="173" spans="1:10" s="11" customFormat="1">
      <c r="A173" s="27"/>
      <c r="G173" s="2"/>
      <c r="H173" s="2"/>
      <c r="I173" s="2"/>
      <c r="J173" s="2"/>
    </row>
    <row r="174" spans="1:10" s="11" customFormat="1">
      <c r="A174" s="27"/>
      <c r="G174" s="2"/>
      <c r="H174" s="2"/>
      <c r="I174" s="2"/>
      <c r="J174" s="2"/>
    </row>
    <row r="175" spans="1:10" s="11" customFormat="1">
      <c r="A175" s="27"/>
      <c r="G175" s="2"/>
      <c r="H175" s="2"/>
      <c r="I175" s="2"/>
      <c r="J175" s="2"/>
    </row>
    <row r="176" spans="1:10" s="11" customFormat="1">
      <c r="A176" s="27"/>
      <c r="G176" s="2"/>
      <c r="H176" s="2"/>
      <c r="I176" s="2"/>
      <c r="J176" s="2"/>
    </row>
    <row r="177" spans="1:10" s="11" customFormat="1">
      <c r="A177" s="27"/>
      <c r="G177" s="2"/>
      <c r="H177" s="2"/>
      <c r="I177" s="2"/>
      <c r="J177" s="2"/>
    </row>
    <row r="178" spans="1:10" s="11" customFormat="1">
      <c r="A178" s="27"/>
      <c r="G178" s="2"/>
      <c r="H178" s="2"/>
      <c r="I178" s="2"/>
      <c r="J178" s="2"/>
    </row>
    <row r="179" spans="1:10" s="11" customFormat="1">
      <c r="A179" s="27"/>
      <c r="G179" s="2"/>
      <c r="H179" s="2"/>
      <c r="I179" s="2"/>
      <c r="J179" s="2"/>
    </row>
    <row r="180" spans="1:10" s="11" customFormat="1">
      <c r="A180" s="27"/>
      <c r="G180" s="2"/>
      <c r="H180" s="2"/>
      <c r="I180" s="2"/>
      <c r="J180" s="2"/>
    </row>
    <row r="181" spans="1:10" s="11" customFormat="1">
      <c r="A181" s="27"/>
      <c r="G181" s="2"/>
      <c r="H181" s="2"/>
      <c r="I181" s="2"/>
      <c r="J181" s="2"/>
    </row>
    <row r="182" spans="1:10" s="11" customFormat="1">
      <c r="A182" s="27"/>
      <c r="G182" s="2"/>
      <c r="H182" s="2"/>
      <c r="I182" s="2"/>
      <c r="J182" s="2"/>
    </row>
    <row r="183" spans="1:10" s="11" customFormat="1">
      <c r="A183" s="27"/>
      <c r="G183" s="2"/>
      <c r="H183" s="2"/>
      <c r="I183" s="2"/>
      <c r="J183" s="2"/>
    </row>
    <row r="184" spans="1:10" s="11" customFormat="1">
      <c r="A184" s="27"/>
      <c r="G184" s="2"/>
      <c r="H184" s="2"/>
      <c r="I184" s="2"/>
      <c r="J184" s="2"/>
    </row>
    <row r="185" spans="1:10" s="11" customFormat="1">
      <c r="A185" s="27"/>
      <c r="G185" s="2"/>
      <c r="H185" s="2"/>
      <c r="I185" s="2"/>
      <c r="J185" s="2"/>
    </row>
    <row r="186" spans="1:10" s="11" customFormat="1">
      <c r="A186" s="27"/>
      <c r="G186" s="2"/>
      <c r="H186" s="2"/>
      <c r="I186" s="2"/>
      <c r="J186" s="2"/>
    </row>
    <row r="187" spans="1:10" s="11" customFormat="1">
      <c r="A187" s="27"/>
      <c r="G187" s="2"/>
      <c r="H187" s="2"/>
      <c r="I187" s="2"/>
      <c r="J187" s="2"/>
    </row>
    <row r="188" spans="1:10" s="11" customFormat="1">
      <c r="A188" s="27"/>
      <c r="G188" s="2"/>
      <c r="H188" s="2"/>
      <c r="I188" s="2"/>
      <c r="J188" s="2"/>
    </row>
    <row r="189" spans="1:10" s="11" customFormat="1">
      <c r="A189" s="27"/>
      <c r="G189" s="2"/>
      <c r="H189" s="2"/>
      <c r="I189" s="2"/>
      <c r="J189" s="2"/>
    </row>
    <row r="190" spans="1:10" s="11" customFormat="1">
      <c r="A190" s="27"/>
      <c r="G190" s="2"/>
      <c r="H190" s="2"/>
      <c r="I190" s="2"/>
      <c r="J190" s="2"/>
    </row>
    <row r="191" spans="1:10" s="11" customFormat="1">
      <c r="A191" s="27"/>
      <c r="G191" s="2"/>
      <c r="H191" s="2"/>
      <c r="I191" s="2"/>
      <c r="J191" s="2"/>
    </row>
    <row r="192" spans="1:10" s="11" customFormat="1">
      <c r="A192" s="27"/>
      <c r="G192" s="2"/>
      <c r="H192" s="2"/>
      <c r="I192" s="2"/>
      <c r="J192" s="2"/>
    </row>
    <row r="193" spans="1:10" s="11" customFormat="1">
      <c r="A193" s="27"/>
      <c r="G193" s="2"/>
      <c r="H193" s="2"/>
      <c r="I193" s="2"/>
      <c r="J193" s="2"/>
    </row>
    <row r="194" spans="1:10" s="11" customFormat="1">
      <c r="A194" s="27"/>
      <c r="G194" s="2"/>
      <c r="H194" s="2"/>
      <c r="I194" s="2"/>
      <c r="J194" s="2"/>
    </row>
    <row r="195" spans="1:10" s="11" customFormat="1">
      <c r="A195" s="27"/>
      <c r="G195" s="2"/>
      <c r="H195" s="2"/>
      <c r="I195" s="2"/>
      <c r="J195" s="2"/>
    </row>
    <row r="196" spans="1:10" s="11" customFormat="1">
      <c r="A196" s="27"/>
      <c r="G196" s="2"/>
      <c r="H196" s="2"/>
      <c r="I196" s="2"/>
      <c r="J196" s="2"/>
    </row>
    <row r="197" spans="1:10" s="11" customFormat="1">
      <c r="A197" s="27"/>
      <c r="G197" s="2"/>
      <c r="H197" s="2"/>
      <c r="I197" s="2"/>
      <c r="J197" s="2"/>
    </row>
    <row r="198" spans="1:10" s="11" customFormat="1">
      <c r="A198" s="27"/>
      <c r="G198" s="2"/>
      <c r="H198" s="2"/>
      <c r="I198" s="2"/>
      <c r="J198" s="2"/>
    </row>
    <row r="199" spans="1:10" s="11" customFormat="1">
      <c r="A199" s="27"/>
      <c r="G199" s="2"/>
      <c r="H199" s="2"/>
      <c r="I199" s="2"/>
      <c r="J199" s="2"/>
    </row>
    <row r="200" spans="1:10" s="11" customFormat="1">
      <c r="A200" s="27"/>
      <c r="G200" s="2"/>
      <c r="H200" s="2"/>
      <c r="I200" s="2"/>
      <c r="J200" s="2"/>
    </row>
    <row r="201" spans="1:10" s="11" customFormat="1">
      <c r="A201" s="27"/>
      <c r="G201" s="2"/>
      <c r="H201" s="2"/>
      <c r="I201" s="2"/>
      <c r="J201" s="2"/>
    </row>
    <row r="202" spans="1:10" s="11" customFormat="1">
      <c r="A202" s="27"/>
      <c r="G202" s="2"/>
      <c r="H202" s="2"/>
      <c r="I202" s="2"/>
      <c r="J202" s="2"/>
    </row>
    <row r="203" spans="1:10" s="11" customFormat="1">
      <c r="A203" s="27"/>
      <c r="G203" s="2"/>
      <c r="H203" s="2"/>
      <c r="I203" s="2"/>
      <c r="J203" s="2"/>
    </row>
    <row r="204" spans="1:10" s="11" customFormat="1">
      <c r="A204" s="27"/>
      <c r="G204" s="2"/>
      <c r="H204" s="2"/>
      <c r="I204" s="2"/>
      <c r="J204" s="2"/>
    </row>
    <row r="205" spans="1:10" s="11" customFormat="1">
      <c r="A205" s="27"/>
      <c r="G205" s="2"/>
      <c r="H205" s="2"/>
      <c r="I205" s="2"/>
      <c r="J205" s="2"/>
    </row>
    <row r="206" spans="1:10" s="11" customFormat="1">
      <c r="A206" s="27"/>
      <c r="G206" s="2"/>
      <c r="H206" s="2"/>
      <c r="I206" s="2"/>
      <c r="J206" s="2"/>
    </row>
    <row r="207" spans="1:10" s="11" customFormat="1">
      <c r="A207" s="27"/>
      <c r="G207" s="2"/>
      <c r="H207" s="2"/>
      <c r="I207" s="2"/>
      <c r="J207" s="2"/>
    </row>
    <row r="208" spans="1:10" s="11" customFormat="1">
      <c r="A208" s="27"/>
      <c r="G208" s="2"/>
      <c r="H208" s="2"/>
      <c r="I208" s="2"/>
      <c r="J208" s="2"/>
    </row>
    <row r="209" spans="1:10" s="11" customFormat="1">
      <c r="A209" s="27"/>
      <c r="G209" s="2"/>
      <c r="H209" s="2"/>
      <c r="I209" s="2"/>
      <c r="J209" s="2"/>
    </row>
    <row r="210" spans="1:10" s="11" customFormat="1">
      <c r="A210" s="27"/>
      <c r="G210" s="2"/>
      <c r="H210" s="2"/>
      <c r="I210" s="2"/>
      <c r="J210" s="2"/>
    </row>
    <row r="211" spans="1:10" s="11" customFormat="1">
      <c r="A211" s="27"/>
      <c r="G211" s="2"/>
      <c r="H211" s="2"/>
      <c r="I211" s="2"/>
      <c r="J211" s="2"/>
    </row>
    <row r="212" spans="1:10" s="11" customFormat="1">
      <c r="A212" s="27"/>
      <c r="G212" s="2"/>
      <c r="H212" s="2"/>
      <c r="I212" s="2"/>
      <c r="J212" s="2"/>
    </row>
    <row r="213" spans="1:10" s="11" customFormat="1">
      <c r="A213" s="27"/>
      <c r="G213" s="2"/>
      <c r="H213" s="2"/>
      <c r="I213" s="2"/>
      <c r="J213" s="2"/>
    </row>
    <row r="214" spans="1:10" s="11" customFormat="1">
      <c r="A214" s="27"/>
      <c r="G214" s="2"/>
      <c r="H214" s="2"/>
      <c r="I214" s="2"/>
      <c r="J214" s="2"/>
    </row>
    <row r="215" spans="1:10" s="11" customFormat="1">
      <c r="A215" s="27"/>
      <c r="G215" s="2"/>
      <c r="H215" s="2"/>
      <c r="I215" s="2"/>
      <c r="J215" s="2"/>
    </row>
    <row r="216" spans="1:10" s="11" customFormat="1">
      <c r="A216" s="27"/>
      <c r="G216" s="2"/>
      <c r="H216" s="2"/>
      <c r="I216" s="2"/>
      <c r="J216" s="2"/>
    </row>
    <row r="217" spans="1:10" s="11" customFormat="1">
      <c r="A217" s="27"/>
      <c r="G217" s="2"/>
      <c r="H217" s="2"/>
      <c r="I217" s="2"/>
      <c r="J217" s="2"/>
    </row>
    <row r="218" spans="1:10" s="11" customFormat="1">
      <c r="A218" s="27"/>
      <c r="G218" s="2"/>
      <c r="H218" s="2"/>
      <c r="I218" s="2"/>
      <c r="J218" s="2"/>
    </row>
    <row r="219" spans="1:10" s="11" customFormat="1">
      <c r="A219" s="27"/>
      <c r="G219" s="2"/>
      <c r="H219" s="2"/>
      <c r="I219" s="2"/>
      <c r="J219" s="2"/>
    </row>
    <row r="220" spans="1:10" s="11" customFormat="1">
      <c r="A220" s="27"/>
      <c r="G220" s="2"/>
      <c r="H220" s="2"/>
      <c r="I220" s="2"/>
      <c r="J220" s="2"/>
    </row>
    <row r="221" spans="1:10" s="11" customFormat="1">
      <c r="A221" s="27"/>
      <c r="G221" s="2"/>
      <c r="H221" s="2"/>
      <c r="I221" s="2"/>
      <c r="J221" s="2"/>
    </row>
    <row r="222" spans="1:10" s="11" customFormat="1">
      <c r="A222" s="27"/>
      <c r="G222" s="2"/>
      <c r="H222" s="2"/>
      <c r="I222" s="2"/>
      <c r="J222" s="2"/>
    </row>
    <row r="223" spans="1:10" s="11" customFormat="1">
      <c r="A223" s="27"/>
      <c r="G223" s="2"/>
      <c r="H223" s="2"/>
      <c r="I223" s="2"/>
      <c r="J223" s="2"/>
    </row>
    <row r="224" spans="1:10" s="11" customFormat="1">
      <c r="A224" s="27"/>
      <c r="G224" s="2"/>
      <c r="H224" s="2"/>
      <c r="I224" s="2"/>
      <c r="J224" s="2"/>
    </row>
    <row r="225" spans="1:10" s="11" customFormat="1">
      <c r="A225" s="27"/>
      <c r="G225" s="2"/>
      <c r="H225" s="2"/>
      <c r="I225" s="2"/>
      <c r="J225" s="2"/>
    </row>
    <row r="226" spans="1:10" s="11" customFormat="1">
      <c r="A226" s="27"/>
      <c r="G226" s="2"/>
      <c r="H226" s="2"/>
      <c r="I226" s="2"/>
      <c r="J226" s="2"/>
    </row>
    <row r="227" spans="1:10" s="11" customFormat="1">
      <c r="A227" s="27"/>
      <c r="G227" s="2"/>
      <c r="H227" s="2"/>
      <c r="I227" s="2"/>
      <c r="J227" s="2"/>
    </row>
    <row r="228" spans="1:10" s="11" customFormat="1">
      <c r="A228" s="27"/>
      <c r="G228" s="2"/>
      <c r="H228" s="2"/>
      <c r="I228" s="2"/>
      <c r="J228" s="2"/>
    </row>
    <row r="229" spans="1:10" s="11" customFormat="1">
      <c r="A229" s="27"/>
      <c r="G229" s="2"/>
      <c r="H229" s="2"/>
      <c r="I229" s="2"/>
      <c r="J229" s="2"/>
    </row>
    <row r="230" spans="1:10" s="11" customFormat="1">
      <c r="A230" s="27"/>
      <c r="G230" s="2"/>
      <c r="H230" s="2"/>
      <c r="I230" s="2"/>
      <c r="J230" s="2"/>
    </row>
    <row r="231" spans="1:10" s="11" customFormat="1">
      <c r="A231" s="27"/>
      <c r="G231" s="2"/>
      <c r="H231" s="2"/>
      <c r="I231" s="2"/>
      <c r="J231" s="2"/>
    </row>
    <row r="232" spans="1:10" s="11" customFormat="1">
      <c r="A232" s="27"/>
      <c r="G232" s="2"/>
      <c r="H232" s="2"/>
      <c r="I232" s="2"/>
      <c r="J232" s="2"/>
    </row>
    <row r="233" spans="1:10" s="11" customFormat="1">
      <c r="A233" s="27"/>
      <c r="G233" s="2"/>
      <c r="H233" s="2"/>
      <c r="I233" s="2"/>
      <c r="J233" s="2"/>
    </row>
    <row r="234" spans="1:10" s="11" customFormat="1">
      <c r="A234" s="27"/>
      <c r="G234" s="2"/>
      <c r="H234" s="2"/>
      <c r="I234" s="2"/>
      <c r="J234" s="2"/>
    </row>
    <row r="235" spans="1:10" s="11" customFormat="1">
      <c r="A235" s="27"/>
      <c r="G235" s="2"/>
      <c r="H235" s="2"/>
      <c r="I235" s="2"/>
      <c r="J235" s="2"/>
    </row>
    <row r="236" spans="1:10" s="11" customFormat="1">
      <c r="A236" s="27"/>
      <c r="G236" s="2"/>
      <c r="H236" s="2"/>
      <c r="I236" s="2"/>
      <c r="J236" s="2"/>
    </row>
    <row r="237" spans="1:10" s="11" customFormat="1">
      <c r="A237" s="27"/>
      <c r="G237" s="2"/>
      <c r="H237" s="2"/>
      <c r="I237" s="2"/>
      <c r="J237" s="2"/>
    </row>
    <row r="238" spans="1:10" s="11" customFormat="1">
      <c r="A238" s="27"/>
      <c r="G238" s="2"/>
      <c r="H238" s="2"/>
      <c r="I238" s="2"/>
      <c r="J238" s="2"/>
    </row>
    <row r="239" spans="1:10" s="11" customFormat="1">
      <c r="A239" s="27"/>
      <c r="G239" s="2"/>
      <c r="H239" s="2"/>
      <c r="I239" s="2"/>
      <c r="J239" s="2"/>
    </row>
    <row r="240" spans="1:10" s="11" customFormat="1">
      <c r="A240" s="27"/>
      <c r="G240" s="2"/>
      <c r="H240" s="2"/>
      <c r="I240" s="2"/>
      <c r="J240" s="2"/>
    </row>
    <row r="241" spans="1:10" s="11" customFormat="1">
      <c r="A241" s="27"/>
      <c r="G241" s="2"/>
      <c r="H241" s="2"/>
      <c r="I241" s="2"/>
      <c r="J241" s="2"/>
    </row>
    <row r="242" spans="1:10" s="11" customFormat="1">
      <c r="A242" s="27"/>
      <c r="G242" s="2"/>
      <c r="H242" s="2"/>
      <c r="I242" s="2"/>
      <c r="J242" s="2"/>
    </row>
    <row r="243" spans="1:10" s="11" customFormat="1">
      <c r="A243" s="27"/>
      <c r="G243" s="2"/>
      <c r="H243" s="2"/>
      <c r="I243" s="2"/>
      <c r="J243" s="2"/>
    </row>
    <row r="244" spans="1:10" s="11" customFormat="1">
      <c r="A244" s="27"/>
      <c r="G244" s="2"/>
      <c r="H244" s="2"/>
      <c r="I244" s="2"/>
      <c r="J244" s="2"/>
    </row>
    <row r="245" spans="1:10" s="11" customFormat="1">
      <c r="A245" s="27"/>
      <c r="G245" s="2"/>
      <c r="H245" s="2"/>
      <c r="I245" s="2"/>
      <c r="J245" s="2"/>
    </row>
    <row r="246" spans="1:10" s="11" customFormat="1">
      <c r="A246" s="27"/>
      <c r="G246" s="2"/>
      <c r="H246" s="2"/>
      <c r="I246" s="2"/>
      <c r="J246" s="2"/>
    </row>
    <row r="247" spans="1:10" s="11" customFormat="1">
      <c r="A247" s="27"/>
      <c r="G247" s="2"/>
      <c r="H247" s="2"/>
      <c r="I247" s="2"/>
      <c r="J247" s="2"/>
    </row>
    <row r="248" spans="1:10" s="11" customFormat="1">
      <c r="A248" s="27"/>
      <c r="G248" s="2"/>
      <c r="H248" s="2"/>
      <c r="I248" s="2"/>
      <c r="J248" s="2"/>
    </row>
    <row r="249" spans="1:10" s="11" customFormat="1">
      <c r="A249" s="27"/>
      <c r="G249" s="2"/>
      <c r="H249" s="2"/>
      <c r="I249" s="2"/>
      <c r="J249" s="2"/>
    </row>
    <row r="250" spans="1:10" s="11" customFormat="1">
      <c r="A250" s="27"/>
      <c r="G250" s="2"/>
      <c r="H250" s="2"/>
      <c r="I250" s="2"/>
      <c r="J250" s="2"/>
    </row>
    <row r="251" spans="1:10" s="11" customFormat="1">
      <c r="A251" s="27"/>
      <c r="G251" s="2"/>
      <c r="H251" s="2"/>
      <c r="I251" s="2"/>
      <c r="J251" s="2"/>
    </row>
    <row r="252" spans="1:10" s="11" customFormat="1">
      <c r="A252" s="27"/>
      <c r="G252" s="2"/>
      <c r="H252" s="2"/>
      <c r="I252" s="2"/>
      <c r="J252" s="2"/>
    </row>
    <row r="253" spans="1:10" s="11" customFormat="1">
      <c r="A253" s="27"/>
      <c r="G253" s="2"/>
      <c r="H253" s="2"/>
      <c r="I253" s="2"/>
      <c r="J253" s="2"/>
    </row>
    <row r="254" spans="1:10" s="11" customFormat="1">
      <c r="A254" s="27"/>
      <c r="G254" s="2"/>
      <c r="H254" s="2"/>
      <c r="I254" s="2"/>
      <c r="J254" s="2"/>
    </row>
    <row r="255" spans="1:10" s="11" customFormat="1">
      <c r="A255" s="27"/>
      <c r="G255" s="2"/>
      <c r="H255" s="2"/>
      <c r="I255" s="2"/>
      <c r="J255" s="2"/>
    </row>
    <row r="256" spans="1:10" s="11" customFormat="1">
      <c r="A256" s="27"/>
      <c r="G256" s="2"/>
      <c r="H256" s="2"/>
      <c r="I256" s="2"/>
      <c r="J256" s="2"/>
    </row>
    <row r="257" spans="1:10" s="11" customFormat="1">
      <c r="A257" s="27"/>
      <c r="G257" s="2"/>
      <c r="H257" s="2"/>
      <c r="I257" s="2"/>
      <c r="J257" s="2"/>
    </row>
    <row r="258" spans="1:10" s="11" customFormat="1">
      <c r="A258" s="27"/>
      <c r="G258" s="2"/>
      <c r="H258" s="2"/>
      <c r="I258" s="2"/>
      <c r="J258" s="2"/>
    </row>
    <row r="259" spans="1:10" s="11" customFormat="1">
      <c r="A259" s="27"/>
      <c r="G259" s="2"/>
      <c r="H259" s="2"/>
      <c r="I259" s="2"/>
      <c r="J259" s="2"/>
    </row>
  </sheetData>
  <sheetProtection formatCells="0" formatColumns="0" formatRows="0" insertColumns="0" insertRows="0" insertHyperlinks="0" deleteColumns="0" deleteRows="0" sort="0" autoFilter="0" pivotTables="0"/>
  <mergeCells count="53">
    <mergeCell ref="F4:J4"/>
    <mergeCell ref="F5:J5"/>
    <mergeCell ref="C90:F90"/>
    <mergeCell ref="H90:J90"/>
    <mergeCell ref="A37:A38"/>
    <mergeCell ref="B37:B38"/>
    <mergeCell ref="G37:J37"/>
    <mergeCell ref="A40:J40"/>
    <mergeCell ref="A72:J72"/>
    <mergeCell ref="C37:C38"/>
    <mergeCell ref="A63:J63"/>
    <mergeCell ref="C89:F89"/>
    <mergeCell ref="F37:F38"/>
    <mergeCell ref="H89:J89"/>
    <mergeCell ref="D37:D38"/>
    <mergeCell ref="A70:J70"/>
    <mergeCell ref="E37:E38"/>
    <mergeCell ref="A76:J76"/>
    <mergeCell ref="A56:J56"/>
    <mergeCell ref="B20:H20"/>
    <mergeCell ref="B21:F21"/>
    <mergeCell ref="A25:F25"/>
    <mergeCell ref="F14:J14"/>
    <mergeCell ref="B18:F18"/>
    <mergeCell ref="B19:H19"/>
    <mergeCell ref="A35:J35"/>
    <mergeCell ref="B22:H22"/>
    <mergeCell ref="B23:H23"/>
    <mergeCell ref="A33:J33"/>
    <mergeCell ref="B29:J29"/>
    <mergeCell ref="B30:J30"/>
    <mergeCell ref="B28:J28"/>
    <mergeCell ref="B24:H24"/>
    <mergeCell ref="G26:I26"/>
    <mergeCell ref="G25:I25"/>
    <mergeCell ref="B26:F26"/>
    <mergeCell ref="A27:F27"/>
    <mergeCell ref="F9:J9"/>
    <mergeCell ref="F11:J11"/>
    <mergeCell ref="F13:J13"/>
    <mergeCell ref="F12:J12"/>
    <mergeCell ref="A1:B1"/>
    <mergeCell ref="A2:B2"/>
    <mergeCell ref="A3:B3"/>
    <mergeCell ref="F8:J8"/>
    <mergeCell ref="F1:J1"/>
    <mergeCell ref="F2:J2"/>
    <mergeCell ref="F3:J3"/>
    <mergeCell ref="A6:B6"/>
    <mergeCell ref="F7:J7"/>
    <mergeCell ref="F10:J10"/>
    <mergeCell ref="A4:B4"/>
    <mergeCell ref="A5:B5"/>
  </mergeCells>
  <phoneticPr fontId="4" type="noConversion"/>
  <pageMargins left="0.78740157480314965" right="0.78740157480314965" top="1.1811023622047245" bottom="0.39370078740157483" header="0.39370078740157483" footer="0.19685039370078741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N425"/>
  <sheetViews>
    <sheetView view="pageBreakPreview" topLeftCell="A184" zoomScale="90" zoomScaleNormal="65" zoomScaleSheetLayoutView="90" workbookViewId="0">
      <selection activeCell="E191" sqref="E191"/>
    </sheetView>
  </sheetViews>
  <sheetFormatPr defaultRowHeight="18.75"/>
  <cols>
    <col min="1" max="1" width="51.140625" style="2" customWidth="1"/>
    <col min="2" max="2" width="12.7109375" style="11" customWidth="1"/>
    <col min="3" max="3" width="14.28515625" style="11" customWidth="1"/>
    <col min="4" max="4" width="14.5703125" style="11" customWidth="1"/>
    <col min="5" max="5" width="14.7109375" style="11" customWidth="1"/>
    <col min="6" max="6" width="11.85546875" style="2" customWidth="1"/>
    <col min="7" max="7" width="12.5703125" style="2" customWidth="1"/>
    <col min="8" max="8" width="14.42578125" style="2" customWidth="1"/>
    <col min="9" max="9" width="14" style="2" customWidth="1"/>
    <col min="10" max="10" width="21" style="2" customWidth="1"/>
    <col min="11" max="11" width="11" style="2" customWidth="1"/>
    <col min="12" max="12" width="11.7109375" style="2" customWidth="1"/>
    <col min="13" max="14" width="10.7109375" style="2" customWidth="1"/>
    <col min="15" max="16384" width="9.140625" style="2"/>
  </cols>
  <sheetData>
    <row r="1" spans="1:10">
      <c r="A1" s="324" t="s">
        <v>344</v>
      </c>
      <c r="B1" s="324"/>
      <c r="C1" s="324"/>
      <c r="D1" s="324"/>
      <c r="E1" s="324"/>
      <c r="F1" s="324"/>
      <c r="G1" s="324"/>
      <c r="H1" s="324"/>
      <c r="I1" s="324"/>
      <c r="J1" s="324"/>
    </row>
    <row r="2" spans="1:10">
      <c r="A2" s="29"/>
      <c r="B2" s="29"/>
      <c r="C2" s="29"/>
      <c r="D2" s="29"/>
      <c r="E2" s="167"/>
      <c r="F2" s="29"/>
      <c r="G2" s="29"/>
      <c r="H2" s="29"/>
      <c r="I2" s="29"/>
      <c r="J2" s="155"/>
    </row>
    <row r="3" spans="1:10" ht="36" customHeight="1">
      <c r="A3" s="331" t="s">
        <v>246</v>
      </c>
      <c r="B3" s="327" t="s">
        <v>17</v>
      </c>
      <c r="C3" s="327" t="s">
        <v>686</v>
      </c>
      <c r="D3" s="323" t="s">
        <v>687</v>
      </c>
      <c r="E3" s="319" t="s">
        <v>688</v>
      </c>
      <c r="F3" s="327" t="s">
        <v>339</v>
      </c>
      <c r="G3" s="327"/>
      <c r="H3" s="327"/>
      <c r="I3" s="327"/>
      <c r="J3" s="327" t="s">
        <v>224</v>
      </c>
    </row>
    <row r="4" spans="1:10" ht="57.75" customHeight="1">
      <c r="A4" s="331"/>
      <c r="B4" s="327"/>
      <c r="C4" s="327"/>
      <c r="D4" s="323"/>
      <c r="E4" s="319"/>
      <c r="F4" s="153" t="s">
        <v>340</v>
      </c>
      <c r="G4" s="153" t="s">
        <v>341</v>
      </c>
      <c r="H4" s="153" t="s">
        <v>342</v>
      </c>
      <c r="I4" s="153" t="s">
        <v>81</v>
      </c>
      <c r="J4" s="327"/>
    </row>
    <row r="5" spans="1:10" ht="24.75" customHeight="1">
      <c r="A5" s="151">
        <v>1</v>
      </c>
      <c r="B5" s="150">
        <v>2</v>
      </c>
      <c r="C5" s="150">
        <v>3</v>
      </c>
      <c r="D5" s="150">
        <v>4</v>
      </c>
      <c r="E5" s="150">
        <v>5</v>
      </c>
      <c r="F5" s="150">
        <v>6</v>
      </c>
      <c r="G5" s="150">
        <v>7</v>
      </c>
      <c r="H5" s="150">
        <v>8</v>
      </c>
      <c r="I5" s="150">
        <v>9</v>
      </c>
      <c r="J5" s="150">
        <v>10</v>
      </c>
    </row>
    <row r="6" spans="1:10" s="4" customFormat="1" ht="27.75" customHeight="1">
      <c r="A6" s="328" t="s">
        <v>253</v>
      </c>
      <c r="B6" s="329"/>
      <c r="C6" s="329"/>
      <c r="D6" s="329"/>
      <c r="E6" s="329"/>
      <c r="F6" s="329"/>
      <c r="G6" s="329"/>
      <c r="H6" s="329"/>
      <c r="I6" s="329"/>
      <c r="J6" s="330"/>
    </row>
    <row r="7" spans="1:10" s="4" customFormat="1" ht="42" customHeight="1">
      <c r="A7" s="157" t="s">
        <v>489</v>
      </c>
      <c r="B7" s="6">
        <v>1000</v>
      </c>
      <c r="C7" s="115">
        <v>215568</v>
      </c>
      <c r="D7" s="115">
        <v>210410</v>
      </c>
      <c r="E7" s="115">
        <v>244124</v>
      </c>
      <c r="F7" s="115">
        <v>59700</v>
      </c>
      <c r="G7" s="115">
        <v>122552</v>
      </c>
      <c r="H7" s="115">
        <v>182326</v>
      </c>
      <c r="I7" s="115">
        <v>265660</v>
      </c>
      <c r="J7" s="162"/>
    </row>
    <row r="8" spans="1:10" s="4" customFormat="1" ht="56.25">
      <c r="A8" s="157" t="s">
        <v>468</v>
      </c>
      <c r="B8" s="151" t="s">
        <v>356</v>
      </c>
      <c r="C8" s="115">
        <v>215568</v>
      </c>
      <c r="D8" s="115">
        <v>210310</v>
      </c>
      <c r="E8" s="115">
        <v>244124</v>
      </c>
      <c r="F8" s="115">
        <v>59700</v>
      </c>
      <c r="G8" s="115">
        <v>122552</v>
      </c>
      <c r="H8" s="115">
        <v>182326</v>
      </c>
      <c r="I8" s="115">
        <v>265660</v>
      </c>
      <c r="J8" s="204" t="s">
        <v>770</v>
      </c>
    </row>
    <row r="9" spans="1:10" s="4" customFormat="1" ht="46.5" customHeight="1">
      <c r="A9" s="157" t="s">
        <v>472</v>
      </c>
      <c r="B9" s="151" t="s">
        <v>357</v>
      </c>
      <c r="C9" s="115">
        <v>0</v>
      </c>
      <c r="D9" s="115">
        <v>100</v>
      </c>
      <c r="E9" s="115">
        <v>0</v>
      </c>
      <c r="F9" s="115">
        <v>0</v>
      </c>
      <c r="G9" s="115">
        <v>0</v>
      </c>
      <c r="H9" s="115">
        <v>0</v>
      </c>
      <c r="I9" s="115">
        <v>0</v>
      </c>
      <c r="J9" s="162"/>
    </row>
    <row r="10" spans="1:10" ht="39.75" customHeight="1">
      <c r="A10" s="157" t="s">
        <v>490</v>
      </c>
      <c r="B10" s="6">
        <v>1010</v>
      </c>
      <c r="C10" s="163">
        <v>1234210</v>
      </c>
      <c r="D10" s="163">
        <v>1427637</v>
      </c>
      <c r="E10" s="163">
        <v>1396381</v>
      </c>
      <c r="F10" s="163">
        <v>419195</v>
      </c>
      <c r="G10" s="163">
        <v>828548</v>
      </c>
      <c r="H10" s="163">
        <v>1242905</v>
      </c>
      <c r="I10" s="163">
        <v>1770712</v>
      </c>
      <c r="J10" s="95"/>
    </row>
    <row r="11" spans="1:10" s="1" customFormat="1" ht="73.5" customHeight="1">
      <c r="A11" s="157" t="s">
        <v>280</v>
      </c>
      <c r="B11" s="150">
        <v>1011</v>
      </c>
      <c r="C11" s="115">
        <v>320116</v>
      </c>
      <c r="D11" s="115">
        <v>262398</v>
      </c>
      <c r="E11" s="115">
        <v>339338</v>
      </c>
      <c r="F11" s="115">
        <v>70500</v>
      </c>
      <c r="G11" s="115">
        <v>131198</v>
      </c>
      <c r="H11" s="115">
        <v>196797</v>
      </c>
      <c r="I11" s="115">
        <v>420536</v>
      </c>
      <c r="J11" s="95" t="s">
        <v>712</v>
      </c>
    </row>
    <row r="12" spans="1:10" s="1" customFormat="1" ht="132" customHeight="1">
      <c r="A12" s="157" t="s">
        <v>66</v>
      </c>
      <c r="B12" s="150">
        <v>1012</v>
      </c>
      <c r="C12" s="115">
        <v>36664</v>
      </c>
      <c r="D12" s="115">
        <v>44528</v>
      </c>
      <c r="E12" s="115">
        <v>43428</v>
      </c>
      <c r="F12" s="115">
        <v>17526</v>
      </c>
      <c r="G12" s="115">
        <v>35052</v>
      </c>
      <c r="H12" s="115">
        <v>52578</v>
      </c>
      <c r="I12" s="115">
        <v>52578</v>
      </c>
      <c r="J12" s="165" t="s">
        <v>771</v>
      </c>
    </row>
    <row r="13" spans="1:10" s="1" customFormat="1" ht="31.5" customHeight="1">
      <c r="A13" s="157" t="s">
        <v>65</v>
      </c>
      <c r="B13" s="150">
        <v>1013</v>
      </c>
      <c r="C13" s="115">
        <v>255302</v>
      </c>
      <c r="D13" s="115">
        <v>405960</v>
      </c>
      <c r="E13" s="115">
        <v>319832</v>
      </c>
      <c r="F13" s="115">
        <v>125397</v>
      </c>
      <c r="G13" s="115">
        <v>250794</v>
      </c>
      <c r="H13" s="115">
        <v>376191</v>
      </c>
      <c r="I13" s="115">
        <v>501586</v>
      </c>
      <c r="J13" s="162"/>
    </row>
    <row r="14" spans="1:10" s="1" customFormat="1" ht="34.5" customHeight="1">
      <c r="A14" s="157" t="s">
        <v>40</v>
      </c>
      <c r="B14" s="150">
        <v>1014</v>
      </c>
      <c r="C14" s="115">
        <v>387351</v>
      </c>
      <c r="D14" s="115">
        <v>487890</v>
      </c>
      <c r="E14" s="115">
        <v>443052</v>
      </c>
      <c r="F14" s="115">
        <v>140310</v>
      </c>
      <c r="G14" s="115">
        <v>280622</v>
      </c>
      <c r="H14" s="115">
        <v>420930</v>
      </c>
      <c r="I14" s="115">
        <v>510930</v>
      </c>
      <c r="J14" s="317" t="s">
        <v>772</v>
      </c>
    </row>
    <row r="15" spans="1:10" s="1" customFormat="1" ht="38.25" customHeight="1">
      <c r="A15" s="157" t="s">
        <v>41</v>
      </c>
      <c r="B15" s="150">
        <v>1015</v>
      </c>
      <c r="C15" s="115">
        <v>84175</v>
      </c>
      <c r="D15" s="115">
        <v>105186</v>
      </c>
      <c r="E15" s="115">
        <v>93160</v>
      </c>
      <c r="F15" s="115">
        <v>30259</v>
      </c>
      <c r="G15" s="115">
        <v>60475</v>
      </c>
      <c r="H15" s="115">
        <v>90776</v>
      </c>
      <c r="I15" s="115">
        <v>109912</v>
      </c>
      <c r="J15" s="318"/>
    </row>
    <row r="16" spans="1:10" s="1" customFormat="1" ht="72" customHeight="1">
      <c r="A16" s="157" t="s">
        <v>238</v>
      </c>
      <c r="B16" s="150">
        <v>1016</v>
      </c>
      <c r="C16" s="116">
        <v>0</v>
      </c>
      <c r="D16" s="116">
        <v>0</v>
      </c>
      <c r="E16" s="116">
        <v>0</v>
      </c>
      <c r="F16" s="116">
        <v>0</v>
      </c>
      <c r="G16" s="116">
        <v>0</v>
      </c>
      <c r="H16" s="116">
        <v>0</v>
      </c>
      <c r="I16" s="116">
        <v>0</v>
      </c>
      <c r="J16" s="162"/>
    </row>
    <row r="17" spans="1:10" s="1" customFormat="1" ht="50.25" customHeight="1">
      <c r="A17" s="157" t="s">
        <v>64</v>
      </c>
      <c r="B17" s="150">
        <v>1017</v>
      </c>
      <c r="C17" s="116">
        <v>95043</v>
      </c>
      <c r="D17" s="116">
        <v>92689</v>
      </c>
      <c r="E17" s="116">
        <v>99724</v>
      </c>
      <c r="F17" s="116">
        <v>25347</v>
      </c>
      <c r="G17" s="116">
        <v>50694</v>
      </c>
      <c r="H17" s="116">
        <v>76041</v>
      </c>
      <c r="I17" s="116">
        <v>109863</v>
      </c>
      <c r="J17" s="165" t="s">
        <v>773</v>
      </c>
    </row>
    <row r="18" spans="1:10" s="1" customFormat="1" ht="28.5" customHeight="1">
      <c r="A18" s="157" t="s">
        <v>395</v>
      </c>
      <c r="B18" s="150">
        <v>1018</v>
      </c>
      <c r="C18" s="116">
        <v>55559</v>
      </c>
      <c r="D18" s="116">
        <v>28986</v>
      </c>
      <c r="E18" s="116">
        <v>57847</v>
      </c>
      <c r="F18" s="116">
        <v>9856</v>
      </c>
      <c r="G18" s="116">
        <v>19713</v>
      </c>
      <c r="H18" s="116">
        <v>29592</v>
      </c>
      <c r="I18" s="116">
        <v>65307</v>
      </c>
      <c r="J18" s="162"/>
    </row>
    <row r="19" spans="1:10" s="1" customFormat="1" ht="48.75" customHeight="1">
      <c r="A19" s="157" t="s">
        <v>473</v>
      </c>
      <c r="B19" s="150" t="s">
        <v>358</v>
      </c>
      <c r="C19" s="116">
        <v>831</v>
      </c>
      <c r="D19" s="116">
        <v>664</v>
      </c>
      <c r="E19" s="116">
        <v>1000</v>
      </c>
      <c r="F19" s="116">
        <v>136</v>
      </c>
      <c r="G19" s="116">
        <v>272</v>
      </c>
      <c r="H19" s="116">
        <v>408</v>
      </c>
      <c r="I19" s="116">
        <v>782</v>
      </c>
      <c r="J19" s="121"/>
    </row>
    <row r="20" spans="1:10" s="1" customFormat="1" ht="34.5" customHeight="1">
      <c r="A20" s="157" t="s">
        <v>580</v>
      </c>
      <c r="B20" s="150" t="s">
        <v>359</v>
      </c>
      <c r="C20" s="116">
        <v>53660</v>
      </c>
      <c r="D20" s="116">
        <v>26892</v>
      </c>
      <c r="E20" s="116">
        <v>55634</v>
      </c>
      <c r="F20" s="116">
        <v>9261</v>
      </c>
      <c r="G20" s="116">
        <v>18522</v>
      </c>
      <c r="H20" s="116">
        <v>27783</v>
      </c>
      <c r="I20" s="116">
        <v>62092</v>
      </c>
      <c r="J20" s="121"/>
    </row>
    <row r="21" spans="1:10" s="1" customFormat="1" ht="24.75" customHeight="1">
      <c r="A21" s="157" t="s">
        <v>367</v>
      </c>
      <c r="B21" s="150" t="s">
        <v>360</v>
      </c>
      <c r="C21" s="116">
        <v>114</v>
      </c>
      <c r="D21" s="116">
        <v>109</v>
      </c>
      <c r="E21" s="116">
        <v>108</v>
      </c>
      <c r="F21" s="116">
        <v>21</v>
      </c>
      <c r="G21" s="116">
        <v>42</v>
      </c>
      <c r="H21" s="116">
        <v>63</v>
      </c>
      <c r="I21" s="116">
        <v>120</v>
      </c>
      <c r="J21" s="162"/>
    </row>
    <row r="22" spans="1:10" s="1" customFormat="1" ht="27.75" customHeight="1">
      <c r="A22" s="157" t="s">
        <v>368</v>
      </c>
      <c r="B22" s="150" t="s">
        <v>361</v>
      </c>
      <c r="C22" s="116">
        <v>50</v>
      </c>
      <c r="D22" s="116">
        <v>458</v>
      </c>
      <c r="E22" s="116">
        <v>14</v>
      </c>
      <c r="F22" s="116">
        <v>78</v>
      </c>
      <c r="G22" s="116">
        <v>156</v>
      </c>
      <c r="H22" s="116">
        <v>234</v>
      </c>
      <c r="I22" s="116">
        <v>89</v>
      </c>
      <c r="J22" s="162"/>
    </row>
    <row r="23" spans="1:10" s="1" customFormat="1" ht="28.5" customHeight="1">
      <c r="A23" s="157" t="s">
        <v>369</v>
      </c>
      <c r="B23" s="150" t="s">
        <v>362</v>
      </c>
      <c r="C23" s="116">
        <v>447</v>
      </c>
      <c r="D23" s="116">
        <v>450</v>
      </c>
      <c r="E23" s="116">
        <v>740</v>
      </c>
      <c r="F23" s="116">
        <v>262</v>
      </c>
      <c r="G23" s="116">
        <v>524</v>
      </c>
      <c r="H23" s="116">
        <v>786</v>
      </c>
      <c r="I23" s="116">
        <v>1471</v>
      </c>
      <c r="J23" s="162"/>
    </row>
    <row r="24" spans="1:10" s="1" customFormat="1" ht="27" customHeight="1">
      <c r="A24" s="157" t="s">
        <v>370</v>
      </c>
      <c r="B24" s="150" t="s">
        <v>363</v>
      </c>
      <c r="C24" s="116">
        <v>145</v>
      </c>
      <c r="D24" s="116">
        <v>178</v>
      </c>
      <c r="E24" s="116">
        <v>150</v>
      </c>
      <c r="F24" s="116">
        <v>47</v>
      </c>
      <c r="G24" s="116">
        <v>94</v>
      </c>
      <c r="H24" s="116">
        <v>141</v>
      </c>
      <c r="I24" s="116">
        <v>231</v>
      </c>
      <c r="J24" s="162"/>
    </row>
    <row r="25" spans="1:10" s="1" customFormat="1" ht="31.5" customHeight="1">
      <c r="A25" s="157" t="s">
        <v>371</v>
      </c>
      <c r="B25" s="150" t="s">
        <v>364</v>
      </c>
      <c r="C25" s="116">
        <v>100</v>
      </c>
      <c r="D25" s="116">
        <v>50</v>
      </c>
      <c r="E25" s="116">
        <v>35</v>
      </c>
      <c r="F25" s="116">
        <v>5</v>
      </c>
      <c r="G25" s="116">
        <v>10</v>
      </c>
      <c r="H25" s="116">
        <v>38</v>
      </c>
      <c r="I25" s="116">
        <v>3</v>
      </c>
      <c r="J25" s="121"/>
    </row>
    <row r="26" spans="1:10" s="1" customFormat="1" ht="27.75" customHeight="1">
      <c r="A26" s="157" t="s">
        <v>372</v>
      </c>
      <c r="B26" s="150" t="s">
        <v>365</v>
      </c>
      <c r="C26" s="116">
        <v>212</v>
      </c>
      <c r="D26" s="116">
        <v>185</v>
      </c>
      <c r="E26" s="116">
        <v>166</v>
      </c>
      <c r="F26" s="116">
        <v>46</v>
      </c>
      <c r="G26" s="116">
        <v>93</v>
      </c>
      <c r="H26" s="116">
        <v>139</v>
      </c>
      <c r="I26" s="116">
        <v>519</v>
      </c>
      <c r="J26" s="121"/>
    </row>
    <row r="27" spans="1:10" s="1" customFormat="1" ht="27" customHeight="1">
      <c r="A27" s="157" t="s">
        <v>373</v>
      </c>
      <c r="B27" s="150" t="s">
        <v>366</v>
      </c>
      <c r="C27" s="116">
        <v>0</v>
      </c>
      <c r="D27" s="116">
        <v>0</v>
      </c>
      <c r="E27" s="116">
        <v>0</v>
      </c>
      <c r="F27" s="116">
        <v>0</v>
      </c>
      <c r="G27" s="116">
        <v>0</v>
      </c>
      <c r="H27" s="116">
        <v>0</v>
      </c>
      <c r="I27" s="116">
        <v>0</v>
      </c>
      <c r="J27" s="162"/>
    </row>
    <row r="28" spans="1:10" s="1" customFormat="1" ht="32.25" customHeight="1">
      <c r="A28" s="157" t="s">
        <v>583</v>
      </c>
      <c r="B28" s="150" t="s">
        <v>582</v>
      </c>
      <c r="C28" s="116">
        <v>0</v>
      </c>
      <c r="D28" s="116">
        <v>0</v>
      </c>
      <c r="E28" s="116">
        <v>0</v>
      </c>
      <c r="F28" s="116">
        <v>0</v>
      </c>
      <c r="G28" s="116">
        <v>0</v>
      </c>
      <c r="H28" s="116">
        <v>0</v>
      </c>
      <c r="I28" s="116">
        <v>0</v>
      </c>
      <c r="J28" s="162"/>
    </row>
    <row r="29" spans="1:10" s="4" customFormat="1" ht="35.25" customHeight="1">
      <c r="A29" s="157" t="s">
        <v>22</v>
      </c>
      <c r="B29" s="6">
        <v>1020</v>
      </c>
      <c r="C29" s="163">
        <v>-1018642</v>
      </c>
      <c r="D29" s="163">
        <v>-1217227</v>
      </c>
      <c r="E29" s="163">
        <v>-1152257</v>
      </c>
      <c r="F29" s="163">
        <v>-359495</v>
      </c>
      <c r="G29" s="163">
        <v>-705996</v>
      </c>
      <c r="H29" s="163">
        <v>-1060579</v>
      </c>
      <c r="I29" s="163">
        <v>-1505052</v>
      </c>
      <c r="J29" s="162"/>
    </row>
    <row r="30" spans="1:10" ht="32.25" customHeight="1">
      <c r="A30" s="157" t="s">
        <v>491</v>
      </c>
      <c r="B30" s="6">
        <v>1030</v>
      </c>
      <c r="C30" s="163">
        <v>984120</v>
      </c>
      <c r="D30" s="163">
        <v>1199275</v>
      </c>
      <c r="E30" s="163">
        <v>1183459</v>
      </c>
      <c r="F30" s="163">
        <v>376253</v>
      </c>
      <c r="G30" s="163">
        <v>752509</v>
      </c>
      <c r="H30" s="163">
        <v>1134218</v>
      </c>
      <c r="I30" s="163">
        <v>1334551</v>
      </c>
      <c r="J30" s="162"/>
    </row>
    <row r="31" spans="1:10" s="109" customFormat="1" ht="51" customHeight="1">
      <c r="A31" s="157" t="s">
        <v>571</v>
      </c>
      <c r="B31" s="151" t="s">
        <v>552</v>
      </c>
      <c r="C31" s="163">
        <v>512000</v>
      </c>
      <c r="D31" s="115">
        <v>1121416</v>
      </c>
      <c r="E31" s="163">
        <v>1052877</v>
      </c>
      <c r="F31" s="163">
        <v>324155</v>
      </c>
      <c r="G31" s="163">
        <v>648310</v>
      </c>
      <c r="H31" s="115">
        <v>972465</v>
      </c>
      <c r="I31" s="115">
        <v>1211109</v>
      </c>
      <c r="J31" s="320" t="s">
        <v>774</v>
      </c>
    </row>
    <row r="32" spans="1:10" s="109" customFormat="1" ht="46.5" customHeight="1">
      <c r="A32" s="157" t="s">
        <v>572</v>
      </c>
      <c r="B32" s="151" t="s">
        <v>553</v>
      </c>
      <c r="C32" s="163">
        <v>28629</v>
      </c>
      <c r="D32" s="115">
        <v>49050</v>
      </c>
      <c r="E32" s="163">
        <v>40350</v>
      </c>
      <c r="F32" s="163">
        <v>44700</v>
      </c>
      <c r="G32" s="163">
        <v>89400</v>
      </c>
      <c r="H32" s="115">
        <v>134100</v>
      </c>
      <c r="I32" s="115">
        <v>86875</v>
      </c>
      <c r="J32" s="321"/>
    </row>
    <row r="33" spans="1:10" s="128" customFormat="1" ht="51" customHeight="1">
      <c r="A33" s="157" t="s">
        <v>664</v>
      </c>
      <c r="B33" s="151" t="s">
        <v>374</v>
      </c>
      <c r="C33" s="163">
        <v>401182</v>
      </c>
      <c r="D33" s="115">
        <v>0</v>
      </c>
      <c r="E33" s="163">
        <v>55299</v>
      </c>
      <c r="F33" s="163">
        <v>0</v>
      </c>
      <c r="G33" s="163">
        <v>0</v>
      </c>
      <c r="H33" s="115">
        <v>0</v>
      </c>
      <c r="I33" s="115">
        <v>0</v>
      </c>
      <c r="J33" s="321"/>
    </row>
    <row r="34" spans="1:10" s="125" customFormat="1" ht="43.5" customHeight="1">
      <c r="A34" s="157" t="s">
        <v>697</v>
      </c>
      <c r="B34" s="151" t="s">
        <v>375</v>
      </c>
      <c r="C34" s="163">
        <v>0</v>
      </c>
      <c r="D34" s="115">
        <v>0</v>
      </c>
      <c r="E34" s="163">
        <v>550</v>
      </c>
      <c r="F34" s="163">
        <v>0</v>
      </c>
      <c r="G34" s="163">
        <v>0</v>
      </c>
      <c r="H34" s="115">
        <v>0</v>
      </c>
      <c r="I34" s="115">
        <v>0</v>
      </c>
      <c r="J34" s="321"/>
    </row>
    <row r="35" spans="1:10" s="125" customFormat="1" ht="42" customHeight="1">
      <c r="A35" s="157" t="s">
        <v>654</v>
      </c>
      <c r="B35" s="151" t="s">
        <v>376</v>
      </c>
      <c r="C35" s="163">
        <v>5993</v>
      </c>
      <c r="D35" s="115">
        <v>20000</v>
      </c>
      <c r="E35" s="163">
        <v>7850</v>
      </c>
      <c r="F35" s="163">
        <v>5000</v>
      </c>
      <c r="G35" s="163">
        <v>10000</v>
      </c>
      <c r="H35" s="115">
        <v>20000</v>
      </c>
      <c r="I35" s="115">
        <v>0</v>
      </c>
      <c r="J35" s="322"/>
    </row>
    <row r="36" spans="1:10" ht="30" customHeight="1">
      <c r="A36" s="157" t="s">
        <v>508</v>
      </c>
      <c r="B36" s="151" t="s">
        <v>377</v>
      </c>
      <c r="C36" s="116">
        <v>1024</v>
      </c>
      <c r="D36" s="116">
        <v>625</v>
      </c>
      <c r="E36" s="116">
        <v>1022</v>
      </c>
      <c r="F36" s="116">
        <v>252</v>
      </c>
      <c r="G36" s="116">
        <v>505</v>
      </c>
      <c r="H36" s="116">
        <v>757</v>
      </c>
      <c r="I36" s="116">
        <v>1009</v>
      </c>
      <c r="J36" s="162"/>
    </row>
    <row r="37" spans="1:10" ht="37.5">
      <c r="A37" s="103" t="s">
        <v>507</v>
      </c>
      <c r="B37" s="151" t="s">
        <v>378</v>
      </c>
      <c r="C37" s="116">
        <v>2104</v>
      </c>
      <c r="D37" s="116">
        <v>2108</v>
      </c>
      <c r="E37" s="116">
        <v>2170</v>
      </c>
      <c r="F37" s="116">
        <v>375</v>
      </c>
      <c r="G37" s="116">
        <v>750</v>
      </c>
      <c r="H37" s="116">
        <v>1581</v>
      </c>
      <c r="I37" s="116">
        <v>2500</v>
      </c>
      <c r="J37" s="121"/>
    </row>
    <row r="38" spans="1:10" ht="45.75" customHeight="1">
      <c r="A38" s="103" t="s">
        <v>509</v>
      </c>
      <c r="B38" s="151" t="s">
        <v>379</v>
      </c>
      <c r="C38" s="116">
        <v>518</v>
      </c>
      <c r="D38" s="116">
        <v>0</v>
      </c>
      <c r="E38" s="116">
        <v>660</v>
      </c>
      <c r="F38" s="116">
        <v>0</v>
      </c>
      <c r="G38" s="116">
        <v>0</v>
      </c>
      <c r="H38" s="116">
        <v>0</v>
      </c>
      <c r="I38" s="116">
        <v>475</v>
      </c>
      <c r="J38" s="121"/>
    </row>
    <row r="39" spans="1:10" ht="42.75" customHeight="1">
      <c r="A39" s="157" t="s">
        <v>510</v>
      </c>
      <c r="B39" s="151" t="s">
        <v>380</v>
      </c>
      <c r="C39" s="116">
        <v>185</v>
      </c>
      <c r="D39" s="116">
        <v>176</v>
      </c>
      <c r="E39" s="116">
        <v>212</v>
      </c>
      <c r="F39" s="115">
        <v>53</v>
      </c>
      <c r="G39" s="115">
        <v>106</v>
      </c>
      <c r="H39" s="115">
        <v>159</v>
      </c>
      <c r="I39" s="115">
        <v>260</v>
      </c>
      <c r="J39" s="162"/>
    </row>
    <row r="40" spans="1:10" ht="26.25" customHeight="1">
      <c r="A40" s="103" t="s">
        <v>511</v>
      </c>
      <c r="B40" s="151" t="s">
        <v>381</v>
      </c>
      <c r="C40" s="116">
        <v>83</v>
      </c>
      <c r="D40" s="116">
        <v>0</v>
      </c>
      <c r="E40" s="116">
        <v>82</v>
      </c>
      <c r="F40" s="115">
        <v>0</v>
      </c>
      <c r="G40" s="115">
        <v>0</v>
      </c>
      <c r="H40" s="115">
        <v>0</v>
      </c>
      <c r="I40" s="115">
        <v>135</v>
      </c>
      <c r="J40" s="121"/>
    </row>
    <row r="41" spans="1:10" ht="26.25" customHeight="1">
      <c r="A41" s="103" t="s">
        <v>512</v>
      </c>
      <c r="B41" s="151" t="s">
        <v>382</v>
      </c>
      <c r="C41" s="116">
        <v>2203</v>
      </c>
      <c r="D41" s="116">
        <v>1700</v>
      </c>
      <c r="E41" s="116">
        <v>2534</v>
      </c>
      <c r="F41" s="115">
        <v>625</v>
      </c>
      <c r="G41" s="115">
        <v>1250</v>
      </c>
      <c r="H41" s="115">
        <v>1875</v>
      </c>
      <c r="I41" s="115">
        <v>2500</v>
      </c>
      <c r="J41" s="95"/>
    </row>
    <row r="42" spans="1:10" ht="28.5" customHeight="1">
      <c r="A42" s="157" t="s">
        <v>513</v>
      </c>
      <c r="B42" s="151" t="s">
        <v>383</v>
      </c>
      <c r="C42" s="116">
        <v>920</v>
      </c>
      <c r="D42" s="116">
        <v>0</v>
      </c>
      <c r="E42" s="116">
        <v>1068</v>
      </c>
      <c r="F42" s="116">
        <v>0</v>
      </c>
      <c r="G42" s="116">
        <v>0</v>
      </c>
      <c r="H42" s="116">
        <v>0</v>
      </c>
      <c r="I42" s="116">
        <v>1000</v>
      </c>
      <c r="J42" s="121"/>
    </row>
    <row r="43" spans="1:10" ht="28.5" customHeight="1">
      <c r="A43" s="157" t="s">
        <v>514</v>
      </c>
      <c r="B43" s="151" t="s">
        <v>384</v>
      </c>
      <c r="C43" s="116">
        <v>1662</v>
      </c>
      <c r="D43" s="116">
        <v>0</v>
      </c>
      <c r="E43" s="116">
        <v>1554</v>
      </c>
      <c r="F43" s="116">
        <v>0</v>
      </c>
      <c r="G43" s="116">
        <v>0</v>
      </c>
      <c r="H43" s="116">
        <v>0</v>
      </c>
      <c r="I43" s="116">
        <v>2259</v>
      </c>
      <c r="J43" s="121"/>
    </row>
    <row r="44" spans="1:10" ht="37.5">
      <c r="A44" s="103" t="s">
        <v>515</v>
      </c>
      <c r="B44" s="151" t="s">
        <v>385</v>
      </c>
      <c r="C44" s="116">
        <v>5278</v>
      </c>
      <c r="D44" s="116">
        <v>0</v>
      </c>
      <c r="E44" s="116">
        <v>5315</v>
      </c>
      <c r="F44" s="116">
        <v>0</v>
      </c>
      <c r="G44" s="116">
        <v>0</v>
      </c>
      <c r="H44" s="116">
        <v>0</v>
      </c>
      <c r="I44" s="116">
        <v>6943</v>
      </c>
      <c r="J44" s="121"/>
    </row>
    <row r="45" spans="1:10" ht="25.5" customHeight="1">
      <c r="A45" s="103" t="s">
        <v>516</v>
      </c>
      <c r="B45" s="151" t="s">
        <v>386</v>
      </c>
      <c r="C45" s="116">
        <v>2927</v>
      </c>
      <c r="D45" s="116">
        <v>3900</v>
      </c>
      <c r="E45" s="116">
        <v>3574</v>
      </c>
      <c r="F45" s="116">
        <v>975</v>
      </c>
      <c r="G45" s="116">
        <v>1950</v>
      </c>
      <c r="H45" s="116">
        <v>2925</v>
      </c>
      <c r="I45" s="116">
        <v>3900</v>
      </c>
      <c r="J45" s="121"/>
    </row>
    <row r="46" spans="1:10" ht="29.25" customHeight="1">
      <c r="A46" s="103" t="s">
        <v>517</v>
      </c>
      <c r="B46" s="151" t="s">
        <v>578</v>
      </c>
      <c r="C46" s="116">
        <v>0</v>
      </c>
      <c r="D46" s="116">
        <v>0</v>
      </c>
      <c r="E46" s="116">
        <v>0</v>
      </c>
      <c r="F46" s="116">
        <v>0</v>
      </c>
      <c r="G46" s="116">
        <v>0</v>
      </c>
      <c r="H46" s="116">
        <v>0</v>
      </c>
      <c r="I46" s="116">
        <v>0</v>
      </c>
      <c r="J46" s="162"/>
    </row>
    <row r="47" spans="1:10" s="122" customFormat="1" ht="26.25" customHeight="1">
      <c r="A47" s="103" t="s">
        <v>609</v>
      </c>
      <c r="B47" s="151" t="s">
        <v>579</v>
      </c>
      <c r="C47" s="116">
        <v>13</v>
      </c>
      <c r="D47" s="116">
        <v>0</v>
      </c>
      <c r="E47" s="116">
        <v>3</v>
      </c>
      <c r="F47" s="116">
        <v>0</v>
      </c>
      <c r="G47" s="116">
        <v>0</v>
      </c>
      <c r="H47" s="116">
        <v>0</v>
      </c>
      <c r="I47" s="116">
        <v>10</v>
      </c>
      <c r="J47" s="121"/>
    </row>
    <row r="48" spans="1:10" s="123" customFormat="1" ht="27" customHeight="1">
      <c r="A48" s="103" t="s">
        <v>614</v>
      </c>
      <c r="B48" s="151" t="s">
        <v>655</v>
      </c>
      <c r="C48" s="116">
        <v>352</v>
      </c>
      <c r="D48" s="116">
        <v>300</v>
      </c>
      <c r="E48" s="116">
        <v>512</v>
      </c>
      <c r="F48" s="116">
        <v>75</v>
      </c>
      <c r="G48" s="116">
        <v>150</v>
      </c>
      <c r="H48" s="116">
        <v>225</v>
      </c>
      <c r="I48" s="116">
        <v>300</v>
      </c>
      <c r="J48" s="121"/>
    </row>
    <row r="49" spans="1:10" s="131" customFormat="1" ht="47.25" customHeight="1">
      <c r="A49" s="157" t="s">
        <v>710</v>
      </c>
      <c r="B49" s="151" t="s">
        <v>656</v>
      </c>
      <c r="C49" s="116">
        <v>138</v>
      </c>
      <c r="D49" s="116">
        <v>0</v>
      </c>
      <c r="E49" s="116">
        <v>113</v>
      </c>
      <c r="F49" s="116">
        <v>43</v>
      </c>
      <c r="G49" s="116">
        <v>88</v>
      </c>
      <c r="H49" s="116">
        <v>131</v>
      </c>
      <c r="I49" s="116">
        <v>435</v>
      </c>
      <c r="J49" s="121"/>
    </row>
    <row r="50" spans="1:10" ht="37.5">
      <c r="A50" s="103" t="s">
        <v>518</v>
      </c>
      <c r="B50" s="151" t="s">
        <v>663</v>
      </c>
      <c r="C50" s="116">
        <v>229</v>
      </c>
      <c r="D50" s="116">
        <v>0</v>
      </c>
      <c r="E50" s="116">
        <v>236</v>
      </c>
      <c r="F50" s="116">
        <v>0</v>
      </c>
      <c r="G50" s="116">
        <v>0</v>
      </c>
      <c r="H50" s="116">
        <v>0</v>
      </c>
      <c r="I50" s="116">
        <v>121</v>
      </c>
      <c r="J50" s="121"/>
    </row>
    <row r="51" spans="1:10" ht="24.75" customHeight="1">
      <c r="A51" s="157" t="s">
        <v>387</v>
      </c>
      <c r="B51" s="151" t="s">
        <v>709</v>
      </c>
      <c r="C51" s="116">
        <v>3483</v>
      </c>
      <c r="D51" s="116">
        <v>0</v>
      </c>
      <c r="E51" s="116">
        <v>2784</v>
      </c>
      <c r="F51" s="116">
        <v>0</v>
      </c>
      <c r="G51" s="116">
        <v>0</v>
      </c>
      <c r="H51" s="116">
        <v>0</v>
      </c>
      <c r="I51" s="116">
        <v>10805</v>
      </c>
      <c r="J51" s="121"/>
    </row>
    <row r="52" spans="1:10" ht="28.5" customHeight="1">
      <c r="A52" s="157" t="s">
        <v>210</v>
      </c>
      <c r="B52" s="6">
        <v>1031</v>
      </c>
      <c r="C52" s="116">
        <v>15197</v>
      </c>
      <c r="D52" s="116">
        <v>0</v>
      </c>
      <c r="E52" s="116">
        <v>4694</v>
      </c>
      <c r="F52" s="116">
        <v>0</v>
      </c>
      <c r="G52" s="116">
        <v>0</v>
      </c>
      <c r="H52" s="116">
        <v>0</v>
      </c>
      <c r="I52" s="116">
        <v>3915</v>
      </c>
      <c r="J52" s="121"/>
    </row>
    <row r="53" spans="1:10" ht="28.5" customHeight="1">
      <c r="A53" s="157" t="s">
        <v>215</v>
      </c>
      <c r="B53" s="6">
        <v>1040</v>
      </c>
      <c r="C53" s="163">
        <v>126385</v>
      </c>
      <c r="D53" s="163">
        <v>138187</v>
      </c>
      <c r="E53" s="163">
        <v>140010</v>
      </c>
      <c r="F53" s="163">
        <v>36824</v>
      </c>
      <c r="G53" s="163">
        <v>73649</v>
      </c>
      <c r="H53" s="163">
        <v>111087</v>
      </c>
      <c r="I53" s="163">
        <v>140697</v>
      </c>
      <c r="J53" s="162"/>
    </row>
    <row r="54" spans="1:10" ht="45" customHeight="1">
      <c r="A54" s="157" t="s">
        <v>110</v>
      </c>
      <c r="B54" s="6">
        <v>1041</v>
      </c>
      <c r="C54" s="116">
        <v>9178</v>
      </c>
      <c r="D54" s="116">
        <v>9418</v>
      </c>
      <c r="E54" s="116">
        <v>10160</v>
      </c>
      <c r="F54" s="116">
        <v>2825</v>
      </c>
      <c r="G54" s="116">
        <v>5651</v>
      </c>
      <c r="H54" s="116">
        <v>8476</v>
      </c>
      <c r="I54" s="116">
        <v>12172</v>
      </c>
      <c r="J54" s="162"/>
    </row>
    <row r="55" spans="1:10" ht="27" customHeight="1">
      <c r="A55" s="75" t="s">
        <v>437</v>
      </c>
      <c r="B55" s="76" t="s">
        <v>440</v>
      </c>
      <c r="C55" s="115">
        <v>4832</v>
      </c>
      <c r="D55" s="115">
        <v>4099</v>
      </c>
      <c r="E55" s="115">
        <v>5176</v>
      </c>
      <c r="F55" s="115">
        <v>1338</v>
      </c>
      <c r="G55" s="115">
        <v>2676</v>
      </c>
      <c r="H55" s="115">
        <v>4014</v>
      </c>
      <c r="I55" s="115">
        <v>5493</v>
      </c>
      <c r="J55" s="121"/>
    </row>
    <row r="56" spans="1:10" ht="27" customHeight="1">
      <c r="A56" s="157" t="s">
        <v>41</v>
      </c>
      <c r="B56" s="151" t="s">
        <v>441</v>
      </c>
      <c r="C56" s="116">
        <v>1063</v>
      </c>
      <c r="D56" s="116">
        <v>901</v>
      </c>
      <c r="E56" s="116">
        <v>1140</v>
      </c>
      <c r="F56" s="116">
        <v>294</v>
      </c>
      <c r="G56" s="116">
        <v>589</v>
      </c>
      <c r="H56" s="116">
        <v>883</v>
      </c>
      <c r="I56" s="116">
        <v>1209</v>
      </c>
      <c r="J56" s="121"/>
    </row>
    <row r="57" spans="1:10" ht="27" customHeight="1">
      <c r="A57" s="157" t="s">
        <v>446</v>
      </c>
      <c r="B57" s="151" t="s">
        <v>442</v>
      </c>
      <c r="C57" s="116">
        <v>151</v>
      </c>
      <c r="D57" s="116">
        <v>152</v>
      </c>
      <c r="E57" s="116">
        <v>152</v>
      </c>
      <c r="F57" s="116">
        <v>38</v>
      </c>
      <c r="G57" s="116">
        <v>76</v>
      </c>
      <c r="H57" s="116">
        <v>114</v>
      </c>
      <c r="I57" s="116">
        <v>171</v>
      </c>
      <c r="J57" s="121"/>
    </row>
    <row r="58" spans="1:10" ht="27" customHeight="1">
      <c r="A58" s="157" t="s">
        <v>66</v>
      </c>
      <c r="B58" s="151" t="s">
        <v>443</v>
      </c>
      <c r="C58" s="116">
        <v>1776</v>
      </c>
      <c r="D58" s="116">
        <v>3097</v>
      </c>
      <c r="E58" s="116">
        <v>1646</v>
      </c>
      <c r="F58" s="116">
        <v>637</v>
      </c>
      <c r="G58" s="116">
        <v>1274</v>
      </c>
      <c r="H58" s="116">
        <v>1911</v>
      </c>
      <c r="I58" s="116">
        <v>2549</v>
      </c>
      <c r="J58" s="121"/>
    </row>
    <row r="59" spans="1:10" ht="27" customHeight="1">
      <c r="A59" s="157" t="s">
        <v>280</v>
      </c>
      <c r="B59" s="151" t="s">
        <v>444</v>
      </c>
      <c r="C59" s="116">
        <v>52</v>
      </c>
      <c r="D59" s="116">
        <v>217</v>
      </c>
      <c r="E59" s="116">
        <v>176</v>
      </c>
      <c r="F59" s="116">
        <v>51</v>
      </c>
      <c r="G59" s="116">
        <v>102</v>
      </c>
      <c r="H59" s="116">
        <v>153</v>
      </c>
      <c r="I59" s="116">
        <v>203</v>
      </c>
      <c r="J59" s="121"/>
    </row>
    <row r="60" spans="1:10" ht="27" customHeight="1">
      <c r="A60" s="157" t="s">
        <v>395</v>
      </c>
      <c r="B60" s="151" t="s">
        <v>445</v>
      </c>
      <c r="C60" s="116">
        <v>1304</v>
      </c>
      <c r="D60" s="116">
        <v>952</v>
      </c>
      <c r="E60" s="116">
        <v>1870</v>
      </c>
      <c r="F60" s="116">
        <v>467</v>
      </c>
      <c r="G60" s="116">
        <v>934</v>
      </c>
      <c r="H60" s="116">
        <v>1401</v>
      </c>
      <c r="I60" s="116">
        <v>2547</v>
      </c>
      <c r="J60" s="165"/>
    </row>
    <row r="61" spans="1:10" ht="27" customHeight="1">
      <c r="A61" s="157" t="s">
        <v>200</v>
      </c>
      <c r="B61" s="6">
        <v>1042</v>
      </c>
      <c r="C61" s="116">
        <v>0</v>
      </c>
      <c r="D61" s="116">
        <v>0</v>
      </c>
      <c r="E61" s="116">
        <v>0</v>
      </c>
      <c r="F61" s="116">
        <v>0</v>
      </c>
      <c r="G61" s="116">
        <v>0</v>
      </c>
      <c r="H61" s="116">
        <v>0</v>
      </c>
      <c r="I61" s="116">
        <v>0</v>
      </c>
      <c r="J61" s="162"/>
    </row>
    <row r="62" spans="1:10" ht="27" customHeight="1">
      <c r="A62" s="157" t="s">
        <v>63</v>
      </c>
      <c r="B62" s="6">
        <v>1043</v>
      </c>
      <c r="C62" s="116">
        <v>0</v>
      </c>
      <c r="D62" s="116">
        <v>0</v>
      </c>
      <c r="E62" s="116">
        <v>0</v>
      </c>
      <c r="F62" s="116">
        <v>0</v>
      </c>
      <c r="G62" s="116">
        <v>0</v>
      </c>
      <c r="H62" s="116">
        <v>0</v>
      </c>
      <c r="I62" s="116">
        <v>0</v>
      </c>
      <c r="J62" s="162"/>
    </row>
    <row r="63" spans="1:10" ht="27" customHeight="1">
      <c r="A63" s="157" t="s">
        <v>20</v>
      </c>
      <c r="B63" s="6">
        <v>1044</v>
      </c>
      <c r="C63" s="116">
        <v>32</v>
      </c>
      <c r="D63" s="116">
        <v>0</v>
      </c>
      <c r="E63" s="116">
        <v>70</v>
      </c>
      <c r="F63" s="116">
        <v>0</v>
      </c>
      <c r="G63" s="116">
        <v>0</v>
      </c>
      <c r="H63" s="116">
        <v>0</v>
      </c>
      <c r="I63" s="116">
        <v>120</v>
      </c>
      <c r="J63" s="121"/>
    </row>
    <row r="64" spans="1:10" ht="27" customHeight="1">
      <c r="A64" s="157" t="s">
        <v>21</v>
      </c>
      <c r="B64" s="6">
        <v>1045</v>
      </c>
      <c r="C64" s="116">
        <v>980</v>
      </c>
      <c r="D64" s="116">
        <v>500</v>
      </c>
      <c r="E64" s="116">
        <v>615</v>
      </c>
      <c r="F64" s="116">
        <v>0</v>
      </c>
      <c r="G64" s="116">
        <v>0</v>
      </c>
      <c r="H64" s="116">
        <v>615</v>
      </c>
      <c r="I64" s="116">
        <v>696</v>
      </c>
      <c r="J64" s="121"/>
    </row>
    <row r="65" spans="1:10" s="1" customFormat="1" ht="27" customHeight="1">
      <c r="A65" s="157" t="s">
        <v>38</v>
      </c>
      <c r="B65" s="6">
        <v>1046</v>
      </c>
      <c r="C65" s="116">
        <v>33</v>
      </c>
      <c r="D65" s="116">
        <v>34</v>
      </c>
      <c r="E65" s="116">
        <v>3</v>
      </c>
      <c r="F65" s="116">
        <v>8</v>
      </c>
      <c r="G65" s="116">
        <v>17</v>
      </c>
      <c r="H65" s="116">
        <v>25</v>
      </c>
      <c r="I65" s="116">
        <v>183</v>
      </c>
      <c r="J65" s="121"/>
    </row>
    <row r="66" spans="1:10" s="1" customFormat="1" ht="27" customHeight="1">
      <c r="A66" s="157" t="s">
        <v>39</v>
      </c>
      <c r="B66" s="6">
        <v>1047</v>
      </c>
      <c r="C66" s="116">
        <v>336</v>
      </c>
      <c r="D66" s="116">
        <v>367</v>
      </c>
      <c r="E66" s="116">
        <v>326</v>
      </c>
      <c r="F66" s="116">
        <v>84</v>
      </c>
      <c r="G66" s="116">
        <v>168</v>
      </c>
      <c r="H66" s="116">
        <v>252</v>
      </c>
      <c r="I66" s="116">
        <v>464</v>
      </c>
      <c r="J66" s="121"/>
    </row>
    <row r="67" spans="1:10" s="1" customFormat="1" ht="39.75" customHeight="1">
      <c r="A67" s="75" t="s">
        <v>40</v>
      </c>
      <c r="B67" s="77">
        <v>1048</v>
      </c>
      <c r="C67" s="115">
        <v>87452</v>
      </c>
      <c r="D67" s="115">
        <v>95209</v>
      </c>
      <c r="E67" s="115">
        <v>97690</v>
      </c>
      <c r="F67" s="115">
        <v>25231</v>
      </c>
      <c r="G67" s="115">
        <v>50462</v>
      </c>
      <c r="H67" s="115">
        <v>75693</v>
      </c>
      <c r="I67" s="115">
        <v>93693</v>
      </c>
      <c r="J67" s="317" t="s">
        <v>772</v>
      </c>
    </row>
    <row r="68" spans="1:10" s="1" customFormat="1" ht="39" customHeight="1">
      <c r="A68" s="157" t="s">
        <v>41</v>
      </c>
      <c r="B68" s="6">
        <v>1049</v>
      </c>
      <c r="C68" s="116">
        <v>18649</v>
      </c>
      <c r="D68" s="116">
        <v>20946</v>
      </c>
      <c r="E68" s="116">
        <v>20822</v>
      </c>
      <c r="F68" s="116">
        <v>5551</v>
      </c>
      <c r="G68" s="116">
        <v>11102</v>
      </c>
      <c r="H68" s="116">
        <v>16652</v>
      </c>
      <c r="I68" s="116">
        <v>20612</v>
      </c>
      <c r="J68" s="318"/>
    </row>
    <row r="69" spans="1:10" s="1" customFormat="1" ht="60" customHeight="1">
      <c r="A69" s="157" t="s">
        <v>42</v>
      </c>
      <c r="B69" s="6">
        <v>1050</v>
      </c>
      <c r="C69" s="116">
        <v>2173</v>
      </c>
      <c r="D69" s="116">
        <v>485</v>
      </c>
      <c r="E69" s="116">
        <v>1746</v>
      </c>
      <c r="F69" s="116">
        <v>265</v>
      </c>
      <c r="G69" s="116">
        <v>530</v>
      </c>
      <c r="H69" s="116">
        <v>795</v>
      </c>
      <c r="I69" s="116">
        <v>1749</v>
      </c>
      <c r="J69" s="121"/>
    </row>
    <row r="70" spans="1:10" s="1" customFormat="1" ht="57.75" customHeight="1">
      <c r="A70" s="157" t="s">
        <v>43</v>
      </c>
      <c r="B70" s="6">
        <v>1051</v>
      </c>
      <c r="C70" s="116">
        <v>0</v>
      </c>
      <c r="D70" s="116">
        <v>0</v>
      </c>
      <c r="E70" s="116">
        <v>0</v>
      </c>
      <c r="F70" s="116">
        <v>0</v>
      </c>
      <c r="G70" s="116">
        <v>0</v>
      </c>
      <c r="H70" s="116">
        <v>0</v>
      </c>
      <c r="I70" s="116">
        <v>0</v>
      </c>
      <c r="J70" s="162"/>
    </row>
    <row r="71" spans="1:10" s="1" customFormat="1" ht="39" customHeight="1">
      <c r="A71" s="157" t="s">
        <v>44</v>
      </c>
      <c r="B71" s="6">
        <v>1052</v>
      </c>
      <c r="C71" s="116">
        <v>0</v>
      </c>
      <c r="D71" s="116">
        <v>0</v>
      </c>
      <c r="E71" s="116">
        <v>0</v>
      </c>
      <c r="F71" s="116">
        <v>0</v>
      </c>
      <c r="G71" s="116">
        <v>0</v>
      </c>
      <c r="H71" s="116">
        <v>0</v>
      </c>
      <c r="I71" s="116">
        <v>0</v>
      </c>
      <c r="J71" s="162"/>
    </row>
    <row r="72" spans="1:10" s="1" customFormat="1" ht="47.25" customHeight="1">
      <c r="A72" s="157" t="s">
        <v>45</v>
      </c>
      <c r="B72" s="6">
        <v>1053</v>
      </c>
      <c r="C72" s="116">
        <v>0</v>
      </c>
      <c r="D72" s="116">
        <v>0</v>
      </c>
      <c r="E72" s="116">
        <v>0</v>
      </c>
      <c r="F72" s="116">
        <v>0</v>
      </c>
      <c r="G72" s="116">
        <v>0</v>
      </c>
      <c r="H72" s="116">
        <v>0</v>
      </c>
      <c r="I72" s="116">
        <v>0</v>
      </c>
      <c r="J72" s="162"/>
    </row>
    <row r="73" spans="1:10" s="1" customFormat="1" ht="35.25" customHeight="1">
      <c r="A73" s="157" t="s">
        <v>46</v>
      </c>
      <c r="B73" s="6">
        <v>1054</v>
      </c>
      <c r="C73" s="116">
        <v>340</v>
      </c>
      <c r="D73" s="116">
        <v>336</v>
      </c>
      <c r="E73" s="116">
        <v>408</v>
      </c>
      <c r="F73" s="116">
        <v>117</v>
      </c>
      <c r="G73" s="116">
        <v>234</v>
      </c>
      <c r="H73" s="116">
        <v>351</v>
      </c>
      <c r="I73" s="116">
        <v>200</v>
      </c>
      <c r="J73" s="121"/>
    </row>
    <row r="74" spans="1:10" s="1" customFormat="1" ht="35.25" customHeight="1">
      <c r="A74" s="157" t="s">
        <v>67</v>
      </c>
      <c r="B74" s="6">
        <v>1055</v>
      </c>
      <c r="C74" s="116">
        <v>66</v>
      </c>
      <c r="D74" s="115">
        <v>70</v>
      </c>
      <c r="E74" s="116">
        <v>90</v>
      </c>
      <c r="F74" s="116">
        <v>18</v>
      </c>
      <c r="G74" s="116">
        <v>36</v>
      </c>
      <c r="H74" s="116">
        <v>54</v>
      </c>
      <c r="I74" s="115">
        <v>87</v>
      </c>
      <c r="J74" s="121"/>
    </row>
    <row r="75" spans="1:10" s="1" customFormat="1" ht="27.75" customHeight="1">
      <c r="A75" s="157" t="s">
        <v>47</v>
      </c>
      <c r="B75" s="6">
        <v>1056</v>
      </c>
      <c r="C75" s="116">
        <v>364</v>
      </c>
      <c r="D75" s="115">
        <v>370</v>
      </c>
      <c r="E75" s="116">
        <v>406</v>
      </c>
      <c r="F75" s="116">
        <v>100</v>
      </c>
      <c r="G75" s="116">
        <v>200</v>
      </c>
      <c r="H75" s="116">
        <v>300</v>
      </c>
      <c r="I75" s="115">
        <v>402</v>
      </c>
      <c r="J75" s="162"/>
    </row>
    <row r="76" spans="1:10" s="1" customFormat="1" ht="21.75" customHeight="1">
      <c r="A76" s="157" t="s">
        <v>48</v>
      </c>
      <c r="B76" s="6">
        <v>1057</v>
      </c>
      <c r="C76" s="116">
        <v>0</v>
      </c>
      <c r="D76" s="116">
        <v>0</v>
      </c>
      <c r="E76" s="116">
        <v>0</v>
      </c>
      <c r="F76" s="116">
        <v>0</v>
      </c>
      <c r="G76" s="116">
        <v>0</v>
      </c>
      <c r="H76" s="116">
        <v>0</v>
      </c>
      <c r="I76" s="116">
        <v>0</v>
      </c>
      <c r="J76" s="162"/>
    </row>
    <row r="77" spans="1:10" s="1" customFormat="1" ht="47.25" customHeight="1">
      <c r="A77" s="157" t="s">
        <v>49</v>
      </c>
      <c r="B77" s="6">
        <v>1058</v>
      </c>
      <c r="C77" s="116">
        <v>28</v>
      </c>
      <c r="D77" s="116">
        <v>35</v>
      </c>
      <c r="E77" s="116">
        <v>5</v>
      </c>
      <c r="F77" s="116">
        <v>1</v>
      </c>
      <c r="G77" s="116">
        <v>2</v>
      </c>
      <c r="H77" s="116">
        <v>3</v>
      </c>
      <c r="I77" s="116">
        <v>71</v>
      </c>
      <c r="J77" s="121"/>
    </row>
    <row r="78" spans="1:10" s="1" customFormat="1" ht="47.25" customHeight="1">
      <c r="A78" s="157" t="s">
        <v>50</v>
      </c>
      <c r="B78" s="6">
        <v>1059</v>
      </c>
      <c r="C78" s="116">
        <v>41</v>
      </c>
      <c r="D78" s="116">
        <v>30</v>
      </c>
      <c r="E78" s="116">
        <v>76</v>
      </c>
      <c r="F78" s="116">
        <v>13</v>
      </c>
      <c r="G78" s="116">
        <v>26</v>
      </c>
      <c r="H78" s="116">
        <v>39</v>
      </c>
      <c r="I78" s="116">
        <v>54</v>
      </c>
      <c r="J78" s="121"/>
    </row>
    <row r="79" spans="1:10" s="1" customFormat="1" ht="75">
      <c r="A79" s="157" t="s">
        <v>77</v>
      </c>
      <c r="B79" s="6">
        <v>1060</v>
      </c>
      <c r="C79" s="116">
        <v>3871</v>
      </c>
      <c r="D79" s="116">
        <v>8407</v>
      </c>
      <c r="E79" s="116">
        <v>4562</v>
      </c>
      <c r="F79" s="116">
        <v>1965</v>
      </c>
      <c r="G79" s="116">
        <v>3930</v>
      </c>
      <c r="H79" s="116">
        <v>5895</v>
      </c>
      <c r="I79" s="116">
        <v>6828</v>
      </c>
      <c r="J79" s="158"/>
    </row>
    <row r="80" spans="1:10" s="1" customFormat="1" ht="27" customHeight="1">
      <c r="A80" s="157" t="s">
        <v>451</v>
      </c>
      <c r="B80" s="151" t="s">
        <v>447</v>
      </c>
      <c r="C80" s="116">
        <v>1035</v>
      </c>
      <c r="D80" s="116">
        <v>1637</v>
      </c>
      <c r="E80" s="116">
        <v>1250</v>
      </c>
      <c r="F80" s="116">
        <v>412</v>
      </c>
      <c r="G80" s="116">
        <v>824</v>
      </c>
      <c r="H80" s="116">
        <v>1236</v>
      </c>
      <c r="I80" s="116">
        <v>1648</v>
      </c>
      <c r="J80" s="162"/>
    </row>
    <row r="81" spans="1:10" s="1" customFormat="1" ht="27" customHeight="1">
      <c r="A81" s="157" t="s">
        <v>65</v>
      </c>
      <c r="B81" s="151" t="s">
        <v>448</v>
      </c>
      <c r="C81" s="116">
        <v>1631</v>
      </c>
      <c r="D81" s="116">
        <v>5401</v>
      </c>
      <c r="E81" s="116">
        <v>2030</v>
      </c>
      <c r="F81" s="116">
        <v>1083</v>
      </c>
      <c r="G81" s="116">
        <v>2166</v>
      </c>
      <c r="H81" s="116">
        <v>3249</v>
      </c>
      <c r="I81" s="116">
        <v>4330</v>
      </c>
      <c r="J81" s="162"/>
    </row>
    <row r="82" spans="1:10" s="1" customFormat="1" ht="27" customHeight="1">
      <c r="A82" s="157" t="s">
        <v>400</v>
      </c>
      <c r="B82" s="151" t="s">
        <v>449</v>
      </c>
      <c r="C82" s="116">
        <v>1205</v>
      </c>
      <c r="D82" s="116">
        <v>1369</v>
      </c>
      <c r="E82" s="116">
        <v>1282</v>
      </c>
      <c r="F82" s="116">
        <v>470</v>
      </c>
      <c r="G82" s="116">
        <v>940</v>
      </c>
      <c r="H82" s="116">
        <v>1410</v>
      </c>
      <c r="I82" s="116">
        <v>850</v>
      </c>
      <c r="J82" s="121"/>
    </row>
    <row r="83" spans="1:10" s="1" customFormat="1" ht="27" customHeight="1">
      <c r="A83" s="157" t="s">
        <v>395</v>
      </c>
      <c r="B83" s="151" t="s">
        <v>450</v>
      </c>
      <c r="C83" s="116">
        <v>0</v>
      </c>
      <c r="D83" s="116">
        <v>0</v>
      </c>
      <c r="E83" s="116">
        <v>0</v>
      </c>
      <c r="F83" s="116">
        <v>0</v>
      </c>
      <c r="G83" s="116">
        <v>0</v>
      </c>
      <c r="H83" s="116">
        <v>0</v>
      </c>
      <c r="I83" s="116">
        <v>0</v>
      </c>
      <c r="J83" s="162"/>
    </row>
    <row r="84" spans="1:10" s="1" customFormat="1" ht="36" customHeight="1">
      <c r="A84" s="157" t="s">
        <v>51</v>
      </c>
      <c r="B84" s="6">
        <v>1061</v>
      </c>
      <c r="C84" s="116">
        <v>0</v>
      </c>
      <c r="D84" s="116">
        <v>0</v>
      </c>
      <c r="E84" s="116">
        <v>0</v>
      </c>
      <c r="F84" s="116">
        <v>0</v>
      </c>
      <c r="G84" s="116">
        <v>0</v>
      </c>
      <c r="H84" s="116">
        <v>0</v>
      </c>
      <c r="I84" s="116">
        <v>0</v>
      </c>
      <c r="J84" s="162"/>
    </row>
    <row r="85" spans="1:10" s="1" customFormat="1" ht="35.25" customHeight="1">
      <c r="A85" s="157" t="s">
        <v>492</v>
      </c>
      <c r="B85" s="6">
        <v>1062</v>
      </c>
      <c r="C85" s="116">
        <v>2842</v>
      </c>
      <c r="D85" s="116">
        <v>1980</v>
      </c>
      <c r="E85" s="116">
        <v>3031</v>
      </c>
      <c r="F85" s="116">
        <v>646</v>
      </c>
      <c r="G85" s="116">
        <v>1291</v>
      </c>
      <c r="H85" s="116">
        <v>1937</v>
      </c>
      <c r="I85" s="116">
        <v>3366</v>
      </c>
      <c r="J85" s="162"/>
    </row>
    <row r="86" spans="1:10" s="1" customFormat="1" ht="27" customHeight="1">
      <c r="A86" s="157" t="s">
        <v>392</v>
      </c>
      <c r="B86" s="151" t="s">
        <v>388</v>
      </c>
      <c r="C86" s="116">
        <v>716</v>
      </c>
      <c r="D86" s="116">
        <v>535</v>
      </c>
      <c r="E86" s="116">
        <v>1130</v>
      </c>
      <c r="F86" s="116">
        <v>274</v>
      </c>
      <c r="G86" s="116">
        <v>548</v>
      </c>
      <c r="H86" s="116">
        <v>822</v>
      </c>
      <c r="I86" s="116">
        <v>1095</v>
      </c>
      <c r="J86" s="121"/>
    </row>
    <row r="87" spans="1:10" s="1" customFormat="1" ht="27" customHeight="1">
      <c r="A87" s="157" t="s">
        <v>393</v>
      </c>
      <c r="B87" s="151" t="s">
        <v>389</v>
      </c>
      <c r="C87" s="116">
        <v>2</v>
      </c>
      <c r="D87" s="115">
        <v>2</v>
      </c>
      <c r="E87" s="116">
        <v>3</v>
      </c>
      <c r="F87" s="115">
        <v>1</v>
      </c>
      <c r="G87" s="115">
        <v>1</v>
      </c>
      <c r="H87" s="115">
        <v>2</v>
      </c>
      <c r="I87" s="115">
        <v>2</v>
      </c>
      <c r="J87" s="162"/>
    </row>
    <row r="88" spans="1:10" s="1" customFormat="1" ht="27" customHeight="1">
      <c r="A88" s="157" t="s">
        <v>394</v>
      </c>
      <c r="B88" s="151" t="s">
        <v>390</v>
      </c>
      <c r="C88" s="116">
        <v>217</v>
      </c>
      <c r="D88" s="116">
        <v>240</v>
      </c>
      <c r="E88" s="116">
        <v>250</v>
      </c>
      <c r="F88" s="116">
        <v>69</v>
      </c>
      <c r="G88" s="116">
        <v>138</v>
      </c>
      <c r="H88" s="116">
        <v>207</v>
      </c>
      <c r="I88" s="116">
        <v>291</v>
      </c>
      <c r="J88" s="162"/>
    </row>
    <row r="89" spans="1:10" s="1" customFormat="1" ht="43.5" customHeight="1">
      <c r="A89" s="117" t="s">
        <v>593</v>
      </c>
      <c r="B89" s="151" t="s">
        <v>391</v>
      </c>
      <c r="C89" s="116">
        <v>0</v>
      </c>
      <c r="D89" s="116">
        <v>500</v>
      </c>
      <c r="E89" s="116">
        <v>0</v>
      </c>
      <c r="F89" s="116">
        <v>125</v>
      </c>
      <c r="G89" s="116">
        <v>250</v>
      </c>
      <c r="H89" s="116">
        <v>375</v>
      </c>
      <c r="I89" s="116">
        <v>500</v>
      </c>
      <c r="J89" s="121"/>
    </row>
    <row r="90" spans="1:10" s="1" customFormat="1" ht="23.25" customHeight="1">
      <c r="A90" s="117" t="s">
        <v>594</v>
      </c>
      <c r="B90" s="151" t="s">
        <v>591</v>
      </c>
      <c r="C90" s="116">
        <v>414</v>
      </c>
      <c r="D90" s="116">
        <v>353</v>
      </c>
      <c r="E90" s="116">
        <v>362</v>
      </c>
      <c r="F90" s="116">
        <v>77</v>
      </c>
      <c r="G90" s="116">
        <v>154</v>
      </c>
      <c r="H90" s="116">
        <v>231</v>
      </c>
      <c r="I90" s="116">
        <v>310</v>
      </c>
      <c r="J90" s="121"/>
    </row>
    <row r="91" spans="1:10" s="1" customFormat="1" ht="23.25" customHeight="1">
      <c r="A91" s="157" t="s">
        <v>395</v>
      </c>
      <c r="B91" s="151" t="s">
        <v>592</v>
      </c>
      <c r="C91" s="116">
        <v>1493</v>
      </c>
      <c r="D91" s="116">
        <v>350</v>
      </c>
      <c r="E91" s="116">
        <v>1286</v>
      </c>
      <c r="F91" s="116">
        <v>100</v>
      </c>
      <c r="G91" s="116">
        <v>200</v>
      </c>
      <c r="H91" s="116">
        <v>300</v>
      </c>
      <c r="I91" s="116">
        <v>1168</v>
      </c>
      <c r="J91" s="121"/>
    </row>
    <row r="92" spans="1:10" ht="23.25" customHeight="1">
      <c r="A92" s="157" t="s">
        <v>216</v>
      </c>
      <c r="B92" s="6">
        <v>1070</v>
      </c>
      <c r="C92" s="163">
        <v>372</v>
      </c>
      <c r="D92" s="163">
        <v>459</v>
      </c>
      <c r="E92" s="163">
        <v>440</v>
      </c>
      <c r="F92" s="163">
        <v>154</v>
      </c>
      <c r="G92" s="163">
        <v>308</v>
      </c>
      <c r="H92" s="163">
        <v>463</v>
      </c>
      <c r="I92" s="163">
        <v>696</v>
      </c>
      <c r="J92" s="162"/>
    </row>
    <row r="93" spans="1:10" s="1" customFormat="1" ht="23.25" customHeight="1">
      <c r="A93" s="157" t="s">
        <v>178</v>
      </c>
      <c r="B93" s="6">
        <v>1071</v>
      </c>
      <c r="C93" s="116">
        <v>0</v>
      </c>
      <c r="D93" s="116">
        <v>0</v>
      </c>
      <c r="E93" s="116">
        <v>0</v>
      </c>
      <c r="F93" s="116">
        <v>0</v>
      </c>
      <c r="G93" s="116">
        <v>0</v>
      </c>
      <c r="H93" s="116">
        <v>0</v>
      </c>
      <c r="I93" s="116">
        <v>0</v>
      </c>
      <c r="J93" s="162"/>
    </row>
    <row r="94" spans="1:10" s="1" customFormat="1" ht="23.25" customHeight="1">
      <c r="A94" s="157" t="s">
        <v>179</v>
      </c>
      <c r="B94" s="6">
        <v>1072</v>
      </c>
      <c r="C94" s="116">
        <v>0</v>
      </c>
      <c r="D94" s="116">
        <v>0</v>
      </c>
      <c r="E94" s="116">
        <v>0</v>
      </c>
      <c r="F94" s="116">
        <v>0</v>
      </c>
      <c r="G94" s="116">
        <v>0</v>
      </c>
      <c r="H94" s="116">
        <v>0</v>
      </c>
      <c r="I94" s="116">
        <v>0</v>
      </c>
      <c r="J94" s="162"/>
    </row>
    <row r="95" spans="1:10" s="1" customFormat="1" ht="23.25" customHeight="1">
      <c r="A95" s="157" t="s">
        <v>40</v>
      </c>
      <c r="B95" s="6">
        <v>1073</v>
      </c>
      <c r="C95" s="116">
        <v>260</v>
      </c>
      <c r="D95" s="116">
        <v>367</v>
      </c>
      <c r="E95" s="116">
        <v>260</v>
      </c>
      <c r="F95" s="116">
        <v>119</v>
      </c>
      <c r="G95" s="116">
        <v>238</v>
      </c>
      <c r="H95" s="116">
        <v>357</v>
      </c>
      <c r="I95" s="116">
        <v>477</v>
      </c>
      <c r="J95" s="162"/>
    </row>
    <row r="96" spans="1:10" s="1" customFormat="1" ht="43.5" customHeight="1">
      <c r="A96" s="157" t="s">
        <v>64</v>
      </c>
      <c r="B96" s="6">
        <v>1074</v>
      </c>
      <c r="C96" s="116">
        <v>0</v>
      </c>
      <c r="D96" s="116">
        <v>0</v>
      </c>
      <c r="E96" s="116">
        <v>0</v>
      </c>
      <c r="F96" s="116">
        <v>0</v>
      </c>
      <c r="G96" s="116">
        <v>0</v>
      </c>
      <c r="H96" s="116">
        <v>0</v>
      </c>
      <c r="I96" s="116">
        <v>0</v>
      </c>
      <c r="J96" s="162"/>
    </row>
    <row r="97" spans="1:10" s="1" customFormat="1" ht="31.5" customHeight="1">
      <c r="A97" s="157" t="s">
        <v>80</v>
      </c>
      <c r="B97" s="6">
        <v>1075</v>
      </c>
      <c r="C97" s="116">
        <v>0</v>
      </c>
      <c r="D97" s="116">
        <v>0</v>
      </c>
      <c r="E97" s="116">
        <v>0</v>
      </c>
      <c r="F97" s="116">
        <v>0</v>
      </c>
      <c r="G97" s="116">
        <v>0</v>
      </c>
      <c r="H97" s="116">
        <v>0</v>
      </c>
      <c r="I97" s="116">
        <v>0</v>
      </c>
      <c r="J97" s="162"/>
    </row>
    <row r="98" spans="1:10" s="1" customFormat="1" ht="23.25" customHeight="1">
      <c r="A98" s="157" t="s">
        <v>493</v>
      </c>
      <c r="B98" s="6">
        <v>1076</v>
      </c>
      <c r="C98" s="116">
        <v>112</v>
      </c>
      <c r="D98" s="116">
        <v>92</v>
      </c>
      <c r="E98" s="116">
        <v>180</v>
      </c>
      <c r="F98" s="116">
        <v>35</v>
      </c>
      <c r="G98" s="116">
        <v>70</v>
      </c>
      <c r="H98" s="116">
        <v>106</v>
      </c>
      <c r="I98" s="116">
        <v>219</v>
      </c>
      <c r="J98" s="162"/>
    </row>
    <row r="99" spans="1:10" s="1" customFormat="1" ht="23.25" customHeight="1">
      <c r="A99" s="157" t="s">
        <v>41</v>
      </c>
      <c r="B99" s="151" t="s">
        <v>396</v>
      </c>
      <c r="C99" s="116">
        <v>57</v>
      </c>
      <c r="D99" s="116">
        <v>81</v>
      </c>
      <c r="E99" s="116">
        <v>56</v>
      </c>
      <c r="F99" s="116">
        <v>26</v>
      </c>
      <c r="G99" s="116">
        <v>52</v>
      </c>
      <c r="H99" s="116">
        <v>79</v>
      </c>
      <c r="I99" s="116">
        <v>105</v>
      </c>
      <c r="J99" s="162"/>
    </row>
    <row r="100" spans="1:10" s="1" customFormat="1" ht="23.25" customHeight="1">
      <c r="A100" s="157" t="s">
        <v>399</v>
      </c>
      <c r="B100" s="151" t="s">
        <v>397</v>
      </c>
      <c r="C100" s="116">
        <v>13</v>
      </c>
      <c r="D100" s="116">
        <v>7</v>
      </c>
      <c r="E100" s="116">
        <v>10</v>
      </c>
      <c r="F100" s="116">
        <v>3</v>
      </c>
      <c r="G100" s="116">
        <v>6</v>
      </c>
      <c r="H100" s="116">
        <v>9</v>
      </c>
      <c r="I100" s="116">
        <v>15</v>
      </c>
      <c r="J100" s="121"/>
    </row>
    <row r="101" spans="1:10" s="1" customFormat="1" ht="23.25" customHeight="1">
      <c r="A101" s="157" t="s">
        <v>400</v>
      </c>
      <c r="B101" s="151" t="s">
        <v>398</v>
      </c>
      <c r="C101" s="116">
        <v>42</v>
      </c>
      <c r="D101" s="116">
        <v>4</v>
      </c>
      <c r="E101" s="116">
        <v>114</v>
      </c>
      <c r="F101" s="116">
        <v>6</v>
      </c>
      <c r="G101" s="116">
        <v>12</v>
      </c>
      <c r="H101" s="116">
        <v>18</v>
      </c>
      <c r="I101" s="116">
        <v>99</v>
      </c>
      <c r="J101" s="121"/>
    </row>
    <row r="102" spans="1:10" s="1" customFormat="1" ht="48" customHeight="1">
      <c r="A102" s="71" t="s">
        <v>82</v>
      </c>
      <c r="B102" s="6">
        <v>1080</v>
      </c>
      <c r="C102" s="163">
        <v>104436</v>
      </c>
      <c r="D102" s="163">
        <v>46816</v>
      </c>
      <c r="E102" s="163">
        <v>79666</v>
      </c>
      <c r="F102" s="163">
        <v>11999</v>
      </c>
      <c r="G102" s="163">
        <v>24045</v>
      </c>
      <c r="H102" s="163">
        <v>36001</v>
      </c>
      <c r="I102" s="163">
        <v>95734</v>
      </c>
      <c r="J102" s="162"/>
    </row>
    <row r="103" spans="1:10" s="1" customFormat="1" ht="29.25" customHeight="1">
      <c r="A103" s="157" t="s">
        <v>73</v>
      </c>
      <c r="B103" s="72">
        <v>1081</v>
      </c>
      <c r="C103" s="116">
        <v>0</v>
      </c>
      <c r="D103" s="116">
        <v>0</v>
      </c>
      <c r="E103" s="116">
        <v>0</v>
      </c>
      <c r="F103" s="116">
        <v>0</v>
      </c>
      <c r="G103" s="116">
        <v>0</v>
      </c>
      <c r="H103" s="116">
        <v>0</v>
      </c>
      <c r="I103" s="116">
        <v>0</v>
      </c>
      <c r="J103" s="162"/>
    </row>
    <row r="104" spans="1:10" s="1" customFormat="1" ht="37.5">
      <c r="A104" s="157" t="s">
        <v>52</v>
      </c>
      <c r="B104" s="72">
        <v>1082</v>
      </c>
      <c r="C104" s="116">
        <v>0</v>
      </c>
      <c r="D104" s="116">
        <v>0</v>
      </c>
      <c r="E104" s="116">
        <v>0</v>
      </c>
      <c r="F104" s="116">
        <v>0</v>
      </c>
      <c r="G104" s="116">
        <v>0</v>
      </c>
      <c r="H104" s="116">
        <v>0</v>
      </c>
      <c r="I104" s="116">
        <v>0</v>
      </c>
      <c r="J104" s="162"/>
    </row>
    <row r="105" spans="1:10" s="1" customFormat="1" ht="37.5">
      <c r="A105" s="157" t="s">
        <v>62</v>
      </c>
      <c r="B105" s="72">
        <v>1083</v>
      </c>
      <c r="C105" s="116">
        <v>0</v>
      </c>
      <c r="D105" s="116">
        <v>0</v>
      </c>
      <c r="E105" s="116">
        <v>0</v>
      </c>
      <c r="F105" s="116">
        <v>0</v>
      </c>
      <c r="G105" s="116">
        <v>0</v>
      </c>
      <c r="H105" s="116">
        <v>0</v>
      </c>
      <c r="I105" s="116">
        <v>0</v>
      </c>
      <c r="J105" s="162"/>
    </row>
    <row r="106" spans="1:10" s="1" customFormat="1" ht="26.25" customHeight="1">
      <c r="A106" s="157" t="s">
        <v>210</v>
      </c>
      <c r="B106" s="72">
        <v>1084</v>
      </c>
      <c r="C106" s="116">
        <v>45345</v>
      </c>
      <c r="D106" s="116">
        <v>20430</v>
      </c>
      <c r="E106" s="116">
        <v>24000</v>
      </c>
      <c r="F106" s="116">
        <v>5142</v>
      </c>
      <c r="G106" s="116">
        <v>10284</v>
      </c>
      <c r="H106" s="116">
        <v>15426</v>
      </c>
      <c r="I106" s="116">
        <v>42590</v>
      </c>
      <c r="J106" s="162"/>
    </row>
    <row r="107" spans="1:10" s="1" customFormat="1" ht="31.5" customHeight="1">
      <c r="A107" s="157" t="s">
        <v>494</v>
      </c>
      <c r="B107" s="72">
        <v>1085</v>
      </c>
      <c r="C107" s="116">
        <v>59091</v>
      </c>
      <c r="D107" s="116">
        <v>26386</v>
      </c>
      <c r="E107" s="116">
        <v>55666</v>
      </c>
      <c r="F107" s="116">
        <v>6857</v>
      </c>
      <c r="G107" s="116">
        <v>13761</v>
      </c>
      <c r="H107" s="116">
        <v>20575</v>
      </c>
      <c r="I107" s="116">
        <v>53144</v>
      </c>
      <c r="J107" s="162"/>
    </row>
    <row r="108" spans="1:10" s="1" customFormat="1" ht="25.5" customHeight="1">
      <c r="A108" s="113" t="s">
        <v>519</v>
      </c>
      <c r="B108" s="160" t="s">
        <v>401</v>
      </c>
      <c r="C108" s="116">
        <v>233</v>
      </c>
      <c r="D108" s="116">
        <v>0</v>
      </c>
      <c r="E108" s="116">
        <v>240</v>
      </c>
      <c r="F108" s="116">
        <v>0</v>
      </c>
      <c r="G108" s="116">
        <v>0</v>
      </c>
      <c r="H108" s="116">
        <v>0</v>
      </c>
      <c r="I108" s="116">
        <v>120</v>
      </c>
      <c r="J108" s="162"/>
    </row>
    <row r="109" spans="1:10" s="1" customFormat="1" ht="28.5" customHeight="1">
      <c r="A109" s="157" t="s">
        <v>520</v>
      </c>
      <c r="B109" s="160" t="s">
        <v>402</v>
      </c>
      <c r="C109" s="116">
        <v>1044</v>
      </c>
      <c r="D109" s="116">
        <v>0</v>
      </c>
      <c r="E109" s="116">
        <v>772</v>
      </c>
      <c r="F109" s="115">
        <v>0</v>
      </c>
      <c r="G109" s="116">
        <v>0</v>
      </c>
      <c r="H109" s="116">
        <v>0</v>
      </c>
      <c r="I109" s="116">
        <v>1150</v>
      </c>
      <c r="J109" s="162"/>
    </row>
    <row r="110" spans="1:10" s="1" customFormat="1" ht="58.5" customHeight="1">
      <c r="A110" s="157" t="s">
        <v>650</v>
      </c>
      <c r="B110" s="160" t="s">
        <v>403</v>
      </c>
      <c r="C110" s="116">
        <v>23677</v>
      </c>
      <c r="D110" s="116">
        <v>20071</v>
      </c>
      <c r="E110" s="116">
        <v>24026</v>
      </c>
      <c r="F110" s="116">
        <v>5268</v>
      </c>
      <c r="G110" s="116">
        <v>10539</v>
      </c>
      <c r="H110" s="116">
        <v>15806</v>
      </c>
      <c r="I110" s="116">
        <v>26867</v>
      </c>
      <c r="J110" s="162"/>
    </row>
    <row r="111" spans="1:10" s="1" customFormat="1" ht="30.75" customHeight="1">
      <c r="A111" s="157" t="s">
        <v>437</v>
      </c>
      <c r="B111" s="160" t="s">
        <v>431</v>
      </c>
      <c r="C111" s="116">
        <v>10410</v>
      </c>
      <c r="D111" s="116">
        <v>10109</v>
      </c>
      <c r="E111" s="116">
        <v>11284</v>
      </c>
      <c r="F111" s="116">
        <v>2527</v>
      </c>
      <c r="G111" s="116">
        <v>5055</v>
      </c>
      <c r="H111" s="116">
        <v>7582</v>
      </c>
      <c r="I111" s="116">
        <v>11000</v>
      </c>
      <c r="J111" s="121"/>
    </row>
    <row r="112" spans="1:10" s="1" customFormat="1" ht="29.25" customHeight="1">
      <c r="A112" s="157" t="s">
        <v>41</v>
      </c>
      <c r="B112" s="160" t="s">
        <v>432</v>
      </c>
      <c r="C112" s="116">
        <v>2223</v>
      </c>
      <c r="D112" s="116">
        <v>2160</v>
      </c>
      <c r="E112" s="116">
        <v>2384</v>
      </c>
      <c r="F112" s="115">
        <v>540</v>
      </c>
      <c r="G112" s="115">
        <v>1080</v>
      </c>
      <c r="H112" s="115">
        <v>1620</v>
      </c>
      <c r="I112" s="116">
        <v>2420</v>
      </c>
      <c r="J112" s="121"/>
    </row>
    <row r="113" spans="1:10" s="1" customFormat="1" ht="63.75" customHeight="1">
      <c r="A113" s="157" t="s">
        <v>42</v>
      </c>
      <c r="B113" s="160" t="s">
        <v>433</v>
      </c>
      <c r="C113" s="116">
        <v>335</v>
      </c>
      <c r="D113" s="116">
        <v>335</v>
      </c>
      <c r="E113" s="116">
        <v>500</v>
      </c>
      <c r="F113" s="116">
        <v>90</v>
      </c>
      <c r="G113" s="116">
        <v>180</v>
      </c>
      <c r="H113" s="116">
        <v>270</v>
      </c>
      <c r="I113" s="116">
        <v>1020</v>
      </c>
      <c r="J113" s="165" t="s">
        <v>775</v>
      </c>
    </row>
    <row r="114" spans="1:10" s="1" customFormat="1" ht="60" customHeight="1">
      <c r="A114" s="157" t="s">
        <v>280</v>
      </c>
      <c r="B114" s="160" t="s">
        <v>434</v>
      </c>
      <c r="C114" s="116">
        <v>5473</v>
      </c>
      <c r="D114" s="116">
        <v>3204</v>
      </c>
      <c r="E114" s="116">
        <v>3736</v>
      </c>
      <c r="F114" s="116">
        <v>801</v>
      </c>
      <c r="G114" s="116">
        <v>1602</v>
      </c>
      <c r="H114" s="116">
        <v>2403</v>
      </c>
      <c r="I114" s="116">
        <v>3204</v>
      </c>
      <c r="J114" s="165" t="s">
        <v>711</v>
      </c>
    </row>
    <row r="115" spans="1:10" s="1" customFormat="1" ht="60.75" customHeight="1">
      <c r="A115" s="157" t="s">
        <v>587</v>
      </c>
      <c r="B115" s="160" t="s">
        <v>435</v>
      </c>
      <c r="C115" s="116">
        <v>175</v>
      </c>
      <c r="D115" s="116">
        <v>200</v>
      </c>
      <c r="E115" s="116">
        <v>6</v>
      </c>
      <c r="F115" s="116">
        <v>0</v>
      </c>
      <c r="G115" s="116">
        <v>0</v>
      </c>
      <c r="H115" s="116">
        <v>0</v>
      </c>
      <c r="I115" s="116">
        <v>11</v>
      </c>
      <c r="J115" s="165" t="s">
        <v>776</v>
      </c>
    </row>
    <row r="116" spans="1:10" s="1" customFormat="1" ht="31.5" customHeight="1">
      <c r="A116" s="157" t="s">
        <v>65</v>
      </c>
      <c r="B116" s="160" t="s">
        <v>436</v>
      </c>
      <c r="C116" s="115">
        <v>3357</v>
      </c>
      <c r="D116" s="116">
        <v>2904</v>
      </c>
      <c r="E116" s="115">
        <v>4850</v>
      </c>
      <c r="F116" s="116">
        <v>1021</v>
      </c>
      <c r="G116" s="116">
        <v>2042</v>
      </c>
      <c r="H116" s="116">
        <v>3063</v>
      </c>
      <c r="I116" s="116">
        <v>5561</v>
      </c>
      <c r="J116" s="121"/>
    </row>
    <row r="117" spans="1:10" s="1" customFormat="1" ht="42" customHeight="1">
      <c r="A117" s="157" t="s">
        <v>439</v>
      </c>
      <c r="B117" s="160" t="s">
        <v>585</v>
      </c>
      <c r="C117" s="116">
        <v>1704</v>
      </c>
      <c r="D117" s="116">
        <v>1159</v>
      </c>
      <c r="E117" s="116">
        <v>1266</v>
      </c>
      <c r="F117" s="115">
        <v>289</v>
      </c>
      <c r="G117" s="115">
        <v>580</v>
      </c>
      <c r="H117" s="116">
        <v>868</v>
      </c>
      <c r="I117" s="116">
        <v>3651</v>
      </c>
      <c r="J117" s="165" t="s">
        <v>775</v>
      </c>
    </row>
    <row r="118" spans="1:10" s="1" customFormat="1" ht="41.25" customHeight="1">
      <c r="A118" s="157" t="s">
        <v>438</v>
      </c>
      <c r="B118" s="160" t="s">
        <v>586</v>
      </c>
      <c r="C118" s="116">
        <v>169</v>
      </c>
      <c r="D118" s="116">
        <v>0</v>
      </c>
      <c r="E118" s="116">
        <v>0</v>
      </c>
      <c r="F118" s="116">
        <v>0</v>
      </c>
      <c r="G118" s="116">
        <v>0</v>
      </c>
      <c r="H118" s="116">
        <v>0</v>
      </c>
      <c r="I118" s="116">
        <v>95</v>
      </c>
      <c r="J118" s="162"/>
    </row>
    <row r="119" spans="1:10" s="1" customFormat="1" ht="36" customHeight="1">
      <c r="A119" s="157" t="s">
        <v>414</v>
      </c>
      <c r="B119" s="160" t="s">
        <v>404</v>
      </c>
      <c r="C119" s="116">
        <v>21</v>
      </c>
      <c r="D119" s="116">
        <v>0</v>
      </c>
      <c r="E119" s="116">
        <v>8</v>
      </c>
      <c r="F119" s="116">
        <v>0</v>
      </c>
      <c r="G119" s="116">
        <v>0</v>
      </c>
      <c r="H119" s="116">
        <v>0</v>
      </c>
      <c r="I119" s="116">
        <v>30</v>
      </c>
      <c r="J119" s="162"/>
    </row>
    <row r="120" spans="1:10" s="1" customFormat="1" ht="40.5" customHeight="1">
      <c r="A120" s="103" t="s">
        <v>521</v>
      </c>
      <c r="B120" s="160" t="s">
        <v>405</v>
      </c>
      <c r="C120" s="116">
        <v>3976</v>
      </c>
      <c r="D120" s="116">
        <v>4550</v>
      </c>
      <c r="E120" s="116">
        <v>3952</v>
      </c>
      <c r="F120" s="116">
        <v>1100</v>
      </c>
      <c r="G120" s="116">
        <v>2200</v>
      </c>
      <c r="H120" s="116">
        <v>3300</v>
      </c>
      <c r="I120" s="116">
        <v>4400</v>
      </c>
      <c r="J120" s="110"/>
    </row>
    <row r="121" spans="1:10" s="1" customFormat="1" ht="33.75" customHeight="1">
      <c r="A121" s="103" t="s">
        <v>522</v>
      </c>
      <c r="B121" s="160" t="s">
        <v>406</v>
      </c>
      <c r="C121" s="116">
        <v>220</v>
      </c>
      <c r="D121" s="116">
        <v>91</v>
      </c>
      <c r="E121" s="115">
        <v>1918</v>
      </c>
      <c r="F121" s="116">
        <v>16</v>
      </c>
      <c r="G121" s="116">
        <v>32</v>
      </c>
      <c r="H121" s="116">
        <v>48</v>
      </c>
      <c r="I121" s="116">
        <v>269</v>
      </c>
      <c r="J121" s="121"/>
    </row>
    <row r="122" spans="1:10" s="1" customFormat="1" ht="40.5" customHeight="1">
      <c r="A122" s="103" t="s">
        <v>595</v>
      </c>
      <c r="B122" s="160" t="s">
        <v>407</v>
      </c>
      <c r="C122" s="116">
        <v>0</v>
      </c>
      <c r="D122" s="116">
        <v>0</v>
      </c>
      <c r="E122" s="115">
        <v>0</v>
      </c>
      <c r="F122" s="116">
        <v>0</v>
      </c>
      <c r="G122" s="116">
        <v>0</v>
      </c>
      <c r="H122" s="116">
        <v>0</v>
      </c>
      <c r="I122" s="116">
        <v>0</v>
      </c>
      <c r="J122" s="114"/>
    </row>
    <row r="123" spans="1:10" s="1" customFormat="1" ht="28.5" customHeight="1">
      <c r="A123" s="103" t="s">
        <v>523</v>
      </c>
      <c r="B123" s="160" t="s">
        <v>408</v>
      </c>
      <c r="C123" s="116">
        <v>0</v>
      </c>
      <c r="D123" s="116">
        <v>0</v>
      </c>
      <c r="E123" s="116">
        <v>0</v>
      </c>
      <c r="F123" s="116">
        <v>0</v>
      </c>
      <c r="G123" s="116">
        <v>0</v>
      </c>
      <c r="H123" s="116">
        <v>0</v>
      </c>
      <c r="I123" s="116">
        <v>0</v>
      </c>
      <c r="J123" s="162"/>
    </row>
    <row r="124" spans="1:10" s="1" customFormat="1" ht="40.5" customHeight="1">
      <c r="A124" s="103" t="s">
        <v>671</v>
      </c>
      <c r="B124" s="160" t="s">
        <v>409</v>
      </c>
      <c r="C124" s="116">
        <v>7</v>
      </c>
      <c r="D124" s="116">
        <v>0</v>
      </c>
      <c r="E124" s="116">
        <v>0</v>
      </c>
      <c r="F124" s="116">
        <v>0</v>
      </c>
      <c r="G124" s="116">
        <v>0</v>
      </c>
      <c r="H124" s="116">
        <v>0</v>
      </c>
      <c r="I124" s="116">
        <v>0</v>
      </c>
      <c r="J124" s="162"/>
    </row>
    <row r="125" spans="1:10" s="1" customFormat="1" ht="20.100000000000001" customHeight="1">
      <c r="A125" s="103" t="s">
        <v>524</v>
      </c>
      <c r="B125" s="160" t="s">
        <v>410</v>
      </c>
      <c r="C125" s="116">
        <v>1472</v>
      </c>
      <c r="D125" s="116">
        <v>0</v>
      </c>
      <c r="E125" s="116">
        <v>1504</v>
      </c>
      <c r="F125" s="116">
        <v>0</v>
      </c>
      <c r="G125" s="116">
        <v>0</v>
      </c>
      <c r="H125" s="116">
        <v>0</v>
      </c>
      <c r="I125" s="116">
        <v>1713</v>
      </c>
      <c r="J125" s="162"/>
    </row>
    <row r="126" spans="1:10" s="1" customFormat="1" ht="43.5" customHeight="1">
      <c r="A126" s="103" t="s">
        <v>618</v>
      </c>
      <c r="B126" s="160" t="s">
        <v>411</v>
      </c>
      <c r="C126" s="116">
        <v>809</v>
      </c>
      <c r="D126" s="116">
        <v>1674</v>
      </c>
      <c r="E126" s="116">
        <v>722</v>
      </c>
      <c r="F126" s="116">
        <v>473</v>
      </c>
      <c r="G126" s="116">
        <v>990</v>
      </c>
      <c r="H126" s="116">
        <v>1421</v>
      </c>
      <c r="I126" s="116">
        <v>1897</v>
      </c>
      <c r="J126" s="162"/>
    </row>
    <row r="127" spans="1:10" s="1" customFormat="1" ht="29.25" customHeight="1">
      <c r="A127" s="157" t="s">
        <v>437</v>
      </c>
      <c r="B127" s="160" t="s">
        <v>596</v>
      </c>
      <c r="C127" s="116">
        <v>571</v>
      </c>
      <c r="D127" s="116">
        <v>1287</v>
      </c>
      <c r="E127" s="116">
        <v>524</v>
      </c>
      <c r="F127" s="116">
        <v>373</v>
      </c>
      <c r="G127" s="116">
        <v>746</v>
      </c>
      <c r="H127" s="116">
        <v>1119</v>
      </c>
      <c r="I127" s="116">
        <v>1493</v>
      </c>
      <c r="J127" s="162"/>
    </row>
    <row r="128" spans="1:10" s="1" customFormat="1" ht="29.25" customHeight="1">
      <c r="A128" s="157" t="s">
        <v>41</v>
      </c>
      <c r="B128" s="160" t="s">
        <v>597</v>
      </c>
      <c r="C128" s="116">
        <v>126</v>
      </c>
      <c r="D128" s="116">
        <v>283</v>
      </c>
      <c r="E128" s="116">
        <v>116</v>
      </c>
      <c r="F128" s="116">
        <v>82</v>
      </c>
      <c r="G128" s="116">
        <v>207</v>
      </c>
      <c r="H128" s="116">
        <v>246</v>
      </c>
      <c r="I128" s="116">
        <v>328</v>
      </c>
      <c r="J128" s="162"/>
    </row>
    <row r="129" spans="1:10" s="1" customFormat="1" ht="29.25" customHeight="1">
      <c r="A129" s="157" t="s">
        <v>191</v>
      </c>
      <c r="B129" s="160" t="s">
        <v>598</v>
      </c>
      <c r="C129" s="116">
        <v>74</v>
      </c>
      <c r="D129" s="116">
        <v>72</v>
      </c>
      <c r="E129" s="116">
        <v>56</v>
      </c>
      <c r="F129" s="116">
        <v>12</v>
      </c>
      <c r="G129" s="116">
        <v>25</v>
      </c>
      <c r="H129" s="116">
        <v>37</v>
      </c>
      <c r="I129" s="116">
        <v>50</v>
      </c>
      <c r="J129" s="162"/>
    </row>
    <row r="130" spans="1:10" s="1" customFormat="1" ht="29.25" customHeight="1">
      <c r="A130" s="157" t="s">
        <v>280</v>
      </c>
      <c r="B130" s="160" t="s">
        <v>611</v>
      </c>
      <c r="C130" s="116">
        <v>16</v>
      </c>
      <c r="D130" s="116">
        <v>8</v>
      </c>
      <c r="E130" s="116">
        <v>8</v>
      </c>
      <c r="F130" s="116">
        <v>3</v>
      </c>
      <c r="G130" s="116">
        <v>6</v>
      </c>
      <c r="H130" s="116">
        <v>9</v>
      </c>
      <c r="I130" s="116">
        <v>11</v>
      </c>
      <c r="J130" s="162"/>
    </row>
    <row r="131" spans="1:10" s="1" customFormat="1" ht="29.25" customHeight="1">
      <c r="A131" s="157" t="s">
        <v>588</v>
      </c>
      <c r="B131" s="160" t="s">
        <v>615</v>
      </c>
      <c r="C131" s="116">
        <v>22</v>
      </c>
      <c r="D131" s="116">
        <v>24</v>
      </c>
      <c r="E131" s="116">
        <v>18</v>
      </c>
      <c r="F131" s="116">
        <v>3</v>
      </c>
      <c r="G131" s="116">
        <v>6</v>
      </c>
      <c r="H131" s="116">
        <v>10</v>
      </c>
      <c r="I131" s="116">
        <v>15</v>
      </c>
      <c r="J131" s="162"/>
    </row>
    <row r="132" spans="1:10" s="1" customFormat="1" ht="29.25" customHeight="1">
      <c r="A132" s="157" t="s">
        <v>610</v>
      </c>
      <c r="B132" s="160" t="s">
        <v>412</v>
      </c>
      <c r="C132" s="116">
        <v>0</v>
      </c>
      <c r="D132" s="116">
        <v>0</v>
      </c>
      <c r="E132" s="116">
        <v>0</v>
      </c>
      <c r="F132" s="116">
        <v>0</v>
      </c>
      <c r="G132" s="116">
        <v>0</v>
      </c>
      <c r="H132" s="116">
        <v>0</v>
      </c>
      <c r="I132" s="116">
        <v>0</v>
      </c>
      <c r="J132" s="162"/>
    </row>
    <row r="133" spans="1:10" s="1" customFormat="1" ht="40.5" customHeight="1">
      <c r="A133" s="157" t="s">
        <v>415</v>
      </c>
      <c r="B133" s="160" t="s">
        <v>413</v>
      </c>
      <c r="C133" s="116">
        <v>7734</v>
      </c>
      <c r="D133" s="116">
        <v>0</v>
      </c>
      <c r="E133" s="116">
        <v>10220</v>
      </c>
      <c r="F133" s="116">
        <v>0</v>
      </c>
      <c r="G133" s="116">
        <v>0</v>
      </c>
      <c r="H133" s="116">
        <v>0</v>
      </c>
      <c r="I133" s="116">
        <v>12313</v>
      </c>
      <c r="J133" s="121"/>
    </row>
    <row r="134" spans="1:10" s="1" customFormat="1" ht="30" customHeight="1">
      <c r="A134" s="157" t="s">
        <v>395</v>
      </c>
      <c r="B134" s="160" t="s">
        <v>599</v>
      </c>
      <c r="C134" s="116">
        <v>19898</v>
      </c>
      <c r="D134" s="116">
        <v>0</v>
      </c>
      <c r="E134" s="116">
        <v>12304</v>
      </c>
      <c r="F134" s="116">
        <v>0</v>
      </c>
      <c r="G134" s="116">
        <v>0</v>
      </c>
      <c r="H134" s="116">
        <v>0</v>
      </c>
      <c r="I134" s="116">
        <v>4385</v>
      </c>
      <c r="J134" s="121"/>
    </row>
    <row r="135" spans="1:10" s="1" customFormat="1" ht="30" customHeight="1">
      <c r="A135" s="157" t="s">
        <v>437</v>
      </c>
      <c r="B135" s="160" t="s">
        <v>600</v>
      </c>
      <c r="C135" s="116">
        <v>51</v>
      </c>
      <c r="D135" s="116">
        <v>0</v>
      </c>
      <c r="E135" s="116">
        <v>54</v>
      </c>
      <c r="F135" s="116">
        <v>0</v>
      </c>
      <c r="G135" s="116">
        <v>0</v>
      </c>
      <c r="H135" s="116">
        <v>0</v>
      </c>
      <c r="I135" s="116">
        <v>59</v>
      </c>
      <c r="J135" s="121"/>
    </row>
    <row r="136" spans="1:10" s="1" customFormat="1" ht="30" customHeight="1">
      <c r="A136" s="157" t="s">
        <v>41</v>
      </c>
      <c r="B136" s="160" t="s">
        <v>601</v>
      </c>
      <c r="C136" s="116">
        <v>-1</v>
      </c>
      <c r="D136" s="115">
        <v>0</v>
      </c>
      <c r="E136" s="116">
        <v>0</v>
      </c>
      <c r="F136" s="115">
        <v>0</v>
      </c>
      <c r="G136" s="115">
        <v>0</v>
      </c>
      <c r="H136" s="115">
        <v>0</v>
      </c>
      <c r="I136" s="115">
        <v>3</v>
      </c>
      <c r="J136" s="162"/>
    </row>
    <row r="137" spans="1:10" s="1" customFormat="1" ht="30" customHeight="1">
      <c r="A137" s="157" t="s">
        <v>395</v>
      </c>
      <c r="B137" s="160" t="s">
        <v>602</v>
      </c>
      <c r="C137" s="116">
        <v>3943</v>
      </c>
      <c r="D137" s="116">
        <v>0</v>
      </c>
      <c r="E137" s="116">
        <v>3182</v>
      </c>
      <c r="F137" s="116">
        <v>0</v>
      </c>
      <c r="G137" s="116">
        <v>0</v>
      </c>
      <c r="H137" s="116">
        <v>0</v>
      </c>
      <c r="I137" s="116">
        <v>3661</v>
      </c>
      <c r="J137" s="121"/>
    </row>
    <row r="138" spans="1:10" s="1" customFormat="1" ht="46.5" customHeight="1">
      <c r="A138" s="103" t="s">
        <v>525</v>
      </c>
      <c r="B138" s="160" t="s">
        <v>603</v>
      </c>
      <c r="C138" s="116">
        <v>518</v>
      </c>
      <c r="D138" s="116">
        <v>0</v>
      </c>
      <c r="E138" s="116">
        <v>660</v>
      </c>
      <c r="F138" s="116">
        <v>0</v>
      </c>
      <c r="G138" s="116">
        <v>0</v>
      </c>
      <c r="H138" s="116">
        <v>0</v>
      </c>
      <c r="I138" s="116">
        <v>475</v>
      </c>
      <c r="J138" s="121"/>
    </row>
    <row r="139" spans="1:10" s="1" customFormat="1" ht="30" customHeight="1">
      <c r="A139" s="157" t="s">
        <v>452</v>
      </c>
      <c r="B139" s="160" t="s">
        <v>604</v>
      </c>
      <c r="C139" s="116">
        <v>4</v>
      </c>
      <c r="D139" s="116">
        <v>0</v>
      </c>
      <c r="E139" s="116">
        <v>2</v>
      </c>
      <c r="F139" s="116">
        <v>0</v>
      </c>
      <c r="G139" s="116">
        <v>0</v>
      </c>
      <c r="H139" s="116">
        <v>0</v>
      </c>
      <c r="I139" s="116">
        <v>2</v>
      </c>
      <c r="J139" s="162"/>
    </row>
    <row r="140" spans="1:10" s="1" customFormat="1" ht="30" customHeight="1">
      <c r="A140" s="157" t="s">
        <v>672</v>
      </c>
      <c r="B140" s="160" t="s">
        <v>605</v>
      </c>
      <c r="C140" s="115">
        <v>472</v>
      </c>
      <c r="D140" s="116">
        <v>0</v>
      </c>
      <c r="E140" s="115">
        <v>6</v>
      </c>
      <c r="F140" s="116">
        <v>0</v>
      </c>
      <c r="G140" s="116">
        <v>0</v>
      </c>
      <c r="H140" s="116">
        <v>0</v>
      </c>
      <c r="I140" s="116">
        <v>0</v>
      </c>
      <c r="J140" s="121"/>
    </row>
    <row r="141" spans="1:10" s="1" customFormat="1" ht="30" customHeight="1">
      <c r="A141" s="157" t="s">
        <v>280</v>
      </c>
      <c r="B141" s="160" t="s">
        <v>606</v>
      </c>
      <c r="C141" s="116">
        <v>14911</v>
      </c>
      <c r="D141" s="116">
        <v>0</v>
      </c>
      <c r="E141" s="116">
        <v>8400</v>
      </c>
      <c r="F141" s="116">
        <v>0</v>
      </c>
      <c r="G141" s="116">
        <v>0</v>
      </c>
      <c r="H141" s="116">
        <v>0</v>
      </c>
      <c r="I141" s="116">
        <v>185</v>
      </c>
      <c r="J141" s="121"/>
    </row>
    <row r="142" spans="1:10" s="4" customFormat="1" ht="37.5">
      <c r="A142" s="157" t="s">
        <v>4</v>
      </c>
      <c r="B142" s="6">
        <v>1100</v>
      </c>
      <c r="C142" s="163">
        <v>-265715</v>
      </c>
      <c r="D142" s="163">
        <v>-203414</v>
      </c>
      <c r="E142" s="163">
        <v>-188914</v>
      </c>
      <c r="F142" s="163">
        <v>-32219</v>
      </c>
      <c r="G142" s="163">
        <v>-51489</v>
      </c>
      <c r="H142" s="163">
        <v>-73912</v>
      </c>
      <c r="I142" s="163">
        <v>-407628</v>
      </c>
      <c r="J142" s="162"/>
    </row>
    <row r="143" spans="1:10" ht="24.75" customHeight="1">
      <c r="A143" s="157" t="s">
        <v>495</v>
      </c>
      <c r="B143" s="6">
        <v>1110</v>
      </c>
      <c r="C143" s="115">
        <v>0</v>
      </c>
      <c r="D143" s="115">
        <v>0</v>
      </c>
      <c r="E143" s="115">
        <v>0</v>
      </c>
      <c r="F143" s="115">
        <v>0</v>
      </c>
      <c r="G143" s="115">
        <v>0</v>
      </c>
      <c r="H143" s="115">
        <v>0</v>
      </c>
      <c r="I143" s="115">
        <v>0</v>
      </c>
      <c r="J143" s="162"/>
    </row>
    <row r="144" spans="1:10" ht="24.75" customHeight="1">
      <c r="A144" s="157" t="s">
        <v>496</v>
      </c>
      <c r="B144" s="6">
        <v>1120</v>
      </c>
      <c r="C144" s="115">
        <v>10434</v>
      </c>
      <c r="D144" s="115">
        <v>0</v>
      </c>
      <c r="E144" s="115">
        <v>14000</v>
      </c>
      <c r="F144" s="115">
        <v>0</v>
      </c>
      <c r="G144" s="115">
        <v>0</v>
      </c>
      <c r="H144" s="115">
        <v>0</v>
      </c>
      <c r="I144" s="115">
        <v>5772</v>
      </c>
      <c r="J144" s="121"/>
    </row>
    <row r="145" spans="1:10" ht="24.75" customHeight="1">
      <c r="A145" s="157" t="s">
        <v>536</v>
      </c>
      <c r="B145" s="151" t="s">
        <v>537</v>
      </c>
      <c r="C145" s="115">
        <v>10434</v>
      </c>
      <c r="D145" s="115">
        <v>0</v>
      </c>
      <c r="E145" s="115">
        <v>14000</v>
      </c>
      <c r="F145" s="115">
        <v>0</v>
      </c>
      <c r="G145" s="115">
        <v>0</v>
      </c>
      <c r="H145" s="115">
        <v>0</v>
      </c>
      <c r="I145" s="115">
        <v>5772</v>
      </c>
      <c r="J145" s="121"/>
    </row>
    <row r="146" spans="1:10" s="124" customFormat="1" ht="40.5" customHeight="1">
      <c r="A146" s="157" t="s">
        <v>627</v>
      </c>
      <c r="B146" s="151" t="s">
        <v>626</v>
      </c>
      <c r="C146" s="115">
        <v>0</v>
      </c>
      <c r="D146" s="115">
        <v>0</v>
      </c>
      <c r="E146" s="115">
        <v>0</v>
      </c>
      <c r="F146" s="115">
        <v>0</v>
      </c>
      <c r="G146" s="115">
        <v>0</v>
      </c>
      <c r="H146" s="115">
        <v>0</v>
      </c>
      <c r="I146" s="115">
        <v>0</v>
      </c>
      <c r="J146" s="162"/>
    </row>
    <row r="147" spans="1:10" ht="24.75" customHeight="1">
      <c r="A147" s="157" t="s">
        <v>497</v>
      </c>
      <c r="B147" s="6">
        <v>1130</v>
      </c>
      <c r="C147" s="115">
        <v>0</v>
      </c>
      <c r="D147" s="115">
        <v>0</v>
      </c>
      <c r="E147" s="115">
        <v>0</v>
      </c>
      <c r="F147" s="115">
        <v>0</v>
      </c>
      <c r="G147" s="115">
        <v>0</v>
      </c>
      <c r="H147" s="115">
        <v>0</v>
      </c>
      <c r="I147" s="115">
        <v>0</v>
      </c>
      <c r="J147" s="162"/>
    </row>
    <row r="148" spans="1:10" ht="24.75" customHeight="1">
      <c r="A148" s="157" t="s">
        <v>498</v>
      </c>
      <c r="B148" s="6">
        <v>1140</v>
      </c>
      <c r="C148" s="115">
        <v>31641</v>
      </c>
      <c r="D148" s="115">
        <v>25992</v>
      </c>
      <c r="E148" s="115">
        <v>33264</v>
      </c>
      <c r="F148" s="115">
        <v>0</v>
      </c>
      <c r="G148" s="115">
        <v>14379</v>
      </c>
      <c r="H148" s="115">
        <v>14379</v>
      </c>
      <c r="I148" s="115">
        <v>41769</v>
      </c>
      <c r="J148" s="162"/>
    </row>
    <row r="149" spans="1:10" ht="24.75" customHeight="1">
      <c r="A149" s="203" t="s">
        <v>777</v>
      </c>
      <c r="B149" s="151" t="s">
        <v>416</v>
      </c>
      <c r="C149" s="115">
        <v>31641</v>
      </c>
      <c r="D149" s="115">
        <v>25992</v>
      </c>
      <c r="E149" s="115">
        <v>33264</v>
      </c>
      <c r="F149" s="115">
        <v>0</v>
      </c>
      <c r="G149" s="115">
        <v>14379</v>
      </c>
      <c r="H149" s="115">
        <v>14379</v>
      </c>
      <c r="I149" s="115">
        <v>28758</v>
      </c>
      <c r="J149" s="317" t="s">
        <v>658</v>
      </c>
    </row>
    <row r="150" spans="1:10" s="202" customFormat="1" ht="24.75" customHeight="1">
      <c r="A150" s="203" t="s">
        <v>778</v>
      </c>
      <c r="B150" s="201" t="s">
        <v>417</v>
      </c>
      <c r="C150" s="115">
        <v>0</v>
      </c>
      <c r="D150" s="115">
        <v>0</v>
      </c>
      <c r="E150" s="115">
        <v>0</v>
      </c>
      <c r="F150" s="115">
        <v>0</v>
      </c>
      <c r="G150" s="115">
        <v>0</v>
      </c>
      <c r="H150" s="115">
        <v>0</v>
      </c>
      <c r="I150" s="115">
        <v>12215</v>
      </c>
      <c r="J150" s="334"/>
    </row>
    <row r="151" spans="1:10" s="202" customFormat="1" ht="24.75" customHeight="1">
      <c r="A151" s="203" t="s">
        <v>779</v>
      </c>
      <c r="B151" s="201" t="s">
        <v>780</v>
      </c>
      <c r="C151" s="115">
        <v>0</v>
      </c>
      <c r="D151" s="115">
        <v>0</v>
      </c>
      <c r="E151" s="115">
        <v>0</v>
      </c>
      <c r="F151" s="115">
        <v>0</v>
      </c>
      <c r="G151" s="115">
        <v>0</v>
      </c>
      <c r="H151" s="115">
        <v>0</v>
      </c>
      <c r="I151" s="115">
        <v>796</v>
      </c>
      <c r="J151" s="334"/>
    </row>
    <row r="152" spans="1:10" ht="20.100000000000001" customHeight="1">
      <c r="A152" s="157" t="s">
        <v>418</v>
      </c>
      <c r="B152" s="201" t="s">
        <v>781</v>
      </c>
      <c r="C152" s="115">
        <v>0</v>
      </c>
      <c r="D152" s="115">
        <v>0</v>
      </c>
      <c r="E152" s="115">
        <v>0</v>
      </c>
      <c r="F152" s="115">
        <v>0</v>
      </c>
      <c r="G152" s="115">
        <v>0</v>
      </c>
      <c r="H152" s="115">
        <v>0</v>
      </c>
      <c r="I152" s="115">
        <v>0</v>
      </c>
      <c r="J152" s="318"/>
    </row>
    <row r="153" spans="1:10" ht="26.25" customHeight="1">
      <c r="A153" s="157" t="s">
        <v>499</v>
      </c>
      <c r="B153" s="6">
        <v>1150</v>
      </c>
      <c r="C153" s="115">
        <v>5045</v>
      </c>
      <c r="D153" s="115">
        <v>0</v>
      </c>
      <c r="E153" s="115">
        <v>4583</v>
      </c>
      <c r="F153" s="115">
        <v>0</v>
      </c>
      <c r="G153" s="115">
        <v>0</v>
      </c>
      <c r="H153" s="115">
        <v>0</v>
      </c>
      <c r="I153" s="115">
        <v>10473</v>
      </c>
      <c r="J153" s="162"/>
    </row>
    <row r="154" spans="1:10">
      <c r="A154" s="96" t="s">
        <v>526</v>
      </c>
      <c r="B154" s="151" t="s">
        <v>419</v>
      </c>
      <c r="C154" s="115">
        <v>4712</v>
      </c>
      <c r="D154" s="115">
        <v>0</v>
      </c>
      <c r="E154" s="115">
        <v>4579</v>
      </c>
      <c r="F154" s="115">
        <v>0</v>
      </c>
      <c r="G154" s="115">
        <v>0</v>
      </c>
      <c r="H154" s="115">
        <v>0</v>
      </c>
      <c r="I154" s="115">
        <v>9847</v>
      </c>
      <c r="J154" s="121"/>
    </row>
    <row r="155" spans="1:10">
      <c r="A155" s="96" t="s">
        <v>624</v>
      </c>
      <c r="B155" s="151" t="s">
        <v>420</v>
      </c>
      <c r="C155" s="116">
        <v>0</v>
      </c>
      <c r="D155" s="116">
        <v>0</v>
      </c>
      <c r="E155" s="116">
        <v>0</v>
      </c>
      <c r="F155" s="116">
        <v>0</v>
      </c>
      <c r="G155" s="116">
        <v>0</v>
      </c>
      <c r="H155" s="116">
        <v>0</v>
      </c>
      <c r="I155" s="116">
        <v>0</v>
      </c>
      <c r="J155" s="162"/>
    </row>
    <row r="156" spans="1:10" ht="37.5">
      <c r="A156" s="96" t="s">
        <v>527</v>
      </c>
      <c r="B156" s="151" t="s">
        <v>421</v>
      </c>
      <c r="C156" s="116">
        <v>33</v>
      </c>
      <c r="D156" s="116">
        <v>0</v>
      </c>
      <c r="E156" s="116">
        <v>0</v>
      </c>
      <c r="F156" s="116">
        <v>0</v>
      </c>
      <c r="G156" s="116">
        <v>0</v>
      </c>
      <c r="H156" s="116">
        <v>0</v>
      </c>
      <c r="I156" s="116">
        <v>33</v>
      </c>
      <c r="J156" s="121"/>
    </row>
    <row r="157" spans="1:10" ht="56.25">
      <c r="A157" s="96" t="s">
        <v>528</v>
      </c>
      <c r="B157" s="151" t="s">
        <v>631</v>
      </c>
      <c r="C157" s="116">
        <v>264</v>
      </c>
      <c r="D157" s="116">
        <v>0</v>
      </c>
      <c r="E157" s="116">
        <v>0</v>
      </c>
      <c r="F157" s="116">
        <v>0</v>
      </c>
      <c r="G157" s="116">
        <v>0</v>
      </c>
      <c r="H157" s="116">
        <v>0</v>
      </c>
      <c r="I157" s="116">
        <v>487</v>
      </c>
      <c r="J157" s="162"/>
    </row>
    <row r="158" spans="1:10" ht="37.5">
      <c r="A158" s="96" t="s">
        <v>530</v>
      </c>
      <c r="B158" s="151" t="s">
        <v>632</v>
      </c>
      <c r="C158" s="116">
        <v>12</v>
      </c>
      <c r="D158" s="116">
        <v>0</v>
      </c>
      <c r="E158" s="116">
        <v>0</v>
      </c>
      <c r="F158" s="116">
        <v>0</v>
      </c>
      <c r="G158" s="116">
        <v>0</v>
      </c>
      <c r="H158" s="116">
        <v>0</v>
      </c>
      <c r="I158" s="116">
        <v>0</v>
      </c>
      <c r="J158" s="162"/>
    </row>
    <row r="159" spans="1:10" ht="42" customHeight="1">
      <c r="A159" s="98" t="s">
        <v>529</v>
      </c>
      <c r="B159" s="151" t="s">
        <v>633</v>
      </c>
      <c r="C159" s="116">
        <v>0</v>
      </c>
      <c r="D159" s="116">
        <v>0</v>
      </c>
      <c r="E159" s="116">
        <v>0</v>
      </c>
      <c r="F159" s="116">
        <v>0</v>
      </c>
      <c r="G159" s="116">
        <v>0</v>
      </c>
      <c r="H159" s="116">
        <v>0</v>
      </c>
      <c r="I159" s="116">
        <v>0</v>
      </c>
      <c r="J159" s="162"/>
    </row>
    <row r="160" spans="1:10" ht="24" customHeight="1">
      <c r="A160" s="97" t="s">
        <v>531</v>
      </c>
      <c r="B160" s="151" t="s">
        <v>422</v>
      </c>
      <c r="C160" s="116">
        <v>24</v>
      </c>
      <c r="D160" s="116">
        <v>0</v>
      </c>
      <c r="E160" s="116">
        <v>4</v>
      </c>
      <c r="F160" s="116">
        <v>0</v>
      </c>
      <c r="G160" s="116">
        <v>0</v>
      </c>
      <c r="H160" s="116">
        <v>0</v>
      </c>
      <c r="I160" s="116">
        <v>106</v>
      </c>
      <c r="J160" s="121"/>
    </row>
    <row r="161" spans="1:10" ht="20.100000000000001" customHeight="1">
      <c r="A161" s="157" t="s">
        <v>210</v>
      </c>
      <c r="B161" s="6">
        <v>1151</v>
      </c>
      <c r="C161" s="116">
        <v>0</v>
      </c>
      <c r="D161" s="116">
        <v>0</v>
      </c>
      <c r="E161" s="116">
        <v>0</v>
      </c>
      <c r="F161" s="116">
        <v>0</v>
      </c>
      <c r="G161" s="116">
        <v>0</v>
      </c>
      <c r="H161" s="116">
        <v>0</v>
      </c>
      <c r="I161" s="116">
        <v>0</v>
      </c>
      <c r="J161" s="162"/>
    </row>
    <row r="162" spans="1:10" ht="31.5" customHeight="1">
      <c r="A162" s="157" t="s">
        <v>500</v>
      </c>
      <c r="B162" s="6">
        <v>1160</v>
      </c>
      <c r="C162" s="115">
        <v>97148</v>
      </c>
      <c r="D162" s="115">
        <v>20000</v>
      </c>
      <c r="E162" s="115">
        <v>126704</v>
      </c>
      <c r="F162" s="115">
        <v>5000</v>
      </c>
      <c r="G162" s="115">
        <v>10000</v>
      </c>
      <c r="H162" s="115">
        <v>20000</v>
      </c>
      <c r="I162" s="115">
        <v>26201</v>
      </c>
      <c r="J162" s="162"/>
    </row>
    <row r="163" spans="1:10" s="111" customFormat="1" ht="31.5" customHeight="1">
      <c r="A163" s="157" t="s">
        <v>662</v>
      </c>
      <c r="B163" s="151" t="s">
        <v>355</v>
      </c>
      <c r="C163" s="115">
        <v>97088</v>
      </c>
      <c r="D163" s="115">
        <v>20000</v>
      </c>
      <c r="E163" s="115">
        <v>126704</v>
      </c>
      <c r="F163" s="163">
        <v>5000</v>
      </c>
      <c r="G163" s="163">
        <v>10000</v>
      </c>
      <c r="H163" s="115">
        <v>20000</v>
      </c>
      <c r="I163" s="115">
        <v>0</v>
      </c>
      <c r="J163" s="121"/>
    </row>
    <row r="164" spans="1:10" s="123" customFormat="1" ht="31.5" customHeight="1">
      <c r="A164" s="157" t="s">
        <v>617</v>
      </c>
      <c r="B164" s="151" t="s">
        <v>423</v>
      </c>
      <c r="C164" s="115">
        <v>0</v>
      </c>
      <c r="D164" s="115">
        <v>0</v>
      </c>
      <c r="E164" s="115">
        <v>0</v>
      </c>
      <c r="F164" s="115">
        <v>0</v>
      </c>
      <c r="G164" s="115">
        <v>0</v>
      </c>
      <c r="H164" s="115">
        <v>0</v>
      </c>
      <c r="I164" s="115">
        <v>0</v>
      </c>
      <c r="J164" s="162"/>
    </row>
    <row r="165" spans="1:10" ht="83.25" customHeight="1">
      <c r="A165" s="157" t="s">
        <v>619</v>
      </c>
      <c r="B165" s="151" t="s">
        <v>616</v>
      </c>
      <c r="C165" s="115">
        <v>60</v>
      </c>
      <c r="D165" s="115">
        <v>0</v>
      </c>
      <c r="E165" s="115">
        <v>0</v>
      </c>
      <c r="F165" s="115">
        <v>0</v>
      </c>
      <c r="G165" s="115">
        <v>0</v>
      </c>
      <c r="H165" s="115">
        <v>0</v>
      </c>
      <c r="I165" s="115">
        <v>26201</v>
      </c>
      <c r="J165" s="165" t="s">
        <v>782</v>
      </c>
    </row>
    <row r="166" spans="1:10" ht="30" customHeight="1">
      <c r="A166" s="157" t="s">
        <v>210</v>
      </c>
      <c r="B166" s="6">
        <v>1161</v>
      </c>
      <c r="C166" s="115">
        <v>0</v>
      </c>
      <c r="D166" s="115">
        <v>0</v>
      </c>
      <c r="E166" s="115">
        <v>0</v>
      </c>
      <c r="F166" s="115">
        <v>0</v>
      </c>
      <c r="G166" s="115">
        <v>0</v>
      </c>
      <c r="H166" s="115">
        <v>0</v>
      </c>
      <c r="I166" s="115">
        <v>0</v>
      </c>
      <c r="J166" s="162"/>
    </row>
    <row r="167" spans="1:10" s="4" customFormat="1">
      <c r="A167" s="157" t="s">
        <v>97</v>
      </c>
      <c r="B167" s="6">
        <v>1170</v>
      </c>
      <c r="C167" s="163">
        <v>-379025</v>
      </c>
      <c r="D167" s="163">
        <v>-249406</v>
      </c>
      <c r="E167" s="163">
        <v>-330299</v>
      </c>
      <c r="F167" s="163">
        <v>-37219</v>
      </c>
      <c r="G167" s="163">
        <v>-75868</v>
      </c>
      <c r="H167" s="163">
        <v>-108291</v>
      </c>
      <c r="I167" s="163">
        <v>-459353</v>
      </c>
      <c r="J167" s="162"/>
    </row>
    <row r="168" spans="1:10" ht="20.100000000000001" customHeight="1">
      <c r="A168" s="157" t="s">
        <v>132</v>
      </c>
      <c r="B168" s="6">
        <v>1180</v>
      </c>
      <c r="C168" s="115">
        <v>0</v>
      </c>
      <c r="D168" s="115">
        <v>0</v>
      </c>
      <c r="E168" s="115">
        <v>0</v>
      </c>
      <c r="F168" s="115">
        <v>0</v>
      </c>
      <c r="G168" s="115">
        <v>0</v>
      </c>
      <c r="H168" s="115">
        <v>0</v>
      </c>
      <c r="I168" s="115">
        <v>0</v>
      </c>
      <c r="J168" s="162"/>
    </row>
    <row r="169" spans="1:10" ht="37.5">
      <c r="A169" s="157" t="s">
        <v>133</v>
      </c>
      <c r="B169" s="6">
        <v>1190</v>
      </c>
      <c r="C169" s="115">
        <v>0</v>
      </c>
      <c r="D169" s="115">
        <v>0</v>
      </c>
      <c r="E169" s="115">
        <v>0</v>
      </c>
      <c r="F169" s="115">
        <v>0</v>
      </c>
      <c r="G169" s="115">
        <v>0</v>
      </c>
      <c r="H169" s="115">
        <v>0</v>
      </c>
      <c r="I169" s="115">
        <v>0</v>
      </c>
      <c r="J169" s="162"/>
    </row>
    <row r="170" spans="1:10" s="4" customFormat="1" ht="37.5">
      <c r="A170" s="157" t="s">
        <v>98</v>
      </c>
      <c r="B170" s="6">
        <v>1200</v>
      </c>
      <c r="C170" s="163">
        <v>-379025</v>
      </c>
      <c r="D170" s="163">
        <v>-249406</v>
      </c>
      <c r="E170" s="163">
        <v>-330299</v>
      </c>
      <c r="F170" s="163">
        <v>-37219</v>
      </c>
      <c r="G170" s="163">
        <v>-75868</v>
      </c>
      <c r="H170" s="163">
        <v>-108291</v>
      </c>
      <c r="I170" s="163">
        <v>-459353</v>
      </c>
      <c r="J170" s="162"/>
    </row>
    <row r="171" spans="1:10" ht="20.100000000000001" customHeight="1">
      <c r="A171" s="157" t="s">
        <v>23</v>
      </c>
      <c r="B171" s="151">
        <v>1201</v>
      </c>
      <c r="C171" s="163">
        <v>0</v>
      </c>
      <c r="D171" s="163">
        <v>0</v>
      </c>
      <c r="E171" s="163">
        <v>0</v>
      </c>
      <c r="F171" s="163">
        <v>0</v>
      </c>
      <c r="G171" s="163">
        <v>0</v>
      </c>
      <c r="H171" s="163">
        <v>0</v>
      </c>
      <c r="I171" s="163">
        <v>0</v>
      </c>
      <c r="J171" s="162"/>
    </row>
    <row r="172" spans="1:10" ht="26.25" customHeight="1">
      <c r="A172" s="157" t="s">
        <v>24</v>
      </c>
      <c r="B172" s="151">
        <v>1202</v>
      </c>
      <c r="C172" s="163">
        <v>-379025</v>
      </c>
      <c r="D172" s="163">
        <v>-249406</v>
      </c>
      <c r="E172" s="163">
        <v>-330299</v>
      </c>
      <c r="F172" s="163">
        <v>-37219</v>
      </c>
      <c r="G172" s="163">
        <v>-75868</v>
      </c>
      <c r="H172" s="163">
        <v>-108291</v>
      </c>
      <c r="I172" s="163">
        <v>-459353</v>
      </c>
      <c r="J172" s="162"/>
    </row>
    <row r="173" spans="1:10" ht="30" customHeight="1">
      <c r="A173" s="157" t="s">
        <v>239</v>
      </c>
      <c r="B173" s="6">
        <v>1210</v>
      </c>
      <c r="C173" s="116">
        <v>0</v>
      </c>
      <c r="D173" s="116">
        <v>0</v>
      </c>
      <c r="E173" s="116">
        <v>0</v>
      </c>
      <c r="F173" s="116">
        <v>0</v>
      </c>
      <c r="G173" s="116">
        <v>0</v>
      </c>
      <c r="H173" s="116">
        <v>0</v>
      </c>
      <c r="I173" s="116">
        <v>0</v>
      </c>
      <c r="J173" s="162"/>
    </row>
    <row r="174" spans="1:10" s="4" customFormat="1" ht="32.25" customHeight="1">
      <c r="A174" s="328" t="s">
        <v>281</v>
      </c>
      <c r="B174" s="329"/>
      <c r="C174" s="329"/>
      <c r="D174" s="329"/>
      <c r="E174" s="329"/>
      <c r="F174" s="329"/>
      <c r="G174" s="329"/>
      <c r="H174" s="329"/>
      <c r="I174" s="329"/>
      <c r="J174" s="330"/>
    </row>
    <row r="175" spans="1:10" ht="42.75" customHeight="1">
      <c r="A175" s="35" t="s">
        <v>260</v>
      </c>
      <c r="B175" s="151">
        <v>1300</v>
      </c>
      <c r="C175" s="163">
        <v>879684</v>
      </c>
      <c r="D175" s="163">
        <v>1152459</v>
      </c>
      <c r="E175" s="163">
        <v>1103793</v>
      </c>
      <c r="F175" s="163">
        <v>364254</v>
      </c>
      <c r="G175" s="163">
        <v>728464</v>
      </c>
      <c r="H175" s="163">
        <v>1098217</v>
      </c>
      <c r="I175" s="163">
        <v>1238817</v>
      </c>
      <c r="J175" s="162"/>
    </row>
    <row r="176" spans="1:10" ht="81.75" customHeight="1">
      <c r="A176" s="157" t="s">
        <v>254</v>
      </c>
      <c r="B176" s="151">
        <v>1310</v>
      </c>
      <c r="C176" s="163">
        <v>-21207</v>
      </c>
      <c r="D176" s="163">
        <v>-25992</v>
      </c>
      <c r="E176" s="163">
        <v>-19264</v>
      </c>
      <c r="F176" s="163">
        <v>0</v>
      </c>
      <c r="G176" s="163">
        <v>-14379</v>
      </c>
      <c r="H176" s="163">
        <v>-14379</v>
      </c>
      <c r="I176" s="163">
        <v>-35997</v>
      </c>
      <c r="J176" s="162"/>
    </row>
    <row r="177" spans="1:10" ht="52.5" customHeight="1">
      <c r="A177" s="35" t="s">
        <v>255</v>
      </c>
      <c r="B177" s="151">
        <v>1320</v>
      </c>
      <c r="C177" s="163">
        <v>-92103</v>
      </c>
      <c r="D177" s="163">
        <v>-20000</v>
      </c>
      <c r="E177" s="163">
        <v>-122121</v>
      </c>
      <c r="F177" s="163">
        <v>-5000</v>
      </c>
      <c r="G177" s="163">
        <v>-10000</v>
      </c>
      <c r="H177" s="163">
        <v>-20000</v>
      </c>
      <c r="I177" s="163">
        <v>-15728</v>
      </c>
      <c r="J177" s="162"/>
    </row>
    <row r="178" spans="1:10" ht="37.5">
      <c r="A178" s="5" t="s">
        <v>337</v>
      </c>
      <c r="B178" s="6">
        <v>1330</v>
      </c>
      <c r="C178" s="163">
        <v>1215167</v>
      </c>
      <c r="D178" s="163">
        <v>1409685</v>
      </c>
      <c r="E178" s="163">
        <v>1446166</v>
      </c>
      <c r="F178" s="163">
        <v>435953</v>
      </c>
      <c r="G178" s="163">
        <v>875061</v>
      </c>
      <c r="H178" s="163">
        <v>1316544</v>
      </c>
      <c r="I178" s="163">
        <v>1616456</v>
      </c>
      <c r="J178" s="162"/>
    </row>
    <row r="179" spans="1:10" ht="83.25" customHeight="1">
      <c r="A179" s="5" t="s">
        <v>338</v>
      </c>
      <c r="B179" s="6">
        <v>1340</v>
      </c>
      <c r="C179" s="163">
        <v>1594192</v>
      </c>
      <c r="D179" s="163">
        <v>1659091</v>
      </c>
      <c r="E179" s="163">
        <v>1776465</v>
      </c>
      <c r="F179" s="163">
        <v>473172</v>
      </c>
      <c r="G179" s="163">
        <v>950929</v>
      </c>
      <c r="H179" s="163">
        <v>1424835</v>
      </c>
      <c r="I179" s="163">
        <v>2075809</v>
      </c>
      <c r="J179" s="162"/>
    </row>
    <row r="180" spans="1:10" ht="34.5" customHeight="1">
      <c r="A180" s="328" t="s">
        <v>162</v>
      </c>
      <c r="B180" s="329"/>
      <c r="C180" s="329"/>
      <c r="D180" s="329"/>
      <c r="E180" s="329"/>
      <c r="F180" s="329"/>
      <c r="G180" s="329"/>
      <c r="H180" s="329"/>
      <c r="I180" s="329"/>
      <c r="J180" s="330"/>
    </row>
    <row r="181" spans="1:10" ht="44.25" customHeight="1">
      <c r="A181" s="5" t="s">
        <v>256</v>
      </c>
      <c r="B181" s="6">
        <v>1400</v>
      </c>
      <c r="C181" s="163">
        <v>-265715</v>
      </c>
      <c r="D181" s="163">
        <v>-203414</v>
      </c>
      <c r="E181" s="163">
        <v>-188914</v>
      </c>
      <c r="F181" s="163">
        <v>-32219</v>
      </c>
      <c r="G181" s="163">
        <v>-51489</v>
      </c>
      <c r="H181" s="163">
        <v>-73912</v>
      </c>
      <c r="I181" s="163">
        <v>-407628</v>
      </c>
      <c r="J181" s="162"/>
    </row>
    <row r="182" spans="1:10" ht="31.5" customHeight="1">
      <c r="A182" s="5" t="s">
        <v>257</v>
      </c>
      <c r="B182" s="6">
        <v>1401</v>
      </c>
      <c r="C182" s="163">
        <v>97780</v>
      </c>
      <c r="D182" s="163">
        <v>93733</v>
      </c>
      <c r="E182" s="163">
        <v>102180</v>
      </c>
      <c r="F182" s="163">
        <v>25752</v>
      </c>
      <c r="G182" s="163">
        <v>51505</v>
      </c>
      <c r="H182" s="163">
        <v>77257</v>
      </c>
      <c r="I182" s="163">
        <v>112855</v>
      </c>
      <c r="J182" s="162"/>
    </row>
    <row r="183" spans="1:10" ht="45.75" customHeight="1">
      <c r="A183" s="5" t="s">
        <v>258</v>
      </c>
      <c r="B183" s="6">
        <v>1402</v>
      </c>
      <c r="C183" s="163">
        <v>15197</v>
      </c>
      <c r="D183" s="163">
        <v>0</v>
      </c>
      <c r="E183" s="163">
        <v>4694</v>
      </c>
      <c r="F183" s="163">
        <v>0</v>
      </c>
      <c r="G183" s="163">
        <v>0</v>
      </c>
      <c r="H183" s="163">
        <v>0</v>
      </c>
      <c r="I183" s="163">
        <v>3915</v>
      </c>
      <c r="J183" s="162"/>
    </row>
    <row r="184" spans="1:10" ht="51" customHeight="1">
      <c r="A184" s="5" t="s">
        <v>259</v>
      </c>
      <c r="B184" s="6">
        <v>1403</v>
      </c>
      <c r="C184" s="163">
        <v>45345</v>
      </c>
      <c r="D184" s="163">
        <v>20430</v>
      </c>
      <c r="E184" s="163">
        <v>24000</v>
      </c>
      <c r="F184" s="163">
        <v>5142</v>
      </c>
      <c r="G184" s="163">
        <v>10284</v>
      </c>
      <c r="H184" s="163">
        <v>15426</v>
      </c>
      <c r="I184" s="163">
        <v>42590</v>
      </c>
      <c r="J184" s="162"/>
    </row>
    <row r="185" spans="1:10" ht="37.5">
      <c r="A185" s="5" t="s">
        <v>323</v>
      </c>
      <c r="B185" s="6">
        <v>1404</v>
      </c>
      <c r="C185" s="115">
        <v>0</v>
      </c>
      <c r="D185" s="115">
        <v>0</v>
      </c>
      <c r="E185" s="115">
        <v>0</v>
      </c>
      <c r="F185" s="115">
        <v>0</v>
      </c>
      <c r="G185" s="115">
        <v>0</v>
      </c>
      <c r="H185" s="115">
        <v>0</v>
      </c>
      <c r="I185" s="115">
        <v>0</v>
      </c>
      <c r="J185" s="162"/>
    </row>
    <row r="186" spans="1:10" s="4" customFormat="1" ht="33" customHeight="1">
      <c r="A186" s="5" t="s">
        <v>136</v>
      </c>
      <c r="B186" s="36">
        <v>1410</v>
      </c>
      <c r="C186" s="163">
        <v>-137787</v>
      </c>
      <c r="D186" s="163">
        <v>-89251</v>
      </c>
      <c r="E186" s="163">
        <v>-67428</v>
      </c>
      <c r="F186" s="163">
        <v>-1325</v>
      </c>
      <c r="G186" s="163">
        <v>10300</v>
      </c>
      <c r="H186" s="163">
        <v>18771</v>
      </c>
      <c r="I186" s="163">
        <v>-256098</v>
      </c>
      <c r="J186" s="162"/>
    </row>
    <row r="187" spans="1:10" ht="27" customHeight="1">
      <c r="A187" s="328" t="s">
        <v>225</v>
      </c>
      <c r="B187" s="329"/>
      <c r="C187" s="329"/>
      <c r="D187" s="329"/>
      <c r="E187" s="329"/>
      <c r="F187" s="329"/>
      <c r="G187" s="329"/>
      <c r="H187" s="329"/>
      <c r="I187" s="329"/>
      <c r="J187" s="330"/>
    </row>
    <row r="188" spans="1:10" ht="36" customHeight="1">
      <c r="A188" s="5" t="s">
        <v>282</v>
      </c>
      <c r="B188" s="36">
        <v>1500</v>
      </c>
      <c r="C188" s="116">
        <v>642227</v>
      </c>
      <c r="D188" s="116">
        <v>730927</v>
      </c>
      <c r="E188" s="116">
        <v>726102</v>
      </c>
      <c r="F188" s="116">
        <v>217907</v>
      </c>
      <c r="G188" s="116">
        <v>426012</v>
      </c>
      <c r="H188" s="116">
        <v>639018</v>
      </c>
      <c r="I188" s="116">
        <v>993351</v>
      </c>
      <c r="J188" s="162"/>
    </row>
    <row r="189" spans="1:10" ht="61.5" customHeight="1">
      <c r="A189" s="5" t="s">
        <v>280</v>
      </c>
      <c r="B189" s="150">
        <v>1501</v>
      </c>
      <c r="C189" s="115">
        <v>342850</v>
      </c>
      <c r="D189" s="115">
        <v>268837</v>
      </c>
      <c r="E189" s="115">
        <v>354304</v>
      </c>
      <c r="F189" s="115">
        <v>72243</v>
      </c>
      <c r="G189" s="115">
        <v>134684</v>
      </c>
      <c r="H189" s="115">
        <v>202026</v>
      </c>
      <c r="I189" s="115">
        <v>426736</v>
      </c>
      <c r="J189" s="95" t="s">
        <v>713</v>
      </c>
    </row>
    <row r="190" spans="1:10" ht="33.75" customHeight="1">
      <c r="A190" s="5" t="s">
        <v>625</v>
      </c>
      <c r="B190" s="150">
        <v>1502</v>
      </c>
      <c r="C190" s="115">
        <v>299377</v>
      </c>
      <c r="D190" s="115">
        <v>462090</v>
      </c>
      <c r="E190" s="115">
        <v>371798</v>
      </c>
      <c r="F190" s="115">
        <v>145664</v>
      </c>
      <c r="G190" s="115">
        <v>291328</v>
      </c>
      <c r="H190" s="115">
        <v>436992</v>
      </c>
      <c r="I190" s="115">
        <v>566615</v>
      </c>
      <c r="J190" s="162"/>
    </row>
    <row r="191" spans="1:10" ht="26.25" customHeight="1">
      <c r="A191" s="5" t="s">
        <v>5</v>
      </c>
      <c r="B191" s="36">
        <v>1510</v>
      </c>
      <c r="C191" s="115">
        <v>490927</v>
      </c>
      <c r="D191" s="115">
        <v>598961</v>
      </c>
      <c r="E191" s="115">
        <v>558040</v>
      </c>
      <c r="F191" s="115">
        <v>169898</v>
      </c>
      <c r="G191" s="115">
        <v>339799</v>
      </c>
      <c r="H191" s="115">
        <v>509695</v>
      </c>
      <c r="I191" s="115">
        <v>623145</v>
      </c>
      <c r="J191" s="162" t="s">
        <v>488</v>
      </c>
    </row>
    <row r="192" spans="1:10" ht="27" customHeight="1">
      <c r="A192" s="5" t="s">
        <v>6</v>
      </c>
      <c r="B192" s="36">
        <v>1520</v>
      </c>
      <c r="C192" s="115">
        <v>106292</v>
      </c>
      <c r="D192" s="115">
        <v>129557</v>
      </c>
      <c r="E192" s="115">
        <v>117678</v>
      </c>
      <c r="F192" s="115">
        <v>36752</v>
      </c>
      <c r="G192" s="115">
        <v>73505</v>
      </c>
      <c r="H192" s="115">
        <v>110256</v>
      </c>
      <c r="I192" s="115">
        <v>134589</v>
      </c>
      <c r="J192" s="162"/>
    </row>
    <row r="193" spans="1:14" ht="26.25" customHeight="1">
      <c r="A193" s="5" t="s">
        <v>7</v>
      </c>
      <c r="B193" s="36">
        <v>1530</v>
      </c>
      <c r="C193" s="115">
        <v>97780</v>
      </c>
      <c r="D193" s="115">
        <v>93733</v>
      </c>
      <c r="E193" s="115">
        <v>102180</v>
      </c>
      <c r="F193" s="115">
        <v>25752</v>
      </c>
      <c r="G193" s="115">
        <v>51505</v>
      </c>
      <c r="H193" s="115">
        <v>77257</v>
      </c>
      <c r="I193" s="115">
        <v>112855</v>
      </c>
      <c r="J193" s="162"/>
      <c r="K193" s="100"/>
      <c r="L193" s="100"/>
      <c r="M193" s="100"/>
      <c r="N193" s="100"/>
    </row>
    <row r="194" spans="1:14" ht="33.75" customHeight="1">
      <c r="A194" s="5" t="s">
        <v>27</v>
      </c>
      <c r="B194" s="36">
        <v>1540</v>
      </c>
      <c r="C194" s="115">
        <v>128177</v>
      </c>
      <c r="D194" s="115">
        <v>59921</v>
      </c>
      <c r="E194" s="115">
        <v>112497</v>
      </c>
      <c r="F194" s="115">
        <v>17863</v>
      </c>
      <c r="G194" s="115">
        <v>35729</v>
      </c>
      <c r="H194" s="115">
        <v>54230</v>
      </c>
      <c r="I194" s="115">
        <v>143899</v>
      </c>
      <c r="J194" s="162"/>
      <c r="K194" s="100"/>
      <c r="L194" s="100"/>
      <c r="M194" s="100"/>
      <c r="N194" s="100"/>
    </row>
    <row r="195" spans="1:14" s="4" customFormat="1" ht="30" customHeight="1">
      <c r="A195" s="5" t="s">
        <v>58</v>
      </c>
      <c r="B195" s="36">
        <v>1550</v>
      </c>
      <c r="C195" s="163">
        <v>1465403</v>
      </c>
      <c r="D195" s="163">
        <v>1613099</v>
      </c>
      <c r="E195" s="163">
        <v>1616497</v>
      </c>
      <c r="F195" s="163">
        <v>468172</v>
      </c>
      <c r="G195" s="163">
        <v>926550</v>
      </c>
      <c r="H195" s="163">
        <v>1390456</v>
      </c>
      <c r="I195" s="163">
        <v>2007839</v>
      </c>
      <c r="J195" s="162"/>
    </row>
    <row r="196" spans="1:14" s="4" customFormat="1" ht="20.100000000000001" customHeight="1">
      <c r="A196" s="146"/>
      <c r="B196" s="168"/>
      <c r="C196" s="169"/>
      <c r="D196" s="169"/>
      <c r="E196" s="169"/>
      <c r="F196" s="170"/>
      <c r="G196" s="170"/>
      <c r="H196" s="170"/>
      <c r="I196" s="170"/>
      <c r="J196" s="48"/>
    </row>
    <row r="197" spans="1:14" s="4" customFormat="1" ht="15.75" customHeight="1">
      <c r="A197" s="146"/>
      <c r="B197" s="168"/>
      <c r="C197" s="171"/>
      <c r="D197" s="169"/>
      <c r="E197" s="169"/>
      <c r="F197" s="170"/>
      <c r="G197" s="170"/>
      <c r="H197" s="170"/>
      <c r="I197" s="170"/>
      <c r="J197" s="48"/>
    </row>
    <row r="198" spans="1:14" ht="16.5" customHeight="1">
      <c r="A198" s="146"/>
      <c r="B198" s="154"/>
      <c r="C198" s="56"/>
      <c r="D198" s="57"/>
      <c r="E198" s="57"/>
      <c r="F198" s="57"/>
      <c r="G198" s="57"/>
      <c r="H198" s="57"/>
      <c r="I198" s="57"/>
      <c r="J198" s="48"/>
    </row>
    <row r="199" spans="1:14" ht="39" customHeight="1">
      <c r="A199" s="189" t="s">
        <v>756</v>
      </c>
      <c r="B199" s="188"/>
      <c r="C199" s="332" t="s">
        <v>235</v>
      </c>
      <c r="D199" s="332"/>
      <c r="E199" s="332"/>
      <c r="F199" s="59"/>
      <c r="G199" s="333" t="s">
        <v>629</v>
      </c>
      <c r="H199" s="333"/>
      <c r="I199" s="333"/>
      <c r="J199" s="48"/>
    </row>
    <row r="200" spans="1:14" s="1" customFormat="1" ht="20.100000000000001" customHeight="1">
      <c r="A200" s="148" t="s">
        <v>234</v>
      </c>
      <c r="B200" s="48"/>
      <c r="C200" s="325" t="s">
        <v>310</v>
      </c>
      <c r="D200" s="325"/>
      <c r="E200" s="325"/>
      <c r="F200" s="60"/>
      <c r="G200" s="326" t="s">
        <v>106</v>
      </c>
      <c r="H200" s="326"/>
      <c r="I200" s="326"/>
      <c r="J200" s="61"/>
    </row>
    <row r="201" spans="1:14" ht="20.100000000000001" customHeight="1">
      <c r="A201" s="12"/>
      <c r="C201" s="16"/>
      <c r="D201" s="13"/>
      <c r="E201" s="13"/>
      <c r="F201" s="13"/>
      <c r="G201" s="13"/>
      <c r="H201" s="13"/>
      <c r="I201" s="13"/>
    </row>
    <row r="202" spans="1:14">
      <c r="A202" s="12"/>
      <c r="C202" s="16"/>
      <c r="D202" s="13"/>
      <c r="E202" s="13"/>
      <c r="F202" s="13"/>
      <c r="G202" s="13"/>
      <c r="H202" s="13"/>
      <c r="I202" s="13"/>
    </row>
    <row r="203" spans="1:14">
      <c r="A203" s="12"/>
      <c r="C203" s="16"/>
      <c r="D203" s="13"/>
      <c r="E203" s="13"/>
      <c r="F203" s="13"/>
      <c r="G203" s="13"/>
      <c r="H203" s="13"/>
      <c r="I203" s="13"/>
    </row>
    <row r="204" spans="1:14">
      <c r="A204" s="12"/>
      <c r="C204" s="16"/>
      <c r="D204" s="13"/>
      <c r="E204" s="13"/>
      <c r="F204" s="13"/>
      <c r="G204" s="13"/>
      <c r="H204" s="13"/>
      <c r="I204" s="13"/>
    </row>
    <row r="205" spans="1:14">
      <c r="A205" s="12"/>
      <c r="C205" s="16"/>
      <c r="D205" s="13"/>
      <c r="E205" s="13"/>
      <c r="F205" s="13"/>
      <c r="G205" s="13"/>
      <c r="H205" s="13"/>
      <c r="I205" s="13"/>
    </row>
    <row r="206" spans="1:14">
      <c r="A206" s="12"/>
      <c r="C206" s="16"/>
      <c r="D206" s="13"/>
      <c r="E206" s="13"/>
      <c r="F206" s="13"/>
      <c r="G206" s="13"/>
      <c r="H206" s="13"/>
      <c r="I206" s="13"/>
    </row>
    <row r="207" spans="1:14">
      <c r="A207" s="12"/>
      <c r="C207" s="16"/>
      <c r="D207" s="13"/>
      <c r="E207" s="13"/>
      <c r="F207" s="13"/>
      <c r="G207" s="13"/>
      <c r="H207" s="13"/>
      <c r="I207" s="13"/>
    </row>
    <row r="208" spans="1:14">
      <c r="A208" s="12"/>
      <c r="C208" s="16"/>
      <c r="D208" s="13"/>
      <c r="E208" s="13"/>
      <c r="F208" s="13"/>
      <c r="G208" s="13"/>
      <c r="H208" s="13"/>
      <c r="I208" s="13"/>
    </row>
    <row r="209" spans="1:9">
      <c r="A209" s="12"/>
      <c r="C209" s="16"/>
      <c r="D209" s="13"/>
      <c r="E209" s="13"/>
      <c r="F209" s="13"/>
      <c r="G209" s="13"/>
      <c r="H209" s="13"/>
      <c r="I209" s="13"/>
    </row>
    <row r="210" spans="1:9">
      <c r="A210" s="12"/>
      <c r="C210" s="16"/>
      <c r="D210" s="13"/>
      <c r="E210" s="13"/>
      <c r="F210" s="13"/>
      <c r="G210" s="13"/>
      <c r="H210" s="13"/>
      <c r="I210" s="13"/>
    </row>
    <row r="211" spans="1:9">
      <c r="A211" s="12"/>
      <c r="C211" s="16"/>
      <c r="D211" s="13"/>
      <c r="E211" s="13"/>
      <c r="F211" s="13"/>
      <c r="G211" s="13"/>
      <c r="H211" s="13"/>
      <c r="I211" s="13"/>
    </row>
    <row r="212" spans="1:9">
      <c r="A212" s="12"/>
      <c r="C212" s="16"/>
      <c r="D212" s="13"/>
      <c r="E212" s="13"/>
      <c r="F212" s="13"/>
      <c r="G212" s="13"/>
      <c r="H212" s="13"/>
      <c r="I212" s="13"/>
    </row>
    <row r="213" spans="1:9">
      <c r="A213" s="12"/>
      <c r="C213" s="16"/>
      <c r="D213" s="13"/>
      <c r="E213" s="13"/>
      <c r="F213" s="13"/>
      <c r="G213" s="13"/>
      <c r="H213" s="13"/>
      <c r="I213" s="13"/>
    </row>
    <row r="214" spans="1:9">
      <c r="A214" s="12"/>
      <c r="C214" s="16"/>
      <c r="D214" s="13"/>
      <c r="E214" s="13"/>
      <c r="F214" s="13"/>
      <c r="G214" s="13"/>
      <c r="H214" s="13"/>
      <c r="I214" s="13"/>
    </row>
    <row r="215" spans="1:9">
      <c r="A215" s="12"/>
      <c r="C215" s="16"/>
      <c r="D215" s="13"/>
      <c r="E215" s="13"/>
      <c r="F215" s="13"/>
      <c r="G215" s="13"/>
      <c r="H215" s="13"/>
      <c r="I215" s="13"/>
    </row>
    <row r="216" spans="1:9">
      <c r="A216" s="12"/>
      <c r="C216" s="16"/>
      <c r="D216" s="13"/>
      <c r="E216" s="13"/>
      <c r="F216" s="13"/>
      <c r="G216" s="13"/>
      <c r="H216" s="13"/>
      <c r="I216" s="13"/>
    </row>
    <row r="217" spans="1:9">
      <c r="A217" s="12"/>
      <c r="C217" s="16"/>
      <c r="D217" s="13"/>
      <c r="E217" s="13"/>
      <c r="F217" s="13"/>
      <c r="G217" s="13"/>
      <c r="H217" s="13"/>
      <c r="I217" s="13"/>
    </row>
    <row r="218" spans="1:9">
      <c r="A218" s="12"/>
      <c r="C218" s="16"/>
      <c r="D218" s="13"/>
      <c r="E218" s="13"/>
      <c r="F218" s="13"/>
      <c r="G218" s="13"/>
      <c r="H218" s="13"/>
      <c r="I218" s="13"/>
    </row>
    <row r="219" spans="1:9">
      <c r="A219" s="12"/>
      <c r="C219" s="16"/>
      <c r="D219" s="13"/>
      <c r="E219" s="13"/>
      <c r="F219" s="13"/>
      <c r="G219" s="13"/>
      <c r="H219" s="13"/>
      <c r="I219" s="13"/>
    </row>
    <row r="220" spans="1:9">
      <c r="A220" s="12"/>
      <c r="C220" s="16"/>
      <c r="D220" s="13"/>
      <c r="E220" s="13"/>
      <c r="F220" s="13"/>
      <c r="G220" s="13"/>
      <c r="H220" s="13"/>
      <c r="I220" s="13"/>
    </row>
    <row r="221" spans="1:9">
      <c r="A221" s="12"/>
      <c r="C221" s="16"/>
      <c r="D221" s="13"/>
      <c r="E221" s="13"/>
      <c r="F221" s="13"/>
      <c r="G221" s="13"/>
      <c r="H221" s="13"/>
      <c r="I221" s="13"/>
    </row>
    <row r="222" spans="1:9">
      <c r="A222" s="12"/>
      <c r="C222" s="16"/>
      <c r="D222" s="13"/>
      <c r="E222" s="13"/>
      <c r="F222" s="13"/>
      <c r="G222" s="13"/>
      <c r="H222" s="13"/>
      <c r="I222" s="13"/>
    </row>
    <row r="223" spans="1:9">
      <c r="A223" s="12"/>
      <c r="C223" s="16"/>
      <c r="D223" s="13"/>
      <c r="E223" s="13"/>
      <c r="F223" s="13"/>
      <c r="G223" s="13"/>
      <c r="H223" s="13"/>
      <c r="I223" s="13"/>
    </row>
    <row r="224" spans="1:9">
      <c r="A224" s="12"/>
      <c r="C224" s="16"/>
      <c r="D224" s="13"/>
      <c r="E224" s="13"/>
      <c r="F224" s="13"/>
      <c r="G224" s="13"/>
      <c r="H224" s="13"/>
      <c r="I224" s="13"/>
    </row>
    <row r="225" spans="1:9">
      <c r="A225" s="12"/>
      <c r="C225" s="16"/>
      <c r="D225" s="13"/>
      <c r="E225" s="13"/>
      <c r="F225" s="13"/>
      <c r="G225" s="13"/>
      <c r="H225" s="13"/>
      <c r="I225" s="13"/>
    </row>
    <row r="226" spans="1:9">
      <c r="A226" s="12"/>
      <c r="C226" s="16"/>
      <c r="D226" s="13"/>
      <c r="E226" s="13"/>
      <c r="F226" s="13"/>
      <c r="G226" s="13"/>
      <c r="H226" s="13"/>
      <c r="I226" s="13"/>
    </row>
    <row r="227" spans="1:9">
      <c r="A227" s="12"/>
      <c r="C227" s="16"/>
      <c r="D227" s="13"/>
      <c r="E227" s="13"/>
      <c r="F227" s="13"/>
      <c r="G227" s="13"/>
      <c r="H227" s="13"/>
      <c r="I227" s="13"/>
    </row>
    <row r="228" spans="1:9">
      <c r="A228" s="12"/>
      <c r="C228" s="16"/>
      <c r="D228" s="13"/>
      <c r="E228" s="13"/>
      <c r="F228" s="13"/>
      <c r="G228" s="13"/>
      <c r="H228" s="13"/>
      <c r="I228" s="13"/>
    </row>
    <row r="229" spans="1:9">
      <c r="A229" s="12"/>
      <c r="C229" s="16"/>
      <c r="D229" s="13"/>
      <c r="E229" s="13"/>
      <c r="F229" s="13"/>
      <c r="G229" s="13"/>
      <c r="H229" s="13"/>
      <c r="I229" s="13"/>
    </row>
    <row r="230" spans="1:9">
      <c r="A230" s="12"/>
      <c r="C230" s="16"/>
      <c r="D230" s="13"/>
      <c r="E230" s="13"/>
      <c r="F230" s="13"/>
      <c r="G230" s="13"/>
      <c r="H230" s="13"/>
      <c r="I230" s="13"/>
    </row>
    <row r="231" spans="1:9">
      <c r="A231" s="12"/>
      <c r="C231" s="16"/>
      <c r="D231" s="13"/>
      <c r="E231" s="13"/>
      <c r="F231" s="13"/>
      <c r="G231" s="13"/>
      <c r="H231" s="13"/>
      <c r="I231" s="13"/>
    </row>
    <row r="232" spans="1:9">
      <c r="A232" s="12"/>
      <c r="C232" s="16"/>
      <c r="D232" s="13"/>
      <c r="E232" s="13"/>
      <c r="F232" s="13"/>
      <c r="G232" s="13"/>
      <c r="H232" s="13"/>
      <c r="I232" s="13"/>
    </row>
    <row r="233" spans="1:9">
      <c r="A233" s="12"/>
      <c r="C233" s="16"/>
      <c r="D233" s="13"/>
      <c r="E233" s="13"/>
      <c r="F233" s="13"/>
      <c r="G233" s="13"/>
      <c r="H233" s="13"/>
      <c r="I233" s="13"/>
    </row>
    <row r="234" spans="1:9">
      <c r="A234" s="12"/>
      <c r="C234" s="16"/>
      <c r="D234" s="13"/>
      <c r="E234" s="13"/>
      <c r="F234" s="13"/>
      <c r="G234" s="13"/>
      <c r="H234" s="13"/>
      <c r="I234" s="13"/>
    </row>
    <row r="235" spans="1:9">
      <c r="A235" s="12"/>
      <c r="C235" s="16"/>
      <c r="D235" s="13"/>
      <c r="E235" s="13"/>
      <c r="F235" s="13"/>
      <c r="G235" s="13"/>
      <c r="H235" s="13"/>
      <c r="I235" s="13"/>
    </row>
    <row r="236" spans="1:9">
      <c r="A236" s="12"/>
      <c r="C236" s="16"/>
      <c r="D236" s="13"/>
      <c r="E236" s="13"/>
      <c r="F236" s="13"/>
      <c r="G236" s="13"/>
      <c r="H236" s="13"/>
      <c r="I236" s="13"/>
    </row>
    <row r="237" spans="1:9">
      <c r="A237" s="12"/>
      <c r="C237" s="16"/>
      <c r="D237" s="13"/>
      <c r="E237" s="13"/>
      <c r="F237" s="13"/>
      <c r="G237" s="13"/>
      <c r="H237" s="13"/>
      <c r="I237" s="13"/>
    </row>
    <row r="238" spans="1:9">
      <c r="A238" s="12"/>
      <c r="C238" s="16"/>
      <c r="D238" s="13"/>
      <c r="E238" s="13"/>
      <c r="F238" s="13"/>
      <c r="G238" s="13"/>
      <c r="H238" s="13"/>
      <c r="I238" s="13"/>
    </row>
    <row r="239" spans="1:9">
      <c r="A239" s="12"/>
      <c r="C239" s="16"/>
      <c r="D239" s="13"/>
      <c r="E239" s="13"/>
      <c r="F239" s="13"/>
      <c r="G239" s="13"/>
      <c r="H239" s="13"/>
      <c r="I239" s="13"/>
    </row>
    <row r="240" spans="1:9">
      <c r="A240" s="12"/>
      <c r="C240" s="16"/>
      <c r="D240" s="13"/>
      <c r="E240" s="13"/>
      <c r="F240" s="13"/>
      <c r="G240" s="13"/>
      <c r="H240" s="13"/>
      <c r="I240" s="13"/>
    </row>
    <row r="241" spans="1:9">
      <c r="A241" s="12"/>
      <c r="C241" s="16"/>
      <c r="D241" s="13"/>
      <c r="E241" s="13"/>
      <c r="F241" s="13"/>
      <c r="G241" s="13"/>
      <c r="H241" s="13"/>
      <c r="I241" s="13"/>
    </row>
    <row r="242" spans="1:9">
      <c r="A242" s="12"/>
      <c r="C242" s="16"/>
      <c r="D242" s="13"/>
      <c r="E242" s="13"/>
      <c r="F242" s="13"/>
      <c r="G242" s="13"/>
      <c r="H242" s="13"/>
      <c r="I242" s="13"/>
    </row>
    <row r="243" spans="1:9">
      <c r="A243" s="12"/>
      <c r="C243" s="16"/>
      <c r="D243" s="13"/>
      <c r="E243" s="13"/>
      <c r="F243" s="13"/>
      <c r="G243" s="13"/>
      <c r="H243" s="13"/>
      <c r="I243" s="13"/>
    </row>
    <row r="244" spans="1:9">
      <c r="A244" s="12"/>
      <c r="C244" s="16"/>
      <c r="D244" s="13"/>
      <c r="E244" s="13"/>
      <c r="F244" s="13"/>
      <c r="G244" s="13"/>
      <c r="H244" s="13"/>
      <c r="I244" s="13"/>
    </row>
    <row r="245" spans="1:9">
      <c r="A245" s="12"/>
      <c r="C245" s="16"/>
      <c r="D245" s="13"/>
      <c r="E245" s="13"/>
      <c r="F245" s="13"/>
      <c r="G245" s="13"/>
      <c r="H245" s="13"/>
      <c r="I245" s="13"/>
    </row>
    <row r="246" spans="1:9">
      <c r="A246" s="12"/>
      <c r="C246" s="16"/>
      <c r="D246" s="13"/>
      <c r="E246" s="13"/>
      <c r="F246" s="13"/>
      <c r="G246" s="13"/>
      <c r="H246" s="13"/>
      <c r="I246" s="13"/>
    </row>
    <row r="247" spans="1:9">
      <c r="A247" s="12"/>
      <c r="C247" s="16"/>
      <c r="D247" s="13"/>
      <c r="E247" s="13"/>
      <c r="F247" s="13"/>
      <c r="G247" s="13"/>
      <c r="H247" s="13"/>
      <c r="I247" s="13"/>
    </row>
    <row r="248" spans="1:9">
      <c r="A248" s="12"/>
      <c r="C248" s="16"/>
      <c r="D248" s="13"/>
      <c r="E248" s="13"/>
      <c r="F248" s="13"/>
      <c r="G248" s="13"/>
      <c r="H248" s="13"/>
      <c r="I248" s="13"/>
    </row>
    <row r="249" spans="1:9">
      <c r="A249" s="12"/>
      <c r="C249" s="16"/>
      <c r="D249" s="13"/>
      <c r="E249" s="13"/>
      <c r="F249" s="13"/>
      <c r="G249" s="13"/>
      <c r="H249" s="13"/>
      <c r="I249" s="13"/>
    </row>
    <row r="250" spans="1:9">
      <c r="A250" s="12"/>
      <c r="C250" s="16"/>
      <c r="D250" s="13"/>
      <c r="E250" s="13"/>
      <c r="F250" s="13"/>
      <c r="G250" s="13"/>
      <c r="H250" s="13"/>
      <c r="I250" s="13"/>
    </row>
    <row r="251" spans="1:9">
      <c r="A251" s="12"/>
      <c r="C251" s="16"/>
      <c r="D251" s="13"/>
      <c r="E251" s="13"/>
      <c r="F251" s="13"/>
      <c r="G251" s="13"/>
      <c r="H251" s="13"/>
      <c r="I251" s="13"/>
    </row>
    <row r="252" spans="1:9">
      <c r="A252" s="12"/>
      <c r="C252" s="16"/>
      <c r="D252" s="13"/>
      <c r="E252" s="13"/>
      <c r="F252" s="13"/>
      <c r="G252" s="13"/>
      <c r="H252" s="13"/>
      <c r="I252" s="13"/>
    </row>
    <row r="253" spans="1:9">
      <c r="A253" s="12"/>
      <c r="C253" s="16"/>
      <c r="D253" s="13"/>
      <c r="E253" s="13"/>
      <c r="F253" s="13"/>
      <c r="G253" s="13"/>
      <c r="H253" s="13"/>
      <c r="I253" s="13"/>
    </row>
    <row r="254" spans="1:9">
      <c r="A254" s="12"/>
      <c r="C254" s="16"/>
      <c r="D254" s="13"/>
      <c r="E254" s="13"/>
      <c r="F254" s="13"/>
      <c r="G254" s="13"/>
      <c r="H254" s="13"/>
      <c r="I254" s="13"/>
    </row>
    <row r="255" spans="1:9">
      <c r="A255" s="12"/>
      <c r="C255" s="16"/>
      <c r="D255" s="13"/>
      <c r="E255" s="13"/>
      <c r="F255" s="13"/>
      <c r="G255" s="13"/>
      <c r="H255" s="13"/>
      <c r="I255" s="13"/>
    </row>
    <row r="256" spans="1:9">
      <c r="A256" s="12"/>
      <c r="C256" s="16"/>
      <c r="D256" s="13"/>
      <c r="E256" s="13"/>
      <c r="F256" s="13"/>
      <c r="G256" s="13"/>
      <c r="H256" s="13"/>
      <c r="I256" s="13"/>
    </row>
    <row r="257" spans="1:9">
      <c r="A257" s="12"/>
      <c r="C257" s="16"/>
      <c r="D257" s="13"/>
      <c r="E257" s="13"/>
      <c r="F257" s="13"/>
      <c r="G257" s="13"/>
      <c r="H257" s="13"/>
      <c r="I257" s="13"/>
    </row>
    <row r="258" spans="1:9">
      <c r="A258" s="12"/>
      <c r="C258" s="16"/>
      <c r="D258" s="13"/>
      <c r="E258" s="13"/>
      <c r="F258" s="13"/>
      <c r="G258" s="13"/>
      <c r="H258" s="13"/>
      <c r="I258" s="13"/>
    </row>
    <row r="259" spans="1:9">
      <c r="A259" s="27"/>
    </row>
    <row r="260" spans="1:9">
      <c r="A260" s="27"/>
    </row>
    <row r="261" spans="1:9">
      <c r="A261" s="27"/>
    </row>
    <row r="262" spans="1:9">
      <c r="A262" s="27"/>
    </row>
    <row r="263" spans="1:9">
      <c r="A263" s="27"/>
    </row>
    <row r="264" spans="1:9">
      <c r="A264" s="27"/>
    </row>
    <row r="265" spans="1:9">
      <c r="A265" s="27"/>
    </row>
    <row r="266" spans="1:9">
      <c r="A266" s="27"/>
    </row>
    <row r="267" spans="1:9">
      <c r="A267" s="27"/>
    </row>
    <row r="268" spans="1:9">
      <c r="A268" s="27"/>
    </row>
    <row r="269" spans="1:9">
      <c r="A269" s="27"/>
    </row>
    <row r="270" spans="1:9">
      <c r="A270" s="27"/>
    </row>
    <row r="271" spans="1:9">
      <c r="A271" s="27"/>
    </row>
    <row r="272" spans="1:9">
      <c r="A272" s="27"/>
    </row>
    <row r="273" spans="1:1">
      <c r="A273" s="27"/>
    </row>
    <row r="274" spans="1:1">
      <c r="A274" s="27"/>
    </row>
    <row r="275" spans="1:1">
      <c r="A275" s="27"/>
    </row>
    <row r="276" spans="1:1">
      <c r="A276" s="27"/>
    </row>
    <row r="277" spans="1:1">
      <c r="A277" s="27"/>
    </row>
    <row r="278" spans="1:1">
      <c r="A278" s="27"/>
    </row>
    <row r="279" spans="1:1">
      <c r="A279" s="27"/>
    </row>
    <row r="280" spans="1:1">
      <c r="A280" s="27"/>
    </row>
    <row r="281" spans="1:1">
      <c r="A281" s="27"/>
    </row>
    <row r="282" spans="1:1">
      <c r="A282" s="27"/>
    </row>
    <row r="283" spans="1:1">
      <c r="A283" s="27"/>
    </row>
    <row r="284" spans="1:1">
      <c r="A284" s="27"/>
    </row>
    <row r="285" spans="1:1">
      <c r="A285" s="27"/>
    </row>
    <row r="286" spans="1:1">
      <c r="A286" s="27"/>
    </row>
    <row r="287" spans="1:1">
      <c r="A287" s="27"/>
    </row>
    <row r="288" spans="1:1">
      <c r="A288" s="27"/>
    </row>
    <row r="289" spans="1:1">
      <c r="A289" s="27"/>
    </row>
    <row r="290" spans="1:1">
      <c r="A290" s="27"/>
    </row>
    <row r="291" spans="1:1">
      <c r="A291" s="27"/>
    </row>
    <row r="292" spans="1:1">
      <c r="A292" s="27"/>
    </row>
    <row r="293" spans="1:1">
      <c r="A293" s="27"/>
    </row>
    <row r="294" spans="1:1">
      <c r="A294" s="27"/>
    </row>
    <row r="295" spans="1:1">
      <c r="A295" s="27"/>
    </row>
    <row r="296" spans="1:1">
      <c r="A296" s="27"/>
    </row>
    <row r="297" spans="1:1">
      <c r="A297" s="27"/>
    </row>
    <row r="298" spans="1:1">
      <c r="A298" s="27"/>
    </row>
    <row r="299" spans="1:1">
      <c r="A299" s="27"/>
    </row>
    <row r="300" spans="1:1">
      <c r="A300" s="27"/>
    </row>
    <row r="301" spans="1:1">
      <c r="A301" s="27"/>
    </row>
    <row r="302" spans="1:1">
      <c r="A302" s="27"/>
    </row>
    <row r="303" spans="1:1">
      <c r="A303" s="27"/>
    </row>
    <row r="304" spans="1:1">
      <c r="A304" s="27"/>
    </row>
    <row r="305" spans="1:1">
      <c r="A305" s="27"/>
    </row>
    <row r="306" spans="1:1">
      <c r="A306" s="27"/>
    </row>
    <row r="307" spans="1:1">
      <c r="A307" s="27"/>
    </row>
    <row r="308" spans="1:1">
      <c r="A308" s="27"/>
    </row>
    <row r="309" spans="1:1">
      <c r="A309" s="27"/>
    </row>
    <row r="310" spans="1:1">
      <c r="A310" s="27"/>
    </row>
    <row r="311" spans="1:1">
      <c r="A311" s="27"/>
    </row>
    <row r="312" spans="1:1">
      <c r="A312" s="27"/>
    </row>
    <row r="313" spans="1:1">
      <c r="A313" s="27"/>
    </row>
    <row r="314" spans="1:1">
      <c r="A314" s="27"/>
    </row>
    <row r="315" spans="1:1">
      <c r="A315" s="27"/>
    </row>
    <row r="316" spans="1:1">
      <c r="A316" s="27"/>
    </row>
    <row r="317" spans="1:1">
      <c r="A317" s="27"/>
    </row>
    <row r="318" spans="1:1">
      <c r="A318" s="27"/>
    </row>
    <row r="319" spans="1:1">
      <c r="A319" s="27"/>
    </row>
    <row r="320" spans="1:1">
      <c r="A320" s="27"/>
    </row>
    <row r="321" spans="1:1">
      <c r="A321" s="27"/>
    </row>
    <row r="322" spans="1:1">
      <c r="A322" s="27"/>
    </row>
    <row r="323" spans="1:1">
      <c r="A323" s="27"/>
    </row>
    <row r="324" spans="1:1">
      <c r="A324" s="27"/>
    </row>
    <row r="325" spans="1:1">
      <c r="A325" s="27"/>
    </row>
    <row r="326" spans="1:1">
      <c r="A326" s="27"/>
    </row>
    <row r="327" spans="1:1">
      <c r="A327" s="27"/>
    </row>
    <row r="328" spans="1:1">
      <c r="A328" s="27"/>
    </row>
    <row r="329" spans="1:1">
      <c r="A329" s="27"/>
    </row>
    <row r="330" spans="1:1">
      <c r="A330" s="27"/>
    </row>
    <row r="331" spans="1:1">
      <c r="A331" s="27"/>
    </row>
    <row r="332" spans="1:1">
      <c r="A332" s="27"/>
    </row>
    <row r="333" spans="1:1">
      <c r="A333" s="27"/>
    </row>
    <row r="334" spans="1:1">
      <c r="A334" s="27"/>
    </row>
    <row r="335" spans="1:1">
      <c r="A335" s="27"/>
    </row>
    <row r="336" spans="1:1">
      <c r="A336" s="27"/>
    </row>
    <row r="337" spans="1:1">
      <c r="A337" s="27"/>
    </row>
    <row r="338" spans="1:1">
      <c r="A338" s="27"/>
    </row>
    <row r="339" spans="1:1">
      <c r="A339" s="27"/>
    </row>
    <row r="340" spans="1:1">
      <c r="A340" s="27"/>
    </row>
    <row r="341" spans="1:1">
      <c r="A341" s="27"/>
    </row>
    <row r="342" spans="1:1">
      <c r="A342" s="27"/>
    </row>
    <row r="343" spans="1:1">
      <c r="A343" s="27"/>
    </row>
    <row r="344" spans="1:1">
      <c r="A344" s="27"/>
    </row>
    <row r="345" spans="1:1">
      <c r="A345" s="27"/>
    </row>
    <row r="346" spans="1:1">
      <c r="A346" s="27"/>
    </row>
    <row r="347" spans="1:1">
      <c r="A347" s="27"/>
    </row>
    <row r="348" spans="1:1">
      <c r="A348" s="27"/>
    </row>
    <row r="349" spans="1:1">
      <c r="A349" s="27"/>
    </row>
    <row r="350" spans="1:1">
      <c r="A350" s="27"/>
    </row>
    <row r="351" spans="1:1">
      <c r="A351" s="27"/>
    </row>
    <row r="352" spans="1:1">
      <c r="A352" s="27"/>
    </row>
    <row r="353" spans="1:1">
      <c r="A353" s="27"/>
    </row>
    <row r="354" spans="1:1">
      <c r="A354" s="27"/>
    </row>
    <row r="355" spans="1:1">
      <c r="A355" s="27"/>
    </row>
    <row r="356" spans="1:1">
      <c r="A356" s="27"/>
    </row>
    <row r="357" spans="1:1">
      <c r="A357" s="27"/>
    </row>
    <row r="358" spans="1:1">
      <c r="A358" s="27"/>
    </row>
    <row r="359" spans="1:1">
      <c r="A359" s="27"/>
    </row>
    <row r="360" spans="1:1">
      <c r="A360" s="27"/>
    </row>
    <row r="361" spans="1:1">
      <c r="A361" s="27"/>
    </row>
    <row r="362" spans="1:1">
      <c r="A362" s="27"/>
    </row>
    <row r="363" spans="1:1">
      <c r="A363" s="27"/>
    </row>
    <row r="364" spans="1:1">
      <c r="A364" s="27"/>
    </row>
    <row r="365" spans="1:1">
      <c r="A365" s="27"/>
    </row>
    <row r="366" spans="1:1">
      <c r="A366" s="27"/>
    </row>
    <row r="367" spans="1:1">
      <c r="A367" s="27"/>
    </row>
    <row r="368" spans="1:1">
      <c r="A368" s="27"/>
    </row>
    <row r="369" spans="1:1">
      <c r="A369" s="27"/>
    </row>
    <row r="370" spans="1:1">
      <c r="A370" s="27"/>
    </row>
    <row r="371" spans="1:1">
      <c r="A371" s="27"/>
    </row>
    <row r="372" spans="1:1">
      <c r="A372" s="27"/>
    </row>
    <row r="373" spans="1:1">
      <c r="A373" s="27"/>
    </row>
    <row r="374" spans="1:1">
      <c r="A374" s="27"/>
    </row>
    <row r="375" spans="1:1">
      <c r="A375" s="27"/>
    </row>
    <row r="376" spans="1:1">
      <c r="A376" s="27"/>
    </row>
    <row r="377" spans="1:1">
      <c r="A377" s="27"/>
    </row>
    <row r="378" spans="1:1">
      <c r="A378" s="27"/>
    </row>
    <row r="379" spans="1:1">
      <c r="A379" s="27"/>
    </row>
    <row r="380" spans="1:1">
      <c r="A380" s="27"/>
    </row>
    <row r="381" spans="1:1">
      <c r="A381" s="27"/>
    </row>
    <row r="382" spans="1:1">
      <c r="A382" s="27"/>
    </row>
    <row r="383" spans="1:1">
      <c r="A383" s="27"/>
    </row>
    <row r="384" spans="1:1">
      <c r="A384" s="27"/>
    </row>
    <row r="385" spans="1:1">
      <c r="A385" s="27"/>
    </row>
    <row r="386" spans="1:1">
      <c r="A386" s="27"/>
    </row>
    <row r="387" spans="1:1">
      <c r="A387" s="27"/>
    </row>
    <row r="388" spans="1:1">
      <c r="A388" s="27"/>
    </row>
    <row r="389" spans="1:1">
      <c r="A389" s="27"/>
    </row>
    <row r="390" spans="1:1">
      <c r="A390" s="27"/>
    </row>
    <row r="391" spans="1:1">
      <c r="A391" s="27"/>
    </row>
    <row r="392" spans="1:1">
      <c r="A392" s="27"/>
    </row>
    <row r="393" spans="1:1">
      <c r="A393" s="27"/>
    </row>
    <row r="394" spans="1:1">
      <c r="A394" s="27"/>
    </row>
    <row r="395" spans="1:1">
      <c r="A395" s="27"/>
    </row>
    <row r="396" spans="1:1">
      <c r="A396" s="27"/>
    </row>
    <row r="397" spans="1:1">
      <c r="A397" s="27"/>
    </row>
    <row r="398" spans="1:1">
      <c r="A398" s="27"/>
    </row>
    <row r="399" spans="1:1">
      <c r="A399" s="27"/>
    </row>
    <row r="400" spans="1:1">
      <c r="A400" s="27"/>
    </row>
    <row r="401" spans="1:1">
      <c r="A401" s="27"/>
    </row>
    <row r="402" spans="1:1">
      <c r="A402" s="27"/>
    </row>
    <row r="403" spans="1:1">
      <c r="A403" s="27"/>
    </row>
    <row r="404" spans="1:1">
      <c r="A404" s="27"/>
    </row>
    <row r="405" spans="1:1">
      <c r="A405" s="27"/>
    </row>
    <row r="406" spans="1:1">
      <c r="A406" s="27"/>
    </row>
    <row r="407" spans="1:1">
      <c r="A407" s="27"/>
    </row>
    <row r="408" spans="1:1">
      <c r="A408" s="27"/>
    </row>
    <row r="409" spans="1:1">
      <c r="A409" s="27"/>
    </row>
    <row r="410" spans="1:1">
      <c r="A410" s="27"/>
    </row>
    <row r="411" spans="1:1">
      <c r="A411" s="27"/>
    </row>
    <row r="412" spans="1:1">
      <c r="A412" s="27"/>
    </row>
    <row r="413" spans="1:1">
      <c r="A413" s="27"/>
    </row>
    <row r="414" spans="1:1">
      <c r="A414" s="27"/>
    </row>
    <row r="415" spans="1:1">
      <c r="A415" s="27"/>
    </row>
    <row r="416" spans="1:1">
      <c r="A416" s="27"/>
    </row>
    <row r="417" spans="1:1">
      <c r="A417" s="27"/>
    </row>
    <row r="418" spans="1:1">
      <c r="A418" s="27"/>
    </row>
    <row r="419" spans="1:1">
      <c r="A419" s="27"/>
    </row>
    <row r="420" spans="1:1">
      <c r="A420" s="27"/>
    </row>
    <row r="421" spans="1:1">
      <c r="A421" s="27"/>
    </row>
    <row r="422" spans="1:1">
      <c r="A422" s="27"/>
    </row>
    <row r="423" spans="1:1">
      <c r="A423" s="27"/>
    </row>
    <row r="424" spans="1:1">
      <c r="A424" s="27"/>
    </row>
    <row r="425" spans="1:1">
      <c r="A425" s="27"/>
    </row>
  </sheetData>
  <sheetProtection formatCells="0" formatColumns="0" formatRows="0" insertRows="0" deleteRows="0"/>
  <mergeCells count="20">
    <mergeCell ref="A1:J1"/>
    <mergeCell ref="C200:E200"/>
    <mergeCell ref="G200:I200"/>
    <mergeCell ref="J3:J4"/>
    <mergeCell ref="A6:J6"/>
    <mergeCell ref="A174:J174"/>
    <mergeCell ref="A180:J180"/>
    <mergeCell ref="B3:B4"/>
    <mergeCell ref="A3:A4"/>
    <mergeCell ref="C3:C4"/>
    <mergeCell ref="F3:I3"/>
    <mergeCell ref="A187:J187"/>
    <mergeCell ref="C199:E199"/>
    <mergeCell ref="G199:I199"/>
    <mergeCell ref="J149:J152"/>
    <mergeCell ref="J14:J15"/>
    <mergeCell ref="J67:J68"/>
    <mergeCell ref="E3:E4"/>
    <mergeCell ref="J31:J35"/>
    <mergeCell ref="D3:D4"/>
  </mergeCells>
  <phoneticPr fontId="0" type="noConversion"/>
  <pageMargins left="0.78740157480314965" right="0.78740157480314965" top="1.1811023622047245" bottom="0.39370078740157483" header="0.19685039370078741" footer="0.11811023622047245"/>
  <pageSetup paperSize="9" scale="72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196"/>
  <sheetViews>
    <sheetView view="pageBreakPreview" zoomScale="75" zoomScaleNormal="65" zoomScaleSheetLayoutView="50" workbookViewId="0">
      <pane ySplit="5" topLeftCell="A30" activePane="bottomLeft" state="frozen"/>
      <selection pane="bottomLeft" activeCell="E38" sqref="E38"/>
    </sheetView>
  </sheetViews>
  <sheetFormatPr defaultColWidth="77.85546875" defaultRowHeight="18.75" outlineLevelRow="1"/>
  <cols>
    <col min="1" max="1" width="61.28515625" style="22" customWidth="1"/>
    <col min="2" max="2" width="15.28515625" style="25" customWidth="1"/>
    <col min="3" max="3" width="13" style="25" customWidth="1"/>
    <col min="4" max="4" width="14.85546875" style="25" customWidth="1"/>
    <col min="5" max="5" width="13.42578125" style="25" customWidth="1"/>
    <col min="6" max="6" width="15.42578125" style="22" customWidth="1"/>
    <col min="7" max="7" width="13.28515625" style="22" customWidth="1"/>
    <col min="8" max="8" width="13" style="22" customWidth="1"/>
    <col min="9" max="9" width="12.85546875" style="22" customWidth="1"/>
    <col min="10" max="10" width="10" style="22" customWidth="1"/>
    <col min="11" max="11" width="9.5703125" style="22" customWidth="1"/>
    <col min="12" max="254" width="9.140625" style="22" customWidth="1"/>
    <col min="255" max="16384" width="77.85546875" style="22"/>
  </cols>
  <sheetData>
    <row r="1" spans="1:9">
      <c r="A1" s="335" t="s">
        <v>343</v>
      </c>
      <c r="B1" s="335"/>
      <c r="C1" s="335"/>
      <c r="D1" s="335"/>
      <c r="E1" s="335"/>
      <c r="F1" s="335"/>
      <c r="G1" s="335"/>
      <c r="H1" s="335"/>
      <c r="I1" s="335"/>
    </row>
    <row r="2" spans="1:9" outlineLevel="1">
      <c r="A2" s="172"/>
      <c r="B2" s="29"/>
      <c r="C2" s="172"/>
      <c r="D2" s="172"/>
      <c r="E2" s="172"/>
      <c r="F2" s="172"/>
      <c r="G2" s="172"/>
      <c r="H2" s="172"/>
      <c r="I2" s="172"/>
    </row>
    <row r="3" spans="1:9" ht="38.25" customHeight="1">
      <c r="A3" s="331" t="s">
        <v>246</v>
      </c>
      <c r="B3" s="336" t="s">
        <v>17</v>
      </c>
      <c r="C3" s="336" t="s">
        <v>29</v>
      </c>
      <c r="D3" s="336" t="s">
        <v>37</v>
      </c>
      <c r="E3" s="337" t="s">
        <v>161</v>
      </c>
      <c r="F3" s="327" t="s">
        <v>339</v>
      </c>
      <c r="G3" s="327"/>
      <c r="H3" s="327"/>
      <c r="I3" s="327"/>
    </row>
    <row r="4" spans="1:9" ht="50.25" customHeight="1">
      <c r="A4" s="331"/>
      <c r="B4" s="336"/>
      <c r="C4" s="336"/>
      <c r="D4" s="336"/>
      <c r="E4" s="337"/>
      <c r="F4" s="153" t="s">
        <v>349</v>
      </c>
      <c r="G4" s="153" t="s">
        <v>341</v>
      </c>
      <c r="H4" s="153" t="s">
        <v>342</v>
      </c>
      <c r="I4" s="153" t="s">
        <v>81</v>
      </c>
    </row>
    <row r="5" spans="1:9" ht="18" customHeight="1">
      <c r="A5" s="28">
        <v>1</v>
      </c>
      <c r="B5" s="152">
        <v>2</v>
      </c>
      <c r="C5" s="152">
        <v>3</v>
      </c>
      <c r="D5" s="152">
        <v>4</v>
      </c>
      <c r="E5" s="152">
        <v>5</v>
      </c>
      <c r="F5" s="150">
        <v>6</v>
      </c>
      <c r="G5" s="150">
        <v>7</v>
      </c>
      <c r="H5" s="150">
        <v>8</v>
      </c>
      <c r="I5" s="150">
        <v>9</v>
      </c>
    </row>
    <row r="6" spans="1:9" ht="24.95" customHeight="1">
      <c r="A6" s="338" t="s">
        <v>145</v>
      </c>
      <c r="B6" s="339"/>
      <c r="C6" s="339"/>
      <c r="D6" s="339"/>
      <c r="E6" s="339"/>
      <c r="F6" s="339"/>
      <c r="G6" s="339"/>
      <c r="H6" s="339"/>
      <c r="I6" s="340"/>
    </row>
    <row r="7" spans="1:9" ht="54.75" customHeight="1">
      <c r="A7" s="23" t="s">
        <v>60</v>
      </c>
      <c r="B7" s="150">
        <v>2000</v>
      </c>
      <c r="C7" s="115">
        <v>-829058</v>
      </c>
      <c r="D7" s="163">
        <v>-1068139</v>
      </c>
      <c r="E7" s="163">
        <v>-1208031</v>
      </c>
      <c r="F7" s="163">
        <v>-1538333</v>
      </c>
      <c r="G7" s="163">
        <v>-1068139</v>
      </c>
      <c r="H7" s="163">
        <v>-1068139</v>
      </c>
      <c r="I7" s="163">
        <v>-1538333</v>
      </c>
    </row>
    <row r="8" spans="1:9" ht="51.75" customHeight="1">
      <c r="A8" s="23" t="s">
        <v>199</v>
      </c>
      <c r="B8" s="150">
        <v>2010</v>
      </c>
      <c r="C8" s="163">
        <v>0</v>
      </c>
      <c r="D8" s="163">
        <v>0</v>
      </c>
      <c r="E8" s="163">
        <v>0</v>
      </c>
      <c r="F8" s="163">
        <v>0</v>
      </c>
      <c r="G8" s="163">
        <v>0</v>
      </c>
      <c r="H8" s="163">
        <v>0</v>
      </c>
      <c r="I8" s="163">
        <v>0</v>
      </c>
    </row>
    <row r="9" spans="1:9" ht="42.75" customHeight="1">
      <c r="A9" s="5" t="s">
        <v>345</v>
      </c>
      <c r="B9" s="150">
        <v>2011</v>
      </c>
      <c r="C9" s="115">
        <v>0</v>
      </c>
      <c r="D9" s="115">
        <v>0</v>
      </c>
      <c r="E9" s="115">
        <v>0</v>
      </c>
      <c r="F9" s="115">
        <v>0</v>
      </c>
      <c r="G9" s="115">
        <v>0</v>
      </c>
      <c r="H9" s="115">
        <v>0</v>
      </c>
      <c r="I9" s="115">
        <v>0</v>
      </c>
    </row>
    <row r="10" spans="1:9" ht="105.75" customHeight="1">
      <c r="A10" s="5" t="s">
        <v>346</v>
      </c>
      <c r="B10" s="150">
        <v>2012</v>
      </c>
      <c r="C10" s="115">
        <v>0</v>
      </c>
      <c r="D10" s="115">
        <v>0</v>
      </c>
      <c r="E10" s="115">
        <v>0</v>
      </c>
      <c r="F10" s="115">
        <v>0</v>
      </c>
      <c r="G10" s="115">
        <v>0</v>
      </c>
      <c r="H10" s="115">
        <v>0</v>
      </c>
      <c r="I10" s="115">
        <v>0</v>
      </c>
    </row>
    <row r="11" spans="1:9" ht="31.5" customHeight="1">
      <c r="A11" s="5" t="s">
        <v>185</v>
      </c>
      <c r="B11" s="150">
        <v>2020</v>
      </c>
      <c r="C11" s="115">
        <v>0</v>
      </c>
      <c r="D11" s="115">
        <v>0</v>
      </c>
      <c r="E11" s="115">
        <v>0</v>
      </c>
      <c r="F11" s="115">
        <v>0</v>
      </c>
      <c r="G11" s="115">
        <v>0</v>
      </c>
      <c r="H11" s="115">
        <v>0</v>
      </c>
      <c r="I11" s="115">
        <v>0</v>
      </c>
    </row>
    <row r="12" spans="1:9" s="24" customFormat="1" ht="35.25" customHeight="1">
      <c r="A12" s="23" t="s">
        <v>72</v>
      </c>
      <c r="B12" s="150">
        <v>2030</v>
      </c>
      <c r="C12" s="115">
        <v>0</v>
      </c>
      <c r="D12" s="115">
        <v>0</v>
      </c>
      <c r="E12" s="115">
        <v>0</v>
      </c>
      <c r="F12" s="115">
        <v>0</v>
      </c>
      <c r="G12" s="115">
        <v>0</v>
      </c>
      <c r="H12" s="115">
        <v>0</v>
      </c>
      <c r="I12" s="115">
        <v>0</v>
      </c>
    </row>
    <row r="13" spans="1:9" ht="49.5" customHeight="1">
      <c r="A13" s="23" t="s">
        <v>124</v>
      </c>
      <c r="B13" s="150">
        <v>2031</v>
      </c>
      <c r="C13" s="115">
        <v>0</v>
      </c>
      <c r="D13" s="115">
        <v>0</v>
      </c>
      <c r="E13" s="115">
        <v>0</v>
      </c>
      <c r="F13" s="115">
        <v>0</v>
      </c>
      <c r="G13" s="115">
        <v>0</v>
      </c>
      <c r="H13" s="115">
        <v>0</v>
      </c>
      <c r="I13" s="115">
        <v>0</v>
      </c>
    </row>
    <row r="14" spans="1:9" ht="33" customHeight="1">
      <c r="A14" s="23" t="s">
        <v>25</v>
      </c>
      <c r="B14" s="150">
        <v>2040</v>
      </c>
      <c r="C14" s="115">
        <v>0</v>
      </c>
      <c r="D14" s="115">
        <v>0</v>
      </c>
      <c r="E14" s="115">
        <v>0</v>
      </c>
      <c r="F14" s="115">
        <v>0</v>
      </c>
      <c r="G14" s="115">
        <v>0</v>
      </c>
      <c r="H14" s="115">
        <v>0</v>
      </c>
      <c r="I14" s="115">
        <v>0</v>
      </c>
    </row>
    <row r="15" spans="1:9" ht="31.5" customHeight="1">
      <c r="A15" s="73" t="s">
        <v>111</v>
      </c>
      <c r="B15" s="150">
        <v>2050</v>
      </c>
      <c r="C15" s="115">
        <v>0</v>
      </c>
      <c r="D15" s="115">
        <v>0</v>
      </c>
      <c r="E15" s="115">
        <v>0</v>
      </c>
      <c r="F15" s="115">
        <v>0</v>
      </c>
      <c r="G15" s="115">
        <v>0</v>
      </c>
      <c r="H15" s="115">
        <v>0</v>
      </c>
      <c r="I15" s="115">
        <v>0</v>
      </c>
    </row>
    <row r="16" spans="1:9" ht="32.25" customHeight="1">
      <c r="A16" s="73" t="s">
        <v>112</v>
      </c>
      <c r="B16" s="150">
        <v>2060</v>
      </c>
      <c r="C16" s="115">
        <v>-52</v>
      </c>
      <c r="D16" s="115">
        <v>0</v>
      </c>
      <c r="E16" s="115">
        <v>3</v>
      </c>
      <c r="F16" s="115">
        <v>0</v>
      </c>
      <c r="G16" s="115">
        <v>0</v>
      </c>
      <c r="H16" s="115">
        <v>0</v>
      </c>
      <c r="I16" s="115">
        <v>0</v>
      </c>
    </row>
    <row r="17" spans="1:10" ht="38.25" customHeight="1">
      <c r="A17" s="73" t="s">
        <v>573</v>
      </c>
      <c r="B17" s="150" t="s">
        <v>486</v>
      </c>
      <c r="C17" s="115">
        <v>0</v>
      </c>
      <c r="D17" s="115">
        <v>0</v>
      </c>
      <c r="E17" s="115">
        <v>0</v>
      </c>
      <c r="F17" s="115">
        <v>0</v>
      </c>
      <c r="G17" s="115">
        <v>0</v>
      </c>
      <c r="H17" s="115">
        <v>0</v>
      </c>
      <c r="I17" s="115">
        <v>0</v>
      </c>
    </row>
    <row r="18" spans="1:10" ht="49.5" customHeight="1">
      <c r="A18" s="23" t="s">
        <v>61</v>
      </c>
      <c r="B18" s="150">
        <v>2070</v>
      </c>
      <c r="C18" s="115">
        <v>-1208031</v>
      </c>
      <c r="D18" s="115">
        <v>-1317545</v>
      </c>
      <c r="E18" s="163">
        <v>-1538333</v>
      </c>
      <c r="F18" s="163">
        <v>-1575552</v>
      </c>
      <c r="G18" s="163">
        <v>-1144007</v>
      </c>
      <c r="H18" s="163">
        <v>-1176430</v>
      </c>
      <c r="I18" s="163">
        <v>-1997686</v>
      </c>
    </row>
    <row r="19" spans="1:10" ht="38.25" customHeight="1">
      <c r="A19" s="338" t="s">
        <v>146</v>
      </c>
      <c r="B19" s="339"/>
      <c r="C19" s="339"/>
      <c r="D19" s="339"/>
      <c r="E19" s="339"/>
      <c r="F19" s="339"/>
      <c r="G19" s="339"/>
      <c r="H19" s="339"/>
      <c r="I19" s="340"/>
    </row>
    <row r="20" spans="1:10" ht="49.5" customHeight="1">
      <c r="A20" s="73" t="s">
        <v>199</v>
      </c>
      <c r="B20" s="159">
        <v>2100</v>
      </c>
      <c r="C20" s="163">
        <v>0</v>
      </c>
      <c r="D20" s="163">
        <v>0</v>
      </c>
      <c r="E20" s="163">
        <v>0</v>
      </c>
      <c r="F20" s="163">
        <v>0</v>
      </c>
      <c r="G20" s="163">
        <v>0</v>
      </c>
      <c r="H20" s="163">
        <v>0</v>
      </c>
      <c r="I20" s="163">
        <v>0</v>
      </c>
    </row>
    <row r="21" spans="1:10" ht="60.75" customHeight="1">
      <c r="A21" s="157" t="s">
        <v>345</v>
      </c>
      <c r="B21" s="159">
        <v>2101</v>
      </c>
      <c r="C21" s="163">
        <v>0</v>
      </c>
      <c r="D21" s="163">
        <v>0</v>
      </c>
      <c r="E21" s="163">
        <v>0</v>
      </c>
      <c r="F21" s="163">
        <v>0</v>
      </c>
      <c r="G21" s="163">
        <v>0</v>
      </c>
      <c r="H21" s="163">
        <v>0</v>
      </c>
      <c r="I21" s="163">
        <v>0</v>
      </c>
    </row>
    <row r="22" spans="1:10" ht="93.75">
      <c r="A22" s="157" t="s">
        <v>346</v>
      </c>
      <c r="B22" s="159">
        <v>2102</v>
      </c>
      <c r="C22" s="163">
        <v>0</v>
      </c>
      <c r="D22" s="163">
        <v>0</v>
      </c>
      <c r="E22" s="163">
        <v>0</v>
      </c>
      <c r="F22" s="163">
        <v>0</v>
      </c>
      <c r="G22" s="163">
        <v>0</v>
      </c>
      <c r="H22" s="163">
        <v>0</v>
      </c>
      <c r="I22" s="163">
        <v>0</v>
      </c>
    </row>
    <row r="23" spans="1:10" s="24" customFormat="1" ht="36.75" customHeight="1">
      <c r="A23" s="73" t="s">
        <v>148</v>
      </c>
      <c r="B23" s="74">
        <v>2110</v>
      </c>
      <c r="C23" s="163">
        <v>0</v>
      </c>
      <c r="D23" s="163">
        <v>0</v>
      </c>
      <c r="E23" s="163">
        <v>0</v>
      </c>
      <c r="F23" s="163">
        <v>0</v>
      </c>
      <c r="G23" s="163">
        <v>0</v>
      </c>
      <c r="H23" s="163">
        <v>0</v>
      </c>
      <c r="I23" s="163">
        <v>0</v>
      </c>
    </row>
    <row r="24" spans="1:10" ht="70.5" customHeight="1">
      <c r="A24" s="73" t="s">
        <v>311</v>
      </c>
      <c r="B24" s="74">
        <v>2120</v>
      </c>
      <c r="C24" s="115">
        <v>2036</v>
      </c>
      <c r="D24" s="115">
        <v>2600</v>
      </c>
      <c r="E24" s="115">
        <v>2476</v>
      </c>
      <c r="F24" s="115">
        <v>645</v>
      </c>
      <c r="G24" s="115">
        <v>910</v>
      </c>
      <c r="H24" s="115">
        <v>1974</v>
      </c>
      <c r="I24" s="115">
        <v>2600</v>
      </c>
    </row>
    <row r="25" spans="1:10" ht="74.25" customHeight="1">
      <c r="A25" s="73" t="s">
        <v>312</v>
      </c>
      <c r="B25" s="74">
        <v>2130</v>
      </c>
      <c r="C25" s="78">
        <v>0</v>
      </c>
      <c r="D25" s="78">
        <v>0</v>
      </c>
      <c r="E25" s="78">
        <v>0</v>
      </c>
      <c r="F25" s="78">
        <v>0</v>
      </c>
      <c r="G25" s="78">
        <v>0</v>
      </c>
      <c r="H25" s="78">
        <v>0</v>
      </c>
      <c r="I25" s="78">
        <v>0</v>
      </c>
    </row>
    <row r="26" spans="1:10" s="26" customFormat="1" ht="56.25">
      <c r="A26" s="73" t="s">
        <v>233</v>
      </c>
      <c r="B26" s="74">
        <v>2140</v>
      </c>
      <c r="C26" s="163">
        <v>97969</v>
      </c>
      <c r="D26" s="163">
        <v>117147</v>
      </c>
      <c r="E26" s="163">
        <v>110934</v>
      </c>
      <c r="F26" s="163">
        <v>39164</v>
      </c>
      <c r="G26" s="163">
        <v>78327</v>
      </c>
      <c r="H26" s="163">
        <v>117489</v>
      </c>
      <c r="I26" s="163">
        <v>143785</v>
      </c>
      <c r="J26" s="22"/>
    </row>
    <row r="27" spans="1:10" ht="35.25" customHeight="1">
      <c r="A27" s="73" t="s">
        <v>86</v>
      </c>
      <c r="B27" s="74">
        <v>2141</v>
      </c>
      <c r="C27" s="115">
        <v>42</v>
      </c>
      <c r="D27" s="115">
        <v>44</v>
      </c>
      <c r="E27" s="115">
        <v>56</v>
      </c>
      <c r="F27" s="115">
        <v>11</v>
      </c>
      <c r="G27" s="115">
        <v>22</v>
      </c>
      <c r="H27" s="115">
        <v>33</v>
      </c>
      <c r="I27" s="115">
        <v>44</v>
      </c>
    </row>
    <row r="28" spans="1:10" ht="27" customHeight="1">
      <c r="A28" s="73" t="s">
        <v>108</v>
      </c>
      <c r="B28" s="74">
        <v>2142</v>
      </c>
      <c r="C28" s="115">
        <v>0</v>
      </c>
      <c r="D28" s="115">
        <v>0</v>
      </c>
      <c r="E28" s="115">
        <v>0</v>
      </c>
      <c r="F28" s="115">
        <v>0</v>
      </c>
      <c r="G28" s="115">
        <v>0</v>
      </c>
      <c r="H28" s="115">
        <v>0</v>
      </c>
      <c r="I28" s="115">
        <v>0</v>
      </c>
    </row>
    <row r="29" spans="1:10" ht="39" customHeight="1">
      <c r="A29" s="73" t="s">
        <v>100</v>
      </c>
      <c r="B29" s="74">
        <v>2143</v>
      </c>
      <c r="C29" s="115">
        <v>0</v>
      </c>
      <c r="D29" s="115">
        <v>1</v>
      </c>
      <c r="E29" s="115">
        <v>0</v>
      </c>
      <c r="F29" s="115">
        <v>0</v>
      </c>
      <c r="G29" s="115">
        <v>0</v>
      </c>
      <c r="H29" s="115">
        <v>0</v>
      </c>
      <c r="I29" s="115">
        <v>1</v>
      </c>
    </row>
    <row r="30" spans="1:10" ht="37.5" customHeight="1">
      <c r="A30" s="73" t="s">
        <v>84</v>
      </c>
      <c r="B30" s="74">
        <v>2144</v>
      </c>
      <c r="C30" s="115">
        <v>90096</v>
      </c>
      <c r="D30" s="115">
        <v>107813</v>
      </c>
      <c r="E30" s="115">
        <v>102126</v>
      </c>
      <c r="F30" s="115">
        <v>30582</v>
      </c>
      <c r="G30" s="115">
        <v>61164</v>
      </c>
      <c r="H30" s="115">
        <v>91745</v>
      </c>
      <c r="I30" s="115">
        <v>112166</v>
      </c>
    </row>
    <row r="31" spans="1:10" s="24" customFormat="1" ht="36.75" customHeight="1">
      <c r="A31" s="73" t="s">
        <v>168</v>
      </c>
      <c r="B31" s="74">
        <v>2145</v>
      </c>
      <c r="C31" s="115">
        <v>0</v>
      </c>
      <c r="D31" s="115">
        <v>0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</row>
    <row r="32" spans="1:10" ht="74.25" customHeight="1">
      <c r="A32" s="73" t="s">
        <v>243</v>
      </c>
      <c r="B32" s="74" t="s">
        <v>211</v>
      </c>
      <c r="C32" s="115">
        <v>0</v>
      </c>
      <c r="D32" s="115">
        <v>0</v>
      </c>
      <c r="E32" s="115">
        <v>0</v>
      </c>
      <c r="F32" s="115">
        <v>0</v>
      </c>
      <c r="G32" s="115">
        <v>0</v>
      </c>
      <c r="H32" s="115">
        <v>0</v>
      </c>
      <c r="I32" s="115">
        <v>0</v>
      </c>
    </row>
    <row r="33" spans="1:11" ht="30.75" customHeight="1">
      <c r="A33" s="73" t="s">
        <v>26</v>
      </c>
      <c r="B33" s="74" t="s">
        <v>212</v>
      </c>
      <c r="C33" s="115">
        <v>0</v>
      </c>
      <c r="D33" s="115">
        <v>0</v>
      </c>
      <c r="E33" s="115">
        <v>0</v>
      </c>
      <c r="F33" s="115">
        <v>0</v>
      </c>
      <c r="G33" s="115">
        <v>0</v>
      </c>
      <c r="H33" s="115">
        <v>0</v>
      </c>
      <c r="I33" s="115">
        <v>0</v>
      </c>
    </row>
    <row r="34" spans="1:11" s="24" customFormat="1" ht="25.5" customHeight="1">
      <c r="A34" s="73" t="s">
        <v>113</v>
      </c>
      <c r="B34" s="74">
        <v>2146</v>
      </c>
      <c r="C34" s="115">
        <v>292</v>
      </c>
      <c r="D34" s="115">
        <v>303</v>
      </c>
      <c r="E34" s="115">
        <v>238</v>
      </c>
      <c r="F34" s="115">
        <v>75</v>
      </c>
      <c r="G34" s="115">
        <v>150</v>
      </c>
      <c r="H34" s="115">
        <v>225</v>
      </c>
      <c r="I34" s="115">
        <v>415</v>
      </c>
    </row>
    <row r="35" spans="1:11" ht="31.5" customHeight="1">
      <c r="A35" s="94" t="s">
        <v>461</v>
      </c>
      <c r="B35" s="74" t="s">
        <v>453</v>
      </c>
      <c r="C35" s="115">
        <v>292</v>
      </c>
      <c r="D35" s="115">
        <v>300</v>
      </c>
      <c r="E35" s="115">
        <v>238</v>
      </c>
      <c r="F35" s="115">
        <v>75</v>
      </c>
      <c r="G35" s="115">
        <v>150</v>
      </c>
      <c r="H35" s="115">
        <v>225</v>
      </c>
      <c r="I35" s="115">
        <v>412</v>
      </c>
    </row>
    <row r="36" spans="1:11" s="24" customFormat="1" ht="9.75" hidden="1" customHeight="1">
      <c r="A36" s="73"/>
      <c r="B36" s="74"/>
      <c r="C36" s="115">
        <v>0</v>
      </c>
      <c r="D36" s="115">
        <v>0</v>
      </c>
      <c r="E36" s="115">
        <v>0</v>
      </c>
      <c r="F36" s="115"/>
      <c r="G36" s="115"/>
      <c r="H36" s="115"/>
      <c r="I36" s="115"/>
    </row>
    <row r="37" spans="1:11" s="24" customFormat="1" ht="28.5" customHeight="1">
      <c r="A37" s="73" t="s">
        <v>567</v>
      </c>
      <c r="B37" s="74" t="s">
        <v>568</v>
      </c>
      <c r="C37" s="115">
        <v>0</v>
      </c>
      <c r="D37" s="115">
        <v>3</v>
      </c>
      <c r="E37" s="115">
        <v>0</v>
      </c>
      <c r="F37" s="115">
        <v>0</v>
      </c>
      <c r="G37" s="115">
        <v>0</v>
      </c>
      <c r="H37" s="115">
        <v>0</v>
      </c>
      <c r="I37" s="115">
        <v>3</v>
      </c>
    </row>
    <row r="38" spans="1:11" ht="34.5" customHeight="1">
      <c r="A38" s="73" t="s">
        <v>88</v>
      </c>
      <c r="B38" s="74">
        <v>2147</v>
      </c>
      <c r="C38" s="115">
        <v>7539</v>
      </c>
      <c r="D38" s="115">
        <v>8986</v>
      </c>
      <c r="E38" s="115">
        <v>8514</v>
      </c>
      <c r="F38" s="115">
        <v>8496</v>
      </c>
      <c r="G38" s="115">
        <v>16991</v>
      </c>
      <c r="H38" s="115">
        <v>25486</v>
      </c>
      <c r="I38" s="115">
        <v>31159</v>
      </c>
    </row>
    <row r="39" spans="1:11" ht="28.5" customHeight="1">
      <c r="A39" s="94" t="s">
        <v>353</v>
      </c>
      <c r="B39" s="74" t="s">
        <v>354</v>
      </c>
      <c r="C39" s="115">
        <v>7536</v>
      </c>
      <c r="D39" s="115">
        <v>8984</v>
      </c>
      <c r="E39" s="115">
        <v>8512</v>
      </c>
      <c r="F39" s="115">
        <v>8495</v>
      </c>
      <c r="G39" s="115">
        <v>16990</v>
      </c>
      <c r="H39" s="115">
        <v>25485</v>
      </c>
      <c r="I39" s="115">
        <v>31157</v>
      </c>
    </row>
    <row r="40" spans="1:11" s="24" customFormat="1" ht="36.75" customHeight="1">
      <c r="A40" s="101" t="s">
        <v>550</v>
      </c>
      <c r="B40" s="74" t="s">
        <v>462</v>
      </c>
      <c r="C40" s="115">
        <v>3</v>
      </c>
      <c r="D40" s="115">
        <v>2</v>
      </c>
      <c r="E40" s="115">
        <v>2</v>
      </c>
      <c r="F40" s="115">
        <v>1</v>
      </c>
      <c r="G40" s="115">
        <v>1</v>
      </c>
      <c r="H40" s="115">
        <v>1</v>
      </c>
      <c r="I40" s="115">
        <v>2</v>
      </c>
    </row>
    <row r="41" spans="1:11" s="24" customFormat="1" ht="50.25" customHeight="1">
      <c r="A41" s="73" t="s">
        <v>85</v>
      </c>
      <c r="B41" s="74">
        <v>2150</v>
      </c>
      <c r="C41" s="115">
        <v>106292</v>
      </c>
      <c r="D41" s="115">
        <v>129557</v>
      </c>
      <c r="E41" s="115">
        <v>117678</v>
      </c>
      <c r="F41" s="115">
        <v>36752</v>
      </c>
      <c r="G41" s="115">
        <v>73505</v>
      </c>
      <c r="H41" s="115">
        <v>110256</v>
      </c>
      <c r="I41" s="115">
        <v>134589</v>
      </c>
    </row>
    <row r="42" spans="1:11" s="24" customFormat="1" ht="29.25" customHeight="1">
      <c r="A42" s="73" t="s">
        <v>336</v>
      </c>
      <c r="B42" s="74">
        <v>2200</v>
      </c>
      <c r="C42" s="163">
        <v>206297</v>
      </c>
      <c r="D42" s="163">
        <v>249304</v>
      </c>
      <c r="E42" s="163">
        <v>231088</v>
      </c>
      <c r="F42" s="163">
        <v>76561</v>
      </c>
      <c r="G42" s="163">
        <v>152742</v>
      </c>
      <c r="H42" s="163">
        <v>229719</v>
      </c>
      <c r="I42" s="163">
        <v>280974</v>
      </c>
      <c r="J42" s="22"/>
    </row>
    <row r="43" spans="1:11" s="24" customFormat="1" ht="20.100000000000001" customHeight="1">
      <c r="A43" s="62"/>
      <c r="B43" s="63"/>
      <c r="C43" s="64"/>
      <c r="D43" s="65"/>
      <c r="E43" s="65"/>
      <c r="F43" s="65"/>
      <c r="G43" s="65"/>
      <c r="H43" s="65"/>
      <c r="I43" s="65"/>
    </row>
    <row r="44" spans="1:11" s="24" customFormat="1" ht="33.75" customHeight="1">
      <c r="A44" s="62"/>
      <c r="B44" s="63"/>
      <c r="C44" s="64"/>
      <c r="D44" s="65"/>
      <c r="E44" s="65"/>
      <c r="F44" s="65"/>
      <c r="G44" s="65"/>
      <c r="H44" s="65"/>
      <c r="I44" s="65"/>
    </row>
    <row r="45" spans="1:11" s="2" customFormat="1" ht="37.5" customHeight="1">
      <c r="A45" s="190" t="s">
        <v>757</v>
      </c>
      <c r="B45" s="58"/>
      <c r="C45" s="332" t="s">
        <v>109</v>
      </c>
      <c r="D45" s="341"/>
      <c r="E45" s="341"/>
      <c r="F45" s="59"/>
      <c r="G45" s="333" t="s">
        <v>630</v>
      </c>
      <c r="H45" s="333"/>
      <c r="I45" s="333"/>
    </row>
    <row r="46" spans="1:11" s="1" customFormat="1" ht="20.100000000000001" customHeight="1">
      <c r="A46" s="148" t="s">
        <v>276</v>
      </c>
      <c r="B46" s="48"/>
      <c r="C46" s="325" t="s">
        <v>275</v>
      </c>
      <c r="D46" s="325"/>
      <c r="E46" s="325"/>
      <c r="F46" s="60"/>
      <c r="G46" s="326" t="s">
        <v>106</v>
      </c>
      <c r="H46" s="326"/>
      <c r="I46" s="326"/>
    </row>
    <row r="47" spans="1:11" s="25" customFormat="1">
      <c r="A47" s="32"/>
      <c r="F47" s="22"/>
      <c r="G47" s="22"/>
      <c r="H47" s="22"/>
      <c r="I47" s="22"/>
      <c r="J47" s="22"/>
      <c r="K47" s="22"/>
    </row>
    <row r="48" spans="1:11" s="25" customFormat="1">
      <c r="A48" s="32"/>
      <c r="F48" s="22"/>
      <c r="G48" s="22"/>
      <c r="H48" s="22"/>
      <c r="I48" s="22"/>
      <c r="J48" s="22"/>
      <c r="K48" s="22"/>
    </row>
    <row r="49" spans="1:11" s="25" customFormat="1">
      <c r="A49" s="32"/>
      <c r="F49" s="22"/>
      <c r="G49" s="22"/>
      <c r="H49" s="22"/>
      <c r="I49" s="22"/>
      <c r="J49" s="22"/>
      <c r="K49" s="22"/>
    </row>
    <row r="50" spans="1:11" s="25" customFormat="1">
      <c r="A50" s="32"/>
      <c r="F50" s="22"/>
      <c r="G50" s="22"/>
      <c r="H50" s="22"/>
      <c r="I50" s="22"/>
      <c r="J50" s="22"/>
      <c r="K50" s="22"/>
    </row>
    <row r="51" spans="1:11" s="25" customFormat="1">
      <c r="A51" s="32"/>
      <c r="F51" s="22"/>
      <c r="G51" s="22"/>
      <c r="H51" s="22"/>
      <c r="I51" s="22"/>
      <c r="J51" s="22"/>
      <c r="K51" s="22"/>
    </row>
    <row r="52" spans="1:11" s="25" customFormat="1">
      <c r="A52" s="32"/>
      <c r="F52" s="22"/>
      <c r="G52" s="22"/>
      <c r="H52" s="22"/>
      <c r="I52" s="22"/>
      <c r="J52" s="22"/>
      <c r="K52" s="22"/>
    </row>
    <row r="53" spans="1:11" s="25" customFormat="1">
      <c r="A53" s="32"/>
      <c r="F53" s="22"/>
      <c r="G53" s="22"/>
      <c r="H53" s="22"/>
      <c r="I53" s="22"/>
      <c r="J53" s="22"/>
      <c r="K53" s="22"/>
    </row>
    <row r="54" spans="1:11" s="25" customFormat="1">
      <c r="A54" s="32"/>
      <c r="F54" s="22"/>
      <c r="G54" s="22"/>
      <c r="H54" s="22"/>
      <c r="I54" s="22"/>
      <c r="J54" s="22"/>
      <c r="K54" s="22"/>
    </row>
    <row r="55" spans="1:11" s="25" customFormat="1">
      <c r="A55" s="32"/>
      <c r="F55" s="22"/>
      <c r="G55" s="22"/>
      <c r="H55" s="22"/>
      <c r="I55" s="22"/>
      <c r="J55" s="22"/>
      <c r="K55" s="22"/>
    </row>
    <row r="56" spans="1:11" s="25" customFormat="1">
      <c r="A56" s="32"/>
      <c r="F56" s="22"/>
      <c r="G56" s="22"/>
      <c r="H56" s="22"/>
      <c r="I56" s="22"/>
      <c r="J56" s="22"/>
      <c r="K56" s="22"/>
    </row>
    <row r="57" spans="1:11" s="25" customFormat="1">
      <c r="A57" s="32"/>
      <c r="F57" s="22"/>
      <c r="G57" s="22"/>
      <c r="H57" s="22"/>
      <c r="I57" s="22"/>
      <c r="J57" s="22"/>
      <c r="K57" s="22"/>
    </row>
    <row r="58" spans="1:11" s="25" customFormat="1">
      <c r="A58" s="32"/>
      <c r="F58" s="22"/>
      <c r="G58" s="22"/>
      <c r="H58" s="22"/>
      <c r="I58" s="22"/>
      <c r="J58" s="22"/>
      <c r="K58" s="22"/>
    </row>
    <row r="59" spans="1:11" s="25" customFormat="1">
      <c r="A59" s="32"/>
      <c r="F59" s="22"/>
      <c r="G59" s="22"/>
      <c r="H59" s="22"/>
      <c r="I59" s="22"/>
      <c r="J59" s="22"/>
      <c r="K59" s="22"/>
    </row>
    <row r="60" spans="1:11" s="25" customFormat="1">
      <c r="A60" s="32"/>
      <c r="F60" s="22"/>
      <c r="G60" s="22"/>
      <c r="H60" s="22"/>
      <c r="I60" s="22"/>
      <c r="J60" s="22"/>
      <c r="K60" s="22"/>
    </row>
    <row r="61" spans="1:11" s="25" customFormat="1">
      <c r="A61" s="32"/>
      <c r="F61" s="22"/>
      <c r="G61" s="22"/>
      <c r="H61" s="22"/>
      <c r="I61" s="22"/>
      <c r="J61" s="22"/>
      <c r="K61" s="22"/>
    </row>
    <row r="62" spans="1:11" s="25" customFormat="1">
      <c r="A62" s="32"/>
      <c r="F62" s="22"/>
      <c r="G62" s="22"/>
      <c r="H62" s="22"/>
      <c r="I62" s="22"/>
      <c r="J62" s="22"/>
      <c r="K62" s="22"/>
    </row>
    <row r="63" spans="1:11" s="25" customFormat="1">
      <c r="A63" s="32"/>
      <c r="F63" s="22"/>
      <c r="G63" s="22"/>
      <c r="H63" s="22"/>
      <c r="I63" s="22"/>
      <c r="J63" s="22"/>
      <c r="K63" s="22"/>
    </row>
    <row r="64" spans="1:11" s="25" customFormat="1">
      <c r="A64" s="32"/>
      <c r="F64" s="22"/>
      <c r="G64" s="22"/>
      <c r="H64" s="22"/>
      <c r="I64" s="22"/>
      <c r="J64" s="22"/>
      <c r="K64" s="22"/>
    </row>
    <row r="65" spans="1:11" s="25" customFormat="1">
      <c r="A65" s="32"/>
      <c r="F65" s="22"/>
      <c r="G65" s="22"/>
      <c r="H65" s="22"/>
      <c r="I65" s="22"/>
      <c r="J65" s="22"/>
      <c r="K65" s="22"/>
    </row>
    <row r="66" spans="1:11" s="25" customFormat="1">
      <c r="A66" s="32"/>
      <c r="F66" s="22"/>
      <c r="G66" s="22"/>
      <c r="H66" s="22"/>
      <c r="I66" s="22"/>
      <c r="J66" s="22"/>
      <c r="K66" s="22"/>
    </row>
    <row r="67" spans="1:11" s="25" customFormat="1">
      <c r="A67" s="32"/>
      <c r="F67" s="22"/>
      <c r="G67" s="22"/>
      <c r="H67" s="22"/>
      <c r="I67" s="22"/>
      <c r="J67" s="22"/>
      <c r="K67" s="22"/>
    </row>
    <row r="68" spans="1:11" s="25" customFormat="1">
      <c r="A68" s="32"/>
      <c r="F68" s="22"/>
      <c r="G68" s="22"/>
      <c r="H68" s="22"/>
      <c r="I68" s="22"/>
      <c r="J68" s="22"/>
      <c r="K68" s="22"/>
    </row>
    <row r="69" spans="1:11" s="25" customFormat="1">
      <c r="A69" s="32"/>
      <c r="F69" s="22"/>
      <c r="G69" s="22"/>
      <c r="H69" s="22"/>
      <c r="I69" s="22"/>
      <c r="J69" s="22"/>
      <c r="K69" s="22"/>
    </row>
    <row r="70" spans="1:11" s="25" customFormat="1">
      <c r="A70" s="32"/>
      <c r="F70" s="22"/>
      <c r="G70" s="22"/>
      <c r="H70" s="22"/>
      <c r="I70" s="22"/>
      <c r="J70" s="22"/>
      <c r="K70" s="22"/>
    </row>
    <row r="71" spans="1:11" s="25" customFormat="1">
      <c r="A71" s="32"/>
      <c r="F71" s="22"/>
      <c r="G71" s="22"/>
      <c r="H71" s="22"/>
      <c r="I71" s="22"/>
      <c r="J71" s="22"/>
      <c r="K71" s="22"/>
    </row>
    <row r="72" spans="1:11" s="25" customFormat="1">
      <c r="A72" s="32"/>
      <c r="F72" s="22"/>
      <c r="G72" s="22"/>
      <c r="H72" s="22"/>
      <c r="I72" s="22"/>
      <c r="J72" s="22"/>
      <c r="K72" s="22"/>
    </row>
    <row r="73" spans="1:11" s="25" customFormat="1">
      <c r="A73" s="32"/>
      <c r="F73" s="22"/>
      <c r="G73" s="22"/>
      <c r="H73" s="22"/>
      <c r="I73" s="22"/>
      <c r="J73" s="22"/>
      <c r="K73" s="22"/>
    </row>
    <row r="74" spans="1:11" s="25" customFormat="1">
      <c r="A74" s="32"/>
      <c r="F74" s="22"/>
      <c r="G74" s="22"/>
      <c r="H74" s="22"/>
      <c r="I74" s="22"/>
      <c r="J74" s="22"/>
      <c r="K74" s="22"/>
    </row>
    <row r="75" spans="1:11" s="25" customFormat="1">
      <c r="A75" s="32"/>
      <c r="F75" s="22"/>
      <c r="G75" s="22"/>
      <c r="H75" s="22"/>
      <c r="I75" s="22"/>
      <c r="J75" s="22"/>
      <c r="K75" s="22"/>
    </row>
    <row r="76" spans="1:11" s="25" customFormat="1">
      <c r="A76" s="32"/>
      <c r="F76" s="22"/>
      <c r="G76" s="22"/>
      <c r="H76" s="22"/>
      <c r="I76" s="22"/>
      <c r="J76" s="22"/>
      <c r="K76" s="22"/>
    </row>
    <row r="77" spans="1:11" s="25" customFormat="1">
      <c r="A77" s="32"/>
      <c r="F77" s="22"/>
      <c r="G77" s="22"/>
      <c r="H77" s="22"/>
      <c r="I77" s="22"/>
      <c r="J77" s="22"/>
      <c r="K77" s="22"/>
    </row>
    <row r="78" spans="1:11" s="25" customFormat="1">
      <c r="A78" s="32"/>
      <c r="F78" s="22"/>
      <c r="G78" s="22"/>
      <c r="H78" s="22"/>
      <c r="I78" s="22"/>
      <c r="J78" s="22"/>
      <c r="K78" s="22"/>
    </row>
    <row r="79" spans="1:11" s="25" customFormat="1">
      <c r="A79" s="32"/>
      <c r="F79" s="22"/>
      <c r="G79" s="22"/>
      <c r="H79" s="22"/>
      <c r="I79" s="22"/>
      <c r="J79" s="22"/>
      <c r="K79" s="22"/>
    </row>
    <row r="80" spans="1:11" s="25" customFormat="1">
      <c r="A80" s="32"/>
      <c r="F80" s="22"/>
      <c r="G80" s="22"/>
      <c r="H80" s="22"/>
      <c r="I80" s="22"/>
      <c r="J80" s="22"/>
      <c r="K80" s="22"/>
    </row>
    <row r="81" spans="1:11" s="25" customFormat="1">
      <c r="A81" s="32"/>
      <c r="F81" s="22"/>
      <c r="G81" s="22"/>
      <c r="H81" s="22"/>
      <c r="I81" s="22"/>
      <c r="J81" s="22"/>
      <c r="K81" s="22"/>
    </row>
    <row r="82" spans="1:11" s="25" customFormat="1">
      <c r="A82" s="32"/>
      <c r="F82" s="22"/>
      <c r="G82" s="22"/>
      <c r="H82" s="22"/>
      <c r="I82" s="22"/>
      <c r="J82" s="22"/>
      <c r="K82" s="22"/>
    </row>
    <row r="83" spans="1:11" s="25" customFormat="1">
      <c r="A83" s="32"/>
      <c r="F83" s="22"/>
      <c r="G83" s="22"/>
      <c r="H83" s="22"/>
      <c r="I83" s="22"/>
      <c r="J83" s="22"/>
      <c r="K83" s="22"/>
    </row>
    <row r="84" spans="1:11" s="25" customFormat="1">
      <c r="A84" s="32"/>
      <c r="F84" s="22"/>
      <c r="G84" s="22"/>
      <c r="H84" s="22"/>
      <c r="I84" s="22"/>
      <c r="J84" s="22"/>
      <c r="K84" s="22"/>
    </row>
    <row r="85" spans="1:11" s="25" customFormat="1">
      <c r="A85" s="32"/>
      <c r="F85" s="22"/>
      <c r="G85" s="22"/>
      <c r="H85" s="22"/>
      <c r="I85" s="22"/>
      <c r="J85" s="22"/>
      <c r="K85" s="22"/>
    </row>
    <row r="86" spans="1:11" s="25" customFormat="1">
      <c r="A86" s="32"/>
      <c r="F86" s="22"/>
      <c r="G86" s="22"/>
      <c r="H86" s="22"/>
      <c r="I86" s="22"/>
      <c r="J86" s="22"/>
      <c r="K86" s="22"/>
    </row>
    <row r="87" spans="1:11" s="25" customFormat="1">
      <c r="A87" s="32"/>
      <c r="F87" s="22"/>
      <c r="G87" s="22"/>
      <c r="H87" s="22"/>
      <c r="I87" s="22"/>
      <c r="J87" s="22"/>
      <c r="K87" s="22"/>
    </row>
    <row r="88" spans="1:11" s="25" customFormat="1">
      <c r="A88" s="32"/>
      <c r="F88" s="22"/>
      <c r="G88" s="22"/>
      <c r="H88" s="22"/>
      <c r="I88" s="22"/>
      <c r="J88" s="22"/>
      <c r="K88" s="22"/>
    </row>
    <row r="89" spans="1:11" s="25" customFormat="1">
      <c r="A89" s="32"/>
      <c r="F89" s="22"/>
      <c r="G89" s="22"/>
      <c r="H89" s="22"/>
      <c r="I89" s="22"/>
      <c r="J89" s="22"/>
      <c r="K89" s="22"/>
    </row>
    <row r="90" spans="1:11" s="25" customFormat="1">
      <c r="A90" s="32"/>
      <c r="F90" s="22"/>
      <c r="G90" s="22"/>
      <c r="H90" s="22"/>
      <c r="I90" s="22"/>
      <c r="J90" s="22"/>
      <c r="K90" s="22"/>
    </row>
    <row r="91" spans="1:11" s="25" customFormat="1">
      <c r="A91" s="32"/>
      <c r="F91" s="22"/>
      <c r="G91" s="22"/>
      <c r="H91" s="22"/>
      <c r="I91" s="22"/>
      <c r="J91" s="22"/>
      <c r="K91" s="22"/>
    </row>
    <row r="92" spans="1:11" s="25" customFormat="1">
      <c r="A92" s="32"/>
      <c r="F92" s="22"/>
      <c r="G92" s="22"/>
      <c r="H92" s="22"/>
      <c r="I92" s="22"/>
      <c r="J92" s="22"/>
      <c r="K92" s="22"/>
    </row>
    <row r="93" spans="1:11" s="25" customFormat="1">
      <c r="A93" s="32"/>
      <c r="F93" s="22"/>
      <c r="G93" s="22"/>
      <c r="H93" s="22"/>
      <c r="I93" s="22"/>
      <c r="J93" s="22"/>
      <c r="K93" s="22"/>
    </row>
    <row r="94" spans="1:11" s="25" customFormat="1">
      <c r="A94" s="32"/>
      <c r="F94" s="22"/>
      <c r="G94" s="22"/>
      <c r="H94" s="22"/>
      <c r="I94" s="22"/>
      <c r="J94" s="22"/>
      <c r="K94" s="22"/>
    </row>
    <row r="95" spans="1:11" s="25" customFormat="1">
      <c r="A95" s="32"/>
      <c r="F95" s="22"/>
      <c r="G95" s="22"/>
      <c r="H95" s="22"/>
      <c r="I95" s="22"/>
      <c r="J95" s="22"/>
      <c r="K95" s="22"/>
    </row>
    <row r="96" spans="1:11" s="25" customFormat="1">
      <c r="A96" s="32"/>
      <c r="F96" s="22"/>
      <c r="G96" s="22"/>
      <c r="H96" s="22"/>
      <c r="I96" s="22"/>
      <c r="J96" s="22"/>
      <c r="K96" s="22"/>
    </row>
    <row r="97" spans="1:11" s="25" customFormat="1">
      <c r="A97" s="32"/>
      <c r="F97" s="22"/>
      <c r="G97" s="22"/>
      <c r="H97" s="22"/>
      <c r="I97" s="22"/>
      <c r="J97" s="22"/>
      <c r="K97" s="22"/>
    </row>
    <row r="98" spans="1:11" s="25" customFormat="1">
      <c r="A98" s="32"/>
      <c r="F98" s="22"/>
      <c r="G98" s="22"/>
      <c r="H98" s="22"/>
      <c r="I98" s="22"/>
      <c r="J98" s="22"/>
      <c r="K98" s="22"/>
    </row>
    <row r="99" spans="1:11" s="25" customFormat="1">
      <c r="A99" s="32"/>
      <c r="F99" s="22"/>
      <c r="G99" s="22"/>
      <c r="H99" s="22"/>
      <c r="I99" s="22"/>
      <c r="J99" s="22"/>
      <c r="K99" s="22"/>
    </row>
    <row r="100" spans="1:11" s="25" customFormat="1">
      <c r="A100" s="32"/>
      <c r="F100" s="22"/>
      <c r="G100" s="22"/>
      <c r="H100" s="22"/>
      <c r="I100" s="22"/>
      <c r="J100" s="22"/>
      <c r="K100" s="22"/>
    </row>
    <row r="101" spans="1:11" s="25" customFormat="1">
      <c r="A101" s="32"/>
      <c r="F101" s="22"/>
      <c r="G101" s="22"/>
      <c r="H101" s="22"/>
      <c r="I101" s="22"/>
      <c r="J101" s="22"/>
      <c r="K101" s="22"/>
    </row>
    <row r="102" spans="1:11" s="25" customFormat="1">
      <c r="A102" s="32"/>
      <c r="F102" s="22"/>
      <c r="G102" s="22"/>
      <c r="H102" s="22"/>
      <c r="I102" s="22"/>
      <c r="J102" s="22"/>
      <c r="K102" s="22"/>
    </row>
    <row r="103" spans="1:11" s="25" customFormat="1">
      <c r="A103" s="32"/>
      <c r="F103" s="22"/>
      <c r="G103" s="22"/>
      <c r="H103" s="22"/>
      <c r="I103" s="22"/>
      <c r="J103" s="22"/>
      <c r="K103" s="22"/>
    </row>
    <row r="104" spans="1:11" s="25" customFormat="1">
      <c r="A104" s="32"/>
      <c r="F104" s="22"/>
      <c r="G104" s="22"/>
      <c r="H104" s="22"/>
      <c r="I104" s="22"/>
      <c r="J104" s="22"/>
      <c r="K104" s="22"/>
    </row>
    <row r="105" spans="1:11" s="25" customFormat="1">
      <c r="A105" s="32"/>
      <c r="F105" s="22"/>
      <c r="G105" s="22"/>
      <c r="H105" s="22"/>
      <c r="I105" s="22"/>
      <c r="J105" s="22"/>
      <c r="K105" s="22"/>
    </row>
    <row r="106" spans="1:11" s="25" customFormat="1">
      <c r="A106" s="32"/>
      <c r="F106" s="22"/>
      <c r="G106" s="22"/>
      <c r="H106" s="22"/>
      <c r="I106" s="22"/>
      <c r="J106" s="22"/>
      <c r="K106" s="22"/>
    </row>
    <row r="107" spans="1:11" s="25" customFormat="1">
      <c r="A107" s="32"/>
      <c r="F107" s="22"/>
      <c r="G107" s="22"/>
      <c r="H107" s="22"/>
      <c r="I107" s="22"/>
      <c r="J107" s="22"/>
      <c r="K107" s="22"/>
    </row>
    <row r="108" spans="1:11" s="25" customFormat="1">
      <c r="A108" s="32"/>
      <c r="F108" s="22"/>
      <c r="G108" s="22"/>
      <c r="H108" s="22"/>
      <c r="I108" s="22"/>
      <c r="J108" s="22"/>
      <c r="K108" s="22"/>
    </row>
    <row r="109" spans="1:11" s="25" customFormat="1">
      <c r="A109" s="32"/>
      <c r="F109" s="22"/>
      <c r="G109" s="22"/>
      <c r="H109" s="22"/>
      <c r="I109" s="22"/>
      <c r="J109" s="22"/>
      <c r="K109" s="22"/>
    </row>
    <row r="110" spans="1:11" s="25" customFormat="1">
      <c r="A110" s="32"/>
      <c r="F110" s="22"/>
      <c r="G110" s="22"/>
      <c r="H110" s="22"/>
      <c r="I110" s="22"/>
      <c r="J110" s="22"/>
      <c r="K110" s="22"/>
    </row>
    <row r="111" spans="1:11" s="25" customFormat="1">
      <c r="A111" s="32"/>
      <c r="F111" s="22"/>
      <c r="G111" s="22"/>
      <c r="H111" s="22"/>
      <c r="I111" s="22"/>
      <c r="J111" s="22"/>
      <c r="K111" s="22"/>
    </row>
    <row r="112" spans="1:11" s="25" customFormat="1">
      <c r="A112" s="32"/>
      <c r="F112" s="22"/>
      <c r="G112" s="22"/>
      <c r="H112" s="22"/>
      <c r="I112" s="22"/>
      <c r="J112" s="22"/>
      <c r="K112" s="22"/>
    </row>
    <row r="113" spans="1:11" s="25" customFormat="1">
      <c r="A113" s="32"/>
      <c r="F113" s="22"/>
      <c r="G113" s="22"/>
      <c r="H113" s="22"/>
      <c r="I113" s="22"/>
      <c r="J113" s="22"/>
      <c r="K113" s="22"/>
    </row>
    <row r="114" spans="1:11" s="25" customFormat="1">
      <c r="A114" s="32"/>
      <c r="F114" s="22"/>
      <c r="G114" s="22"/>
      <c r="H114" s="22"/>
      <c r="I114" s="22"/>
      <c r="J114" s="22"/>
      <c r="K114" s="22"/>
    </row>
    <row r="115" spans="1:11" s="25" customFormat="1">
      <c r="A115" s="32"/>
      <c r="F115" s="22"/>
      <c r="G115" s="22"/>
      <c r="H115" s="22"/>
      <c r="I115" s="22"/>
      <c r="J115" s="22"/>
      <c r="K115" s="22"/>
    </row>
    <row r="116" spans="1:11" s="25" customFormat="1">
      <c r="A116" s="32"/>
      <c r="F116" s="22"/>
      <c r="G116" s="22"/>
      <c r="H116" s="22"/>
      <c r="I116" s="22"/>
      <c r="J116" s="22"/>
      <c r="K116" s="22"/>
    </row>
    <row r="117" spans="1:11" s="25" customFormat="1">
      <c r="A117" s="32"/>
      <c r="F117" s="22"/>
      <c r="G117" s="22"/>
      <c r="H117" s="22"/>
      <c r="I117" s="22"/>
      <c r="J117" s="22"/>
      <c r="K117" s="22"/>
    </row>
    <row r="118" spans="1:11" s="25" customFormat="1">
      <c r="A118" s="32"/>
      <c r="F118" s="22"/>
      <c r="G118" s="22"/>
      <c r="H118" s="22"/>
      <c r="I118" s="22"/>
      <c r="J118" s="22"/>
      <c r="K118" s="22"/>
    </row>
    <row r="119" spans="1:11" s="25" customFormat="1">
      <c r="A119" s="32"/>
      <c r="F119" s="22"/>
      <c r="G119" s="22"/>
      <c r="H119" s="22"/>
      <c r="I119" s="22"/>
      <c r="J119" s="22"/>
      <c r="K119" s="22"/>
    </row>
    <row r="120" spans="1:11" s="25" customFormat="1">
      <c r="A120" s="32"/>
      <c r="F120" s="22"/>
      <c r="G120" s="22"/>
      <c r="H120" s="22"/>
      <c r="I120" s="22"/>
      <c r="J120" s="22"/>
      <c r="K120" s="22"/>
    </row>
    <row r="121" spans="1:11" s="25" customFormat="1">
      <c r="A121" s="32"/>
      <c r="F121" s="22"/>
      <c r="G121" s="22"/>
      <c r="H121" s="22"/>
      <c r="I121" s="22"/>
      <c r="J121" s="22"/>
      <c r="K121" s="22"/>
    </row>
    <row r="122" spans="1:11" s="25" customFormat="1">
      <c r="A122" s="32"/>
      <c r="F122" s="22"/>
      <c r="G122" s="22"/>
      <c r="H122" s="22"/>
      <c r="I122" s="22"/>
      <c r="J122" s="22"/>
      <c r="K122" s="22"/>
    </row>
    <row r="123" spans="1:11" s="25" customFormat="1">
      <c r="A123" s="32"/>
      <c r="F123" s="22"/>
      <c r="G123" s="22"/>
      <c r="H123" s="22"/>
      <c r="I123" s="22"/>
      <c r="J123" s="22"/>
      <c r="K123" s="22"/>
    </row>
    <row r="124" spans="1:11" s="25" customFormat="1">
      <c r="A124" s="32"/>
      <c r="F124" s="22"/>
      <c r="G124" s="22"/>
      <c r="H124" s="22"/>
      <c r="I124" s="22"/>
      <c r="J124" s="22"/>
      <c r="K124" s="22"/>
    </row>
    <row r="125" spans="1:11" s="25" customFormat="1">
      <c r="A125" s="32"/>
      <c r="F125" s="22"/>
      <c r="G125" s="22"/>
      <c r="H125" s="22"/>
      <c r="I125" s="22"/>
      <c r="J125" s="22"/>
      <c r="K125" s="22"/>
    </row>
    <row r="126" spans="1:11" s="25" customFormat="1">
      <c r="A126" s="32"/>
      <c r="F126" s="22"/>
      <c r="G126" s="22"/>
      <c r="H126" s="22"/>
      <c r="I126" s="22"/>
      <c r="J126" s="22"/>
      <c r="K126" s="22"/>
    </row>
    <row r="127" spans="1:11" s="25" customFormat="1">
      <c r="A127" s="32"/>
      <c r="F127" s="22"/>
      <c r="G127" s="22"/>
      <c r="H127" s="22"/>
      <c r="I127" s="22"/>
      <c r="J127" s="22"/>
      <c r="K127" s="22"/>
    </row>
    <row r="128" spans="1:11" s="25" customFormat="1">
      <c r="A128" s="32"/>
      <c r="F128" s="22"/>
      <c r="G128" s="22"/>
      <c r="H128" s="22"/>
      <c r="I128" s="22"/>
      <c r="J128" s="22"/>
      <c r="K128" s="22"/>
    </row>
    <row r="129" spans="1:11" s="25" customFormat="1">
      <c r="A129" s="32"/>
      <c r="F129" s="22"/>
      <c r="G129" s="22"/>
      <c r="H129" s="22"/>
      <c r="I129" s="22"/>
      <c r="J129" s="22"/>
      <c r="K129" s="22"/>
    </row>
    <row r="130" spans="1:11" s="25" customFormat="1">
      <c r="A130" s="32"/>
      <c r="F130" s="22"/>
      <c r="G130" s="22"/>
      <c r="H130" s="22"/>
      <c r="I130" s="22"/>
      <c r="J130" s="22"/>
      <c r="K130" s="22"/>
    </row>
    <row r="131" spans="1:11" s="25" customFormat="1">
      <c r="A131" s="32"/>
      <c r="F131" s="22"/>
      <c r="G131" s="22"/>
      <c r="H131" s="22"/>
      <c r="I131" s="22"/>
      <c r="J131" s="22"/>
      <c r="K131" s="22"/>
    </row>
    <row r="132" spans="1:11" s="25" customFormat="1">
      <c r="A132" s="32"/>
      <c r="F132" s="22"/>
      <c r="G132" s="22"/>
      <c r="H132" s="22"/>
      <c r="I132" s="22"/>
      <c r="J132" s="22"/>
      <c r="K132" s="22"/>
    </row>
    <row r="133" spans="1:11" s="25" customFormat="1">
      <c r="A133" s="32"/>
      <c r="F133" s="22"/>
      <c r="G133" s="22"/>
      <c r="H133" s="22"/>
      <c r="I133" s="22"/>
      <c r="J133" s="22"/>
      <c r="K133" s="22"/>
    </row>
    <row r="134" spans="1:11" s="25" customFormat="1">
      <c r="A134" s="32"/>
      <c r="F134" s="22"/>
      <c r="G134" s="22"/>
      <c r="H134" s="22"/>
      <c r="I134" s="22"/>
      <c r="J134" s="22"/>
      <c r="K134" s="22"/>
    </row>
    <row r="135" spans="1:11" s="25" customFormat="1">
      <c r="A135" s="32"/>
      <c r="F135" s="22"/>
      <c r="G135" s="22"/>
      <c r="H135" s="22"/>
      <c r="I135" s="22"/>
      <c r="J135" s="22"/>
      <c r="K135" s="22"/>
    </row>
    <row r="136" spans="1:11" s="25" customFormat="1">
      <c r="A136" s="32"/>
      <c r="F136" s="22"/>
      <c r="G136" s="22"/>
      <c r="H136" s="22"/>
      <c r="I136" s="22"/>
      <c r="J136" s="22"/>
      <c r="K136" s="22"/>
    </row>
    <row r="137" spans="1:11" s="25" customFormat="1">
      <c r="A137" s="32"/>
      <c r="F137" s="22"/>
      <c r="G137" s="22"/>
      <c r="H137" s="22"/>
      <c r="I137" s="22"/>
      <c r="J137" s="22"/>
      <c r="K137" s="22"/>
    </row>
    <row r="138" spans="1:11" s="25" customFormat="1">
      <c r="A138" s="32"/>
      <c r="F138" s="22"/>
      <c r="G138" s="22"/>
      <c r="H138" s="22"/>
      <c r="I138" s="22"/>
      <c r="J138" s="22"/>
      <c r="K138" s="22"/>
    </row>
    <row r="139" spans="1:11" s="25" customFormat="1">
      <c r="A139" s="32"/>
      <c r="F139" s="22"/>
      <c r="G139" s="22"/>
      <c r="H139" s="22"/>
      <c r="I139" s="22"/>
      <c r="J139" s="22"/>
      <c r="K139" s="22"/>
    </row>
    <row r="140" spans="1:11" s="25" customFormat="1">
      <c r="A140" s="32"/>
      <c r="F140" s="22"/>
      <c r="G140" s="22"/>
      <c r="H140" s="22"/>
      <c r="I140" s="22"/>
      <c r="J140" s="22"/>
      <c r="K140" s="22"/>
    </row>
    <row r="141" spans="1:11" s="25" customFormat="1">
      <c r="A141" s="32"/>
      <c r="F141" s="22"/>
      <c r="G141" s="22"/>
      <c r="H141" s="22"/>
      <c r="I141" s="22"/>
      <c r="J141" s="22"/>
      <c r="K141" s="22"/>
    </row>
    <row r="142" spans="1:11" s="25" customFormat="1">
      <c r="A142" s="32"/>
      <c r="F142" s="22"/>
      <c r="G142" s="22"/>
      <c r="H142" s="22"/>
      <c r="I142" s="22"/>
      <c r="J142" s="22"/>
      <c r="K142" s="22"/>
    </row>
    <row r="143" spans="1:11" s="25" customFormat="1">
      <c r="A143" s="32"/>
      <c r="F143" s="22"/>
      <c r="G143" s="22"/>
      <c r="H143" s="22"/>
      <c r="I143" s="22"/>
      <c r="J143" s="22"/>
      <c r="K143" s="22"/>
    </row>
    <row r="144" spans="1:11" s="25" customFormat="1">
      <c r="A144" s="32"/>
      <c r="F144" s="22"/>
      <c r="G144" s="22"/>
      <c r="H144" s="22"/>
      <c r="I144" s="22"/>
      <c r="J144" s="22"/>
      <c r="K144" s="22"/>
    </row>
    <row r="145" spans="1:11" s="25" customFormat="1">
      <c r="A145" s="32"/>
      <c r="F145" s="22"/>
      <c r="G145" s="22"/>
      <c r="H145" s="22"/>
      <c r="I145" s="22"/>
      <c r="J145" s="22"/>
      <c r="K145" s="22"/>
    </row>
    <row r="146" spans="1:11" s="25" customFormat="1">
      <c r="A146" s="32"/>
      <c r="F146" s="22"/>
      <c r="G146" s="22"/>
      <c r="H146" s="22"/>
      <c r="I146" s="22"/>
      <c r="J146" s="22"/>
      <c r="K146" s="22"/>
    </row>
    <row r="147" spans="1:11" s="25" customFormat="1">
      <c r="A147" s="32"/>
      <c r="F147" s="22"/>
      <c r="G147" s="22"/>
      <c r="H147" s="22"/>
      <c r="I147" s="22"/>
      <c r="J147" s="22"/>
      <c r="K147" s="22"/>
    </row>
    <row r="148" spans="1:11" s="25" customFormat="1">
      <c r="A148" s="32"/>
      <c r="F148" s="22"/>
      <c r="G148" s="22"/>
      <c r="H148" s="22"/>
      <c r="I148" s="22"/>
      <c r="J148" s="22"/>
      <c r="K148" s="22"/>
    </row>
    <row r="149" spans="1:11" s="25" customFormat="1">
      <c r="A149" s="32"/>
      <c r="F149" s="22"/>
      <c r="G149" s="22"/>
      <c r="H149" s="22"/>
      <c r="I149" s="22"/>
      <c r="J149" s="22"/>
      <c r="K149" s="22"/>
    </row>
    <row r="150" spans="1:11" s="25" customFormat="1">
      <c r="A150" s="32"/>
      <c r="F150" s="22"/>
      <c r="G150" s="22"/>
      <c r="H150" s="22"/>
      <c r="I150" s="22"/>
      <c r="J150" s="22"/>
      <c r="K150" s="22"/>
    </row>
    <row r="151" spans="1:11" s="25" customFormat="1">
      <c r="A151" s="32"/>
      <c r="F151" s="22"/>
      <c r="G151" s="22"/>
      <c r="H151" s="22"/>
      <c r="I151" s="22"/>
      <c r="J151" s="22"/>
      <c r="K151" s="22"/>
    </row>
    <row r="152" spans="1:11" s="25" customFormat="1">
      <c r="A152" s="32"/>
      <c r="F152" s="22"/>
      <c r="G152" s="22"/>
      <c r="H152" s="22"/>
      <c r="I152" s="22"/>
      <c r="J152" s="22"/>
      <c r="K152" s="22"/>
    </row>
    <row r="153" spans="1:11" s="25" customFormat="1">
      <c r="A153" s="32"/>
      <c r="F153" s="22"/>
      <c r="G153" s="22"/>
      <c r="H153" s="22"/>
      <c r="I153" s="22"/>
      <c r="J153" s="22"/>
      <c r="K153" s="22"/>
    </row>
    <row r="154" spans="1:11" s="25" customFormat="1">
      <c r="A154" s="32"/>
      <c r="F154" s="22"/>
      <c r="G154" s="22"/>
      <c r="H154" s="22"/>
      <c r="I154" s="22"/>
      <c r="J154" s="22"/>
      <c r="K154" s="22"/>
    </row>
    <row r="155" spans="1:11" s="25" customFormat="1">
      <c r="A155" s="32"/>
      <c r="F155" s="22"/>
      <c r="G155" s="22"/>
      <c r="H155" s="22"/>
      <c r="I155" s="22"/>
      <c r="J155" s="22"/>
      <c r="K155" s="22"/>
    </row>
    <row r="156" spans="1:11" s="25" customFormat="1">
      <c r="A156" s="32"/>
      <c r="F156" s="22"/>
      <c r="G156" s="22"/>
      <c r="H156" s="22"/>
      <c r="I156" s="22"/>
      <c r="J156" s="22"/>
      <c r="K156" s="22"/>
    </row>
    <row r="157" spans="1:11" s="25" customFormat="1">
      <c r="A157" s="32"/>
      <c r="F157" s="22"/>
      <c r="G157" s="22"/>
      <c r="H157" s="22"/>
      <c r="I157" s="22"/>
      <c r="J157" s="22"/>
      <c r="K157" s="22"/>
    </row>
    <row r="158" spans="1:11" s="25" customFormat="1">
      <c r="A158" s="32"/>
      <c r="F158" s="22"/>
      <c r="G158" s="22"/>
      <c r="H158" s="22"/>
      <c r="I158" s="22"/>
      <c r="J158" s="22"/>
      <c r="K158" s="22"/>
    </row>
    <row r="159" spans="1:11" s="25" customFormat="1">
      <c r="A159" s="32"/>
      <c r="F159" s="22"/>
      <c r="G159" s="22"/>
      <c r="H159" s="22"/>
      <c r="I159" s="22"/>
      <c r="J159" s="22"/>
      <c r="K159" s="22"/>
    </row>
    <row r="160" spans="1:11" s="25" customFormat="1">
      <c r="A160" s="32"/>
      <c r="F160" s="22"/>
      <c r="G160" s="22"/>
      <c r="H160" s="22"/>
      <c r="I160" s="22"/>
      <c r="J160" s="22"/>
      <c r="K160" s="22"/>
    </row>
    <row r="161" spans="1:11" s="25" customFormat="1">
      <c r="A161" s="32"/>
      <c r="F161" s="22"/>
      <c r="G161" s="22"/>
      <c r="H161" s="22"/>
      <c r="I161" s="22"/>
      <c r="J161" s="22"/>
      <c r="K161" s="22"/>
    </row>
    <row r="162" spans="1:11" s="25" customFormat="1">
      <c r="A162" s="32"/>
      <c r="F162" s="22"/>
      <c r="G162" s="22"/>
      <c r="H162" s="22"/>
      <c r="I162" s="22"/>
      <c r="J162" s="22"/>
      <c r="K162" s="22"/>
    </row>
    <row r="163" spans="1:11" s="25" customFormat="1">
      <c r="A163" s="32"/>
      <c r="F163" s="22"/>
      <c r="G163" s="22"/>
      <c r="H163" s="22"/>
      <c r="I163" s="22"/>
      <c r="J163" s="22"/>
      <c r="K163" s="22"/>
    </row>
    <row r="164" spans="1:11" s="25" customFormat="1">
      <c r="A164" s="32"/>
      <c r="F164" s="22"/>
      <c r="G164" s="22"/>
      <c r="H164" s="22"/>
      <c r="I164" s="22"/>
      <c r="J164" s="22"/>
      <c r="K164" s="22"/>
    </row>
    <row r="165" spans="1:11" s="25" customFormat="1">
      <c r="A165" s="32"/>
      <c r="F165" s="22"/>
      <c r="G165" s="22"/>
      <c r="H165" s="22"/>
      <c r="I165" s="22"/>
      <c r="J165" s="22"/>
      <c r="K165" s="22"/>
    </row>
    <row r="166" spans="1:11" s="25" customFormat="1">
      <c r="A166" s="32"/>
      <c r="F166" s="22"/>
      <c r="G166" s="22"/>
      <c r="H166" s="22"/>
      <c r="I166" s="22"/>
      <c r="J166" s="22"/>
      <c r="K166" s="22"/>
    </row>
    <row r="167" spans="1:11" s="25" customFormat="1">
      <c r="A167" s="32"/>
      <c r="F167" s="22"/>
      <c r="G167" s="22"/>
      <c r="H167" s="22"/>
      <c r="I167" s="22"/>
      <c r="J167" s="22"/>
      <c r="K167" s="22"/>
    </row>
    <row r="168" spans="1:11" s="25" customFormat="1">
      <c r="A168" s="32"/>
      <c r="F168" s="22"/>
      <c r="G168" s="22"/>
      <c r="H168" s="22"/>
      <c r="I168" s="22"/>
      <c r="J168" s="22"/>
      <c r="K168" s="22"/>
    </row>
    <row r="169" spans="1:11" s="25" customFormat="1">
      <c r="A169" s="32"/>
      <c r="F169" s="22"/>
      <c r="G169" s="22"/>
      <c r="H169" s="22"/>
      <c r="I169" s="22"/>
      <c r="J169" s="22"/>
      <c r="K169" s="22"/>
    </row>
    <row r="170" spans="1:11" s="25" customFormat="1">
      <c r="A170" s="32"/>
      <c r="F170" s="22"/>
      <c r="G170" s="22"/>
      <c r="H170" s="22"/>
      <c r="I170" s="22"/>
      <c r="J170" s="22"/>
      <c r="K170" s="22"/>
    </row>
    <row r="171" spans="1:11" s="25" customFormat="1">
      <c r="A171" s="32"/>
      <c r="F171" s="22"/>
      <c r="G171" s="22"/>
      <c r="H171" s="22"/>
      <c r="I171" s="22"/>
      <c r="J171" s="22"/>
      <c r="K171" s="22"/>
    </row>
    <row r="172" spans="1:11" s="25" customFormat="1">
      <c r="A172" s="32"/>
      <c r="F172" s="22"/>
      <c r="G172" s="22"/>
      <c r="H172" s="22"/>
      <c r="I172" s="22"/>
      <c r="J172" s="22"/>
      <c r="K172" s="22"/>
    </row>
    <row r="173" spans="1:11" s="25" customFormat="1">
      <c r="A173" s="32"/>
      <c r="F173" s="22"/>
      <c r="G173" s="22"/>
      <c r="H173" s="22"/>
      <c r="I173" s="22"/>
      <c r="J173" s="22"/>
      <c r="K173" s="22"/>
    </row>
    <row r="174" spans="1:11" s="25" customFormat="1">
      <c r="A174" s="32"/>
      <c r="F174" s="22"/>
      <c r="G174" s="22"/>
      <c r="H174" s="22"/>
      <c r="I174" s="22"/>
      <c r="J174" s="22"/>
      <c r="K174" s="22"/>
    </row>
    <row r="175" spans="1:11" s="25" customFormat="1">
      <c r="A175" s="32"/>
      <c r="F175" s="22"/>
      <c r="G175" s="22"/>
      <c r="H175" s="22"/>
      <c r="I175" s="22"/>
      <c r="J175" s="22"/>
      <c r="K175" s="22"/>
    </row>
    <row r="176" spans="1:11" s="25" customFormat="1">
      <c r="A176" s="32"/>
      <c r="F176" s="22"/>
      <c r="G176" s="22"/>
      <c r="H176" s="22"/>
      <c r="I176" s="22"/>
      <c r="J176" s="22"/>
      <c r="K176" s="22"/>
    </row>
    <row r="177" spans="1:11" s="25" customFormat="1">
      <c r="A177" s="32"/>
      <c r="F177" s="22"/>
      <c r="G177" s="22"/>
      <c r="H177" s="22"/>
      <c r="I177" s="22"/>
      <c r="J177" s="22"/>
      <c r="K177" s="22"/>
    </row>
    <row r="178" spans="1:11" s="25" customFormat="1">
      <c r="A178" s="32"/>
      <c r="F178" s="22"/>
      <c r="G178" s="22"/>
      <c r="H178" s="22"/>
      <c r="I178" s="22"/>
      <c r="J178" s="22"/>
      <c r="K178" s="22"/>
    </row>
    <row r="179" spans="1:11" s="25" customFormat="1">
      <c r="A179" s="32"/>
      <c r="F179" s="22"/>
      <c r="G179" s="22"/>
      <c r="H179" s="22"/>
      <c r="I179" s="22"/>
      <c r="J179" s="22"/>
      <c r="K179" s="22"/>
    </row>
    <row r="180" spans="1:11" s="25" customFormat="1">
      <c r="A180" s="32"/>
      <c r="F180" s="22"/>
      <c r="G180" s="22"/>
      <c r="H180" s="22"/>
      <c r="I180" s="22"/>
      <c r="J180" s="22"/>
      <c r="K180" s="22"/>
    </row>
    <row r="181" spans="1:11" s="25" customFormat="1">
      <c r="A181" s="32"/>
      <c r="F181" s="22"/>
      <c r="G181" s="22"/>
      <c r="H181" s="22"/>
      <c r="I181" s="22"/>
      <c r="J181" s="22"/>
      <c r="K181" s="22"/>
    </row>
    <row r="182" spans="1:11" s="25" customFormat="1">
      <c r="A182" s="32"/>
      <c r="F182" s="22"/>
      <c r="G182" s="22"/>
      <c r="H182" s="22"/>
      <c r="I182" s="22"/>
      <c r="J182" s="22"/>
      <c r="K182" s="22"/>
    </row>
    <row r="183" spans="1:11" s="25" customFormat="1">
      <c r="A183" s="32"/>
      <c r="F183" s="22"/>
      <c r="G183" s="22"/>
      <c r="H183" s="22"/>
      <c r="I183" s="22"/>
      <c r="J183" s="22"/>
      <c r="K183" s="22"/>
    </row>
    <row r="184" spans="1:11" s="25" customFormat="1">
      <c r="A184" s="32"/>
      <c r="F184" s="22"/>
      <c r="G184" s="22"/>
      <c r="H184" s="22"/>
      <c r="I184" s="22"/>
      <c r="J184" s="22"/>
      <c r="K184" s="22"/>
    </row>
    <row r="185" spans="1:11" s="25" customFormat="1">
      <c r="A185" s="32"/>
      <c r="F185" s="22"/>
      <c r="G185" s="22"/>
      <c r="H185" s="22"/>
      <c r="I185" s="22"/>
      <c r="J185" s="22"/>
      <c r="K185" s="22"/>
    </row>
    <row r="186" spans="1:11" s="25" customFormat="1">
      <c r="A186" s="32"/>
      <c r="F186" s="22"/>
      <c r="G186" s="22"/>
      <c r="H186" s="22"/>
      <c r="I186" s="22"/>
      <c r="J186" s="22"/>
      <c r="K186" s="22"/>
    </row>
    <row r="187" spans="1:11" s="25" customFormat="1">
      <c r="A187" s="32"/>
      <c r="F187" s="22"/>
      <c r="G187" s="22"/>
      <c r="H187" s="22"/>
      <c r="I187" s="22"/>
      <c r="J187" s="22"/>
      <c r="K187" s="22"/>
    </row>
    <row r="188" spans="1:11" s="25" customFormat="1">
      <c r="A188" s="32"/>
      <c r="F188" s="22"/>
      <c r="G188" s="22"/>
      <c r="H188" s="22"/>
      <c r="I188" s="22"/>
      <c r="J188" s="22"/>
      <c r="K188" s="22"/>
    </row>
    <row r="189" spans="1:11" s="25" customFormat="1">
      <c r="A189" s="32"/>
      <c r="F189" s="22"/>
      <c r="G189" s="22"/>
      <c r="H189" s="22"/>
      <c r="I189" s="22"/>
      <c r="J189" s="22"/>
      <c r="K189" s="22"/>
    </row>
    <row r="190" spans="1:11" s="25" customFormat="1">
      <c r="A190" s="32"/>
      <c r="F190" s="22"/>
      <c r="G190" s="22"/>
      <c r="H190" s="22"/>
      <c r="I190" s="22"/>
      <c r="J190" s="22"/>
      <c r="K190" s="22"/>
    </row>
    <row r="191" spans="1:11" s="25" customFormat="1">
      <c r="A191" s="32"/>
      <c r="F191" s="22"/>
      <c r="G191" s="22"/>
      <c r="H191" s="22"/>
      <c r="I191" s="22"/>
      <c r="J191" s="22"/>
      <c r="K191" s="22"/>
    </row>
    <row r="192" spans="1:11" s="25" customFormat="1">
      <c r="A192" s="32"/>
      <c r="F192" s="22"/>
      <c r="G192" s="22"/>
      <c r="H192" s="22"/>
      <c r="I192" s="22"/>
      <c r="J192" s="22"/>
      <c r="K192" s="22"/>
    </row>
    <row r="193" spans="1:11" s="25" customFormat="1">
      <c r="A193" s="32"/>
      <c r="F193" s="22"/>
      <c r="G193" s="22"/>
      <c r="H193" s="22"/>
      <c r="I193" s="22"/>
      <c r="J193" s="22"/>
      <c r="K193" s="22"/>
    </row>
    <row r="194" spans="1:11" s="25" customFormat="1">
      <c r="A194" s="32"/>
      <c r="F194" s="22"/>
      <c r="G194" s="22"/>
      <c r="H194" s="22"/>
      <c r="I194" s="22"/>
      <c r="J194" s="22"/>
      <c r="K194" s="22"/>
    </row>
    <row r="195" spans="1:11" s="25" customFormat="1">
      <c r="A195" s="32"/>
      <c r="F195" s="22"/>
      <c r="G195" s="22"/>
      <c r="H195" s="22"/>
      <c r="I195" s="22"/>
      <c r="J195" s="22"/>
      <c r="K195" s="22"/>
    </row>
    <row r="196" spans="1:11" s="25" customFormat="1">
      <c r="A196" s="32"/>
      <c r="F196" s="22"/>
      <c r="G196" s="22"/>
      <c r="H196" s="22"/>
      <c r="I196" s="22"/>
      <c r="J196" s="22"/>
      <c r="K196" s="22"/>
    </row>
  </sheetData>
  <sheetProtection formatCells="0" formatColumns="0" formatRows="0" insertRows="0" deleteRows="0"/>
  <mergeCells count="13">
    <mergeCell ref="C46:E46"/>
    <mergeCell ref="G46:I46"/>
    <mergeCell ref="A6:I6"/>
    <mergeCell ref="A19:I19"/>
    <mergeCell ref="C45:E45"/>
    <mergeCell ref="G45:I45"/>
    <mergeCell ref="A1:I1"/>
    <mergeCell ref="A3:A4"/>
    <mergeCell ref="B3:B4"/>
    <mergeCell ref="C3:C4"/>
    <mergeCell ref="D3:D4"/>
    <mergeCell ref="E3:E4"/>
    <mergeCell ref="F3:I3"/>
  </mergeCells>
  <phoneticPr fontId="4" type="noConversion"/>
  <pageMargins left="0.78740157480314965" right="0.78740157480314965" top="1.1811023622047245" bottom="0.39370078740157483" header="0.19685039370078741" footer="0.11811023622047245"/>
  <pageSetup paperSize="9" scale="76" fitToHeight="2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153"/>
  <sheetViews>
    <sheetView view="pageBreakPreview" topLeftCell="A106" zoomScale="75" zoomScaleNormal="75" zoomScaleSheetLayoutView="50" workbookViewId="0">
      <selection activeCell="E86" sqref="E86"/>
    </sheetView>
  </sheetViews>
  <sheetFormatPr defaultRowHeight="18.75" outlineLevelRow="1"/>
  <cols>
    <col min="1" max="1" width="58.7109375" style="1" customWidth="1"/>
    <col min="2" max="2" width="12" style="1" customWidth="1"/>
    <col min="3" max="3" width="12.140625" style="1" customWidth="1"/>
    <col min="4" max="4" width="13.140625" style="1" customWidth="1"/>
    <col min="5" max="5" width="13.85546875" style="1" customWidth="1"/>
    <col min="6" max="6" width="12" style="1" customWidth="1"/>
    <col min="7" max="8" width="11.42578125" style="1" bestFit="1" customWidth="1"/>
    <col min="9" max="9" width="12.42578125" style="1" customWidth="1"/>
    <col min="10" max="11" width="9.140625" style="1"/>
    <col min="12" max="12" width="12.140625" style="1" bestFit="1" customWidth="1"/>
    <col min="13" max="16384" width="9.140625" style="1"/>
  </cols>
  <sheetData>
    <row r="1" spans="1:17">
      <c r="A1" s="342" t="s">
        <v>347</v>
      </c>
      <c r="B1" s="342"/>
      <c r="C1" s="342"/>
      <c r="D1" s="342"/>
      <c r="E1" s="342"/>
      <c r="F1" s="342"/>
      <c r="G1" s="342"/>
      <c r="H1" s="342"/>
      <c r="I1" s="342"/>
    </row>
    <row r="2" spans="1:17" outlineLevel="1">
      <c r="A2" s="10"/>
      <c r="B2" s="10"/>
      <c r="C2" s="10"/>
      <c r="D2" s="10"/>
      <c r="E2" s="10"/>
      <c r="F2" s="10"/>
      <c r="G2" s="10"/>
      <c r="H2" s="10"/>
      <c r="I2" s="10"/>
    </row>
    <row r="3" spans="1:17" ht="48" customHeight="1">
      <c r="A3" s="336" t="s">
        <v>246</v>
      </c>
      <c r="B3" s="337" t="s">
        <v>0</v>
      </c>
      <c r="C3" s="337" t="s">
        <v>29</v>
      </c>
      <c r="D3" s="337" t="s">
        <v>68</v>
      </c>
      <c r="E3" s="337" t="s">
        <v>161</v>
      </c>
      <c r="F3" s="327" t="s">
        <v>339</v>
      </c>
      <c r="G3" s="327"/>
      <c r="H3" s="327"/>
      <c r="I3" s="327"/>
    </row>
    <row r="4" spans="1:17" ht="45" customHeight="1">
      <c r="A4" s="336"/>
      <c r="B4" s="337"/>
      <c r="C4" s="337"/>
      <c r="D4" s="337"/>
      <c r="E4" s="337"/>
      <c r="F4" s="212" t="s">
        <v>348</v>
      </c>
      <c r="G4" s="212" t="s">
        <v>341</v>
      </c>
      <c r="H4" s="212" t="s">
        <v>342</v>
      </c>
      <c r="I4" s="212" t="s">
        <v>81</v>
      </c>
      <c r="M4" s="99"/>
      <c r="N4" s="99"/>
      <c r="O4" s="99"/>
      <c r="P4" s="99"/>
      <c r="Q4" s="2"/>
    </row>
    <row r="5" spans="1:17" ht="23.25" customHeight="1">
      <c r="A5" s="210">
        <v>1</v>
      </c>
      <c r="B5" s="212">
        <v>2</v>
      </c>
      <c r="C5" s="212">
        <v>3</v>
      </c>
      <c r="D5" s="212">
        <v>4</v>
      </c>
      <c r="E5" s="212">
        <v>5</v>
      </c>
      <c r="F5" s="212">
        <v>6</v>
      </c>
      <c r="G5" s="212">
        <v>7</v>
      </c>
      <c r="H5" s="212">
        <v>8</v>
      </c>
      <c r="I5" s="212">
        <v>9</v>
      </c>
      <c r="M5" s="99"/>
      <c r="N5" s="99"/>
      <c r="O5" s="99"/>
      <c r="P5" s="99"/>
      <c r="Q5" s="2"/>
    </row>
    <row r="6" spans="1:17" s="30" customFormat="1" ht="27" customHeight="1">
      <c r="A6" s="336" t="s">
        <v>151</v>
      </c>
      <c r="B6" s="336"/>
      <c r="C6" s="336"/>
      <c r="D6" s="336"/>
      <c r="E6" s="336"/>
      <c r="F6" s="336"/>
      <c r="G6" s="336"/>
      <c r="H6" s="336"/>
      <c r="I6" s="336"/>
    </row>
    <row r="7" spans="1:17" ht="47.25" customHeight="1">
      <c r="A7" s="23" t="s">
        <v>171</v>
      </c>
      <c r="B7" s="6">
        <v>1170</v>
      </c>
      <c r="C7" s="163">
        <v>-379025</v>
      </c>
      <c r="D7" s="163">
        <v>-249406</v>
      </c>
      <c r="E7" s="163">
        <v>-330299</v>
      </c>
      <c r="F7" s="163">
        <v>-37219</v>
      </c>
      <c r="G7" s="163">
        <v>-75868</v>
      </c>
      <c r="H7" s="163">
        <v>-108291</v>
      </c>
      <c r="I7" s="163">
        <v>-459353</v>
      </c>
    </row>
    <row r="8" spans="1:17" ht="25.5" customHeight="1">
      <c r="A8" s="23" t="s">
        <v>172</v>
      </c>
      <c r="B8" s="7"/>
      <c r="C8" s="163"/>
      <c r="D8" s="163"/>
      <c r="E8" s="163"/>
      <c r="F8" s="163"/>
      <c r="G8" s="163"/>
      <c r="H8" s="163"/>
      <c r="I8" s="163"/>
    </row>
    <row r="9" spans="1:17" ht="32.25" customHeight="1">
      <c r="A9" s="23" t="s">
        <v>175</v>
      </c>
      <c r="B9" s="211">
        <v>3000</v>
      </c>
      <c r="C9" s="163">
        <v>97780</v>
      </c>
      <c r="D9" s="163">
        <v>93733</v>
      </c>
      <c r="E9" s="163">
        <v>102180</v>
      </c>
      <c r="F9" s="163">
        <v>25752</v>
      </c>
      <c r="G9" s="163">
        <v>51505</v>
      </c>
      <c r="H9" s="163">
        <v>77257</v>
      </c>
      <c r="I9" s="163">
        <v>112855</v>
      </c>
    </row>
    <row r="10" spans="1:17" ht="41.25" customHeight="1">
      <c r="A10" s="23" t="s">
        <v>176</v>
      </c>
      <c r="B10" s="211">
        <v>3010</v>
      </c>
      <c r="C10" s="115">
        <v>-52820</v>
      </c>
      <c r="D10" s="115">
        <v>0</v>
      </c>
      <c r="E10" s="115">
        <v>-40788</v>
      </c>
      <c r="F10" s="115">
        <v>0</v>
      </c>
      <c r="G10" s="115">
        <v>0</v>
      </c>
      <c r="H10" s="115">
        <v>0</v>
      </c>
      <c r="I10" s="115">
        <v>87011</v>
      </c>
    </row>
    <row r="11" spans="1:17" ht="41.25" customHeight="1">
      <c r="A11" s="23" t="s">
        <v>177</v>
      </c>
      <c r="B11" s="211">
        <v>3020</v>
      </c>
      <c r="C11" s="115">
        <v>0</v>
      </c>
      <c r="D11" s="115">
        <v>0</v>
      </c>
      <c r="E11" s="115">
        <v>0</v>
      </c>
      <c r="F11" s="115">
        <v>0</v>
      </c>
      <c r="G11" s="115">
        <v>0</v>
      </c>
      <c r="H11" s="115">
        <v>0</v>
      </c>
      <c r="I11" s="115">
        <v>0</v>
      </c>
    </row>
    <row r="12" spans="1:17" ht="50.25" customHeight="1">
      <c r="A12" s="23" t="s">
        <v>554</v>
      </c>
      <c r="B12" s="211">
        <v>3030</v>
      </c>
      <c r="C12" s="115">
        <v>59243</v>
      </c>
      <c r="D12" s="115">
        <v>150872</v>
      </c>
      <c r="E12" s="115">
        <v>66814</v>
      </c>
      <c r="F12" s="115">
        <v>0</v>
      </c>
      <c r="G12" s="115">
        <v>0</v>
      </c>
      <c r="H12" s="115">
        <v>0</v>
      </c>
      <c r="I12" s="115">
        <v>34992</v>
      </c>
    </row>
    <row r="13" spans="1:17" ht="41.25" customHeight="1">
      <c r="A13" s="23" t="s">
        <v>487</v>
      </c>
      <c r="B13" s="211" t="s">
        <v>481</v>
      </c>
      <c r="C13" s="115">
        <v>6790</v>
      </c>
      <c r="D13" s="115">
        <v>0</v>
      </c>
      <c r="E13" s="115">
        <v>-10100</v>
      </c>
      <c r="F13" s="115">
        <v>0</v>
      </c>
      <c r="G13" s="115">
        <v>0</v>
      </c>
      <c r="H13" s="115">
        <v>0</v>
      </c>
      <c r="I13" s="115">
        <v>-5929</v>
      </c>
    </row>
    <row r="14" spans="1:17" ht="51" customHeight="1">
      <c r="A14" s="73" t="s">
        <v>538</v>
      </c>
      <c r="B14" s="211" t="s">
        <v>485</v>
      </c>
      <c r="C14" s="115">
        <v>52</v>
      </c>
      <c r="D14" s="115">
        <v>0</v>
      </c>
      <c r="E14" s="115">
        <v>0</v>
      </c>
      <c r="F14" s="115">
        <v>0</v>
      </c>
      <c r="G14" s="115">
        <v>0</v>
      </c>
      <c r="H14" s="115">
        <v>0</v>
      </c>
      <c r="I14" s="115">
        <v>0</v>
      </c>
    </row>
    <row r="15" spans="1:17" ht="41.25" customHeight="1">
      <c r="A15" s="5" t="s">
        <v>574</v>
      </c>
      <c r="B15" s="211" t="s">
        <v>620</v>
      </c>
      <c r="C15" s="115">
        <v>12</v>
      </c>
      <c r="D15" s="115">
        <v>0</v>
      </c>
      <c r="E15" s="115">
        <v>6</v>
      </c>
      <c r="F15" s="115">
        <v>0</v>
      </c>
      <c r="G15" s="115">
        <v>0</v>
      </c>
      <c r="H15" s="115">
        <v>0</v>
      </c>
      <c r="I15" s="115">
        <v>0</v>
      </c>
    </row>
    <row r="16" spans="1:17" ht="41.25" customHeight="1">
      <c r="A16" s="5" t="s">
        <v>784</v>
      </c>
      <c r="B16" s="211" t="s">
        <v>621</v>
      </c>
      <c r="C16" s="115">
        <v>0</v>
      </c>
      <c r="D16" s="115">
        <v>0</v>
      </c>
      <c r="E16" s="115">
        <v>0</v>
      </c>
      <c r="F16" s="115">
        <v>0</v>
      </c>
      <c r="G16" s="115">
        <v>0</v>
      </c>
      <c r="H16" s="115">
        <v>0</v>
      </c>
      <c r="I16" s="115">
        <v>10975</v>
      </c>
    </row>
    <row r="17" spans="1:12" ht="41.25" customHeight="1">
      <c r="A17" s="5" t="s">
        <v>477</v>
      </c>
      <c r="B17" s="211" t="s">
        <v>783</v>
      </c>
      <c r="C17" s="115">
        <v>52389</v>
      </c>
      <c r="D17" s="115">
        <v>150872</v>
      </c>
      <c r="E17" s="115">
        <v>76908</v>
      </c>
      <c r="F17" s="115">
        <v>0</v>
      </c>
      <c r="G17" s="115">
        <v>0</v>
      </c>
      <c r="H17" s="115">
        <v>0</v>
      </c>
      <c r="I17" s="115">
        <v>29946</v>
      </c>
    </row>
    <row r="18" spans="1:12" ht="41.25" customHeight="1">
      <c r="A18" s="23" t="s">
        <v>232</v>
      </c>
      <c r="B18" s="211">
        <v>3040</v>
      </c>
      <c r="C18" s="163">
        <v>-274822</v>
      </c>
      <c r="D18" s="163">
        <v>-4801</v>
      </c>
      <c r="E18" s="163">
        <v>-202093</v>
      </c>
      <c r="F18" s="163">
        <v>-11467</v>
      </c>
      <c r="G18" s="163">
        <v>-24363</v>
      </c>
      <c r="H18" s="163">
        <v>-31034</v>
      </c>
      <c r="I18" s="163">
        <v>-224495</v>
      </c>
    </row>
    <row r="19" spans="1:12" ht="41.25" customHeight="1">
      <c r="A19" s="23" t="s">
        <v>501</v>
      </c>
      <c r="B19" s="211">
        <v>3050</v>
      </c>
      <c r="C19" s="115">
        <v>-58772</v>
      </c>
      <c r="D19" s="115">
        <v>0</v>
      </c>
      <c r="E19" s="115">
        <v>68730</v>
      </c>
      <c r="F19" s="115">
        <v>0</v>
      </c>
      <c r="G19" s="115">
        <v>0</v>
      </c>
      <c r="H19" s="115">
        <v>0</v>
      </c>
      <c r="I19" s="115">
        <v>-59591</v>
      </c>
    </row>
    <row r="20" spans="1:12" ht="34.5" customHeight="1">
      <c r="A20" s="23" t="s">
        <v>539</v>
      </c>
      <c r="B20" s="211" t="s">
        <v>479</v>
      </c>
      <c r="C20" s="115">
        <v>-49450</v>
      </c>
      <c r="D20" s="115">
        <v>0</v>
      </c>
      <c r="E20" s="115">
        <v>37358</v>
      </c>
      <c r="F20" s="115">
        <v>0</v>
      </c>
      <c r="G20" s="115">
        <v>0</v>
      </c>
      <c r="H20" s="115">
        <v>0</v>
      </c>
      <c r="I20" s="115">
        <v>38588</v>
      </c>
    </row>
    <row r="21" spans="1:12" ht="41.25" customHeight="1">
      <c r="A21" s="23" t="s">
        <v>540</v>
      </c>
      <c r="B21" s="211" t="s">
        <v>545</v>
      </c>
      <c r="C21" s="115">
        <v>-9330</v>
      </c>
      <c r="D21" s="115">
        <v>0</v>
      </c>
      <c r="E21" s="115">
        <v>31456</v>
      </c>
      <c r="F21" s="115">
        <v>0</v>
      </c>
      <c r="G21" s="115">
        <v>0</v>
      </c>
      <c r="H21" s="115">
        <v>0</v>
      </c>
      <c r="I21" s="115">
        <v>-98160</v>
      </c>
      <c r="L21" s="112"/>
    </row>
    <row r="22" spans="1:12" ht="41.25" customHeight="1">
      <c r="A22" s="23" t="s">
        <v>541</v>
      </c>
      <c r="B22" s="211" t="s">
        <v>546</v>
      </c>
      <c r="C22" s="115">
        <v>8</v>
      </c>
      <c r="D22" s="115">
        <v>0</v>
      </c>
      <c r="E22" s="115">
        <v>-84</v>
      </c>
      <c r="F22" s="115">
        <v>0</v>
      </c>
      <c r="G22" s="115">
        <v>0</v>
      </c>
      <c r="H22" s="115">
        <v>0</v>
      </c>
      <c r="I22" s="115">
        <v>-19</v>
      </c>
    </row>
    <row r="23" spans="1:12" ht="41.25" customHeight="1">
      <c r="A23" s="23" t="s">
        <v>502</v>
      </c>
      <c r="B23" s="211">
        <v>3060</v>
      </c>
      <c r="C23" s="115">
        <v>105454</v>
      </c>
      <c r="D23" s="115">
        <v>0</v>
      </c>
      <c r="E23" s="115">
        <v>62538</v>
      </c>
      <c r="F23" s="115">
        <v>0</v>
      </c>
      <c r="G23" s="115">
        <v>0</v>
      </c>
      <c r="H23" s="115">
        <v>0</v>
      </c>
      <c r="I23" s="115">
        <v>-15220</v>
      </c>
    </row>
    <row r="24" spans="1:12" ht="30" customHeight="1">
      <c r="A24" s="23" t="s">
        <v>542</v>
      </c>
      <c r="B24" s="211" t="s">
        <v>480</v>
      </c>
      <c r="C24" s="115">
        <v>75314</v>
      </c>
      <c r="D24" s="115">
        <v>0</v>
      </c>
      <c r="E24" s="115">
        <v>30076</v>
      </c>
      <c r="F24" s="115">
        <v>0</v>
      </c>
      <c r="G24" s="115">
        <v>0</v>
      </c>
      <c r="H24" s="115">
        <v>0</v>
      </c>
      <c r="I24" s="115">
        <v>-12768</v>
      </c>
    </row>
    <row r="25" spans="1:12" ht="30" customHeight="1">
      <c r="A25" s="23" t="s">
        <v>543</v>
      </c>
      <c r="B25" s="211" t="s">
        <v>483</v>
      </c>
      <c r="C25" s="115">
        <v>2543</v>
      </c>
      <c r="D25" s="115">
        <v>0</v>
      </c>
      <c r="E25" s="115">
        <v>8556</v>
      </c>
      <c r="F25" s="115">
        <v>0</v>
      </c>
      <c r="G25" s="115">
        <v>0</v>
      </c>
      <c r="H25" s="115">
        <v>0</v>
      </c>
      <c r="I25" s="115">
        <v>-4455</v>
      </c>
    </row>
    <row r="26" spans="1:12" ht="30" customHeight="1">
      <c r="A26" s="23" t="s">
        <v>544</v>
      </c>
      <c r="B26" s="211" t="s">
        <v>547</v>
      </c>
      <c r="C26" s="115">
        <v>27221</v>
      </c>
      <c r="D26" s="115">
        <v>0</v>
      </c>
      <c r="E26" s="115">
        <v>24698</v>
      </c>
      <c r="F26" s="115">
        <v>0</v>
      </c>
      <c r="G26" s="115">
        <v>0</v>
      </c>
      <c r="H26" s="115">
        <v>0</v>
      </c>
      <c r="I26" s="115">
        <v>-4123</v>
      </c>
    </row>
    <row r="27" spans="1:12" ht="30" customHeight="1">
      <c r="A27" s="23" t="s">
        <v>555</v>
      </c>
      <c r="B27" s="211" t="s">
        <v>548</v>
      </c>
      <c r="C27" s="115">
        <v>376</v>
      </c>
      <c r="D27" s="115">
        <v>0</v>
      </c>
      <c r="E27" s="115">
        <v>-792</v>
      </c>
      <c r="F27" s="115">
        <v>0</v>
      </c>
      <c r="G27" s="115">
        <v>0</v>
      </c>
      <c r="H27" s="115">
        <v>0</v>
      </c>
      <c r="I27" s="115">
        <v>6126</v>
      </c>
    </row>
    <row r="28" spans="1:12" ht="30" customHeight="1">
      <c r="A28" s="23" t="s">
        <v>484</v>
      </c>
      <c r="B28" s="211" t="s">
        <v>549</v>
      </c>
      <c r="C28" s="115">
        <v>0</v>
      </c>
      <c r="D28" s="115">
        <v>0</v>
      </c>
      <c r="E28" s="115">
        <v>0</v>
      </c>
      <c r="F28" s="115">
        <v>0</v>
      </c>
      <c r="G28" s="115">
        <v>0</v>
      </c>
      <c r="H28" s="115">
        <v>0</v>
      </c>
      <c r="I28" s="115">
        <v>0</v>
      </c>
    </row>
    <row r="29" spans="1:12" ht="39.75" customHeight="1">
      <c r="A29" s="23" t="s">
        <v>173</v>
      </c>
      <c r="B29" s="211">
        <v>3070</v>
      </c>
      <c r="C29" s="163">
        <v>-228140</v>
      </c>
      <c r="D29" s="163">
        <v>-4801</v>
      </c>
      <c r="E29" s="163">
        <v>-70825</v>
      </c>
      <c r="F29" s="163">
        <v>-11467</v>
      </c>
      <c r="G29" s="163">
        <v>-24363</v>
      </c>
      <c r="H29" s="163">
        <v>-31034</v>
      </c>
      <c r="I29" s="163">
        <v>-299306</v>
      </c>
    </row>
    <row r="30" spans="1:12" ht="42" customHeight="1">
      <c r="A30" s="23" t="s">
        <v>174</v>
      </c>
      <c r="B30" s="211">
        <v>3080</v>
      </c>
      <c r="C30" s="163">
        <v>0</v>
      </c>
      <c r="D30" s="163">
        <v>0</v>
      </c>
      <c r="E30" s="163">
        <v>0</v>
      </c>
      <c r="F30" s="163">
        <v>0</v>
      </c>
      <c r="G30" s="163">
        <v>0</v>
      </c>
      <c r="H30" s="163">
        <v>0</v>
      </c>
      <c r="I30" s="163">
        <v>0</v>
      </c>
    </row>
    <row r="31" spans="1:12" ht="53.25" customHeight="1">
      <c r="A31" s="5" t="s">
        <v>150</v>
      </c>
      <c r="B31" s="211">
        <v>3090</v>
      </c>
      <c r="C31" s="163">
        <v>-228140</v>
      </c>
      <c r="D31" s="163">
        <v>-4801</v>
      </c>
      <c r="E31" s="163">
        <v>-70825</v>
      </c>
      <c r="F31" s="163">
        <v>-11467</v>
      </c>
      <c r="G31" s="163">
        <v>-24363</v>
      </c>
      <c r="H31" s="163">
        <v>-31034</v>
      </c>
      <c r="I31" s="163">
        <v>-299306</v>
      </c>
    </row>
    <row r="32" spans="1:12" ht="27" customHeight="1">
      <c r="A32" s="336" t="s">
        <v>152</v>
      </c>
      <c r="B32" s="336"/>
      <c r="C32" s="336"/>
      <c r="D32" s="336"/>
      <c r="E32" s="336"/>
      <c r="F32" s="336"/>
      <c r="G32" s="336"/>
      <c r="H32" s="336"/>
      <c r="I32" s="336"/>
    </row>
    <row r="33" spans="1:9" ht="28.5" customHeight="1">
      <c r="A33" s="23" t="s">
        <v>261</v>
      </c>
      <c r="B33" s="6"/>
      <c r="C33" s="116"/>
      <c r="D33" s="116"/>
      <c r="E33" s="116"/>
      <c r="F33" s="116"/>
      <c r="G33" s="116"/>
      <c r="H33" s="116"/>
      <c r="I33" s="116"/>
    </row>
    <row r="34" spans="1:9" ht="28.5" customHeight="1">
      <c r="A34" s="5" t="s">
        <v>30</v>
      </c>
      <c r="B34" s="6">
        <v>3200</v>
      </c>
      <c r="C34" s="116">
        <v>0</v>
      </c>
      <c r="D34" s="116">
        <v>0</v>
      </c>
      <c r="E34" s="116">
        <v>0</v>
      </c>
      <c r="F34" s="116">
        <v>0</v>
      </c>
      <c r="G34" s="116">
        <v>0</v>
      </c>
      <c r="H34" s="116">
        <v>0</v>
      </c>
      <c r="I34" s="116">
        <v>0</v>
      </c>
    </row>
    <row r="35" spans="1:9" ht="28.5" customHeight="1">
      <c r="A35" s="5" t="s">
        <v>31</v>
      </c>
      <c r="B35" s="6">
        <v>3210</v>
      </c>
      <c r="C35" s="116">
        <v>0</v>
      </c>
      <c r="D35" s="116">
        <v>0</v>
      </c>
      <c r="E35" s="116">
        <v>0</v>
      </c>
      <c r="F35" s="116">
        <v>0</v>
      </c>
      <c r="G35" s="116">
        <v>0</v>
      </c>
      <c r="H35" s="116">
        <v>0</v>
      </c>
      <c r="I35" s="116">
        <v>0</v>
      </c>
    </row>
    <row r="36" spans="1:9" ht="28.5" customHeight="1">
      <c r="A36" s="5" t="s">
        <v>54</v>
      </c>
      <c r="B36" s="6">
        <v>3220</v>
      </c>
      <c r="C36" s="116">
        <v>0</v>
      </c>
      <c r="D36" s="116">
        <v>0</v>
      </c>
      <c r="E36" s="116">
        <v>0</v>
      </c>
      <c r="F36" s="116">
        <v>0</v>
      </c>
      <c r="G36" s="116">
        <v>0</v>
      </c>
      <c r="H36" s="116">
        <v>0</v>
      </c>
      <c r="I36" s="116">
        <v>0</v>
      </c>
    </row>
    <row r="37" spans="1:9" ht="28.5" customHeight="1">
      <c r="A37" s="23" t="s">
        <v>156</v>
      </c>
      <c r="B37" s="6"/>
      <c r="C37" s="116"/>
      <c r="D37" s="116"/>
      <c r="E37" s="116"/>
      <c r="F37" s="116"/>
      <c r="G37" s="116"/>
      <c r="H37" s="116"/>
      <c r="I37" s="116"/>
    </row>
    <row r="38" spans="1:9" ht="28.5" customHeight="1">
      <c r="A38" s="5" t="s">
        <v>157</v>
      </c>
      <c r="B38" s="6">
        <v>3230</v>
      </c>
      <c r="C38" s="116">
        <v>0</v>
      </c>
      <c r="D38" s="116">
        <v>0</v>
      </c>
      <c r="E38" s="116">
        <v>0</v>
      </c>
      <c r="F38" s="116">
        <v>0</v>
      </c>
      <c r="G38" s="116">
        <v>0</v>
      </c>
      <c r="H38" s="116">
        <v>0</v>
      </c>
      <c r="I38" s="116">
        <v>0</v>
      </c>
    </row>
    <row r="39" spans="1:9" ht="28.5" customHeight="1">
      <c r="A39" s="5" t="s">
        <v>158</v>
      </c>
      <c r="B39" s="6">
        <v>3240</v>
      </c>
      <c r="C39" s="116">
        <v>0</v>
      </c>
      <c r="D39" s="116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</row>
    <row r="40" spans="1:9" ht="28.5" customHeight="1">
      <c r="A40" s="23" t="s">
        <v>159</v>
      </c>
      <c r="B40" s="6">
        <v>3250</v>
      </c>
      <c r="C40" s="116">
        <v>0</v>
      </c>
      <c r="D40" s="116">
        <v>0</v>
      </c>
      <c r="E40" s="116">
        <v>0</v>
      </c>
      <c r="F40" s="116">
        <v>0</v>
      </c>
      <c r="G40" s="116">
        <v>0</v>
      </c>
      <c r="H40" s="116">
        <v>0</v>
      </c>
      <c r="I40" s="116">
        <v>0</v>
      </c>
    </row>
    <row r="41" spans="1:9" ht="28.5" customHeight="1">
      <c r="A41" s="5" t="s">
        <v>115</v>
      </c>
      <c r="B41" s="6">
        <v>3260</v>
      </c>
      <c r="C41" s="116">
        <v>0</v>
      </c>
      <c r="D41" s="116">
        <v>0</v>
      </c>
      <c r="E41" s="116">
        <v>0</v>
      </c>
      <c r="F41" s="116">
        <v>0</v>
      </c>
      <c r="G41" s="116">
        <v>0</v>
      </c>
      <c r="H41" s="116">
        <v>0</v>
      </c>
      <c r="I41" s="116">
        <v>0</v>
      </c>
    </row>
    <row r="42" spans="1:9" ht="28.5" customHeight="1">
      <c r="A42" s="5" t="s">
        <v>574</v>
      </c>
      <c r="B42" s="211" t="s">
        <v>475</v>
      </c>
      <c r="C42" s="116">
        <v>0</v>
      </c>
      <c r="D42" s="116">
        <v>0</v>
      </c>
      <c r="E42" s="116">
        <v>0</v>
      </c>
      <c r="F42" s="116">
        <v>0</v>
      </c>
      <c r="G42" s="116">
        <v>0</v>
      </c>
      <c r="H42" s="116">
        <v>0</v>
      </c>
      <c r="I42" s="116">
        <v>0</v>
      </c>
    </row>
    <row r="43" spans="1:9" ht="28.5" customHeight="1">
      <c r="A43" s="5" t="s">
        <v>477</v>
      </c>
      <c r="B43" s="211" t="s">
        <v>478</v>
      </c>
      <c r="C43" s="116">
        <v>0</v>
      </c>
      <c r="D43" s="116">
        <v>0</v>
      </c>
      <c r="E43" s="116">
        <v>0</v>
      </c>
      <c r="F43" s="116">
        <v>0</v>
      </c>
      <c r="G43" s="116">
        <v>0</v>
      </c>
      <c r="H43" s="116">
        <v>0</v>
      </c>
      <c r="I43" s="116">
        <v>0</v>
      </c>
    </row>
    <row r="44" spans="1:9" ht="28.5" customHeight="1">
      <c r="A44" s="23" t="s">
        <v>263</v>
      </c>
      <c r="B44" s="6"/>
      <c r="C44" s="116"/>
      <c r="D44" s="116"/>
      <c r="E44" s="116"/>
      <c r="F44" s="116"/>
      <c r="G44" s="116"/>
      <c r="H44" s="116"/>
      <c r="I44" s="116"/>
    </row>
    <row r="45" spans="1:9" ht="36.75" customHeight="1">
      <c r="A45" s="5" t="s">
        <v>503</v>
      </c>
      <c r="B45" s="6">
        <v>3270</v>
      </c>
      <c r="C45" s="116">
        <v>72021</v>
      </c>
      <c r="D45" s="116">
        <v>28001</v>
      </c>
      <c r="E45" s="116">
        <v>221685</v>
      </c>
      <c r="F45" s="116">
        <v>125657</v>
      </c>
      <c r="G45" s="116">
        <v>251314</v>
      </c>
      <c r="H45" s="116">
        <v>381571</v>
      </c>
      <c r="I45" s="116">
        <v>458104</v>
      </c>
    </row>
    <row r="46" spans="1:9" ht="50.25" customHeight="1">
      <c r="A46" s="102" t="s">
        <v>570</v>
      </c>
      <c r="B46" s="211" t="s">
        <v>551</v>
      </c>
      <c r="C46" s="116">
        <v>0</v>
      </c>
      <c r="D46" s="115">
        <v>0</v>
      </c>
      <c r="E46" s="116">
        <v>21311</v>
      </c>
      <c r="F46" s="116">
        <v>0</v>
      </c>
      <c r="G46" s="116">
        <v>0</v>
      </c>
      <c r="H46" s="116">
        <v>0</v>
      </c>
      <c r="I46" s="115">
        <v>2943</v>
      </c>
    </row>
    <row r="47" spans="1:9" ht="28.5" customHeight="1">
      <c r="A47" s="5" t="s">
        <v>699</v>
      </c>
      <c r="B47" s="211" t="s">
        <v>576</v>
      </c>
      <c r="C47" s="116">
        <v>0</v>
      </c>
      <c r="D47" s="115">
        <v>0</v>
      </c>
      <c r="E47" s="116">
        <v>2947</v>
      </c>
      <c r="F47" s="116">
        <v>0</v>
      </c>
      <c r="G47" s="116">
        <v>0</v>
      </c>
      <c r="H47" s="116">
        <v>0</v>
      </c>
      <c r="I47" s="115">
        <v>6953</v>
      </c>
    </row>
    <row r="48" spans="1:9" ht="28.5" customHeight="1">
      <c r="A48" s="102" t="s">
        <v>575</v>
      </c>
      <c r="B48" s="211" t="s">
        <v>589</v>
      </c>
      <c r="C48" s="116">
        <v>27094</v>
      </c>
      <c r="D48" s="115">
        <v>0</v>
      </c>
      <c r="E48" s="116">
        <v>5031</v>
      </c>
      <c r="F48" s="115">
        <v>0</v>
      </c>
      <c r="G48" s="115">
        <v>0</v>
      </c>
      <c r="H48" s="115">
        <v>0</v>
      </c>
      <c r="I48" s="115">
        <v>7426</v>
      </c>
    </row>
    <row r="49" spans="1:9" ht="35.25" customHeight="1">
      <c r="A49" s="102" t="s">
        <v>665</v>
      </c>
      <c r="B49" s="211" t="s">
        <v>634</v>
      </c>
      <c r="C49" s="116">
        <v>4415</v>
      </c>
      <c r="D49" s="115">
        <v>0</v>
      </c>
      <c r="E49" s="116">
        <v>0</v>
      </c>
      <c r="F49" s="115">
        <v>0</v>
      </c>
      <c r="G49" s="115">
        <v>0</v>
      </c>
      <c r="H49" s="115">
        <v>0</v>
      </c>
      <c r="I49" s="115">
        <v>0</v>
      </c>
    </row>
    <row r="50" spans="1:9" ht="81.75" customHeight="1">
      <c r="A50" s="102" t="s">
        <v>743</v>
      </c>
      <c r="B50" s="211" t="s">
        <v>636</v>
      </c>
      <c r="C50" s="116">
        <v>0</v>
      </c>
      <c r="D50" s="115">
        <v>0</v>
      </c>
      <c r="E50" s="116">
        <v>95940</v>
      </c>
      <c r="F50" s="115">
        <v>26250</v>
      </c>
      <c r="G50" s="115">
        <v>52500</v>
      </c>
      <c r="H50" s="115">
        <v>78750</v>
      </c>
      <c r="I50" s="115">
        <v>0</v>
      </c>
    </row>
    <row r="51" spans="1:9" ht="37.5">
      <c r="A51" s="102" t="s">
        <v>666</v>
      </c>
      <c r="B51" s="211" t="s">
        <v>651</v>
      </c>
      <c r="C51" s="116">
        <v>1648</v>
      </c>
      <c r="D51" s="115">
        <v>0</v>
      </c>
      <c r="E51" s="116">
        <v>0</v>
      </c>
      <c r="F51" s="115">
        <v>0</v>
      </c>
      <c r="G51" s="115">
        <v>0</v>
      </c>
      <c r="H51" s="115">
        <v>0</v>
      </c>
      <c r="I51" s="115">
        <v>0</v>
      </c>
    </row>
    <row r="52" spans="1:9" ht="51.75" customHeight="1">
      <c r="A52" s="102" t="s">
        <v>718</v>
      </c>
      <c r="B52" s="211" t="s">
        <v>652</v>
      </c>
      <c r="C52" s="116">
        <v>0</v>
      </c>
      <c r="D52" s="115">
        <v>0</v>
      </c>
      <c r="E52" s="116">
        <v>0</v>
      </c>
      <c r="F52" s="115">
        <v>87500</v>
      </c>
      <c r="G52" s="115">
        <v>175000</v>
      </c>
      <c r="H52" s="115">
        <v>262500</v>
      </c>
      <c r="I52" s="115">
        <v>350000</v>
      </c>
    </row>
    <row r="53" spans="1:9" ht="111" customHeight="1">
      <c r="A53" s="102" t="s">
        <v>744</v>
      </c>
      <c r="B53" s="211" t="s">
        <v>675</v>
      </c>
      <c r="C53" s="116">
        <v>0</v>
      </c>
      <c r="D53" s="115">
        <v>0</v>
      </c>
      <c r="E53" s="116">
        <v>0</v>
      </c>
      <c r="F53" s="115">
        <v>0</v>
      </c>
      <c r="G53" s="115">
        <v>0</v>
      </c>
      <c r="H53" s="115">
        <v>4600</v>
      </c>
      <c r="I53" s="115">
        <v>4600</v>
      </c>
    </row>
    <row r="54" spans="1:9" ht="187.5">
      <c r="A54" s="102" t="s">
        <v>745</v>
      </c>
      <c r="B54" s="211" t="s">
        <v>693</v>
      </c>
      <c r="C54" s="116">
        <v>0</v>
      </c>
      <c r="D54" s="115">
        <v>0</v>
      </c>
      <c r="E54" s="116">
        <v>0</v>
      </c>
      <c r="F54" s="115">
        <v>0</v>
      </c>
      <c r="G54" s="115">
        <v>0</v>
      </c>
      <c r="H54" s="115">
        <v>0</v>
      </c>
      <c r="I54" s="115">
        <v>37056</v>
      </c>
    </row>
    <row r="55" spans="1:9" ht="33.75" customHeight="1">
      <c r="A55" s="102" t="s">
        <v>698</v>
      </c>
      <c r="B55" s="211" t="s">
        <v>700</v>
      </c>
      <c r="C55" s="116">
        <v>0</v>
      </c>
      <c r="D55" s="116">
        <v>0</v>
      </c>
      <c r="E55" s="116">
        <v>6921</v>
      </c>
      <c r="F55" s="116">
        <v>0</v>
      </c>
      <c r="G55" s="116">
        <v>0</v>
      </c>
      <c r="H55" s="116">
        <v>0</v>
      </c>
      <c r="I55" s="116">
        <v>0</v>
      </c>
    </row>
    <row r="56" spans="1:9" ht="143.25" customHeight="1">
      <c r="A56" s="102" t="s">
        <v>676</v>
      </c>
      <c r="B56" s="211" t="s">
        <v>701</v>
      </c>
      <c r="C56" s="116">
        <v>7579</v>
      </c>
      <c r="D56" s="116">
        <v>0</v>
      </c>
      <c r="E56" s="116">
        <v>0</v>
      </c>
      <c r="F56" s="116">
        <v>0</v>
      </c>
      <c r="G56" s="116">
        <v>0</v>
      </c>
      <c r="H56" s="116">
        <v>0</v>
      </c>
      <c r="I56" s="116">
        <v>0</v>
      </c>
    </row>
    <row r="57" spans="1:9" ht="56.25">
      <c r="A57" s="5" t="s">
        <v>635</v>
      </c>
      <c r="B57" s="211" t="s">
        <v>702</v>
      </c>
      <c r="C57" s="116">
        <v>0</v>
      </c>
      <c r="D57" s="116">
        <v>28001</v>
      </c>
      <c r="E57" s="116">
        <v>87149</v>
      </c>
      <c r="F57" s="116">
        <v>11907</v>
      </c>
      <c r="G57" s="116">
        <v>23814</v>
      </c>
      <c r="H57" s="116">
        <v>35721</v>
      </c>
      <c r="I57" s="116">
        <v>47626</v>
      </c>
    </row>
    <row r="58" spans="1:9" ht="67.5" customHeight="1">
      <c r="A58" s="5" t="s">
        <v>747</v>
      </c>
      <c r="B58" s="211" t="s">
        <v>715</v>
      </c>
      <c r="C58" s="116">
        <v>0</v>
      </c>
      <c r="D58" s="116">
        <v>0</v>
      </c>
      <c r="E58" s="116">
        <v>2386</v>
      </c>
      <c r="F58" s="116">
        <v>0</v>
      </c>
      <c r="G58" s="116">
        <v>0</v>
      </c>
      <c r="H58" s="116">
        <v>0</v>
      </c>
      <c r="I58" s="116">
        <v>0</v>
      </c>
    </row>
    <row r="59" spans="1:9" ht="112.5">
      <c r="A59" s="5" t="s">
        <v>785</v>
      </c>
      <c r="B59" s="211" t="s">
        <v>716</v>
      </c>
      <c r="C59" s="116">
        <v>0</v>
      </c>
      <c r="D59" s="116">
        <v>0</v>
      </c>
      <c r="E59" s="116">
        <v>0</v>
      </c>
      <c r="F59" s="116">
        <v>0</v>
      </c>
      <c r="G59" s="116">
        <v>0</v>
      </c>
      <c r="H59" s="116">
        <v>0</v>
      </c>
      <c r="I59" s="116">
        <v>1500</v>
      </c>
    </row>
    <row r="60" spans="1:9" ht="37.5">
      <c r="A60" s="5" t="s">
        <v>692</v>
      </c>
      <c r="B60" s="211" t="s">
        <v>717</v>
      </c>
      <c r="C60" s="116">
        <v>31285</v>
      </c>
      <c r="D60" s="116">
        <v>0</v>
      </c>
      <c r="E60" s="116">
        <v>0</v>
      </c>
      <c r="F60" s="116">
        <v>0</v>
      </c>
      <c r="G60" s="116">
        <v>0</v>
      </c>
      <c r="H60" s="116">
        <v>0</v>
      </c>
      <c r="I60" s="116">
        <v>0</v>
      </c>
    </row>
    <row r="61" spans="1:9" ht="30" customHeight="1">
      <c r="A61" s="102" t="s">
        <v>673</v>
      </c>
      <c r="B61" s="211" t="s">
        <v>786</v>
      </c>
      <c r="C61" s="116">
        <v>0</v>
      </c>
      <c r="D61" s="115">
        <v>0</v>
      </c>
      <c r="E61" s="116">
        <v>0</v>
      </c>
      <c r="F61" s="116">
        <v>0</v>
      </c>
      <c r="G61" s="116">
        <v>0</v>
      </c>
      <c r="H61" s="116">
        <v>0</v>
      </c>
      <c r="I61" s="116">
        <v>0</v>
      </c>
    </row>
    <row r="62" spans="1:9" ht="30" customHeight="1">
      <c r="A62" s="5" t="s">
        <v>504</v>
      </c>
      <c r="B62" s="6">
        <v>3280</v>
      </c>
      <c r="C62" s="116">
        <v>44932</v>
      </c>
      <c r="D62" s="116">
        <v>0</v>
      </c>
      <c r="E62" s="116">
        <v>51280</v>
      </c>
      <c r="F62" s="116">
        <v>0</v>
      </c>
      <c r="G62" s="116">
        <v>0</v>
      </c>
      <c r="H62" s="116">
        <v>0</v>
      </c>
      <c r="I62" s="116">
        <v>143770</v>
      </c>
    </row>
    <row r="63" spans="1:9" ht="50.25" customHeight="1">
      <c r="A63" s="5" t="s">
        <v>667</v>
      </c>
      <c r="B63" s="6" t="s">
        <v>637</v>
      </c>
      <c r="C63" s="116">
        <v>428</v>
      </c>
      <c r="D63" s="213">
        <v>0</v>
      </c>
      <c r="E63" s="116">
        <v>13396</v>
      </c>
      <c r="F63" s="104">
        <v>0</v>
      </c>
      <c r="G63" s="213">
        <v>0</v>
      </c>
      <c r="H63" s="213">
        <v>0</v>
      </c>
      <c r="I63" s="213">
        <v>0</v>
      </c>
    </row>
    <row r="64" spans="1:9" ht="86.25" customHeight="1">
      <c r="A64" s="102" t="s">
        <v>743</v>
      </c>
      <c r="B64" s="6" t="s">
        <v>638</v>
      </c>
      <c r="C64" s="116">
        <v>44504</v>
      </c>
      <c r="D64" s="213">
        <v>0</v>
      </c>
      <c r="E64" s="116">
        <v>23056</v>
      </c>
      <c r="F64" s="104">
        <v>0</v>
      </c>
      <c r="G64" s="213">
        <v>0</v>
      </c>
      <c r="H64" s="213">
        <v>0</v>
      </c>
      <c r="I64" s="213">
        <v>50899</v>
      </c>
    </row>
    <row r="65" spans="1:9" ht="86.25" customHeight="1">
      <c r="A65" s="102" t="s">
        <v>787</v>
      </c>
      <c r="B65" s="6" t="s">
        <v>639</v>
      </c>
      <c r="C65" s="116">
        <v>0</v>
      </c>
      <c r="D65" s="213">
        <v>0</v>
      </c>
      <c r="E65" s="116">
        <v>0</v>
      </c>
      <c r="F65" s="104">
        <v>0</v>
      </c>
      <c r="G65" s="213">
        <v>0</v>
      </c>
      <c r="H65" s="213">
        <v>0</v>
      </c>
      <c r="I65" s="213">
        <v>75520</v>
      </c>
    </row>
    <row r="66" spans="1:9" ht="48.75" customHeight="1">
      <c r="A66" s="102" t="s">
        <v>657</v>
      </c>
      <c r="B66" s="6" t="s">
        <v>645</v>
      </c>
      <c r="C66" s="116">
        <v>0</v>
      </c>
      <c r="D66" s="213">
        <v>0</v>
      </c>
      <c r="E66" s="116">
        <v>0</v>
      </c>
      <c r="F66" s="104">
        <v>0</v>
      </c>
      <c r="G66" s="213">
        <v>0</v>
      </c>
      <c r="H66" s="213">
        <v>0</v>
      </c>
      <c r="I66" s="213">
        <v>0</v>
      </c>
    </row>
    <row r="67" spans="1:9" ht="51.75" customHeight="1">
      <c r="A67" s="5" t="s">
        <v>788</v>
      </c>
      <c r="B67" s="6" t="s">
        <v>653</v>
      </c>
      <c r="C67" s="116">
        <v>0</v>
      </c>
      <c r="D67" s="213">
        <v>0</v>
      </c>
      <c r="E67" s="116">
        <v>0</v>
      </c>
      <c r="F67" s="104">
        <v>0</v>
      </c>
      <c r="G67" s="213">
        <v>0</v>
      </c>
      <c r="H67" s="213">
        <v>0</v>
      </c>
      <c r="I67" s="213">
        <v>7299</v>
      </c>
    </row>
    <row r="68" spans="1:9" ht="73.5" customHeight="1">
      <c r="A68" s="102" t="s">
        <v>789</v>
      </c>
      <c r="B68" s="6" t="s">
        <v>704</v>
      </c>
      <c r="C68" s="116">
        <v>0</v>
      </c>
      <c r="D68" s="213">
        <v>0</v>
      </c>
      <c r="E68" s="116">
        <v>0</v>
      </c>
      <c r="F68" s="104">
        <v>0</v>
      </c>
      <c r="G68" s="213">
        <v>0</v>
      </c>
      <c r="H68" s="213">
        <v>0</v>
      </c>
      <c r="I68" s="213">
        <v>879</v>
      </c>
    </row>
    <row r="69" spans="1:9" ht="69" customHeight="1">
      <c r="A69" s="102" t="s">
        <v>790</v>
      </c>
      <c r="B69" s="6" t="s">
        <v>705</v>
      </c>
      <c r="C69" s="116">
        <v>0</v>
      </c>
      <c r="D69" s="213">
        <v>0</v>
      </c>
      <c r="E69" s="116">
        <v>0</v>
      </c>
      <c r="F69" s="104">
        <v>0</v>
      </c>
      <c r="G69" s="213">
        <v>0</v>
      </c>
      <c r="H69" s="213">
        <v>0</v>
      </c>
      <c r="I69" s="213">
        <v>4189</v>
      </c>
    </row>
    <row r="70" spans="1:9" ht="38.25" customHeight="1">
      <c r="A70" s="102" t="s">
        <v>698</v>
      </c>
      <c r="B70" s="6" t="s">
        <v>791</v>
      </c>
      <c r="C70" s="116">
        <v>0</v>
      </c>
      <c r="D70" s="213">
        <v>0</v>
      </c>
      <c r="E70" s="116">
        <v>0</v>
      </c>
      <c r="F70" s="104">
        <v>0</v>
      </c>
      <c r="G70" s="213">
        <v>0</v>
      </c>
      <c r="H70" s="213">
        <v>0</v>
      </c>
      <c r="I70" s="213">
        <v>2642</v>
      </c>
    </row>
    <row r="71" spans="1:9" ht="38.25" customHeight="1">
      <c r="A71" s="5" t="s">
        <v>699</v>
      </c>
      <c r="B71" s="6" t="s">
        <v>792</v>
      </c>
      <c r="C71" s="116">
        <v>0</v>
      </c>
      <c r="D71" s="213">
        <v>0</v>
      </c>
      <c r="E71" s="116">
        <v>2580</v>
      </c>
      <c r="F71" s="104">
        <v>0</v>
      </c>
      <c r="G71" s="213">
        <v>0</v>
      </c>
      <c r="H71" s="213">
        <v>0</v>
      </c>
      <c r="I71" s="213">
        <v>0</v>
      </c>
    </row>
    <row r="72" spans="1:9" ht="38.25" customHeight="1">
      <c r="A72" s="102" t="s">
        <v>703</v>
      </c>
      <c r="B72" s="6" t="s">
        <v>793</v>
      </c>
      <c r="C72" s="116">
        <v>0</v>
      </c>
      <c r="D72" s="213">
        <v>0</v>
      </c>
      <c r="E72" s="116">
        <v>11938</v>
      </c>
      <c r="F72" s="104">
        <v>0</v>
      </c>
      <c r="G72" s="213">
        <v>0</v>
      </c>
      <c r="H72" s="213">
        <v>0</v>
      </c>
      <c r="I72" s="213">
        <v>0</v>
      </c>
    </row>
    <row r="73" spans="1:9" ht="38.25" customHeight="1">
      <c r="A73" s="102" t="s">
        <v>506</v>
      </c>
      <c r="B73" s="6" t="s">
        <v>794</v>
      </c>
      <c r="C73" s="116">
        <v>0</v>
      </c>
      <c r="D73" s="213">
        <v>0</v>
      </c>
      <c r="E73" s="116">
        <v>310</v>
      </c>
      <c r="F73" s="104">
        <v>0</v>
      </c>
      <c r="G73" s="213">
        <v>0</v>
      </c>
      <c r="H73" s="213">
        <v>0</v>
      </c>
      <c r="I73" s="213">
        <v>2342</v>
      </c>
    </row>
    <row r="74" spans="1:9" ht="38.25" customHeight="1">
      <c r="A74" s="5" t="s">
        <v>505</v>
      </c>
      <c r="B74" s="6">
        <v>3290</v>
      </c>
      <c r="C74" s="116">
        <v>96</v>
      </c>
      <c r="D74" s="116">
        <v>0</v>
      </c>
      <c r="E74" s="116">
        <v>344</v>
      </c>
      <c r="F74" s="116">
        <v>0</v>
      </c>
      <c r="G74" s="116">
        <v>0</v>
      </c>
      <c r="H74" s="116">
        <v>0</v>
      </c>
      <c r="I74" s="116">
        <v>0</v>
      </c>
    </row>
    <row r="75" spans="1:9" ht="38.25" customHeight="1">
      <c r="A75" s="5" t="s">
        <v>482</v>
      </c>
      <c r="B75" s="211" t="s">
        <v>476</v>
      </c>
      <c r="C75" s="116">
        <v>96</v>
      </c>
      <c r="D75" s="116">
        <v>0</v>
      </c>
      <c r="E75" s="116">
        <v>0</v>
      </c>
      <c r="F75" s="116">
        <v>0</v>
      </c>
      <c r="G75" s="116">
        <v>0</v>
      </c>
      <c r="H75" s="116">
        <v>0</v>
      </c>
      <c r="I75" s="116">
        <v>0</v>
      </c>
    </row>
    <row r="76" spans="1:9" ht="48.75" customHeight="1">
      <c r="A76" s="5" t="s">
        <v>706</v>
      </c>
      <c r="B76" s="211" t="s">
        <v>707</v>
      </c>
      <c r="C76" s="116">
        <v>0</v>
      </c>
      <c r="D76" s="116">
        <v>0</v>
      </c>
      <c r="E76" s="116">
        <v>344</v>
      </c>
      <c r="F76" s="116">
        <v>0</v>
      </c>
      <c r="G76" s="116">
        <v>0</v>
      </c>
      <c r="H76" s="116">
        <v>0</v>
      </c>
      <c r="I76" s="116">
        <v>0</v>
      </c>
    </row>
    <row r="77" spans="1:9" ht="32.25" customHeight="1">
      <c r="A77" s="5" t="s">
        <v>55</v>
      </c>
      <c r="B77" s="6">
        <v>3300</v>
      </c>
      <c r="C77" s="116">
        <v>0</v>
      </c>
      <c r="D77" s="116">
        <v>0</v>
      </c>
      <c r="E77" s="116">
        <v>0</v>
      </c>
      <c r="F77" s="116">
        <v>0</v>
      </c>
      <c r="G77" s="116">
        <v>0</v>
      </c>
      <c r="H77" s="116">
        <v>0</v>
      </c>
      <c r="I77" s="116">
        <v>0</v>
      </c>
    </row>
    <row r="78" spans="1:9" ht="32.25" customHeight="1">
      <c r="A78" s="5" t="s">
        <v>506</v>
      </c>
      <c r="B78" s="6">
        <v>3310</v>
      </c>
      <c r="C78" s="115">
        <v>19096</v>
      </c>
      <c r="D78" s="115">
        <v>0</v>
      </c>
      <c r="E78" s="115">
        <v>0</v>
      </c>
      <c r="F78" s="115">
        <v>0</v>
      </c>
      <c r="G78" s="115">
        <v>0</v>
      </c>
      <c r="H78" s="115">
        <v>0</v>
      </c>
      <c r="I78" s="115">
        <v>0</v>
      </c>
    </row>
    <row r="79" spans="1:9" ht="59.25" customHeight="1">
      <c r="A79" s="5" t="s">
        <v>622</v>
      </c>
      <c r="B79" s="211" t="s">
        <v>590</v>
      </c>
      <c r="C79" s="116">
        <v>19096</v>
      </c>
      <c r="D79" s="115">
        <v>0</v>
      </c>
      <c r="E79" s="116">
        <v>0</v>
      </c>
      <c r="F79" s="116">
        <v>0</v>
      </c>
      <c r="G79" s="116">
        <v>0</v>
      </c>
      <c r="H79" s="116">
        <v>0</v>
      </c>
      <c r="I79" s="116">
        <v>0</v>
      </c>
    </row>
    <row r="80" spans="1:9" ht="34.5" customHeight="1">
      <c r="A80" s="23" t="s">
        <v>153</v>
      </c>
      <c r="B80" s="6">
        <v>3320</v>
      </c>
      <c r="C80" s="163">
        <v>-136145</v>
      </c>
      <c r="D80" s="163">
        <v>-28001</v>
      </c>
      <c r="E80" s="163">
        <v>-273309</v>
      </c>
      <c r="F80" s="163">
        <v>-125657</v>
      </c>
      <c r="G80" s="163">
        <v>-251314</v>
      </c>
      <c r="H80" s="163">
        <v>-381571</v>
      </c>
      <c r="I80" s="163">
        <v>-601874</v>
      </c>
    </row>
    <row r="81" spans="1:15" ht="28.5" customHeight="1">
      <c r="A81" s="336" t="s">
        <v>154</v>
      </c>
      <c r="B81" s="336"/>
      <c r="C81" s="336"/>
      <c r="D81" s="336"/>
      <c r="E81" s="336"/>
      <c r="F81" s="336"/>
      <c r="G81" s="336"/>
      <c r="H81" s="336"/>
      <c r="I81" s="336"/>
    </row>
    <row r="82" spans="1:15" ht="35.25" customHeight="1">
      <c r="A82" s="23" t="s">
        <v>262</v>
      </c>
      <c r="B82" s="6"/>
      <c r="C82" s="116"/>
      <c r="D82" s="116"/>
      <c r="E82" s="116"/>
      <c r="F82" s="116"/>
      <c r="G82" s="116"/>
      <c r="H82" s="116"/>
      <c r="I82" s="116"/>
    </row>
    <row r="83" spans="1:15" ht="35.25" customHeight="1">
      <c r="A83" s="23" t="s">
        <v>160</v>
      </c>
      <c r="B83" s="6">
        <v>3400</v>
      </c>
      <c r="C83" s="116">
        <v>0</v>
      </c>
      <c r="D83" s="116">
        <v>0</v>
      </c>
      <c r="E83" s="116">
        <v>0</v>
      </c>
      <c r="F83" s="116">
        <v>0</v>
      </c>
      <c r="G83" s="116">
        <v>0</v>
      </c>
      <c r="H83" s="116">
        <v>0</v>
      </c>
      <c r="I83" s="115">
        <v>0</v>
      </c>
    </row>
    <row r="84" spans="1:15" ht="52.5" customHeight="1">
      <c r="A84" s="5" t="s">
        <v>91</v>
      </c>
      <c r="B84" s="7"/>
      <c r="C84" s="116"/>
      <c r="D84" s="116"/>
      <c r="E84" s="116"/>
      <c r="F84" s="116"/>
      <c r="G84" s="116"/>
      <c r="H84" s="116"/>
      <c r="I84" s="116"/>
    </row>
    <row r="85" spans="1:15" ht="35.25" customHeight="1">
      <c r="A85" s="5" t="s">
        <v>795</v>
      </c>
      <c r="B85" s="6">
        <v>3410</v>
      </c>
      <c r="C85" s="116">
        <v>0</v>
      </c>
      <c r="D85" s="116">
        <v>0</v>
      </c>
      <c r="E85" s="116">
        <v>0</v>
      </c>
      <c r="F85" s="116">
        <v>0</v>
      </c>
      <c r="G85" s="116">
        <v>0</v>
      </c>
      <c r="H85" s="116">
        <v>0</v>
      </c>
      <c r="I85" s="115">
        <v>178828</v>
      </c>
    </row>
    <row r="86" spans="1:15" ht="35.25" customHeight="1">
      <c r="A86" s="5" t="s">
        <v>796</v>
      </c>
      <c r="B86" s="211">
        <v>3420</v>
      </c>
      <c r="C86" s="116">
        <v>0</v>
      </c>
      <c r="D86" s="116">
        <v>0</v>
      </c>
      <c r="E86" s="116">
        <v>0</v>
      </c>
      <c r="F86" s="116">
        <v>0</v>
      </c>
      <c r="G86" s="116">
        <v>0</v>
      </c>
      <c r="H86" s="116">
        <v>0</v>
      </c>
      <c r="I86" s="116">
        <v>69910</v>
      </c>
    </row>
    <row r="87" spans="1:15" ht="35.25" customHeight="1">
      <c r="A87" s="5" t="s">
        <v>116</v>
      </c>
      <c r="B87" s="6">
        <v>3430</v>
      </c>
      <c r="C87" s="116">
        <v>0</v>
      </c>
      <c r="D87" s="116">
        <v>0</v>
      </c>
      <c r="E87" s="116">
        <v>0</v>
      </c>
      <c r="F87" s="116">
        <v>0</v>
      </c>
      <c r="G87" s="116">
        <v>0</v>
      </c>
      <c r="H87" s="116">
        <v>0</v>
      </c>
      <c r="I87" s="116">
        <v>0</v>
      </c>
    </row>
    <row r="88" spans="1:15" ht="46.5" customHeight="1">
      <c r="A88" s="5" t="s">
        <v>93</v>
      </c>
      <c r="B88" s="6"/>
      <c r="C88" s="116"/>
      <c r="D88" s="116"/>
      <c r="E88" s="116"/>
      <c r="F88" s="116"/>
      <c r="G88" s="116"/>
      <c r="H88" s="116"/>
      <c r="I88" s="116"/>
      <c r="L88" s="112"/>
    </row>
    <row r="89" spans="1:15" ht="24" customHeight="1">
      <c r="A89" s="5" t="s">
        <v>90</v>
      </c>
      <c r="B89" s="211">
        <v>3440</v>
      </c>
      <c r="C89" s="116">
        <v>0</v>
      </c>
      <c r="D89" s="116">
        <v>0</v>
      </c>
      <c r="E89" s="116">
        <v>0</v>
      </c>
      <c r="F89" s="116">
        <v>0</v>
      </c>
      <c r="G89" s="116">
        <v>0</v>
      </c>
      <c r="H89" s="116">
        <v>0</v>
      </c>
      <c r="I89" s="116">
        <v>0</v>
      </c>
    </row>
    <row r="90" spans="1:15" ht="24" customHeight="1">
      <c r="A90" s="5" t="s">
        <v>95</v>
      </c>
      <c r="B90" s="211">
        <v>3450</v>
      </c>
      <c r="C90" s="116">
        <v>0</v>
      </c>
      <c r="D90" s="116">
        <v>0</v>
      </c>
      <c r="E90" s="116">
        <v>0</v>
      </c>
      <c r="F90" s="116">
        <v>0</v>
      </c>
      <c r="G90" s="116">
        <v>0</v>
      </c>
      <c r="H90" s="116">
        <v>0</v>
      </c>
      <c r="I90" s="116">
        <v>0</v>
      </c>
    </row>
    <row r="91" spans="1:15" ht="24" customHeight="1">
      <c r="A91" s="5" t="s">
        <v>116</v>
      </c>
      <c r="B91" s="211">
        <v>3460</v>
      </c>
      <c r="C91" s="116">
        <v>0</v>
      </c>
      <c r="D91" s="116">
        <v>0</v>
      </c>
      <c r="E91" s="116">
        <v>0</v>
      </c>
      <c r="F91" s="116">
        <v>0</v>
      </c>
      <c r="G91" s="116">
        <v>0</v>
      </c>
      <c r="H91" s="116">
        <v>0</v>
      </c>
      <c r="I91" s="116">
        <v>0</v>
      </c>
    </row>
    <row r="92" spans="1:15" ht="35.25" customHeight="1">
      <c r="A92" s="5" t="s">
        <v>114</v>
      </c>
      <c r="B92" s="211">
        <v>3470</v>
      </c>
      <c r="C92" s="116">
        <v>0</v>
      </c>
      <c r="D92" s="116">
        <v>0</v>
      </c>
      <c r="E92" s="116">
        <v>0</v>
      </c>
      <c r="F92" s="116">
        <v>0</v>
      </c>
      <c r="G92" s="116">
        <v>0</v>
      </c>
      <c r="H92" s="116">
        <v>0</v>
      </c>
      <c r="I92" s="115">
        <v>0</v>
      </c>
    </row>
    <row r="93" spans="1:15" ht="35.25" customHeight="1">
      <c r="A93" s="5" t="s">
        <v>115</v>
      </c>
      <c r="B93" s="211">
        <v>3480</v>
      </c>
      <c r="C93" s="116">
        <v>926041</v>
      </c>
      <c r="D93" s="116">
        <v>193992</v>
      </c>
      <c r="E93" s="116">
        <v>364241</v>
      </c>
      <c r="F93" s="116">
        <v>209688</v>
      </c>
      <c r="G93" s="116">
        <v>419376</v>
      </c>
      <c r="H93" s="116">
        <v>629064</v>
      </c>
      <c r="I93" s="116">
        <v>441228</v>
      </c>
    </row>
    <row r="94" spans="1:15" ht="45" customHeight="1">
      <c r="A94" s="203" t="s">
        <v>584</v>
      </c>
      <c r="B94" s="211" t="s">
        <v>533</v>
      </c>
      <c r="C94" s="116">
        <v>0</v>
      </c>
      <c r="D94" s="116">
        <v>0</v>
      </c>
      <c r="E94" s="116">
        <v>0</v>
      </c>
      <c r="F94" s="116">
        <v>0</v>
      </c>
      <c r="G94" s="116">
        <v>0</v>
      </c>
      <c r="H94" s="116">
        <v>0</v>
      </c>
      <c r="I94" s="116">
        <v>0</v>
      </c>
    </row>
    <row r="95" spans="1:15" ht="52.5" customHeight="1">
      <c r="A95" s="5" t="s">
        <v>534</v>
      </c>
      <c r="B95" s="211" t="s">
        <v>623</v>
      </c>
      <c r="C95" s="116">
        <v>925931</v>
      </c>
      <c r="D95" s="116">
        <v>193992</v>
      </c>
      <c r="E95" s="116">
        <v>363897</v>
      </c>
      <c r="F95" s="116">
        <v>209688</v>
      </c>
      <c r="G95" s="116">
        <v>419376</v>
      </c>
      <c r="H95" s="116">
        <v>629064</v>
      </c>
      <c r="I95" s="116">
        <v>441228</v>
      </c>
      <c r="K95" s="119"/>
      <c r="L95" s="119"/>
      <c r="M95" s="119"/>
      <c r="N95" s="119"/>
      <c r="O95" s="120"/>
    </row>
    <row r="96" spans="1:15" ht="49.5" customHeight="1">
      <c r="A96" s="5" t="s">
        <v>708</v>
      </c>
      <c r="B96" s="211" t="s">
        <v>640</v>
      </c>
      <c r="C96" s="116">
        <v>110</v>
      </c>
      <c r="D96" s="116">
        <v>0</v>
      </c>
      <c r="E96" s="116">
        <v>344</v>
      </c>
      <c r="F96" s="116">
        <v>0</v>
      </c>
      <c r="G96" s="116">
        <v>0</v>
      </c>
      <c r="H96" s="116">
        <v>0</v>
      </c>
      <c r="I96" s="115">
        <v>0</v>
      </c>
      <c r="K96" s="119"/>
      <c r="L96" s="119"/>
      <c r="M96" s="119"/>
      <c r="N96" s="119"/>
      <c r="O96" s="120"/>
    </row>
    <row r="97" spans="1:9" ht="31.5" customHeight="1">
      <c r="A97" s="23" t="s">
        <v>263</v>
      </c>
      <c r="B97" s="6"/>
      <c r="C97" s="116"/>
      <c r="D97" s="116"/>
      <c r="E97" s="116"/>
      <c r="F97" s="116"/>
      <c r="G97" s="116"/>
      <c r="H97" s="116"/>
      <c r="I97" s="116"/>
    </row>
    <row r="98" spans="1:9" ht="54.75" customHeight="1">
      <c r="A98" s="5" t="s">
        <v>345</v>
      </c>
      <c r="B98" s="6">
        <v>3490</v>
      </c>
      <c r="C98" s="163">
        <v>0</v>
      </c>
      <c r="D98" s="163">
        <v>0</v>
      </c>
      <c r="E98" s="163">
        <v>0</v>
      </c>
      <c r="F98" s="163">
        <v>0</v>
      </c>
      <c r="G98" s="163">
        <v>0</v>
      </c>
      <c r="H98" s="163">
        <v>0</v>
      </c>
      <c r="I98" s="163">
        <v>0</v>
      </c>
    </row>
    <row r="99" spans="1:9" ht="107.25" customHeight="1">
      <c r="A99" s="5" t="s">
        <v>346</v>
      </c>
      <c r="B99" s="6">
        <v>3500</v>
      </c>
      <c r="C99" s="163">
        <v>0</v>
      </c>
      <c r="D99" s="163">
        <v>0</v>
      </c>
      <c r="E99" s="163">
        <v>0</v>
      </c>
      <c r="F99" s="163">
        <v>0</v>
      </c>
      <c r="G99" s="163">
        <v>0</v>
      </c>
      <c r="H99" s="163">
        <v>0</v>
      </c>
      <c r="I99" s="163">
        <v>0</v>
      </c>
    </row>
    <row r="100" spans="1:9" ht="37.5">
      <c r="A100" s="5" t="s">
        <v>94</v>
      </c>
      <c r="B100" s="6"/>
      <c r="C100" s="116"/>
      <c r="D100" s="116"/>
      <c r="E100" s="116"/>
      <c r="F100" s="116"/>
      <c r="G100" s="116"/>
      <c r="H100" s="116"/>
      <c r="I100" s="116"/>
    </row>
    <row r="101" spans="1:9" ht="23.25" customHeight="1">
      <c r="A101" s="5" t="s">
        <v>90</v>
      </c>
      <c r="B101" s="211">
        <v>3510</v>
      </c>
      <c r="C101" s="116">
        <v>0</v>
      </c>
      <c r="D101" s="116">
        <v>0</v>
      </c>
      <c r="E101" s="116">
        <v>0</v>
      </c>
      <c r="F101" s="116">
        <v>0</v>
      </c>
      <c r="G101" s="116">
        <v>0</v>
      </c>
      <c r="H101" s="116">
        <v>0</v>
      </c>
      <c r="I101" s="116">
        <v>0</v>
      </c>
    </row>
    <row r="102" spans="1:9" ht="23.25" customHeight="1">
      <c r="A102" s="5" t="s">
        <v>95</v>
      </c>
      <c r="B102" s="211">
        <v>3520</v>
      </c>
      <c r="C102" s="116">
        <v>0</v>
      </c>
      <c r="D102" s="116">
        <v>0</v>
      </c>
      <c r="E102" s="116">
        <v>0</v>
      </c>
      <c r="F102" s="116">
        <v>0</v>
      </c>
      <c r="G102" s="116">
        <v>0</v>
      </c>
      <c r="H102" s="116">
        <v>0</v>
      </c>
      <c r="I102" s="116">
        <v>0</v>
      </c>
    </row>
    <row r="103" spans="1:9" ht="23.25" customHeight="1">
      <c r="A103" s="5" t="s">
        <v>116</v>
      </c>
      <c r="B103" s="211">
        <v>3530</v>
      </c>
      <c r="C103" s="116">
        <v>0</v>
      </c>
      <c r="D103" s="116">
        <v>0</v>
      </c>
      <c r="E103" s="116">
        <v>0</v>
      </c>
      <c r="F103" s="116">
        <v>0</v>
      </c>
      <c r="G103" s="116">
        <v>0</v>
      </c>
      <c r="H103" s="116">
        <v>0</v>
      </c>
      <c r="I103" s="116">
        <v>0</v>
      </c>
    </row>
    <row r="104" spans="1:9" ht="49.5" customHeight="1">
      <c r="A104" s="5" t="s">
        <v>92</v>
      </c>
      <c r="B104" s="6"/>
      <c r="C104" s="116"/>
      <c r="D104" s="116"/>
      <c r="E104" s="116"/>
      <c r="F104" s="116"/>
      <c r="G104" s="116"/>
      <c r="H104" s="116"/>
      <c r="I104" s="116"/>
    </row>
    <row r="105" spans="1:9" ht="18.75" customHeight="1">
      <c r="A105" s="5" t="s">
        <v>90</v>
      </c>
      <c r="B105" s="211">
        <v>3540</v>
      </c>
      <c r="C105" s="116">
        <v>0</v>
      </c>
      <c r="D105" s="116">
        <v>0</v>
      </c>
      <c r="E105" s="116">
        <v>0</v>
      </c>
      <c r="F105" s="116">
        <v>0</v>
      </c>
      <c r="G105" s="116">
        <v>0</v>
      </c>
      <c r="H105" s="116">
        <v>0</v>
      </c>
      <c r="I105" s="116">
        <v>0</v>
      </c>
    </row>
    <row r="106" spans="1:9" ht="18.75" customHeight="1">
      <c r="A106" s="5" t="s">
        <v>95</v>
      </c>
      <c r="B106" s="211">
        <v>3550</v>
      </c>
      <c r="C106" s="116">
        <v>0</v>
      </c>
      <c r="D106" s="116">
        <v>0</v>
      </c>
      <c r="E106" s="116">
        <v>0</v>
      </c>
      <c r="F106" s="116">
        <v>0</v>
      </c>
      <c r="G106" s="116">
        <v>0</v>
      </c>
      <c r="H106" s="116">
        <v>0</v>
      </c>
      <c r="I106" s="116">
        <v>0</v>
      </c>
    </row>
    <row r="107" spans="1:9" ht="18.75" customHeight="1">
      <c r="A107" s="5" t="s">
        <v>116</v>
      </c>
      <c r="B107" s="211">
        <v>3560</v>
      </c>
      <c r="C107" s="116">
        <v>0</v>
      </c>
      <c r="D107" s="116">
        <v>0</v>
      </c>
      <c r="E107" s="116">
        <v>0</v>
      </c>
      <c r="F107" s="116">
        <v>0</v>
      </c>
      <c r="G107" s="116">
        <v>0</v>
      </c>
      <c r="H107" s="116">
        <v>0</v>
      </c>
      <c r="I107" s="116">
        <v>0</v>
      </c>
    </row>
    <row r="108" spans="1:9" ht="48.75" customHeight="1">
      <c r="A108" s="5" t="s">
        <v>608</v>
      </c>
      <c r="B108" s="211">
        <v>3570</v>
      </c>
      <c r="C108" s="116">
        <v>332567</v>
      </c>
      <c r="D108" s="116">
        <v>140000</v>
      </c>
      <c r="E108" s="116">
        <v>69320</v>
      </c>
      <c r="F108" s="116">
        <v>123843</v>
      </c>
      <c r="G108" s="116">
        <v>155433</v>
      </c>
      <c r="H108" s="116">
        <v>234121</v>
      </c>
      <c r="I108" s="116">
        <v>0</v>
      </c>
    </row>
    <row r="109" spans="1:9" ht="27" customHeight="1">
      <c r="A109" s="5" t="s">
        <v>677</v>
      </c>
      <c r="B109" s="211" t="s">
        <v>535</v>
      </c>
      <c r="C109" s="116">
        <v>0</v>
      </c>
      <c r="D109" s="116">
        <v>80989</v>
      </c>
      <c r="E109" s="116">
        <v>0</v>
      </c>
      <c r="F109" s="116">
        <v>0</v>
      </c>
      <c r="G109" s="116">
        <v>0</v>
      </c>
      <c r="H109" s="116">
        <v>78688</v>
      </c>
      <c r="I109" s="116">
        <v>0</v>
      </c>
    </row>
    <row r="110" spans="1:9" ht="27" customHeight="1">
      <c r="A110" s="5" t="s">
        <v>714</v>
      </c>
      <c r="B110" s="211" t="s">
        <v>581</v>
      </c>
      <c r="C110" s="116">
        <v>0</v>
      </c>
      <c r="D110" s="116">
        <v>0</v>
      </c>
      <c r="E110" s="116">
        <v>0</v>
      </c>
      <c r="F110" s="116">
        <v>123843</v>
      </c>
      <c r="G110" s="116">
        <v>123843</v>
      </c>
      <c r="H110" s="116">
        <v>123843</v>
      </c>
      <c r="I110" s="116">
        <v>0</v>
      </c>
    </row>
    <row r="111" spans="1:9" ht="19.5" customHeight="1">
      <c r="A111" s="5" t="s">
        <v>612</v>
      </c>
      <c r="B111" s="211" t="s">
        <v>613</v>
      </c>
      <c r="C111" s="116">
        <v>281415</v>
      </c>
      <c r="D111" s="116">
        <v>0</v>
      </c>
      <c r="E111" s="116">
        <v>0</v>
      </c>
      <c r="F111" s="116">
        <v>0</v>
      </c>
      <c r="G111" s="115">
        <v>0</v>
      </c>
      <c r="H111" s="115">
        <v>0</v>
      </c>
      <c r="I111" s="115">
        <v>0</v>
      </c>
    </row>
    <row r="112" spans="1:9" ht="19.5" customHeight="1">
      <c r="A112" s="5" t="s">
        <v>648</v>
      </c>
      <c r="B112" s="211" t="s">
        <v>646</v>
      </c>
      <c r="C112" s="116">
        <v>51152</v>
      </c>
      <c r="D112" s="116">
        <v>59011</v>
      </c>
      <c r="E112" s="116">
        <v>50000</v>
      </c>
      <c r="F112" s="116">
        <v>0</v>
      </c>
      <c r="G112" s="115">
        <v>31590</v>
      </c>
      <c r="H112" s="115">
        <v>31590</v>
      </c>
      <c r="I112" s="115">
        <v>0</v>
      </c>
    </row>
    <row r="113" spans="1:9" ht="19.5" customHeight="1">
      <c r="A113" s="5" t="s">
        <v>649</v>
      </c>
      <c r="B113" s="211" t="s">
        <v>647</v>
      </c>
      <c r="C113" s="116">
        <v>0</v>
      </c>
      <c r="D113" s="116">
        <v>0</v>
      </c>
      <c r="E113" s="116">
        <v>19320</v>
      </c>
      <c r="F113" s="116">
        <v>0</v>
      </c>
      <c r="G113" s="115">
        <v>0</v>
      </c>
      <c r="H113" s="115">
        <v>0</v>
      </c>
      <c r="I113" s="115">
        <v>0</v>
      </c>
    </row>
    <row r="114" spans="1:9">
      <c r="A114" s="23" t="s">
        <v>155</v>
      </c>
      <c r="B114" s="211">
        <v>3580</v>
      </c>
      <c r="C114" s="163">
        <v>593474</v>
      </c>
      <c r="D114" s="163">
        <v>53992</v>
      </c>
      <c r="E114" s="163">
        <v>294921</v>
      </c>
      <c r="F114" s="163">
        <v>85845</v>
      </c>
      <c r="G114" s="163">
        <v>263943</v>
      </c>
      <c r="H114" s="163">
        <v>394943</v>
      </c>
      <c r="I114" s="163">
        <v>689966</v>
      </c>
    </row>
    <row r="115" spans="1:9" s="8" customFormat="1" ht="20.100000000000001" customHeight="1">
      <c r="A115" s="5" t="s">
        <v>32</v>
      </c>
      <c r="B115" s="211"/>
      <c r="C115" s="163"/>
      <c r="D115" s="163"/>
      <c r="E115" s="163"/>
      <c r="F115" s="163"/>
      <c r="G115" s="163"/>
      <c r="H115" s="163"/>
      <c r="I115" s="163"/>
    </row>
    <row r="116" spans="1:9" s="8" customFormat="1" ht="20.100000000000001" customHeight="1">
      <c r="A116" s="5" t="s">
        <v>33</v>
      </c>
      <c r="B116" s="211">
        <v>3600</v>
      </c>
      <c r="C116" s="115">
        <v>34165</v>
      </c>
      <c r="D116" s="115">
        <v>150872</v>
      </c>
      <c r="E116" s="163">
        <v>263354</v>
      </c>
      <c r="F116" s="163">
        <v>214141</v>
      </c>
      <c r="G116" s="163">
        <v>214141</v>
      </c>
      <c r="H116" s="163">
        <v>214141</v>
      </c>
      <c r="I116" s="163">
        <v>214141</v>
      </c>
    </row>
    <row r="117" spans="1:9" s="8" customFormat="1" ht="27.75" customHeight="1">
      <c r="A117" s="203" t="s">
        <v>164</v>
      </c>
      <c r="B117" s="211">
        <v>3610</v>
      </c>
      <c r="C117" s="115">
        <v>0</v>
      </c>
      <c r="D117" s="115">
        <v>0</v>
      </c>
      <c r="E117" s="115">
        <v>0</v>
      </c>
      <c r="F117" s="115">
        <v>0</v>
      </c>
      <c r="G117" s="115">
        <v>0</v>
      </c>
      <c r="H117" s="115">
        <v>0</v>
      </c>
      <c r="I117" s="115">
        <v>0</v>
      </c>
    </row>
    <row r="118" spans="1:9" s="8" customFormat="1" ht="20.100000000000001" customHeight="1">
      <c r="A118" s="5" t="s">
        <v>56</v>
      </c>
      <c r="B118" s="211">
        <v>3620</v>
      </c>
      <c r="C118" s="163">
        <v>263354</v>
      </c>
      <c r="D118" s="163">
        <v>172062</v>
      </c>
      <c r="E118" s="163">
        <v>214141</v>
      </c>
      <c r="F118" s="163">
        <v>162862</v>
      </c>
      <c r="G118" s="163">
        <v>202407</v>
      </c>
      <c r="H118" s="163">
        <v>196479</v>
      </c>
      <c r="I118" s="163">
        <v>2927</v>
      </c>
    </row>
    <row r="119" spans="1:9" s="8" customFormat="1" ht="20.100000000000001" customHeight="1">
      <c r="A119" s="5" t="s">
        <v>34</v>
      </c>
      <c r="B119" s="211">
        <v>3630</v>
      </c>
      <c r="C119" s="163">
        <v>229189</v>
      </c>
      <c r="D119" s="163">
        <v>21190</v>
      </c>
      <c r="E119" s="163">
        <v>-49213</v>
      </c>
      <c r="F119" s="163">
        <v>-51279</v>
      </c>
      <c r="G119" s="163">
        <v>-11734</v>
      </c>
      <c r="H119" s="163">
        <v>-17662</v>
      </c>
      <c r="I119" s="163">
        <v>-211214</v>
      </c>
    </row>
    <row r="120" spans="1:9" s="8" customFormat="1" ht="18" customHeight="1">
      <c r="A120" s="61"/>
      <c r="B120" s="58"/>
      <c r="C120" s="173"/>
      <c r="D120" s="174"/>
      <c r="E120" s="174"/>
      <c r="F120" s="174"/>
      <c r="G120" s="174"/>
      <c r="H120" s="174"/>
      <c r="I120" s="174"/>
    </row>
    <row r="121" spans="1:9" s="2" customFormat="1" ht="41.25" customHeight="1">
      <c r="A121" s="189" t="s">
        <v>758</v>
      </c>
      <c r="B121" s="178"/>
      <c r="C121" s="332" t="s">
        <v>471</v>
      </c>
      <c r="D121" s="341"/>
      <c r="E121" s="341"/>
      <c r="F121" s="59"/>
      <c r="G121" s="333" t="s">
        <v>628</v>
      </c>
      <c r="H121" s="333"/>
      <c r="I121" s="333"/>
    </row>
    <row r="122" spans="1:9" ht="20.100000000000001" customHeight="1">
      <c r="A122" s="148" t="s">
        <v>276</v>
      </c>
      <c r="B122" s="48"/>
      <c r="C122" s="325" t="s">
        <v>275</v>
      </c>
      <c r="D122" s="325"/>
      <c r="E122" s="325"/>
      <c r="F122" s="60"/>
      <c r="G122" s="326" t="s">
        <v>106</v>
      </c>
      <c r="H122" s="326"/>
      <c r="I122" s="326"/>
    </row>
    <row r="123" spans="1:9">
      <c r="C123" s="3"/>
    </row>
    <row r="124" spans="1:9">
      <c r="C124" s="3"/>
    </row>
    <row r="125" spans="1:9">
      <c r="C125" s="3"/>
    </row>
    <row r="126" spans="1:9">
      <c r="C126" s="3"/>
    </row>
    <row r="127" spans="1:9">
      <c r="C127" s="3"/>
    </row>
    <row r="128" spans="1:9">
      <c r="C128" s="3"/>
    </row>
    <row r="129" spans="3:3">
      <c r="C129" s="3"/>
    </row>
    <row r="130" spans="3:3">
      <c r="C130" s="3"/>
    </row>
    <row r="131" spans="3:3">
      <c r="C131" s="3"/>
    </row>
    <row r="132" spans="3:3">
      <c r="C132" s="3"/>
    </row>
    <row r="133" spans="3:3">
      <c r="C133" s="3"/>
    </row>
    <row r="134" spans="3:3">
      <c r="C134" s="3"/>
    </row>
    <row r="135" spans="3:3">
      <c r="C135" s="3"/>
    </row>
    <row r="136" spans="3:3">
      <c r="C136" s="3"/>
    </row>
    <row r="137" spans="3:3">
      <c r="C137" s="3"/>
    </row>
    <row r="138" spans="3:3">
      <c r="C138" s="3"/>
    </row>
    <row r="139" spans="3:3">
      <c r="C139" s="3"/>
    </row>
    <row r="140" spans="3:3">
      <c r="C140" s="3"/>
    </row>
    <row r="141" spans="3:3">
      <c r="C141" s="3"/>
    </row>
    <row r="142" spans="3:3">
      <c r="C142" s="3"/>
    </row>
    <row r="143" spans="3:3">
      <c r="C143" s="3"/>
    </row>
    <row r="144" spans="3:3">
      <c r="C144" s="3"/>
    </row>
    <row r="145" spans="3:3">
      <c r="C145" s="3"/>
    </row>
    <row r="146" spans="3:3">
      <c r="C146" s="3"/>
    </row>
    <row r="147" spans="3:3">
      <c r="C147" s="3"/>
    </row>
    <row r="148" spans="3:3">
      <c r="C148" s="3"/>
    </row>
    <row r="149" spans="3:3">
      <c r="C149" s="3"/>
    </row>
    <row r="150" spans="3:3">
      <c r="C150" s="3"/>
    </row>
    <row r="151" spans="3:3">
      <c r="C151" s="3"/>
    </row>
    <row r="152" spans="3:3">
      <c r="C152" s="3"/>
    </row>
    <row r="153" spans="3:3">
      <c r="C153" s="3"/>
    </row>
  </sheetData>
  <sheetProtection formatCells="0" formatColumns="0" formatRows="0" insertRows="0"/>
  <mergeCells count="14">
    <mergeCell ref="C122:E122"/>
    <mergeCell ref="G122:I122"/>
    <mergeCell ref="A32:I32"/>
    <mergeCell ref="A6:I6"/>
    <mergeCell ref="A81:I81"/>
    <mergeCell ref="C121:E121"/>
    <mergeCell ref="G121:I121"/>
    <mergeCell ref="A1:I1"/>
    <mergeCell ref="A3:A4"/>
    <mergeCell ref="B3:B4"/>
    <mergeCell ref="C3:C4"/>
    <mergeCell ref="D3:D4"/>
    <mergeCell ref="E3:E4"/>
    <mergeCell ref="F3:I3"/>
  </mergeCells>
  <phoneticPr fontId="4" type="noConversion"/>
  <pageMargins left="0.78740157480314965" right="0.78740157480314965" top="1.1811023622047245" bottom="0.39370078740157483" header="0.19685039370078741" footer="0.23622047244094491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182"/>
  <sheetViews>
    <sheetView view="pageBreakPreview" zoomScale="80" zoomScaleNormal="75" zoomScaleSheetLayoutView="80" workbookViewId="0">
      <selection activeCell="D10" sqref="D10"/>
    </sheetView>
  </sheetViews>
  <sheetFormatPr defaultRowHeight="18.75"/>
  <cols>
    <col min="1" max="1" width="51.5703125" style="2" customWidth="1"/>
    <col min="2" max="2" width="11.7109375" style="11" customWidth="1"/>
    <col min="3" max="4" width="16" style="11" customWidth="1"/>
    <col min="5" max="5" width="15.28515625" style="11" customWidth="1"/>
    <col min="6" max="6" width="16.28515625" style="2" customWidth="1"/>
    <col min="7" max="7" width="15.42578125" style="2" customWidth="1"/>
    <col min="8" max="8" width="15.85546875" style="2" customWidth="1"/>
    <col min="9" max="9" width="15.28515625" style="2" customWidth="1"/>
    <col min="10" max="10" width="9.5703125" style="2" customWidth="1"/>
    <col min="11" max="11" width="9.85546875" style="2" customWidth="1"/>
    <col min="12" max="16384" width="9.140625" style="2"/>
  </cols>
  <sheetData>
    <row r="1" spans="1:16" ht="26.25" customHeight="1">
      <c r="A1" s="342" t="s">
        <v>206</v>
      </c>
      <c r="B1" s="342"/>
      <c r="C1" s="342"/>
      <c r="D1" s="342"/>
      <c r="E1" s="342"/>
      <c r="F1" s="342"/>
      <c r="G1" s="342"/>
      <c r="H1" s="342"/>
      <c r="I1" s="342"/>
    </row>
    <row r="2" spans="1:16">
      <c r="A2" s="343"/>
      <c r="B2" s="343"/>
      <c r="C2" s="343"/>
      <c r="D2" s="343"/>
      <c r="E2" s="343"/>
      <c r="F2" s="343"/>
      <c r="G2" s="343"/>
      <c r="H2" s="343"/>
      <c r="I2" s="343"/>
    </row>
    <row r="3" spans="1:16" ht="43.5" customHeight="1">
      <c r="A3" s="331" t="s">
        <v>246</v>
      </c>
      <c r="B3" s="327" t="s">
        <v>17</v>
      </c>
      <c r="C3" s="327" t="s">
        <v>29</v>
      </c>
      <c r="D3" s="327" t="s">
        <v>37</v>
      </c>
      <c r="E3" s="337" t="s">
        <v>161</v>
      </c>
      <c r="F3" s="327" t="s">
        <v>339</v>
      </c>
      <c r="G3" s="327"/>
      <c r="H3" s="327"/>
      <c r="I3" s="327"/>
    </row>
    <row r="4" spans="1:16" ht="56.25" customHeight="1">
      <c r="A4" s="331"/>
      <c r="B4" s="327"/>
      <c r="C4" s="327"/>
      <c r="D4" s="327"/>
      <c r="E4" s="337"/>
      <c r="F4" s="153" t="s">
        <v>348</v>
      </c>
      <c r="G4" s="153" t="s">
        <v>341</v>
      </c>
      <c r="H4" s="153" t="s">
        <v>342</v>
      </c>
      <c r="I4" s="153" t="s">
        <v>81</v>
      </c>
    </row>
    <row r="5" spans="1:16" ht="25.5" customHeight="1">
      <c r="A5" s="151">
        <v>1</v>
      </c>
      <c r="B5" s="150">
        <v>2</v>
      </c>
      <c r="C5" s="150">
        <v>3</v>
      </c>
      <c r="D5" s="150">
        <v>4</v>
      </c>
      <c r="E5" s="150">
        <v>5</v>
      </c>
      <c r="F5" s="150">
        <v>6</v>
      </c>
      <c r="G5" s="150">
        <v>7</v>
      </c>
      <c r="H5" s="150">
        <v>8</v>
      </c>
      <c r="I5" s="150">
        <v>9</v>
      </c>
    </row>
    <row r="6" spans="1:16" s="4" customFormat="1" ht="48.75" customHeight="1">
      <c r="A6" s="5" t="s">
        <v>83</v>
      </c>
      <c r="B6" s="37">
        <v>4000</v>
      </c>
      <c r="C6" s="163">
        <v>136145</v>
      </c>
      <c r="D6" s="163">
        <v>23333</v>
      </c>
      <c r="E6" s="163">
        <v>273309</v>
      </c>
      <c r="F6" s="163">
        <v>104715</v>
      </c>
      <c r="G6" s="163">
        <v>209428</v>
      </c>
      <c r="H6" s="163">
        <v>317976</v>
      </c>
      <c r="I6" s="163">
        <v>525528</v>
      </c>
    </row>
    <row r="7" spans="1:16" ht="30" customHeight="1">
      <c r="A7" s="5" t="s">
        <v>1</v>
      </c>
      <c r="B7" s="161" t="s">
        <v>213</v>
      </c>
      <c r="C7" s="115">
        <v>44932</v>
      </c>
      <c r="D7" s="115">
        <v>0</v>
      </c>
      <c r="E7" s="115">
        <v>51280</v>
      </c>
      <c r="F7" s="115">
        <v>0</v>
      </c>
      <c r="G7" s="115">
        <v>0</v>
      </c>
      <c r="H7" s="115">
        <v>0</v>
      </c>
      <c r="I7" s="115">
        <v>143775</v>
      </c>
    </row>
    <row r="8" spans="1:16" ht="37.5">
      <c r="A8" s="5" t="s">
        <v>2</v>
      </c>
      <c r="B8" s="37">
        <v>4020</v>
      </c>
      <c r="C8" s="115">
        <v>72021</v>
      </c>
      <c r="D8" s="163">
        <v>0</v>
      </c>
      <c r="E8" s="115">
        <v>221685</v>
      </c>
      <c r="F8" s="115">
        <v>94792</v>
      </c>
      <c r="G8" s="115">
        <v>189583</v>
      </c>
      <c r="H8" s="115">
        <v>288208</v>
      </c>
      <c r="I8" s="115">
        <v>335877</v>
      </c>
      <c r="J8" s="118"/>
      <c r="P8" s="10"/>
    </row>
    <row r="9" spans="1:16" ht="45" customHeight="1">
      <c r="A9" s="5" t="s">
        <v>28</v>
      </c>
      <c r="B9" s="161">
        <v>4030</v>
      </c>
      <c r="C9" s="115">
        <v>0</v>
      </c>
      <c r="D9" s="115">
        <v>0</v>
      </c>
      <c r="E9" s="115">
        <v>0</v>
      </c>
      <c r="F9" s="115">
        <v>0</v>
      </c>
      <c r="G9" s="115">
        <v>0</v>
      </c>
      <c r="H9" s="115">
        <v>0</v>
      </c>
      <c r="I9" s="115">
        <v>0</v>
      </c>
      <c r="O9" s="10"/>
    </row>
    <row r="10" spans="1:16" ht="43.5" customHeight="1">
      <c r="A10" s="5" t="s">
        <v>3</v>
      </c>
      <c r="B10" s="37">
        <v>4040</v>
      </c>
      <c r="C10" s="116">
        <v>96</v>
      </c>
      <c r="D10" s="116">
        <v>0</v>
      </c>
      <c r="E10" s="116">
        <v>344</v>
      </c>
      <c r="F10" s="116">
        <v>0</v>
      </c>
      <c r="G10" s="116">
        <v>0</v>
      </c>
      <c r="H10" s="116">
        <v>0</v>
      </c>
      <c r="I10" s="116">
        <v>0</v>
      </c>
    </row>
    <row r="11" spans="1:16" ht="73.5" customHeight="1">
      <c r="A11" s="5" t="s">
        <v>71</v>
      </c>
      <c r="B11" s="161">
        <v>4050</v>
      </c>
      <c r="C11" s="116">
        <v>19096</v>
      </c>
      <c r="D11" s="115">
        <v>23333</v>
      </c>
      <c r="E11" s="116">
        <v>0</v>
      </c>
      <c r="F11" s="115">
        <v>9923</v>
      </c>
      <c r="G11" s="115">
        <v>19845</v>
      </c>
      <c r="H11" s="115">
        <v>29768</v>
      </c>
      <c r="I11" s="115">
        <v>45876</v>
      </c>
      <c r="J11" s="118"/>
    </row>
    <row r="12" spans="1:16" ht="20.100000000000001" customHeight="1">
      <c r="A12" s="48"/>
      <c r="B12" s="48"/>
      <c r="C12" s="48"/>
      <c r="D12" s="48"/>
      <c r="E12" s="48"/>
      <c r="F12" s="66"/>
      <c r="G12" s="66"/>
      <c r="H12" s="66"/>
      <c r="I12" s="66"/>
    </row>
    <row r="13" spans="1:16" ht="20.100000000000001" customHeight="1">
      <c r="A13" s="48"/>
      <c r="B13" s="48"/>
      <c r="C13" s="48"/>
      <c r="D13" s="48"/>
      <c r="E13" s="48"/>
      <c r="F13" s="66"/>
      <c r="G13" s="66"/>
      <c r="H13" s="66"/>
      <c r="I13" s="66"/>
    </row>
    <row r="14" spans="1:16" s="1" customFormat="1">
      <c r="A14" s="149"/>
      <c r="B14" s="61"/>
      <c r="C14" s="48"/>
      <c r="D14" s="48"/>
      <c r="E14" s="48"/>
      <c r="F14" s="48"/>
      <c r="G14" s="48"/>
      <c r="H14" s="48"/>
      <c r="I14" s="48"/>
      <c r="J14" s="2"/>
    </row>
    <row r="15" spans="1:16" s="86" customFormat="1" ht="63.75" customHeight="1">
      <c r="A15" s="189" t="s">
        <v>758</v>
      </c>
      <c r="B15" s="178"/>
      <c r="C15" s="178"/>
      <c r="D15" s="344" t="s">
        <v>235</v>
      </c>
      <c r="E15" s="344"/>
      <c r="F15" s="344"/>
      <c r="G15" s="333" t="s">
        <v>630</v>
      </c>
      <c r="H15" s="333"/>
      <c r="I15" s="333"/>
    </row>
    <row r="16" spans="1:16" s="1" customFormat="1" ht="20.100000000000001" customHeight="1">
      <c r="A16" s="154" t="s">
        <v>78</v>
      </c>
      <c r="B16" s="48"/>
      <c r="D16" s="345" t="s">
        <v>79</v>
      </c>
      <c r="E16" s="345"/>
      <c r="F16" s="345"/>
      <c r="G16" s="326" t="s">
        <v>106</v>
      </c>
      <c r="H16" s="326"/>
      <c r="I16" s="326"/>
    </row>
    <row r="17" spans="1:9">
      <c r="A17" s="67"/>
      <c r="B17" s="154"/>
      <c r="C17" s="154"/>
      <c r="D17" s="154"/>
      <c r="E17" s="154"/>
      <c r="F17" s="48"/>
      <c r="G17" s="48"/>
      <c r="H17" s="48"/>
      <c r="I17" s="48"/>
    </row>
    <row r="18" spans="1:9">
      <c r="A18" s="67"/>
      <c r="B18" s="49"/>
      <c r="C18" s="49"/>
      <c r="D18" s="49"/>
      <c r="E18" s="49"/>
      <c r="F18" s="48"/>
      <c r="G18" s="48"/>
      <c r="H18" s="48"/>
      <c r="I18" s="48"/>
    </row>
    <row r="19" spans="1:9">
      <c r="A19" s="27"/>
    </row>
    <row r="20" spans="1:9">
      <c r="A20" s="27"/>
    </row>
    <row r="21" spans="1:9">
      <c r="A21" s="27"/>
    </row>
    <row r="22" spans="1:9">
      <c r="A22" s="27"/>
    </row>
    <row r="23" spans="1:9">
      <c r="A23" s="27"/>
    </row>
    <row r="24" spans="1:9">
      <c r="A24" s="27"/>
    </row>
    <row r="25" spans="1:9">
      <c r="A25" s="27"/>
    </row>
    <row r="26" spans="1:9">
      <c r="A26" s="27"/>
    </row>
    <row r="27" spans="1:9">
      <c r="A27" s="27"/>
    </row>
    <row r="28" spans="1:9">
      <c r="A28" s="27"/>
    </row>
    <row r="29" spans="1:9">
      <c r="A29" s="27"/>
    </row>
    <row r="30" spans="1:9">
      <c r="A30" s="27"/>
    </row>
    <row r="31" spans="1:9">
      <c r="A31" s="27"/>
    </row>
    <row r="32" spans="1:9">
      <c r="A32" s="27"/>
    </row>
    <row r="33" spans="1:1">
      <c r="A33" s="27"/>
    </row>
    <row r="34" spans="1:1">
      <c r="A34" s="27"/>
    </row>
    <row r="35" spans="1:1">
      <c r="A35" s="27"/>
    </row>
    <row r="36" spans="1:1">
      <c r="A36" s="27"/>
    </row>
    <row r="37" spans="1:1">
      <c r="A37" s="27"/>
    </row>
    <row r="38" spans="1:1">
      <c r="A38" s="27"/>
    </row>
    <row r="39" spans="1:1">
      <c r="A39" s="27"/>
    </row>
    <row r="40" spans="1:1">
      <c r="A40" s="27"/>
    </row>
    <row r="41" spans="1:1">
      <c r="A41" s="27"/>
    </row>
    <row r="42" spans="1:1">
      <c r="A42" s="27"/>
    </row>
    <row r="43" spans="1:1">
      <c r="A43" s="27"/>
    </row>
    <row r="44" spans="1:1">
      <c r="A44" s="27"/>
    </row>
    <row r="45" spans="1:1">
      <c r="A45" s="27"/>
    </row>
    <row r="46" spans="1:1">
      <c r="A46" s="27"/>
    </row>
    <row r="47" spans="1:1">
      <c r="A47" s="27"/>
    </row>
    <row r="48" spans="1:1">
      <c r="A48" s="27"/>
    </row>
    <row r="49" spans="1:1">
      <c r="A49" s="27"/>
    </row>
    <row r="50" spans="1:1">
      <c r="A50" s="27"/>
    </row>
    <row r="51" spans="1:1">
      <c r="A51" s="27"/>
    </row>
    <row r="52" spans="1:1">
      <c r="A52" s="27"/>
    </row>
    <row r="53" spans="1:1">
      <c r="A53" s="27"/>
    </row>
    <row r="54" spans="1:1">
      <c r="A54" s="27"/>
    </row>
    <row r="55" spans="1:1">
      <c r="A55" s="27"/>
    </row>
    <row r="56" spans="1:1">
      <c r="A56" s="27"/>
    </row>
    <row r="57" spans="1:1">
      <c r="A57" s="27"/>
    </row>
    <row r="58" spans="1:1">
      <c r="A58" s="27"/>
    </row>
    <row r="59" spans="1:1">
      <c r="A59" s="27"/>
    </row>
    <row r="60" spans="1:1">
      <c r="A60" s="27"/>
    </row>
    <row r="61" spans="1:1">
      <c r="A61" s="27"/>
    </row>
    <row r="62" spans="1:1">
      <c r="A62" s="27"/>
    </row>
    <row r="63" spans="1:1">
      <c r="A63" s="27"/>
    </row>
    <row r="64" spans="1:1">
      <c r="A64" s="27"/>
    </row>
    <row r="65" spans="1:1">
      <c r="A65" s="27"/>
    </row>
    <row r="66" spans="1:1">
      <c r="A66" s="27"/>
    </row>
    <row r="67" spans="1:1">
      <c r="A67" s="27"/>
    </row>
    <row r="68" spans="1:1">
      <c r="A68" s="27"/>
    </row>
    <row r="69" spans="1:1">
      <c r="A69" s="27"/>
    </row>
    <row r="70" spans="1:1">
      <c r="A70" s="27"/>
    </row>
    <row r="71" spans="1:1">
      <c r="A71" s="27"/>
    </row>
    <row r="72" spans="1:1">
      <c r="A72" s="27"/>
    </row>
    <row r="73" spans="1:1">
      <c r="A73" s="27"/>
    </row>
    <row r="74" spans="1:1">
      <c r="A74" s="27"/>
    </row>
    <row r="75" spans="1:1">
      <c r="A75" s="27"/>
    </row>
    <row r="76" spans="1:1">
      <c r="A76" s="27"/>
    </row>
    <row r="77" spans="1:1">
      <c r="A77" s="27"/>
    </row>
    <row r="78" spans="1:1">
      <c r="A78" s="27"/>
    </row>
    <row r="79" spans="1:1">
      <c r="A79" s="27"/>
    </row>
    <row r="80" spans="1:1">
      <c r="A80" s="27"/>
    </row>
    <row r="81" spans="1:1">
      <c r="A81" s="27"/>
    </row>
    <row r="82" spans="1:1">
      <c r="A82" s="27"/>
    </row>
    <row r="83" spans="1:1">
      <c r="A83" s="27"/>
    </row>
    <row r="84" spans="1:1">
      <c r="A84" s="27"/>
    </row>
    <row r="85" spans="1:1">
      <c r="A85" s="27"/>
    </row>
    <row r="86" spans="1:1">
      <c r="A86" s="27"/>
    </row>
    <row r="87" spans="1:1">
      <c r="A87" s="27"/>
    </row>
    <row r="88" spans="1:1">
      <c r="A88" s="27"/>
    </row>
    <row r="89" spans="1:1">
      <c r="A89" s="27"/>
    </row>
    <row r="90" spans="1:1">
      <c r="A90" s="27"/>
    </row>
    <row r="91" spans="1:1">
      <c r="A91" s="27"/>
    </row>
    <row r="92" spans="1:1">
      <c r="A92" s="27"/>
    </row>
    <row r="93" spans="1:1">
      <c r="A93" s="27"/>
    </row>
    <row r="94" spans="1:1">
      <c r="A94" s="27"/>
    </row>
    <row r="95" spans="1:1">
      <c r="A95" s="27"/>
    </row>
    <row r="96" spans="1:1">
      <c r="A96" s="27"/>
    </row>
    <row r="97" spans="1:1">
      <c r="A97" s="27"/>
    </row>
    <row r="98" spans="1:1">
      <c r="A98" s="27"/>
    </row>
    <row r="99" spans="1:1">
      <c r="A99" s="27"/>
    </row>
    <row r="100" spans="1:1">
      <c r="A100" s="27"/>
    </row>
    <row r="101" spans="1:1">
      <c r="A101" s="27"/>
    </row>
    <row r="102" spans="1:1">
      <c r="A102" s="27"/>
    </row>
    <row r="103" spans="1:1">
      <c r="A103" s="27"/>
    </row>
    <row r="104" spans="1:1">
      <c r="A104" s="27"/>
    </row>
    <row r="105" spans="1:1">
      <c r="A105" s="27"/>
    </row>
    <row r="106" spans="1:1">
      <c r="A106" s="27"/>
    </row>
    <row r="107" spans="1:1">
      <c r="A107" s="27"/>
    </row>
    <row r="108" spans="1:1">
      <c r="A108" s="27"/>
    </row>
    <row r="109" spans="1:1">
      <c r="A109" s="27"/>
    </row>
    <row r="110" spans="1:1">
      <c r="A110" s="27"/>
    </row>
    <row r="111" spans="1:1">
      <c r="A111" s="27"/>
    </row>
    <row r="112" spans="1:1">
      <c r="A112" s="27"/>
    </row>
    <row r="113" spans="1:1">
      <c r="A113" s="27"/>
    </row>
    <row r="114" spans="1:1">
      <c r="A114" s="27"/>
    </row>
    <row r="115" spans="1:1">
      <c r="A115" s="27"/>
    </row>
    <row r="116" spans="1:1">
      <c r="A116" s="27"/>
    </row>
    <row r="117" spans="1:1">
      <c r="A117" s="27"/>
    </row>
    <row r="118" spans="1:1">
      <c r="A118" s="27"/>
    </row>
    <row r="119" spans="1:1">
      <c r="A119" s="27"/>
    </row>
    <row r="120" spans="1:1">
      <c r="A120" s="27"/>
    </row>
    <row r="121" spans="1:1">
      <c r="A121" s="27"/>
    </row>
    <row r="122" spans="1:1">
      <c r="A122" s="27"/>
    </row>
    <row r="123" spans="1:1">
      <c r="A123" s="27"/>
    </row>
    <row r="124" spans="1:1">
      <c r="A124" s="27"/>
    </row>
    <row r="125" spans="1:1">
      <c r="A125" s="27"/>
    </row>
    <row r="126" spans="1:1">
      <c r="A126" s="27"/>
    </row>
    <row r="127" spans="1:1">
      <c r="A127" s="27"/>
    </row>
    <row r="128" spans="1:1">
      <c r="A128" s="27"/>
    </row>
    <row r="129" spans="1:1">
      <c r="A129" s="27"/>
    </row>
    <row r="130" spans="1:1">
      <c r="A130" s="27"/>
    </row>
    <row r="131" spans="1:1">
      <c r="A131" s="27"/>
    </row>
    <row r="132" spans="1:1">
      <c r="A132" s="27"/>
    </row>
    <row r="133" spans="1:1">
      <c r="A133" s="27"/>
    </row>
    <row r="134" spans="1:1">
      <c r="A134" s="27"/>
    </row>
    <row r="135" spans="1:1">
      <c r="A135" s="27"/>
    </row>
    <row r="136" spans="1:1">
      <c r="A136" s="27"/>
    </row>
    <row r="137" spans="1:1">
      <c r="A137" s="27"/>
    </row>
    <row r="138" spans="1:1">
      <c r="A138" s="27"/>
    </row>
    <row r="139" spans="1:1">
      <c r="A139" s="27"/>
    </row>
    <row r="140" spans="1:1">
      <c r="A140" s="27"/>
    </row>
    <row r="141" spans="1:1">
      <c r="A141" s="27"/>
    </row>
    <row r="142" spans="1:1">
      <c r="A142" s="27"/>
    </row>
    <row r="143" spans="1:1">
      <c r="A143" s="27"/>
    </row>
    <row r="144" spans="1:1">
      <c r="A144" s="27"/>
    </row>
    <row r="145" spans="1:1">
      <c r="A145" s="27"/>
    </row>
    <row r="146" spans="1:1">
      <c r="A146" s="27"/>
    </row>
    <row r="147" spans="1:1">
      <c r="A147" s="27"/>
    </row>
    <row r="148" spans="1:1">
      <c r="A148" s="27"/>
    </row>
    <row r="149" spans="1:1">
      <c r="A149" s="27"/>
    </row>
    <row r="150" spans="1:1">
      <c r="A150" s="27"/>
    </row>
    <row r="151" spans="1:1">
      <c r="A151" s="27"/>
    </row>
    <row r="152" spans="1:1">
      <c r="A152" s="27"/>
    </row>
    <row r="153" spans="1:1">
      <c r="A153" s="27"/>
    </row>
    <row r="154" spans="1:1">
      <c r="A154" s="27"/>
    </row>
    <row r="155" spans="1:1">
      <c r="A155" s="27"/>
    </row>
    <row r="156" spans="1:1">
      <c r="A156" s="27"/>
    </row>
    <row r="157" spans="1:1">
      <c r="A157" s="27"/>
    </row>
    <row r="158" spans="1:1">
      <c r="A158" s="27"/>
    </row>
    <row r="159" spans="1:1">
      <c r="A159" s="27"/>
    </row>
    <row r="160" spans="1:1">
      <c r="A160" s="27"/>
    </row>
    <row r="161" spans="1:1">
      <c r="A161" s="27"/>
    </row>
    <row r="162" spans="1:1">
      <c r="A162" s="27"/>
    </row>
    <row r="163" spans="1:1">
      <c r="A163" s="27"/>
    </row>
    <row r="164" spans="1:1">
      <c r="A164" s="27"/>
    </row>
    <row r="165" spans="1:1">
      <c r="A165" s="27"/>
    </row>
    <row r="166" spans="1:1">
      <c r="A166" s="27"/>
    </row>
    <row r="167" spans="1:1">
      <c r="A167" s="27"/>
    </row>
    <row r="168" spans="1:1">
      <c r="A168" s="27"/>
    </row>
    <row r="169" spans="1:1">
      <c r="A169" s="27"/>
    </row>
    <row r="170" spans="1:1">
      <c r="A170" s="27"/>
    </row>
    <row r="171" spans="1:1">
      <c r="A171" s="27"/>
    </row>
    <row r="172" spans="1:1">
      <c r="A172" s="27"/>
    </row>
    <row r="173" spans="1:1">
      <c r="A173" s="27"/>
    </row>
    <row r="174" spans="1:1">
      <c r="A174" s="27"/>
    </row>
    <row r="175" spans="1:1">
      <c r="A175" s="27"/>
    </row>
    <row r="176" spans="1:1">
      <c r="A176" s="27"/>
    </row>
    <row r="177" spans="1:1">
      <c r="A177" s="27"/>
    </row>
    <row r="178" spans="1:1">
      <c r="A178" s="27"/>
    </row>
    <row r="179" spans="1:1">
      <c r="A179" s="27"/>
    </row>
    <row r="180" spans="1:1">
      <c r="A180" s="27"/>
    </row>
    <row r="181" spans="1:1">
      <c r="A181" s="27"/>
    </row>
    <row r="182" spans="1:1">
      <c r="A182" s="27"/>
    </row>
  </sheetData>
  <sheetProtection formatCells="0" formatColumns="0" formatRows="0"/>
  <mergeCells count="12">
    <mergeCell ref="G15:I15"/>
    <mergeCell ref="G16:I16"/>
    <mergeCell ref="A3:A4"/>
    <mergeCell ref="D15:F15"/>
    <mergeCell ref="D16:F16"/>
    <mergeCell ref="A1:I1"/>
    <mergeCell ref="B3:B4"/>
    <mergeCell ref="C3:C4"/>
    <mergeCell ref="D3:D4"/>
    <mergeCell ref="A2:I2"/>
    <mergeCell ref="F3:I3"/>
    <mergeCell ref="E3:E4"/>
  </mergeCells>
  <phoneticPr fontId="0" type="noConversion"/>
  <pageMargins left="0.78740157480314965" right="0.78740157480314965" top="1.1811023622047245" bottom="0.39370078740157483" header="0.27559055118110237" footer="0.31496062992125984"/>
  <pageSetup paperSize="9" scale="75" firstPageNumber="9" orientation="landscape" useFirstPageNumber="1" r:id="rId1"/>
  <headerFooter alignWithMargins="0"/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31"/>
  <sheetViews>
    <sheetView view="pageBreakPreview" zoomScale="75" zoomScaleNormal="75" zoomScaleSheetLayoutView="75" workbookViewId="0">
      <pane ySplit="5" topLeftCell="A16" activePane="bottomLeft" state="frozen"/>
      <selection pane="bottomLeft" activeCell="E19" sqref="E19"/>
    </sheetView>
  </sheetViews>
  <sheetFormatPr defaultRowHeight="12.75"/>
  <cols>
    <col min="1" max="1" width="56.42578125" style="15" customWidth="1"/>
    <col min="2" max="2" width="8.5703125" style="15" customWidth="1"/>
    <col min="3" max="3" width="14.28515625" style="15" customWidth="1"/>
    <col min="4" max="4" width="13" style="15" customWidth="1"/>
    <col min="5" max="5" width="19.7109375" style="15" customWidth="1"/>
    <col min="6" max="6" width="15.85546875" style="15" customWidth="1"/>
    <col min="7" max="7" width="18.85546875" style="15" customWidth="1"/>
    <col min="8" max="8" width="37.42578125" style="15" customWidth="1"/>
    <col min="9" max="9" width="9.5703125" style="15" customWidth="1"/>
    <col min="10" max="16384" width="9.140625" style="15"/>
  </cols>
  <sheetData>
    <row r="1" spans="1:10" ht="25.5" customHeight="1">
      <c r="A1" s="347" t="s">
        <v>208</v>
      </c>
      <c r="B1" s="347"/>
      <c r="C1" s="347"/>
      <c r="D1" s="347"/>
      <c r="E1" s="347"/>
      <c r="F1" s="347"/>
      <c r="G1" s="347"/>
      <c r="H1" s="347"/>
    </row>
    <row r="2" spans="1:10" ht="8.25" customHeight="1"/>
    <row r="3" spans="1:10" ht="45" customHeight="1">
      <c r="A3" s="348" t="s">
        <v>246</v>
      </c>
      <c r="B3" s="348" t="s">
        <v>0</v>
      </c>
      <c r="C3" s="348" t="s">
        <v>101</v>
      </c>
      <c r="D3" s="348" t="s">
        <v>29</v>
      </c>
      <c r="E3" s="348" t="s">
        <v>102</v>
      </c>
      <c r="F3" s="352" t="s">
        <v>161</v>
      </c>
      <c r="G3" s="348" t="s">
        <v>103</v>
      </c>
      <c r="H3" s="348" t="s">
        <v>104</v>
      </c>
    </row>
    <row r="4" spans="1:10" ht="78" customHeight="1">
      <c r="A4" s="349"/>
      <c r="B4" s="349"/>
      <c r="C4" s="349"/>
      <c r="D4" s="349"/>
      <c r="E4" s="349"/>
      <c r="F4" s="353"/>
      <c r="G4" s="349"/>
      <c r="H4" s="349"/>
    </row>
    <row r="5" spans="1:10" s="33" customFormat="1" ht="27.75" customHeight="1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</row>
    <row r="6" spans="1:10" s="33" customFormat="1" ht="49.5" customHeight="1">
      <c r="A6" s="175" t="s">
        <v>180</v>
      </c>
      <c r="B6" s="176"/>
      <c r="C6" s="21"/>
      <c r="D6" s="21"/>
      <c r="E6" s="21"/>
      <c r="F6" s="21"/>
      <c r="G6" s="21"/>
      <c r="H6" s="21"/>
    </row>
    <row r="7" spans="1:10" ht="100.5" customHeight="1">
      <c r="A7" s="5" t="s">
        <v>324</v>
      </c>
      <c r="B7" s="150">
        <v>5000</v>
      </c>
      <c r="C7" s="39" t="s">
        <v>313</v>
      </c>
      <c r="D7" s="132">
        <v>-472.53859570993842</v>
      </c>
      <c r="E7" s="135">
        <v>-485.8</v>
      </c>
      <c r="F7" s="132">
        <v>-471.99660828103748</v>
      </c>
      <c r="G7" s="132">
        <v>-566.5331626891516</v>
      </c>
      <c r="H7" s="40"/>
      <c r="J7" s="107"/>
    </row>
    <row r="8" spans="1:10" ht="94.5" customHeight="1">
      <c r="A8" s="5" t="s">
        <v>325</v>
      </c>
      <c r="B8" s="150">
        <v>5010</v>
      </c>
      <c r="C8" s="39" t="s">
        <v>313</v>
      </c>
      <c r="D8" s="132">
        <v>-63.918114005789356</v>
      </c>
      <c r="E8" s="135">
        <v>-44.8</v>
      </c>
      <c r="F8" s="132">
        <v>-27.620389638052792</v>
      </c>
      <c r="G8" s="132">
        <v>-96.400662500941053</v>
      </c>
      <c r="H8" s="40"/>
      <c r="J8" s="33"/>
    </row>
    <row r="9" spans="1:10" ht="80.25" customHeight="1">
      <c r="A9" s="42" t="s">
        <v>331</v>
      </c>
      <c r="B9" s="150">
        <v>5020</v>
      </c>
      <c r="C9" s="39" t="s">
        <v>313</v>
      </c>
      <c r="D9" s="136">
        <v>-0.25055478690035254</v>
      </c>
      <c r="E9" s="135">
        <v>-14.6</v>
      </c>
      <c r="F9" s="137">
        <v>-0.2214171275347746</v>
      </c>
      <c r="G9" s="137">
        <v>-0.23764005591372483</v>
      </c>
      <c r="H9" s="40" t="s">
        <v>314</v>
      </c>
      <c r="J9" s="33"/>
    </row>
    <row r="10" spans="1:10" ht="80.25" customHeight="1">
      <c r="A10" s="42" t="s">
        <v>332</v>
      </c>
      <c r="B10" s="150">
        <v>5030</v>
      </c>
      <c r="C10" s="39" t="s">
        <v>313</v>
      </c>
      <c r="D10" s="136">
        <v>-0.49788838315172773</v>
      </c>
      <c r="E10" s="135">
        <v>-36.1</v>
      </c>
      <c r="F10" s="137">
        <v>-0.46412993991445256</v>
      </c>
      <c r="G10" s="137">
        <v>-0.39843956005828879</v>
      </c>
      <c r="H10" s="40"/>
      <c r="J10" s="33"/>
    </row>
    <row r="11" spans="1:10" ht="93" customHeight="1">
      <c r="A11" s="42" t="s">
        <v>333</v>
      </c>
      <c r="B11" s="150">
        <v>5040</v>
      </c>
      <c r="C11" s="39" t="s">
        <v>105</v>
      </c>
      <c r="D11" s="137">
        <v>-1.7582618941586878</v>
      </c>
      <c r="E11" s="135">
        <v>-122.7</v>
      </c>
      <c r="F11" s="137">
        <v>-1.3529968376726582</v>
      </c>
      <c r="G11" s="137">
        <v>-1.7291011066777084</v>
      </c>
      <c r="H11" s="40" t="s">
        <v>315</v>
      </c>
      <c r="J11" s="33"/>
    </row>
    <row r="12" spans="1:10" ht="39.75" customHeight="1">
      <c r="A12" s="354" t="s">
        <v>182</v>
      </c>
      <c r="B12" s="355"/>
      <c r="C12" s="355"/>
      <c r="D12" s="355"/>
      <c r="E12" s="355"/>
      <c r="F12" s="355"/>
      <c r="G12" s="356"/>
      <c r="H12" s="40"/>
      <c r="J12" s="33"/>
    </row>
    <row r="13" spans="1:10" ht="99" customHeight="1">
      <c r="A13" s="38" t="s">
        <v>283</v>
      </c>
      <c r="B13" s="150">
        <v>5100</v>
      </c>
      <c r="C13" s="39"/>
      <c r="D13" s="136">
        <v>-5.4539107462968204</v>
      </c>
      <c r="E13" s="135">
        <v>-11.2</v>
      </c>
      <c r="F13" s="132">
        <v>-11.569348045322418</v>
      </c>
      <c r="G13" s="132">
        <v>-3.0460917305094144</v>
      </c>
      <c r="H13" s="40"/>
      <c r="J13" s="33"/>
    </row>
    <row r="14" spans="1:10" s="33" customFormat="1" ht="96.75" customHeight="1">
      <c r="A14" s="38" t="s">
        <v>284</v>
      </c>
      <c r="B14" s="150">
        <v>5110</v>
      </c>
      <c r="C14" s="39" t="s">
        <v>170</v>
      </c>
      <c r="D14" s="136">
        <v>1.013023668024879</v>
      </c>
      <c r="E14" s="135">
        <v>-0.7</v>
      </c>
      <c r="F14" s="132">
        <v>0.91225974172475766</v>
      </c>
      <c r="G14" s="132">
        <v>1.4778656015013498</v>
      </c>
      <c r="H14" s="40" t="s">
        <v>316</v>
      </c>
    </row>
    <row r="15" spans="1:10" s="33" customFormat="1" ht="127.5" customHeight="1">
      <c r="A15" s="38" t="s">
        <v>285</v>
      </c>
      <c r="B15" s="150">
        <v>5120</v>
      </c>
      <c r="C15" s="39" t="s">
        <v>170</v>
      </c>
      <c r="D15" s="136">
        <v>2.5186698866802897</v>
      </c>
      <c r="E15" s="132">
        <v>1.5</v>
      </c>
      <c r="F15" s="132">
        <v>1.7642935395919308</v>
      </c>
      <c r="G15" s="132">
        <v>1.88189965486281</v>
      </c>
      <c r="H15" s="40" t="s">
        <v>318</v>
      </c>
    </row>
    <row r="16" spans="1:10" ht="36.75" customHeight="1">
      <c r="A16" s="354" t="s">
        <v>181</v>
      </c>
      <c r="B16" s="355"/>
      <c r="C16" s="355"/>
      <c r="D16" s="355"/>
      <c r="E16" s="355"/>
      <c r="F16" s="355"/>
      <c r="G16" s="356"/>
      <c r="H16" s="40"/>
    </row>
    <row r="17" spans="1:10" ht="80.25" customHeight="1">
      <c r="A17" s="38" t="s">
        <v>286</v>
      </c>
      <c r="B17" s="150">
        <v>5200</v>
      </c>
      <c r="C17" s="39"/>
      <c r="D17" s="132">
        <v>1.3923604008999795</v>
      </c>
      <c r="E17" s="135">
        <v>1.9</v>
      </c>
      <c r="F17" s="132">
        <v>2.6747798003523195</v>
      </c>
      <c r="G17" s="132">
        <v>4.6566656328917642</v>
      </c>
      <c r="H17" s="40"/>
      <c r="J17" s="33"/>
    </row>
    <row r="18" spans="1:10" ht="108" customHeight="1">
      <c r="A18" s="38" t="s">
        <v>287</v>
      </c>
      <c r="B18" s="150">
        <v>5210</v>
      </c>
      <c r="C18" s="39"/>
      <c r="D18" s="132">
        <v>0.63156405403399396</v>
      </c>
      <c r="E18" s="138">
        <v>0.8</v>
      </c>
      <c r="F18" s="136">
        <v>1.1195499008700496</v>
      </c>
      <c r="G18" s="136">
        <v>1.9781976963035459</v>
      </c>
      <c r="H18" s="40"/>
      <c r="J18" s="33"/>
    </row>
    <row r="19" spans="1:10" ht="104.25" customHeight="1">
      <c r="A19" s="38" t="s">
        <v>326</v>
      </c>
      <c r="B19" s="150">
        <v>5220</v>
      </c>
      <c r="C19" s="39" t="s">
        <v>313</v>
      </c>
      <c r="D19" s="108">
        <v>47.3</v>
      </c>
      <c r="E19" s="108">
        <v>55.7</v>
      </c>
      <c r="F19" s="108">
        <v>48.3</v>
      </c>
      <c r="G19" s="108">
        <v>46.67496261804169</v>
      </c>
      <c r="H19" s="40" t="s">
        <v>317</v>
      </c>
      <c r="J19" s="33"/>
    </row>
    <row r="20" spans="1:10" ht="51" customHeight="1">
      <c r="A20" s="176" t="s">
        <v>264</v>
      </c>
      <c r="B20" s="150"/>
      <c r="C20" s="39"/>
      <c r="D20" s="41"/>
      <c r="E20" s="106"/>
      <c r="F20" s="41"/>
      <c r="G20" s="41"/>
      <c r="H20" s="40"/>
    </row>
    <row r="21" spans="1:10" ht="138" customHeight="1">
      <c r="A21" s="42" t="s">
        <v>327</v>
      </c>
      <c r="B21" s="150">
        <v>5300</v>
      </c>
      <c r="C21" s="39"/>
      <c r="D21" s="68">
        <v>0</v>
      </c>
      <c r="E21" s="68">
        <v>0</v>
      </c>
      <c r="F21" s="68">
        <v>0</v>
      </c>
      <c r="G21" s="68">
        <v>0</v>
      </c>
      <c r="H21" s="69"/>
    </row>
    <row r="22" spans="1:10" ht="20.100000000000001" customHeight="1">
      <c r="A22" s="70"/>
      <c r="B22" s="70"/>
      <c r="C22" s="70"/>
      <c r="D22" s="70"/>
      <c r="E22" s="70"/>
      <c r="F22" s="70"/>
      <c r="G22" s="70"/>
      <c r="H22" s="70"/>
    </row>
    <row r="23" spans="1:10" ht="20.100000000000001" customHeight="1">
      <c r="A23" s="70"/>
      <c r="B23" s="70"/>
      <c r="C23" s="70"/>
      <c r="D23" s="70"/>
      <c r="E23" s="70"/>
      <c r="F23" s="70"/>
      <c r="G23" s="70"/>
      <c r="H23" s="70"/>
    </row>
    <row r="24" spans="1:10" ht="20.100000000000001" customHeight="1">
      <c r="A24" s="70"/>
      <c r="B24" s="70"/>
      <c r="C24" s="70"/>
      <c r="D24" s="70"/>
      <c r="E24" s="70"/>
      <c r="F24" s="70"/>
      <c r="G24" s="70"/>
      <c r="H24" s="70"/>
    </row>
    <row r="25" spans="1:10" s="87" customFormat="1" ht="47.25" customHeight="1">
      <c r="A25" s="189" t="s">
        <v>756</v>
      </c>
      <c r="B25" s="178"/>
      <c r="C25" s="350" t="s">
        <v>471</v>
      </c>
      <c r="D25" s="351"/>
      <c r="E25" s="351"/>
      <c r="F25" s="177"/>
      <c r="G25" s="346" t="s">
        <v>628</v>
      </c>
      <c r="H25" s="346"/>
      <c r="I25" s="191"/>
    </row>
    <row r="26" spans="1:10" s="1" customFormat="1" ht="20.100000000000001" customHeight="1">
      <c r="A26" s="148" t="s">
        <v>276</v>
      </c>
      <c r="B26" s="48"/>
      <c r="C26" s="325" t="s">
        <v>275</v>
      </c>
      <c r="D26" s="325"/>
      <c r="E26" s="325"/>
      <c r="F26" s="60"/>
      <c r="G26" s="326" t="s">
        <v>106</v>
      </c>
      <c r="H26" s="326"/>
      <c r="I26" s="326"/>
      <c r="J26" s="31"/>
    </row>
    <row r="27" spans="1:10">
      <c r="A27" s="70"/>
      <c r="B27" s="70"/>
      <c r="C27" s="70"/>
      <c r="D27" s="70"/>
      <c r="E27" s="70"/>
      <c r="F27" s="70"/>
      <c r="G27" s="70"/>
      <c r="H27" s="70"/>
    </row>
    <row r="28" spans="1:10">
      <c r="A28" s="70"/>
      <c r="B28" s="70"/>
      <c r="C28" s="70"/>
      <c r="D28" s="70"/>
      <c r="E28" s="70"/>
      <c r="F28" s="70"/>
      <c r="G28" s="70"/>
      <c r="H28" s="70"/>
    </row>
    <row r="29" spans="1:10">
      <c r="A29" s="70"/>
      <c r="B29" s="70"/>
      <c r="C29" s="70"/>
      <c r="D29" s="70"/>
      <c r="E29" s="70"/>
      <c r="F29" s="70"/>
      <c r="G29" s="70"/>
      <c r="H29" s="70"/>
    </row>
    <row r="30" spans="1:10">
      <c r="A30" s="70"/>
      <c r="B30" s="70"/>
      <c r="C30" s="70"/>
      <c r="D30" s="70"/>
      <c r="E30" s="70"/>
      <c r="F30" s="70"/>
      <c r="G30" s="70"/>
      <c r="H30" s="70"/>
    </row>
    <row r="31" spans="1:10">
      <c r="A31" s="70"/>
      <c r="B31" s="70"/>
      <c r="C31" s="70"/>
      <c r="D31" s="70"/>
      <c r="E31" s="70"/>
      <c r="F31" s="70"/>
      <c r="G31" s="70"/>
      <c r="H31" s="70"/>
    </row>
  </sheetData>
  <sheetProtection formatCells="0" formatColumns="0" formatRows="0"/>
  <mergeCells count="15">
    <mergeCell ref="G25:H25"/>
    <mergeCell ref="C26:E26"/>
    <mergeCell ref="G26:I26"/>
    <mergeCell ref="A1:H1"/>
    <mergeCell ref="H3:H4"/>
    <mergeCell ref="C25:E25"/>
    <mergeCell ref="A3:A4"/>
    <mergeCell ref="B3:B4"/>
    <mergeCell ref="C3:C4"/>
    <mergeCell ref="D3:D4"/>
    <mergeCell ref="E3:E4"/>
    <mergeCell ref="F3:F4"/>
    <mergeCell ref="G3:G4"/>
    <mergeCell ref="A12:G12"/>
    <mergeCell ref="A16:G16"/>
  </mergeCells>
  <phoneticPr fontId="4" type="noConversion"/>
  <pageMargins left="0.78740157480314965" right="0.78740157480314965" top="1.1811023622047245" bottom="0.39370078740157483" header="0.27559055118110237" footer="0.31496062992125984"/>
  <pageSetup paperSize="9" scale="7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O97"/>
  <sheetViews>
    <sheetView view="pageBreakPreview" topLeftCell="A68" zoomScale="71" zoomScaleNormal="60" zoomScaleSheetLayoutView="71" workbookViewId="0">
      <selection activeCell="G77" sqref="G77:I77"/>
    </sheetView>
  </sheetViews>
  <sheetFormatPr defaultRowHeight="18.75"/>
  <cols>
    <col min="1" max="1" width="44.85546875" style="1" customWidth="1"/>
    <col min="2" max="2" width="13.5703125" style="9" customWidth="1"/>
    <col min="3" max="3" width="12.7109375" style="1" customWidth="1"/>
    <col min="4" max="4" width="19" style="1" customWidth="1"/>
    <col min="5" max="5" width="18.85546875" style="1" customWidth="1"/>
    <col min="6" max="6" width="18.5703125" style="1" customWidth="1"/>
    <col min="7" max="7" width="18.85546875" style="1" customWidth="1"/>
    <col min="8" max="8" width="19.140625" style="1" customWidth="1"/>
    <col min="9" max="9" width="19.5703125" style="1" customWidth="1"/>
    <col min="10" max="10" width="19.85546875" style="1" customWidth="1"/>
    <col min="11" max="11" width="19.28515625" style="1" customWidth="1"/>
    <col min="12" max="12" width="19" style="1" customWidth="1"/>
    <col min="13" max="13" width="21.140625" style="1" customWidth="1"/>
    <col min="14" max="15" width="18.85546875" style="1" customWidth="1"/>
    <col min="16" max="16384" width="9.140625" style="1"/>
  </cols>
  <sheetData>
    <row r="1" spans="1:15" ht="27.75">
      <c r="A1" s="383" t="s">
        <v>117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</row>
    <row r="2" spans="1:15" ht="41.25" customHeight="1">
      <c r="A2" s="384" t="s">
        <v>797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</row>
    <row r="3" spans="1:15" ht="56.25" customHeight="1">
      <c r="A3" s="385" t="s">
        <v>559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</row>
    <row r="4" spans="1:15" ht="40.5" customHeight="1">
      <c r="A4" s="388" t="s">
        <v>125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</row>
    <row r="5" spans="1:15" ht="35.25" customHeight="1">
      <c r="A5" s="390" t="s">
        <v>89</v>
      </c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  <c r="O5" s="390"/>
    </row>
    <row r="6" spans="1:15" ht="27.75" customHeight="1">
      <c r="A6" s="224"/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5" ht="270.75" customHeight="1">
      <c r="A7" s="389" t="s">
        <v>855</v>
      </c>
      <c r="B7" s="389"/>
      <c r="C7" s="389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O7" s="389"/>
    </row>
    <row r="8" spans="1:15" ht="21.75" customHeight="1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</row>
    <row r="9" spans="1:15" s="2" customFormat="1" ht="117.75" customHeight="1">
      <c r="A9" s="387" t="s">
        <v>246</v>
      </c>
      <c r="B9" s="387"/>
      <c r="C9" s="387"/>
      <c r="D9" s="386" t="s">
        <v>127</v>
      </c>
      <c r="E9" s="386"/>
      <c r="F9" s="386" t="s">
        <v>29</v>
      </c>
      <c r="G9" s="386"/>
      <c r="H9" s="386" t="s">
        <v>68</v>
      </c>
      <c r="I9" s="386"/>
      <c r="J9" s="386" t="s">
        <v>128</v>
      </c>
      <c r="K9" s="386"/>
      <c r="L9" s="386" t="s">
        <v>267</v>
      </c>
      <c r="M9" s="386"/>
      <c r="N9" s="386" t="s">
        <v>268</v>
      </c>
      <c r="O9" s="386"/>
    </row>
    <row r="10" spans="1:15" s="2" customFormat="1" ht="34.5" customHeight="1">
      <c r="A10" s="387">
        <v>1</v>
      </c>
      <c r="B10" s="387"/>
      <c r="C10" s="387"/>
      <c r="D10" s="386">
        <v>2</v>
      </c>
      <c r="E10" s="386"/>
      <c r="F10" s="386">
        <v>3</v>
      </c>
      <c r="G10" s="386"/>
      <c r="H10" s="386">
        <v>4</v>
      </c>
      <c r="I10" s="386"/>
      <c r="J10" s="386">
        <v>5</v>
      </c>
      <c r="K10" s="386"/>
      <c r="L10" s="386">
        <v>6</v>
      </c>
      <c r="M10" s="386"/>
      <c r="N10" s="386">
        <v>7</v>
      </c>
      <c r="O10" s="386"/>
    </row>
    <row r="11" spans="1:15" s="2" customFormat="1" ht="68.25" customHeight="1">
      <c r="A11" s="401" t="s">
        <v>126</v>
      </c>
      <c r="B11" s="402"/>
      <c r="C11" s="403"/>
      <c r="D11" s="391"/>
      <c r="E11" s="392"/>
      <c r="F11" s="391"/>
      <c r="G11" s="392"/>
      <c r="H11" s="365"/>
      <c r="I11" s="366"/>
      <c r="J11" s="365"/>
      <c r="K11" s="366"/>
      <c r="L11" s="393"/>
      <c r="M11" s="394"/>
      <c r="N11" s="393"/>
      <c r="O11" s="394"/>
    </row>
    <row r="12" spans="1:15" s="2" customFormat="1" ht="40.5" customHeight="1">
      <c r="A12" s="357" t="s">
        <v>288</v>
      </c>
      <c r="B12" s="357"/>
      <c r="C12" s="357"/>
      <c r="D12" s="358">
        <v>1</v>
      </c>
      <c r="E12" s="359"/>
      <c r="F12" s="358">
        <v>1</v>
      </c>
      <c r="G12" s="359"/>
      <c r="H12" s="358">
        <v>1</v>
      </c>
      <c r="I12" s="359"/>
      <c r="J12" s="358">
        <v>1</v>
      </c>
      <c r="K12" s="359"/>
      <c r="L12" s="360">
        <v>100</v>
      </c>
      <c r="M12" s="361"/>
      <c r="N12" s="360">
        <v>100</v>
      </c>
      <c r="O12" s="361"/>
    </row>
    <row r="13" spans="1:15" s="2" customFormat="1" ht="43.5" customHeight="1">
      <c r="A13" s="357" t="s">
        <v>289</v>
      </c>
      <c r="B13" s="357"/>
      <c r="C13" s="357"/>
      <c r="D13" s="358">
        <v>319</v>
      </c>
      <c r="E13" s="359"/>
      <c r="F13" s="358">
        <v>320</v>
      </c>
      <c r="G13" s="359"/>
      <c r="H13" s="358">
        <v>334</v>
      </c>
      <c r="I13" s="359"/>
      <c r="J13" s="358">
        <v>310</v>
      </c>
      <c r="K13" s="359"/>
      <c r="L13" s="360">
        <v>92.814371257485035</v>
      </c>
      <c r="M13" s="361"/>
      <c r="N13" s="360">
        <v>96.875</v>
      </c>
      <c r="O13" s="361"/>
    </row>
    <row r="14" spans="1:15" s="2" customFormat="1" ht="45.75" customHeight="1">
      <c r="A14" s="357" t="s">
        <v>290</v>
      </c>
      <c r="B14" s="357"/>
      <c r="C14" s="357"/>
      <c r="D14" s="358">
        <v>141</v>
      </c>
      <c r="E14" s="359"/>
      <c r="F14" s="358">
        <v>130</v>
      </c>
      <c r="G14" s="359"/>
      <c r="H14" s="358">
        <v>154</v>
      </c>
      <c r="I14" s="359"/>
      <c r="J14" s="358">
        <v>132</v>
      </c>
      <c r="K14" s="359"/>
      <c r="L14" s="360">
        <v>85.714285714285708</v>
      </c>
      <c r="M14" s="361"/>
      <c r="N14" s="360">
        <v>101.53846153846153</v>
      </c>
      <c r="O14" s="361"/>
    </row>
    <row r="15" spans="1:15" s="2" customFormat="1" ht="43.5" customHeight="1">
      <c r="A15" s="357" t="s">
        <v>291</v>
      </c>
      <c r="B15" s="357"/>
      <c r="C15" s="357"/>
      <c r="D15" s="358">
        <v>77</v>
      </c>
      <c r="E15" s="359"/>
      <c r="F15" s="358">
        <v>97</v>
      </c>
      <c r="G15" s="359"/>
      <c r="H15" s="358">
        <v>85</v>
      </c>
      <c r="I15" s="359"/>
      <c r="J15" s="358">
        <v>116</v>
      </c>
      <c r="K15" s="359"/>
      <c r="L15" s="360">
        <v>136.47058823529412</v>
      </c>
      <c r="M15" s="361"/>
      <c r="N15" s="360">
        <v>119.58762886597938</v>
      </c>
      <c r="O15" s="361"/>
    </row>
    <row r="16" spans="1:15" s="2" customFormat="1" ht="43.5" customHeight="1">
      <c r="A16" s="357" t="s">
        <v>292</v>
      </c>
      <c r="B16" s="357"/>
      <c r="C16" s="357"/>
      <c r="D16" s="358">
        <v>3194</v>
      </c>
      <c r="E16" s="359"/>
      <c r="F16" s="358">
        <v>1985</v>
      </c>
      <c r="G16" s="359"/>
      <c r="H16" s="358">
        <v>3353</v>
      </c>
      <c r="I16" s="359"/>
      <c r="J16" s="358">
        <v>1900</v>
      </c>
      <c r="K16" s="359"/>
      <c r="L16" s="360">
        <v>56.665672532060839</v>
      </c>
      <c r="M16" s="361"/>
      <c r="N16" s="360">
        <v>95.71788413098237</v>
      </c>
      <c r="O16" s="361"/>
    </row>
    <row r="17" spans="1:15" s="2" customFormat="1" ht="48" customHeight="1">
      <c r="A17" s="357" t="s">
        <v>293</v>
      </c>
      <c r="B17" s="357"/>
      <c r="C17" s="357"/>
      <c r="D17" s="365"/>
      <c r="E17" s="366"/>
      <c r="F17" s="365"/>
      <c r="G17" s="366"/>
      <c r="H17" s="365"/>
      <c r="I17" s="366"/>
      <c r="J17" s="391"/>
      <c r="K17" s="392"/>
      <c r="L17" s="393"/>
      <c r="M17" s="394"/>
      <c r="N17" s="393"/>
      <c r="O17" s="394"/>
    </row>
    <row r="18" spans="1:15" s="2" customFormat="1" ht="54" customHeight="1">
      <c r="A18" s="401" t="s">
        <v>265</v>
      </c>
      <c r="B18" s="402"/>
      <c r="C18" s="402"/>
      <c r="D18" s="402"/>
      <c r="E18" s="402"/>
      <c r="F18" s="402"/>
      <c r="G18" s="402"/>
      <c r="H18" s="402"/>
      <c r="I18" s="402"/>
      <c r="J18" s="402"/>
      <c r="K18" s="402"/>
      <c r="L18" s="402"/>
      <c r="M18" s="402"/>
      <c r="N18" s="402"/>
      <c r="O18" s="403"/>
    </row>
    <row r="19" spans="1:15" s="2" customFormat="1" ht="45" customHeight="1">
      <c r="A19" s="357" t="s">
        <v>244</v>
      </c>
      <c r="B19" s="357"/>
      <c r="C19" s="357"/>
      <c r="D19" s="397">
        <v>850</v>
      </c>
      <c r="E19" s="398"/>
      <c r="F19" s="397">
        <v>994</v>
      </c>
      <c r="G19" s="398"/>
      <c r="H19" s="397">
        <v>990</v>
      </c>
      <c r="I19" s="398"/>
      <c r="J19" s="397">
        <v>1008</v>
      </c>
      <c r="K19" s="398"/>
      <c r="L19" s="368">
        <v>101.81818181818181</v>
      </c>
      <c r="M19" s="369"/>
      <c r="N19" s="368">
        <v>101.40845070422534</v>
      </c>
      <c r="O19" s="369"/>
    </row>
    <row r="20" spans="1:15" s="2" customFormat="1" ht="63.75" customHeight="1">
      <c r="A20" s="357" t="s">
        <v>269</v>
      </c>
      <c r="B20" s="357"/>
      <c r="C20" s="357"/>
      <c r="D20" s="397">
        <v>117659</v>
      </c>
      <c r="E20" s="398"/>
      <c r="F20" s="397">
        <v>118316</v>
      </c>
      <c r="G20" s="398"/>
      <c r="H20" s="397">
        <v>129567</v>
      </c>
      <c r="I20" s="398"/>
      <c r="J20" s="397">
        <v>124216</v>
      </c>
      <c r="K20" s="398"/>
      <c r="L20" s="368">
        <v>95.870090377951172</v>
      </c>
      <c r="M20" s="369"/>
      <c r="N20" s="368">
        <v>104.98664593123499</v>
      </c>
      <c r="O20" s="369"/>
    </row>
    <row r="21" spans="1:15" s="2" customFormat="1" ht="37.5" customHeight="1">
      <c r="A21" s="357" t="s">
        <v>245</v>
      </c>
      <c r="B21" s="357"/>
      <c r="C21" s="357"/>
      <c r="D21" s="397">
        <v>408720</v>
      </c>
      <c r="E21" s="398"/>
      <c r="F21" s="397">
        <v>371617</v>
      </c>
      <c r="G21" s="398"/>
      <c r="H21" s="397">
        <v>468404</v>
      </c>
      <c r="I21" s="398"/>
      <c r="J21" s="397">
        <v>497921</v>
      </c>
      <c r="K21" s="398"/>
      <c r="L21" s="368">
        <v>106.30161142944978</v>
      </c>
      <c r="M21" s="369"/>
      <c r="N21" s="368">
        <v>133.98768086497657</v>
      </c>
      <c r="O21" s="369"/>
    </row>
    <row r="22" spans="1:15" s="2" customFormat="1" ht="56.25" customHeight="1">
      <c r="A22" s="401" t="s">
        <v>266</v>
      </c>
      <c r="B22" s="402"/>
      <c r="C22" s="402"/>
      <c r="D22" s="402"/>
      <c r="E22" s="402"/>
      <c r="F22" s="402"/>
      <c r="G22" s="402"/>
      <c r="H22" s="402"/>
      <c r="I22" s="402"/>
      <c r="J22" s="402"/>
      <c r="K22" s="402"/>
      <c r="L22" s="402"/>
      <c r="M22" s="402"/>
      <c r="N22" s="402"/>
      <c r="O22" s="403"/>
    </row>
    <row r="23" spans="1:15" s="2" customFormat="1" ht="52.5" customHeight="1">
      <c r="A23" s="357" t="s">
        <v>244</v>
      </c>
      <c r="B23" s="357"/>
      <c r="C23" s="357"/>
      <c r="D23" s="397">
        <v>1038</v>
      </c>
      <c r="E23" s="398"/>
      <c r="F23" s="397">
        <v>1213</v>
      </c>
      <c r="G23" s="398"/>
      <c r="H23" s="397">
        <v>1208</v>
      </c>
      <c r="I23" s="398"/>
      <c r="J23" s="397">
        <v>1229</v>
      </c>
      <c r="K23" s="398"/>
      <c r="L23" s="368">
        <v>101.73841059602648</v>
      </c>
      <c r="M23" s="369"/>
      <c r="N23" s="368">
        <v>101.31904369332234</v>
      </c>
      <c r="O23" s="369"/>
    </row>
    <row r="24" spans="1:15" s="2" customFormat="1" ht="63" customHeight="1">
      <c r="A24" s="357" t="s">
        <v>269</v>
      </c>
      <c r="B24" s="357"/>
      <c r="C24" s="357"/>
      <c r="D24" s="397">
        <v>143544</v>
      </c>
      <c r="E24" s="398"/>
      <c r="F24" s="397">
        <v>144345</v>
      </c>
      <c r="G24" s="398"/>
      <c r="H24" s="397">
        <v>158133</v>
      </c>
      <c r="I24" s="398"/>
      <c r="J24" s="397">
        <v>151543</v>
      </c>
      <c r="K24" s="398"/>
      <c r="L24" s="368">
        <v>95.832621906875858</v>
      </c>
      <c r="M24" s="369"/>
      <c r="N24" s="368">
        <v>104.98666389552807</v>
      </c>
      <c r="O24" s="369"/>
    </row>
    <row r="25" spans="1:15" s="2" customFormat="1" ht="42" customHeight="1">
      <c r="A25" s="357" t="s">
        <v>245</v>
      </c>
      <c r="B25" s="357"/>
      <c r="C25" s="357"/>
      <c r="D25" s="397">
        <v>496831</v>
      </c>
      <c r="E25" s="398"/>
      <c r="F25" s="397">
        <v>451660</v>
      </c>
      <c r="G25" s="398"/>
      <c r="H25" s="397">
        <v>569177</v>
      </c>
      <c r="I25" s="398"/>
      <c r="J25" s="397">
        <v>604962</v>
      </c>
      <c r="K25" s="398"/>
      <c r="L25" s="368">
        <v>106.28714793464951</v>
      </c>
      <c r="M25" s="369"/>
      <c r="N25" s="368">
        <v>133.94190320152325</v>
      </c>
      <c r="O25" s="369"/>
    </row>
    <row r="26" spans="1:15" s="2" customFormat="1" ht="67.5" customHeight="1">
      <c r="A26" s="401" t="s">
        <v>294</v>
      </c>
      <c r="B26" s="402"/>
      <c r="C26" s="402"/>
      <c r="D26" s="402"/>
      <c r="E26" s="402"/>
      <c r="F26" s="402"/>
      <c r="G26" s="402"/>
      <c r="H26" s="402"/>
      <c r="I26" s="402"/>
      <c r="J26" s="402"/>
      <c r="K26" s="402"/>
      <c r="L26" s="402"/>
      <c r="M26" s="402"/>
      <c r="N26" s="402"/>
      <c r="O26" s="403"/>
    </row>
    <row r="27" spans="1:15" s="2" customFormat="1" ht="45" customHeight="1">
      <c r="A27" s="357" t="s">
        <v>244</v>
      </c>
      <c r="B27" s="357"/>
      <c r="C27" s="357"/>
      <c r="D27" s="397">
        <v>70833.333333333328</v>
      </c>
      <c r="E27" s="398"/>
      <c r="F27" s="397">
        <v>82833.333333333328</v>
      </c>
      <c r="G27" s="398"/>
      <c r="H27" s="397">
        <v>82500</v>
      </c>
      <c r="I27" s="398"/>
      <c r="J27" s="368">
        <v>84000</v>
      </c>
      <c r="K27" s="369"/>
      <c r="L27" s="368">
        <v>101.81818181818181</v>
      </c>
      <c r="M27" s="369"/>
      <c r="N27" s="368">
        <v>101.40845070422534</v>
      </c>
      <c r="O27" s="369"/>
    </row>
    <row r="28" spans="1:15" s="2" customFormat="1" ht="54.75" customHeight="1">
      <c r="A28" s="357" t="s">
        <v>269</v>
      </c>
      <c r="B28" s="357"/>
      <c r="C28" s="357"/>
      <c r="D28" s="397">
        <v>18258.690254500307</v>
      </c>
      <c r="E28" s="398"/>
      <c r="F28" s="397">
        <v>18024.984765386958</v>
      </c>
      <c r="G28" s="398"/>
      <c r="H28" s="397">
        <v>18843.368237347295</v>
      </c>
      <c r="I28" s="398"/>
      <c r="J28" s="397">
        <v>18550.776583034647</v>
      </c>
      <c r="K28" s="398"/>
      <c r="L28" s="368">
        <v>98.447243345100404</v>
      </c>
      <c r="M28" s="369"/>
      <c r="N28" s="368">
        <v>102.91701671036837</v>
      </c>
      <c r="O28" s="369"/>
    </row>
    <row r="29" spans="1:15" s="2" customFormat="1" ht="43.5" customHeight="1">
      <c r="A29" s="357" t="s">
        <v>245</v>
      </c>
      <c r="B29" s="357"/>
      <c r="C29" s="357"/>
      <c r="D29" s="397">
        <v>10663.74452097683</v>
      </c>
      <c r="E29" s="398"/>
      <c r="F29" s="397">
        <v>15601.04953820319</v>
      </c>
      <c r="G29" s="398"/>
      <c r="H29" s="397">
        <v>11641.415647678696</v>
      </c>
      <c r="I29" s="398"/>
      <c r="J29" s="397">
        <v>21838.640350877191</v>
      </c>
      <c r="K29" s="398"/>
      <c r="L29" s="368">
        <v>187.59437006470796</v>
      </c>
      <c r="M29" s="369"/>
      <c r="N29" s="368">
        <v>139.98186658788342</v>
      </c>
      <c r="O29" s="369"/>
    </row>
    <row r="30" spans="1:15" s="2" customFormat="1" ht="57.75" customHeight="1">
      <c r="A30" s="401" t="s">
        <v>295</v>
      </c>
      <c r="B30" s="402"/>
      <c r="C30" s="402"/>
      <c r="D30" s="402"/>
      <c r="E30" s="402"/>
      <c r="F30" s="402"/>
      <c r="G30" s="402"/>
      <c r="H30" s="402"/>
      <c r="I30" s="402"/>
      <c r="J30" s="402"/>
      <c r="K30" s="402"/>
      <c r="L30" s="402"/>
      <c r="M30" s="402"/>
      <c r="N30" s="402"/>
      <c r="O30" s="403"/>
    </row>
    <row r="31" spans="1:15" s="2" customFormat="1" ht="42.75" customHeight="1">
      <c r="A31" s="357" t="s">
        <v>244</v>
      </c>
      <c r="B31" s="357"/>
      <c r="C31" s="357"/>
      <c r="D31" s="368">
        <v>70833.333333333328</v>
      </c>
      <c r="E31" s="369"/>
      <c r="F31" s="368">
        <v>82833.333333333328</v>
      </c>
      <c r="G31" s="369"/>
      <c r="H31" s="368">
        <v>82500</v>
      </c>
      <c r="I31" s="369"/>
      <c r="J31" s="368">
        <v>84000</v>
      </c>
      <c r="K31" s="369"/>
      <c r="L31" s="368">
        <v>101.81818181818181</v>
      </c>
      <c r="M31" s="369"/>
      <c r="N31" s="368">
        <v>101.40845070422534</v>
      </c>
      <c r="O31" s="369"/>
    </row>
    <row r="32" spans="1:15" s="2" customFormat="1" ht="59.25" customHeight="1">
      <c r="A32" s="357" t="s">
        <v>269</v>
      </c>
      <c r="B32" s="357"/>
      <c r="C32" s="357"/>
      <c r="D32" s="397">
        <v>18258.690254500307</v>
      </c>
      <c r="E32" s="398"/>
      <c r="F32" s="397">
        <v>18024.984765386958</v>
      </c>
      <c r="G32" s="398"/>
      <c r="H32" s="397">
        <v>18843.368237347295</v>
      </c>
      <c r="I32" s="398"/>
      <c r="J32" s="397">
        <v>18550.776583034647</v>
      </c>
      <c r="K32" s="398"/>
      <c r="L32" s="368">
        <v>98.447243345100404</v>
      </c>
      <c r="M32" s="369"/>
      <c r="N32" s="368">
        <v>102.91701671036837</v>
      </c>
      <c r="O32" s="369"/>
    </row>
    <row r="33" spans="1:15" s="2" customFormat="1" ht="45.75" customHeight="1">
      <c r="A33" s="357" t="s">
        <v>245</v>
      </c>
      <c r="B33" s="357"/>
      <c r="C33" s="357"/>
      <c r="D33" s="397">
        <v>10663.74452097683</v>
      </c>
      <c r="E33" s="398"/>
      <c r="F33" s="397">
        <v>15601.04953820319</v>
      </c>
      <c r="G33" s="398"/>
      <c r="H33" s="397">
        <v>11641.415647678696</v>
      </c>
      <c r="I33" s="398"/>
      <c r="J33" s="397">
        <v>21838.640350877191</v>
      </c>
      <c r="K33" s="398"/>
      <c r="L33" s="368">
        <v>187.59437006470796</v>
      </c>
      <c r="M33" s="369"/>
      <c r="N33" s="368">
        <v>139.98186658788342</v>
      </c>
      <c r="O33" s="369"/>
    </row>
    <row r="34" spans="1:15" ht="10.5" customHeight="1">
      <c r="A34" s="226"/>
      <c r="B34" s="226"/>
      <c r="C34" s="226"/>
      <c r="D34" s="227"/>
      <c r="E34" s="227"/>
      <c r="F34" s="227"/>
      <c r="G34" s="227"/>
      <c r="H34" s="227"/>
      <c r="I34" s="227"/>
      <c r="J34" s="227"/>
      <c r="K34" s="227"/>
      <c r="L34" s="227"/>
      <c r="M34" s="227"/>
      <c r="N34" s="227"/>
      <c r="O34" s="227"/>
    </row>
    <row r="35" spans="1:15" ht="138" customHeight="1">
      <c r="A35" s="400" t="s">
        <v>296</v>
      </c>
      <c r="B35" s="400"/>
      <c r="C35" s="400"/>
      <c r="D35" s="400"/>
      <c r="E35" s="400"/>
      <c r="F35" s="400"/>
      <c r="G35" s="400"/>
      <c r="H35" s="400"/>
      <c r="I35" s="400"/>
      <c r="J35" s="400"/>
      <c r="K35" s="400"/>
      <c r="L35" s="400"/>
      <c r="M35" s="400"/>
      <c r="N35" s="400"/>
      <c r="O35" s="400"/>
    </row>
    <row r="36" spans="1:15" ht="39" customHeight="1">
      <c r="A36" s="399" t="s">
        <v>297</v>
      </c>
      <c r="B36" s="399"/>
      <c r="C36" s="399"/>
      <c r="D36" s="399"/>
      <c r="E36" s="399"/>
      <c r="F36" s="399"/>
      <c r="G36" s="399"/>
      <c r="H36" s="399"/>
      <c r="I36" s="399"/>
      <c r="J36" s="399"/>
      <c r="K36" s="399"/>
      <c r="L36" s="399"/>
      <c r="M36" s="399"/>
      <c r="N36" s="399"/>
      <c r="O36" s="399"/>
    </row>
    <row r="37" spans="1:15" ht="22.5" customHeight="1">
      <c r="A37" s="216"/>
      <c r="B37" s="228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</row>
    <row r="38" spans="1:15" ht="73.5" customHeight="1">
      <c r="A38" s="229" t="s">
        <v>129</v>
      </c>
      <c r="B38" s="373" t="s">
        <v>298</v>
      </c>
      <c r="C38" s="374"/>
      <c r="D38" s="374"/>
      <c r="E38" s="374"/>
      <c r="F38" s="367" t="s">
        <v>87</v>
      </c>
      <c r="G38" s="367"/>
      <c r="H38" s="367"/>
      <c r="I38" s="367"/>
      <c r="J38" s="367"/>
      <c r="K38" s="367"/>
      <c r="L38" s="367"/>
      <c r="M38" s="367"/>
      <c r="N38" s="367"/>
      <c r="O38" s="367"/>
    </row>
    <row r="39" spans="1:15" ht="30.75" customHeight="1">
      <c r="A39" s="229">
        <v>1</v>
      </c>
      <c r="B39" s="373">
        <v>2</v>
      </c>
      <c r="C39" s="374"/>
      <c r="D39" s="374"/>
      <c r="E39" s="374"/>
      <c r="F39" s="367">
        <v>3</v>
      </c>
      <c r="G39" s="367"/>
      <c r="H39" s="367"/>
      <c r="I39" s="367"/>
      <c r="J39" s="367"/>
      <c r="K39" s="367"/>
      <c r="L39" s="367"/>
      <c r="M39" s="367"/>
      <c r="N39" s="367"/>
      <c r="O39" s="367"/>
    </row>
    <row r="40" spans="1:15" ht="102.75" customHeight="1">
      <c r="A40" s="231">
        <v>26372408</v>
      </c>
      <c r="B40" s="395" t="s">
        <v>659</v>
      </c>
      <c r="C40" s="396"/>
      <c r="D40" s="396"/>
      <c r="E40" s="396"/>
      <c r="F40" s="404" t="s">
        <v>454</v>
      </c>
      <c r="G40" s="404"/>
      <c r="H40" s="404"/>
      <c r="I40" s="404"/>
      <c r="J40" s="404"/>
      <c r="K40" s="404"/>
      <c r="L40" s="404"/>
      <c r="M40" s="404"/>
      <c r="N40" s="404"/>
      <c r="O40" s="404"/>
    </row>
    <row r="41" spans="1:15" ht="102.75" customHeight="1">
      <c r="A41" s="231">
        <v>26372414</v>
      </c>
      <c r="B41" s="395" t="s">
        <v>660</v>
      </c>
      <c r="C41" s="396"/>
      <c r="D41" s="396"/>
      <c r="E41" s="396"/>
      <c r="F41" s="404" t="s">
        <v>454</v>
      </c>
      <c r="G41" s="404"/>
      <c r="H41" s="404"/>
      <c r="I41" s="404"/>
      <c r="J41" s="404"/>
      <c r="K41" s="404"/>
      <c r="L41" s="404"/>
      <c r="M41" s="404"/>
      <c r="N41" s="404"/>
      <c r="O41" s="404"/>
    </row>
    <row r="42" spans="1:15" ht="102.75" customHeight="1">
      <c r="A42" s="231">
        <v>26372420</v>
      </c>
      <c r="B42" s="395" t="s">
        <v>661</v>
      </c>
      <c r="C42" s="396"/>
      <c r="D42" s="396"/>
      <c r="E42" s="396"/>
      <c r="F42" s="404" t="s">
        <v>454</v>
      </c>
      <c r="G42" s="404"/>
      <c r="H42" s="404"/>
      <c r="I42" s="404"/>
      <c r="J42" s="404"/>
      <c r="K42" s="404"/>
      <c r="L42" s="404"/>
      <c r="M42" s="404"/>
      <c r="N42" s="404"/>
      <c r="O42" s="404"/>
    </row>
    <row r="43" spans="1:15" ht="102.75" customHeight="1">
      <c r="A43" s="231">
        <v>26372526</v>
      </c>
      <c r="B43" s="395" t="s">
        <v>560</v>
      </c>
      <c r="C43" s="396"/>
      <c r="D43" s="396"/>
      <c r="E43" s="396"/>
      <c r="F43" s="404" t="s">
        <v>455</v>
      </c>
      <c r="G43" s="404"/>
      <c r="H43" s="404"/>
      <c r="I43" s="404"/>
      <c r="J43" s="404"/>
      <c r="K43" s="404"/>
      <c r="L43" s="404"/>
      <c r="M43" s="404"/>
      <c r="N43" s="404"/>
      <c r="O43" s="404"/>
    </row>
    <row r="44" spans="1:15" ht="128.25" customHeight="1">
      <c r="A44" s="231">
        <v>26458593</v>
      </c>
      <c r="B44" s="395" t="s">
        <v>561</v>
      </c>
      <c r="C44" s="396"/>
      <c r="D44" s="396"/>
      <c r="E44" s="396"/>
      <c r="F44" s="404" t="s">
        <v>456</v>
      </c>
      <c r="G44" s="404"/>
      <c r="H44" s="404"/>
      <c r="I44" s="404"/>
      <c r="J44" s="404"/>
      <c r="K44" s="404"/>
      <c r="L44" s="404"/>
      <c r="M44" s="404"/>
      <c r="N44" s="404"/>
      <c r="O44" s="404"/>
    </row>
    <row r="45" spans="1:15" ht="128.25" customHeight="1">
      <c r="A45" s="231">
        <v>26372517</v>
      </c>
      <c r="B45" s="395" t="s">
        <v>562</v>
      </c>
      <c r="C45" s="396"/>
      <c r="D45" s="396"/>
      <c r="E45" s="396"/>
      <c r="F45" s="404" t="s">
        <v>457</v>
      </c>
      <c r="G45" s="404"/>
      <c r="H45" s="404"/>
      <c r="I45" s="404"/>
      <c r="J45" s="404"/>
      <c r="K45" s="404"/>
      <c r="L45" s="404"/>
      <c r="M45" s="404"/>
      <c r="N45" s="404"/>
      <c r="O45" s="404"/>
    </row>
    <row r="46" spans="1:15" ht="128.25" customHeight="1">
      <c r="A46" s="231">
        <v>26458587</v>
      </c>
      <c r="B46" s="395" t="s">
        <v>563</v>
      </c>
      <c r="C46" s="396"/>
      <c r="D46" s="396"/>
      <c r="E46" s="396"/>
      <c r="F46" s="404" t="s">
        <v>458</v>
      </c>
      <c r="G46" s="404"/>
      <c r="H46" s="404"/>
      <c r="I46" s="404"/>
      <c r="J46" s="404"/>
      <c r="K46" s="404"/>
      <c r="L46" s="404"/>
      <c r="M46" s="404"/>
      <c r="N46" s="404"/>
      <c r="O46" s="404"/>
    </row>
    <row r="47" spans="1:15" ht="128.25" customHeight="1">
      <c r="A47" s="231">
        <v>26372443</v>
      </c>
      <c r="B47" s="395" t="s">
        <v>564</v>
      </c>
      <c r="C47" s="396"/>
      <c r="D47" s="396"/>
      <c r="E47" s="396"/>
      <c r="F47" s="404" t="s">
        <v>454</v>
      </c>
      <c r="G47" s="404"/>
      <c r="H47" s="404"/>
      <c r="I47" s="404"/>
      <c r="J47" s="404"/>
      <c r="K47" s="404"/>
      <c r="L47" s="404"/>
      <c r="M47" s="404"/>
      <c r="N47" s="404"/>
      <c r="O47" s="404"/>
    </row>
    <row r="48" spans="1:15" ht="128.25" customHeight="1">
      <c r="A48" s="231">
        <v>26458601</v>
      </c>
      <c r="B48" s="395" t="s">
        <v>565</v>
      </c>
      <c r="C48" s="396"/>
      <c r="D48" s="396"/>
      <c r="E48" s="396"/>
      <c r="F48" s="395" t="s">
        <v>459</v>
      </c>
      <c r="G48" s="396"/>
      <c r="H48" s="396"/>
      <c r="I48" s="396"/>
      <c r="J48" s="396"/>
      <c r="K48" s="396"/>
      <c r="L48" s="396"/>
      <c r="M48" s="396"/>
      <c r="N48" s="396"/>
      <c r="O48" s="405"/>
    </row>
    <row r="49" spans="1:15" ht="128.25" customHeight="1">
      <c r="A49" s="231">
        <v>32616520</v>
      </c>
      <c r="B49" s="395" t="s">
        <v>566</v>
      </c>
      <c r="C49" s="396"/>
      <c r="D49" s="396"/>
      <c r="E49" s="396"/>
      <c r="F49" s="404" t="s">
        <v>454</v>
      </c>
      <c r="G49" s="404"/>
      <c r="H49" s="404"/>
      <c r="I49" s="404"/>
      <c r="J49" s="404"/>
      <c r="K49" s="404"/>
      <c r="L49" s="404"/>
      <c r="M49" s="404"/>
      <c r="N49" s="404"/>
      <c r="O49" s="404"/>
    </row>
    <row r="50" spans="1:15" ht="20.100000000000001" customHeight="1">
      <c r="A50" s="232"/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</row>
    <row r="51" spans="1:15" ht="45.75" customHeight="1">
      <c r="A51" s="376" t="s">
        <v>227</v>
      </c>
      <c r="B51" s="376"/>
      <c r="C51" s="376"/>
      <c r="D51" s="376"/>
      <c r="E51" s="376"/>
      <c r="F51" s="376"/>
      <c r="G51" s="376"/>
      <c r="H51" s="376"/>
      <c r="I51" s="376"/>
      <c r="J51" s="376"/>
      <c r="K51" s="216"/>
      <c r="L51" s="216"/>
      <c r="M51" s="216"/>
      <c r="N51" s="216"/>
      <c r="O51" s="216"/>
    </row>
    <row r="52" spans="1:15" ht="38.25" customHeight="1">
      <c r="A52" s="216"/>
      <c r="B52" s="228"/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</row>
    <row r="53" spans="1:15" ht="145.5" customHeight="1">
      <c r="A53" s="377" t="s">
        <v>246</v>
      </c>
      <c r="B53" s="377" t="s">
        <v>299</v>
      </c>
      <c r="C53" s="377"/>
      <c r="D53" s="378" t="s">
        <v>689</v>
      </c>
      <c r="E53" s="378"/>
      <c r="F53" s="378"/>
      <c r="G53" s="379" t="s">
        <v>690</v>
      </c>
      <c r="H53" s="379"/>
      <c r="I53" s="379"/>
      <c r="J53" s="380" t="s">
        <v>851</v>
      </c>
      <c r="K53" s="381"/>
      <c r="L53" s="382"/>
      <c r="M53" s="379" t="s">
        <v>691</v>
      </c>
      <c r="N53" s="379"/>
      <c r="O53" s="379"/>
    </row>
    <row r="54" spans="1:15" ht="298.5" customHeight="1">
      <c r="A54" s="377"/>
      <c r="B54" s="218" t="s">
        <v>857</v>
      </c>
      <c r="C54" s="218" t="s">
        <v>858</v>
      </c>
      <c r="D54" s="234" t="s">
        <v>300</v>
      </c>
      <c r="E54" s="234" t="s">
        <v>301</v>
      </c>
      <c r="F54" s="234" t="s">
        <v>302</v>
      </c>
      <c r="G54" s="218" t="s">
        <v>300</v>
      </c>
      <c r="H54" s="218" t="s">
        <v>301</v>
      </c>
      <c r="I54" s="218" t="s">
        <v>302</v>
      </c>
      <c r="J54" s="234" t="s">
        <v>300</v>
      </c>
      <c r="K54" s="234" t="s">
        <v>301</v>
      </c>
      <c r="L54" s="234" t="s">
        <v>302</v>
      </c>
      <c r="M54" s="218" t="s">
        <v>300</v>
      </c>
      <c r="N54" s="218" t="s">
        <v>301</v>
      </c>
      <c r="O54" s="218" t="s">
        <v>302</v>
      </c>
    </row>
    <row r="55" spans="1:15" ht="33" customHeight="1">
      <c r="A55" s="218">
        <v>1</v>
      </c>
      <c r="B55" s="218">
        <v>2</v>
      </c>
      <c r="C55" s="218">
        <v>3</v>
      </c>
      <c r="D55" s="234">
        <v>4</v>
      </c>
      <c r="E55" s="234">
        <v>5</v>
      </c>
      <c r="F55" s="234">
        <v>6</v>
      </c>
      <c r="G55" s="218">
        <v>7</v>
      </c>
      <c r="H55" s="219">
        <v>8</v>
      </c>
      <c r="I55" s="219">
        <v>9</v>
      </c>
      <c r="J55" s="235">
        <v>10</v>
      </c>
      <c r="K55" s="235">
        <v>11</v>
      </c>
      <c r="L55" s="235">
        <v>12</v>
      </c>
      <c r="M55" s="219">
        <v>13</v>
      </c>
      <c r="N55" s="219">
        <v>14</v>
      </c>
      <c r="O55" s="219">
        <v>15</v>
      </c>
    </row>
    <row r="56" spans="1:15" ht="103.5" customHeight="1">
      <c r="A56" s="236" t="s">
        <v>668</v>
      </c>
      <c r="B56" s="237">
        <v>96.196559786239149</v>
      </c>
      <c r="C56" s="237">
        <v>98.720545057592417</v>
      </c>
      <c r="D56" s="238">
        <v>207369</v>
      </c>
      <c r="E56" s="239" t="s">
        <v>694</v>
      </c>
      <c r="F56" s="239">
        <v>7.74</v>
      </c>
      <c r="G56" s="240">
        <v>202510</v>
      </c>
      <c r="H56" s="241" t="s">
        <v>759</v>
      </c>
      <c r="I56" s="241">
        <v>7.7</v>
      </c>
      <c r="J56" s="240">
        <v>193256</v>
      </c>
      <c r="K56" s="241" t="s">
        <v>798</v>
      </c>
      <c r="L56" s="241">
        <v>9.4700000000000006</v>
      </c>
      <c r="M56" s="240">
        <v>262261</v>
      </c>
      <c r="N56" s="241" t="s">
        <v>801</v>
      </c>
      <c r="O56" s="241">
        <v>9.4700000000000006</v>
      </c>
    </row>
    <row r="57" spans="1:15" ht="111" customHeight="1">
      <c r="A57" s="236" t="s">
        <v>669</v>
      </c>
      <c r="B57" s="237">
        <v>3.8034402137608554</v>
      </c>
      <c r="C57" s="237">
        <v>1.2794549424075887</v>
      </c>
      <c r="D57" s="238">
        <v>8199</v>
      </c>
      <c r="E57" s="239" t="s">
        <v>695</v>
      </c>
      <c r="F57" s="239">
        <v>14.97</v>
      </c>
      <c r="G57" s="242">
        <v>7800</v>
      </c>
      <c r="H57" s="241" t="s">
        <v>678</v>
      </c>
      <c r="I57" s="241">
        <v>14.97</v>
      </c>
      <c r="J57" s="240">
        <v>3399</v>
      </c>
      <c r="K57" s="241" t="s">
        <v>799</v>
      </c>
      <c r="L57" s="241">
        <v>17.940000000000001</v>
      </c>
      <c r="M57" s="242">
        <v>3399</v>
      </c>
      <c r="N57" s="241" t="s">
        <v>799</v>
      </c>
      <c r="O57" s="241">
        <v>17.940000000000001</v>
      </c>
    </row>
    <row r="58" spans="1:15" ht="129" customHeight="1">
      <c r="A58" s="236" t="s">
        <v>674</v>
      </c>
      <c r="B58" s="237">
        <v>0</v>
      </c>
      <c r="C58" s="237">
        <v>0</v>
      </c>
      <c r="D58" s="240">
        <v>0</v>
      </c>
      <c r="E58" s="241" t="s">
        <v>696</v>
      </c>
      <c r="F58" s="241">
        <v>0</v>
      </c>
      <c r="G58" s="240">
        <v>0</v>
      </c>
      <c r="H58" s="241" t="s">
        <v>760</v>
      </c>
      <c r="I58" s="241">
        <v>0</v>
      </c>
      <c r="J58" s="240">
        <v>0</v>
      </c>
      <c r="K58" s="241" t="s">
        <v>800</v>
      </c>
      <c r="L58" s="241">
        <v>0</v>
      </c>
      <c r="M58" s="240">
        <v>0</v>
      </c>
      <c r="N58" s="241" t="s">
        <v>802</v>
      </c>
      <c r="O58" s="241">
        <v>0</v>
      </c>
    </row>
    <row r="59" spans="1:15" ht="75.75" customHeight="1">
      <c r="A59" s="236" t="s">
        <v>474</v>
      </c>
      <c r="B59" s="237">
        <v>0</v>
      </c>
      <c r="C59" s="237">
        <v>0</v>
      </c>
      <c r="D59" s="243">
        <v>0</v>
      </c>
      <c r="E59" s="241">
        <v>0</v>
      </c>
      <c r="F59" s="241">
        <v>0</v>
      </c>
      <c r="G59" s="240">
        <v>100</v>
      </c>
      <c r="H59" s="241" t="s">
        <v>681</v>
      </c>
      <c r="I59" s="241">
        <v>230</v>
      </c>
      <c r="J59" s="243">
        <v>0</v>
      </c>
      <c r="K59" s="241">
        <v>0</v>
      </c>
      <c r="L59" s="241">
        <v>0</v>
      </c>
      <c r="M59" s="240">
        <v>0</v>
      </c>
      <c r="N59" s="241">
        <v>0</v>
      </c>
      <c r="O59" s="241">
        <v>0</v>
      </c>
    </row>
    <row r="60" spans="1:15" ht="69" customHeight="1">
      <c r="A60" s="244" t="s">
        <v>58</v>
      </c>
      <c r="B60" s="245">
        <v>100</v>
      </c>
      <c r="C60" s="245">
        <v>100</v>
      </c>
      <c r="D60" s="221">
        <v>215568</v>
      </c>
      <c r="E60" s="246" t="s">
        <v>680</v>
      </c>
      <c r="F60" s="246" t="s">
        <v>680</v>
      </c>
      <c r="G60" s="221">
        <v>210410</v>
      </c>
      <c r="H60" s="247" t="s">
        <v>680</v>
      </c>
      <c r="I60" s="247" t="s">
        <v>680</v>
      </c>
      <c r="J60" s="221">
        <v>196655</v>
      </c>
      <c r="K60" s="246" t="s">
        <v>680</v>
      </c>
      <c r="L60" s="246" t="s">
        <v>680</v>
      </c>
      <c r="M60" s="221">
        <v>265660</v>
      </c>
      <c r="N60" s="241" t="s">
        <v>680</v>
      </c>
      <c r="O60" s="241" t="s">
        <v>680</v>
      </c>
    </row>
    <row r="61" spans="1:15" ht="45.75" customHeight="1">
      <c r="A61" s="248"/>
      <c r="B61" s="249"/>
      <c r="C61" s="249"/>
      <c r="D61" s="249"/>
      <c r="E61" s="249"/>
      <c r="F61" s="232"/>
      <c r="G61" s="232"/>
      <c r="H61" s="232"/>
      <c r="I61" s="250"/>
      <c r="J61" s="250"/>
      <c r="K61" s="250"/>
      <c r="L61" s="250"/>
      <c r="M61" s="250"/>
      <c r="N61" s="250"/>
      <c r="O61" s="250"/>
    </row>
    <row r="62" spans="1:15" ht="35.25" customHeight="1">
      <c r="A62" s="399" t="s">
        <v>75</v>
      </c>
      <c r="B62" s="399"/>
      <c r="C62" s="399"/>
      <c r="D62" s="399"/>
      <c r="E62" s="399"/>
      <c r="F62" s="399"/>
      <c r="G62" s="399"/>
      <c r="H62" s="399"/>
      <c r="I62" s="399"/>
      <c r="J62" s="399"/>
      <c r="K62" s="399"/>
      <c r="L62" s="399"/>
      <c r="M62" s="399"/>
      <c r="N62" s="399"/>
      <c r="O62" s="399"/>
    </row>
    <row r="63" spans="1:15" ht="168" customHeight="1">
      <c r="A63" s="218" t="s">
        <v>118</v>
      </c>
      <c r="B63" s="377" t="s">
        <v>74</v>
      </c>
      <c r="C63" s="377"/>
      <c r="D63" s="377" t="s">
        <v>641</v>
      </c>
      <c r="E63" s="377"/>
      <c r="F63" s="377" t="s">
        <v>70</v>
      </c>
      <c r="G63" s="377"/>
      <c r="H63" s="377" t="s">
        <v>303</v>
      </c>
      <c r="I63" s="377"/>
      <c r="J63" s="377"/>
      <c r="K63" s="370" t="s">
        <v>644</v>
      </c>
      <c r="L63" s="372"/>
      <c r="M63" s="370" t="s">
        <v>35</v>
      </c>
      <c r="N63" s="371"/>
      <c r="O63" s="372"/>
    </row>
    <row r="64" spans="1:15" ht="35.25" customHeight="1">
      <c r="A64" s="219">
        <v>1</v>
      </c>
      <c r="B64" s="367">
        <v>2</v>
      </c>
      <c r="C64" s="367"/>
      <c r="D64" s="367">
        <v>3</v>
      </c>
      <c r="E64" s="367"/>
      <c r="F64" s="406">
        <v>4</v>
      </c>
      <c r="G64" s="406"/>
      <c r="H64" s="367">
        <v>5</v>
      </c>
      <c r="I64" s="367"/>
      <c r="J64" s="367"/>
      <c r="K64" s="367">
        <v>6</v>
      </c>
      <c r="L64" s="367"/>
      <c r="M64" s="373">
        <v>7</v>
      </c>
      <c r="N64" s="374"/>
      <c r="O64" s="375"/>
    </row>
    <row r="65" spans="1:15" ht="140.25" customHeight="1">
      <c r="A65" s="236" t="s">
        <v>577</v>
      </c>
      <c r="B65" s="411" t="s">
        <v>607</v>
      </c>
      <c r="C65" s="411"/>
      <c r="D65" s="412" t="s">
        <v>642</v>
      </c>
      <c r="E65" s="413"/>
      <c r="F65" s="414" t="s">
        <v>679</v>
      </c>
      <c r="G65" s="411"/>
      <c r="H65" s="411" t="s">
        <v>643</v>
      </c>
      <c r="I65" s="411"/>
      <c r="J65" s="411"/>
      <c r="K65" s="362">
        <v>346351</v>
      </c>
      <c r="L65" s="364"/>
      <c r="M65" s="411" t="s">
        <v>569</v>
      </c>
      <c r="N65" s="411"/>
      <c r="O65" s="411"/>
    </row>
    <row r="66" spans="1:15" ht="180" customHeight="1">
      <c r="A66" s="252" t="s">
        <v>803</v>
      </c>
      <c r="B66" s="407" t="s">
        <v>846</v>
      </c>
      <c r="C66" s="408"/>
      <c r="D66" s="415" t="s">
        <v>642</v>
      </c>
      <c r="E66" s="416"/>
      <c r="F66" s="414" t="s">
        <v>804</v>
      </c>
      <c r="G66" s="411"/>
      <c r="H66" s="411" t="s">
        <v>805</v>
      </c>
      <c r="I66" s="411"/>
      <c r="J66" s="411"/>
      <c r="K66" s="362">
        <v>149024</v>
      </c>
      <c r="L66" s="364"/>
      <c r="M66" s="411" t="s">
        <v>569</v>
      </c>
      <c r="N66" s="411"/>
      <c r="O66" s="411"/>
    </row>
    <row r="67" spans="1:15" ht="74.25" customHeight="1">
      <c r="A67" s="423" t="s">
        <v>806</v>
      </c>
      <c r="B67" s="425" t="s">
        <v>847</v>
      </c>
      <c r="C67" s="426"/>
      <c r="D67" s="407" t="s">
        <v>642</v>
      </c>
      <c r="E67" s="408"/>
      <c r="F67" s="429">
        <v>6.3E-2</v>
      </c>
      <c r="G67" s="430"/>
      <c r="H67" s="407" t="s">
        <v>807</v>
      </c>
      <c r="I67" s="422"/>
      <c r="J67" s="408"/>
      <c r="K67" s="362">
        <v>168815</v>
      </c>
      <c r="L67" s="364"/>
      <c r="M67" s="425" t="s">
        <v>847</v>
      </c>
      <c r="N67" s="431"/>
      <c r="O67" s="426"/>
    </row>
    <row r="68" spans="1:15" ht="157.5" customHeight="1">
      <c r="A68" s="424"/>
      <c r="B68" s="427"/>
      <c r="C68" s="428"/>
      <c r="D68" s="407" t="s">
        <v>808</v>
      </c>
      <c r="E68" s="408"/>
      <c r="F68" s="409">
        <v>7.0000000000000007E-2</v>
      </c>
      <c r="G68" s="410"/>
      <c r="H68" s="407" t="s">
        <v>809</v>
      </c>
      <c r="I68" s="422"/>
      <c r="J68" s="408"/>
      <c r="K68" s="362">
        <v>49631</v>
      </c>
      <c r="L68" s="364"/>
      <c r="M68" s="427"/>
      <c r="N68" s="432"/>
      <c r="O68" s="428"/>
    </row>
    <row r="69" spans="1:15" ht="42.75" customHeight="1">
      <c r="A69" s="244" t="s">
        <v>58</v>
      </c>
      <c r="B69" s="417" t="s">
        <v>36</v>
      </c>
      <c r="C69" s="417"/>
      <c r="D69" s="417" t="s">
        <v>36</v>
      </c>
      <c r="E69" s="417"/>
      <c r="F69" s="417" t="s">
        <v>36</v>
      </c>
      <c r="G69" s="417"/>
      <c r="H69" s="411"/>
      <c r="I69" s="411"/>
      <c r="J69" s="411"/>
      <c r="K69" s="420">
        <v>713821</v>
      </c>
      <c r="L69" s="421"/>
      <c r="M69" s="411"/>
      <c r="N69" s="411"/>
      <c r="O69" s="411"/>
    </row>
    <row r="70" spans="1:15" ht="20.100000000000001" customHeight="1">
      <c r="A70" s="232"/>
      <c r="B70" s="232"/>
      <c r="C70" s="232"/>
      <c r="D70" s="232"/>
      <c r="E70" s="232"/>
      <c r="F70" s="232"/>
      <c r="G70" s="232"/>
      <c r="H70" s="232"/>
      <c r="I70" s="232"/>
      <c r="J70" s="232"/>
      <c r="K70" s="250"/>
      <c r="L70" s="250"/>
      <c r="M70" s="250"/>
      <c r="N70" s="250"/>
      <c r="O70" s="250"/>
    </row>
    <row r="71" spans="1:15" ht="35.25" customHeight="1">
      <c r="A71" s="399" t="s">
        <v>76</v>
      </c>
      <c r="B71" s="399"/>
      <c r="C71" s="399"/>
      <c r="D71" s="399"/>
      <c r="E71" s="399"/>
      <c r="F71" s="399"/>
      <c r="G71" s="399"/>
      <c r="H71" s="399"/>
      <c r="I71" s="399"/>
      <c r="J71" s="399"/>
      <c r="K71" s="399"/>
      <c r="L71" s="399"/>
      <c r="M71" s="399"/>
      <c r="N71" s="399"/>
      <c r="O71" s="399"/>
    </row>
    <row r="72" spans="1:15" ht="20.100000000000001" customHeight="1">
      <c r="A72" s="250"/>
      <c r="B72" s="250"/>
      <c r="C72" s="250"/>
      <c r="D72" s="250"/>
      <c r="E72" s="250"/>
      <c r="F72" s="250"/>
      <c r="G72" s="250"/>
      <c r="H72" s="250"/>
      <c r="I72" s="248"/>
      <c r="J72" s="216"/>
      <c r="K72" s="216"/>
      <c r="L72" s="216"/>
      <c r="M72" s="216"/>
      <c r="N72" s="216"/>
      <c r="O72" s="216"/>
    </row>
    <row r="73" spans="1:15" ht="61.5" customHeight="1">
      <c r="A73" s="379" t="s">
        <v>69</v>
      </c>
      <c r="B73" s="379"/>
      <c r="C73" s="379"/>
      <c r="D73" s="379" t="s">
        <v>852</v>
      </c>
      <c r="E73" s="379"/>
      <c r="F73" s="379"/>
      <c r="G73" s="379" t="s">
        <v>328</v>
      </c>
      <c r="H73" s="379"/>
      <c r="I73" s="379"/>
      <c r="J73" s="379" t="s">
        <v>322</v>
      </c>
      <c r="K73" s="379"/>
      <c r="L73" s="379"/>
      <c r="M73" s="379" t="s">
        <v>853</v>
      </c>
      <c r="N73" s="379"/>
      <c r="O73" s="379"/>
    </row>
    <row r="74" spans="1:15" ht="27.75" customHeight="1">
      <c r="A74" s="379">
        <v>1</v>
      </c>
      <c r="B74" s="379"/>
      <c r="C74" s="379"/>
      <c r="D74" s="379">
        <v>2</v>
      </c>
      <c r="E74" s="379"/>
      <c r="F74" s="379"/>
      <c r="G74" s="379">
        <v>3</v>
      </c>
      <c r="H74" s="379"/>
      <c r="I74" s="379"/>
      <c r="J74" s="418">
        <v>4</v>
      </c>
      <c r="K74" s="418"/>
      <c r="L74" s="418"/>
      <c r="M74" s="418">
        <v>5</v>
      </c>
      <c r="N74" s="418"/>
      <c r="O74" s="418"/>
    </row>
    <row r="75" spans="1:15" ht="49.5" customHeight="1">
      <c r="A75" s="419" t="s">
        <v>304</v>
      </c>
      <c r="B75" s="419"/>
      <c r="C75" s="419"/>
      <c r="D75" s="362">
        <v>409407</v>
      </c>
      <c r="E75" s="363"/>
      <c r="F75" s="364"/>
      <c r="G75" s="362">
        <v>307275</v>
      </c>
      <c r="H75" s="363"/>
      <c r="I75" s="364"/>
      <c r="J75" s="362">
        <v>2861</v>
      </c>
      <c r="K75" s="363"/>
      <c r="L75" s="364"/>
      <c r="M75" s="362">
        <v>713821</v>
      </c>
      <c r="N75" s="363"/>
      <c r="O75" s="364"/>
    </row>
    <row r="76" spans="1:15" ht="36" customHeight="1">
      <c r="A76" s="419" t="s">
        <v>107</v>
      </c>
      <c r="B76" s="419"/>
      <c r="C76" s="419"/>
      <c r="D76" s="362">
        <v>0</v>
      </c>
      <c r="E76" s="363"/>
      <c r="F76" s="364"/>
      <c r="G76" s="362">
        <v>0</v>
      </c>
      <c r="H76" s="363"/>
      <c r="I76" s="364"/>
      <c r="J76" s="362">
        <v>0</v>
      </c>
      <c r="K76" s="363"/>
      <c r="L76" s="364"/>
      <c r="M76" s="362">
        <v>0</v>
      </c>
      <c r="N76" s="363"/>
      <c r="O76" s="364"/>
    </row>
    <row r="77" spans="1:15" ht="97.5" customHeight="1">
      <c r="A77" s="419" t="s">
        <v>810</v>
      </c>
      <c r="B77" s="419"/>
      <c r="C77" s="419"/>
      <c r="D77" s="362">
        <v>342627</v>
      </c>
      <c r="E77" s="363"/>
      <c r="F77" s="364"/>
      <c r="G77" s="362">
        <v>0</v>
      </c>
      <c r="H77" s="363"/>
      <c r="I77" s="364"/>
      <c r="J77" s="362">
        <v>30568</v>
      </c>
      <c r="K77" s="363"/>
      <c r="L77" s="364"/>
      <c r="M77" s="362">
        <v>346351</v>
      </c>
      <c r="N77" s="363"/>
      <c r="O77" s="364"/>
    </row>
    <row r="78" spans="1:15" ht="68.25" customHeight="1">
      <c r="A78" s="419" t="s">
        <v>811</v>
      </c>
      <c r="B78" s="419"/>
      <c r="C78" s="419"/>
      <c r="D78" s="362">
        <v>0</v>
      </c>
      <c r="E78" s="363"/>
      <c r="F78" s="364"/>
      <c r="G78" s="362">
        <v>0</v>
      </c>
      <c r="H78" s="363"/>
      <c r="I78" s="364"/>
      <c r="J78" s="362">
        <v>2442</v>
      </c>
      <c r="K78" s="363"/>
      <c r="L78" s="364"/>
      <c r="M78" s="362">
        <v>0</v>
      </c>
      <c r="N78" s="363"/>
      <c r="O78" s="364"/>
    </row>
    <row r="79" spans="1:15" ht="97.5" customHeight="1">
      <c r="A79" s="419" t="s">
        <v>812</v>
      </c>
      <c r="B79" s="419"/>
      <c r="C79" s="419"/>
      <c r="D79" s="362">
        <v>0</v>
      </c>
      <c r="E79" s="363"/>
      <c r="F79" s="364"/>
      <c r="G79" s="362">
        <v>0</v>
      </c>
      <c r="H79" s="363"/>
      <c r="I79" s="364"/>
      <c r="J79" s="362">
        <v>-36734</v>
      </c>
      <c r="K79" s="363"/>
      <c r="L79" s="364"/>
      <c r="M79" s="362">
        <v>0</v>
      </c>
      <c r="N79" s="363"/>
      <c r="O79" s="364"/>
    </row>
    <row r="80" spans="1:15" ht="97.5" customHeight="1">
      <c r="A80" s="419" t="s">
        <v>843</v>
      </c>
      <c r="B80" s="419"/>
      <c r="C80" s="419"/>
      <c r="D80" s="362">
        <v>6780</v>
      </c>
      <c r="E80" s="363"/>
      <c r="F80" s="364"/>
      <c r="G80" s="362">
        <v>158251</v>
      </c>
      <c r="H80" s="363"/>
      <c r="I80" s="364"/>
      <c r="J80" s="362">
        <v>0</v>
      </c>
      <c r="K80" s="363"/>
      <c r="L80" s="364"/>
      <c r="M80" s="362">
        <v>168815</v>
      </c>
      <c r="N80" s="363"/>
      <c r="O80" s="364"/>
    </row>
    <row r="81" spans="1:15" ht="97.5" customHeight="1">
      <c r="A81" s="419" t="s">
        <v>813</v>
      </c>
      <c r="B81" s="419"/>
      <c r="C81" s="419"/>
      <c r="D81" s="362">
        <v>0</v>
      </c>
      <c r="E81" s="363"/>
      <c r="F81" s="364"/>
      <c r="G81" s="362">
        <v>0</v>
      </c>
      <c r="H81" s="363"/>
      <c r="I81" s="364"/>
      <c r="J81" s="362">
        <v>-4992</v>
      </c>
      <c r="K81" s="363"/>
      <c r="L81" s="364"/>
      <c r="M81" s="362">
        <v>0</v>
      </c>
      <c r="N81" s="363"/>
      <c r="O81" s="364"/>
    </row>
    <row r="82" spans="1:15" ht="97.5" customHeight="1">
      <c r="A82" s="419" t="s">
        <v>814</v>
      </c>
      <c r="B82" s="419"/>
      <c r="C82" s="419"/>
      <c r="D82" s="362">
        <v>0</v>
      </c>
      <c r="E82" s="363"/>
      <c r="F82" s="364"/>
      <c r="G82" s="362">
        <v>0</v>
      </c>
      <c r="H82" s="363"/>
      <c r="I82" s="364"/>
      <c r="J82" s="362">
        <v>1208</v>
      </c>
      <c r="K82" s="363"/>
      <c r="L82" s="364"/>
      <c r="M82" s="362">
        <v>0</v>
      </c>
      <c r="N82" s="363"/>
      <c r="O82" s="364"/>
    </row>
    <row r="83" spans="1:15" ht="97.5" customHeight="1">
      <c r="A83" s="419" t="s">
        <v>844</v>
      </c>
      <c r="B83" s="419"/>
      <c r="C83" s="419"/>
      <c r="D83" s="362">
        <v>60000</v>
      </c>
      <c r="E83" s="363"/>
      <c r="F83" s="364"/>
      <c r="G83" s="362">
        <v>0</v>
      </c>
      <c r="H83" s="363"/>
      <c r="I83" s="364"/>
      <c r="J83" s="362">
        <v>10369</v>
      </c>
      <c r="K83" s="363"/>
      <c r="L83" s="364"/>
      <c r="M83" s="362">
        <v>49631</v>
      </c>
      <c r="N83" s="363"/>
      <c r="O83" s="364"/>
    </row>
    <row r="84" spans="1:15" ht="97.5" customHeight="1">
      <c r="A84" s="419" t="s">
        <v>815</v>
      </c>
      <c r="B84" s="419"/>
      <c r="C84" s="419"/>
      <c r="D84" s="362">
        <v>0</v>
      </c>
      <c r="E84" s="363"/>
      <c r="F84" s="364"/>
      <c r="G84" s="362">
        <v>149024</v>
      </c>
      <c r="H84" s="363"/>
      <c r="I84" s="364"/>
      <c r="J84" s="362">
        <v>0</v>
      </c>
      <c r="K84" s="363"/>
      <c r="L84" s="364"/>
      <c r="M84" s="362">
        <v>149024</v>
      </c>
      <c r="N84" s="363"/>
      <c r="O84" s="364"/>
    </row>
    <row r="85" spans="1:15" ht="97.5" customHeight="1">
      <c r="A85" s="419" t="s">
        <v>305</v>
      </c>
      <c r="B85" s="419"/>
      <c r="C85" s="419"/>
      <c r="D85" s="362">
        <v>0</v>
      </c>
      <c r="E85" s="363"/>
      <c r="F85" s="364"/>
      <c r="G85" s="362">
        <v>0</v>
      </c>
      <c r="H85" s="363"/>
      <c r="I85" s="364"/>
      <c r="J85" s="362">
        <v>0</v>
      </c>
      <c r="K85" s="363"/>
      <c r="L85" s="364"/>
      <c r="M85" s="362">
        <v>0</v>
      </c>
      <c r="N85" s="363"/>
      <c r="O85" s="364"/>
    </row>
    <row r="86" spans="1:15" ht="97.5" customHeight="1">
      <c r="A86" s="419" t="s">
        <v>854</v>
      </c>
      <c r="B86" s="419"/>
      <c r="C86" s="419"/>
      <c r="D86" s="362">
        <v>0</v>
      </c>
      <c r="E86" s="363"/>
      <c r="F86" s="364"/>
      <c r="G86" s="362">
        <v>0</v>
      </c>
      <c r="H86" s="363"/>
      <c r="I86" s="364"/>
      <c r="J86" s="362">
        <v>0</v>
      </c>
      <c r="K86" s="363"/>
      <c r="L86" s="364"/>
      <c r="M86" s="362">
        <v>0</v>
      </c>
      <c r="N86" s="363"/>
      <c r="O86" s="364"/>
    </row>
    <row r="87" spans="1:15" ht="97.5" customHeight="1">
      <c r="A87" s="419" t="s">
        <v>306</v>
      </c>
      <c r="B87" s="419"/>
      <c r="C87" s="419"/>
      <c r="D87" s="362">
        <v>0</v>
      </c>
      <c r="E87" s="363"/>
      <c r="F87" s="364"/>
      <c r="G87" s="362">
        <v>0</v>
      </c>
      <c r="H87" s="363"/>
      <c r="I87" s="364"/>
      <c r="J87" s="362">
        <v>0</v>
      </c>
      <c r="K87" s="363"/>
      <c r="L87" s="364"/>
      <c r="M87" s="362">
        <v>0</v>
      </c>
      <c r="N87" s="363"/>
      <c r="O87" s="364"/>
    </row>
    <row r="88" spans="1:15" ht="97.5" customHeight="1">
      <c r="A88" s="419" t="s">
        <v>107</v>
      </c>
      <c r="B88" s="419"/>
      <c r="C88" s="419"/>
      <c r="D88" s="362">
        <v>0</v>
      </c>
      <c r="E88" s="363"/>
      <c r="F88" s="364"/>
      <c r="G88" s="362" t="s">
        <v>680</v>
      </c>
      <c r="H88" s="363"/>
      <c r="I88" s="364"/>
      <c r="J88" s="362">
        <v>0</v>
      </c>
      <c r="K88" s="363"/>
      <c r="L88" s="364"/>
      <c r="M88" s="362">
        <v>0</v>
      </c>
      <c r="N88" s="363"/>
      <c r="O88" s="364"/>
    </row>
    <row r="89" spans="1:15" ht="66.75" customHeight="1">
      <c r="A89" s="433" t="s">
        <v>58</v>
      </c>
      <c r="B89" s="434"/>
      <c r="C89" s="435"/>
      <c r="D89" s="436">
        <v>409407</v>
      </c>
      <c r="E89" s="436"/>
      <c r="F89" s="436"/>
      <c r="G89" s="436">
        <v>307275</v>
      </c>
      <c r="H89" s="436"/>
      <c r="I89" s="436"/>
      <c r="J89" s="436">
        <v>2861</v>
      </c>
      <c r="K89" s="436"/>
      <c r="L89" s="436"/>
      <c r="M89" s="436">
        <v>713821</v>
      </c>
      <c r="N89" s="436"/>
      <c r="O89" s="436"/>
    </row>
    <row r="90" spans="1:15">
      <c r="C90" s="14"/>
      <c r="D90" s="14"/>
      <c r="E90" s="14"/>
    </row>
    <row r="91" spans="1:15">
      <c r="C91" s="14"/>
      <c r="D91" s="14"/>
      <c r="E91" s="14"/>
    </row>
    <row r="92" spans="1:15">
      <c r="C92" s="14"/>
      <c r="D92" s="14"/>
      <c r="E92" s="14"/>
    </row>
    <row r="93" spans="1:15">
      <c r="C93" s="14"/>
      <c r="D93" s="14"/>
      <c r="E93" s="14"/>
    </row>
    <row r="94" spans="1:15">
      <c r="C94" s="14"/>
      <c r="D94" s="14"/>
      <c r="E94" s="14"/>
    </row>
    <row r="95" spans="1:15">
      <c r="C95" s="14"/>
      <c r="D95" s="14"/>
      <c r="E95" s="14"/>
    </row>
    <row r="96" spans="1:15">
      <c r="C96" s="14"/>
      <c r="D96" s="14"/>
      <c r="E96" s="14"/>
    </row>
    <row r="97" spans="3:5">
      <c r="C97" s="14"/>
      <c r="D97" s="14"/>
      <c r="E97" s="14"/>
    </row>
  </sheetData>
  <sheetProtection insertColumns="0" insertRows="0"/>
  <mergeCells count="318">
    <mergeCell ref="A89:C89"/>
    <mergeCell ref="D89:F89"/>
    <mergeCell ref="G89:I89"/>
    <mergeCell ref="J89:L89"/>
    <mergeCell ref="M89:O89"/>
    <mergeCell ref="A87:C87"/>
    <mergeCell ref="D87:F87"/>
    <mergeCell ref="G87:I87"/>
    <mergeCell ref="J87:L87"/>
    <mergeCell ref="M87:O87"/>
    <mergeCell ref="A88:C88"/>
    <mergeCell ref="D88:F88"/>
    <mergeCell ref="G88:I88"/>
    <mergeCell ref="J88:L88"/>
    <mergeCell ref="M88:O88"/>
    <mergeCell ref="A85:C85"/>
    <mergeCell ref="D85:F85"/>
    <mergeCell ref="G85:I85"/>
    <mergeCell ref="J85:L85"/>
    <mergeCell ref="M85:O85"/>
    <mergeCell ref="A86:C86"/>
    <mergeCell ref="D86:F86"/>
    <mergeCell ref="G86:I86"/>
    <mergeCell ref="J86:L86"/>
    <mergeCell ref="M86:O86"/>
    <mergeCell ref="A67:A68"/>
    <mergeCell ref="B67:C68"/>
    <mergeCell ref="D67:E67"/>
    <mergeCell ref="F67:G67"/>
    <mergeCell ref="H67:J67"/>
    <mergeCell ref="K67:L67"/>
    <mergeCell ref="M67:O68"/>
    <mergeCell ref="A84:C84"/>
    <mergeCell ref="D84:F84"/>
    <mergeCell ref="G84:I84"/>
    <mergeCell ref="J84:L84"/>
    <mergeCell ref="M84:O84"/>
    <mergeCell ref="D79:F79"/>
    <mergeCell ref="G82:I82"/>
    <mergeCell ref="A79:C79"/>
    <mergeCell ref="D82:F82"/>
    <mergeCell ref="J82:L82"/>
    <mergeCell ref="A83:C83"/>
    <mergeCell ref="D83:F83"/>
    <mergeCell ref="G83:I83"/>
    <mergeCell ref="J83:L83"/>
    <mergeCell ref="M83:O83"/>
    <mergeCell ref="M82:O82"/>
    <mergeCell ref="A82:C82"/>
    <mergeCell ref="H31:I31"/>
    <mergeCell ref="A31:C31"/>
    <mergeCell ref="D31:E31"/>
    <mergeCell ref="J31:K31"/>
    <mergeCell ref="N31:O31"/>
    <mergeCell ref="L31:M31"/>
    <mergeCell ref="A30:O30"/>
    <mergeCell ref="N33:O33"/>
    <mergeCell ref="A33:C33"/>
    <mergeCell ref="D33:E33"/>
    <mergeCell ref="F33:G33"/>
    <mergeCell ref="H33:I33"/>
    <mergeCell ref="J33:K33"/>
    <mergeCell ref="L33:M33"/>
    <mergeCell ref="J32:K32"/>
    <mergeCell ref="L32:M32"/>
    <mergeCell ref="N32:O32"/>
    <mergeCell ref="A32:C32"/>
    <mergeCell ref="D32:E32"/>
    <mergeCell ref="F32:G32"/>
    <mergeCell ref="H32:I32"/>
    <mergeCell ref="A18:O18"/>
    <mergeCell ref="A26:O26"/>
    <mergeCell ref="A25:C25"/>
    <mergeCell ref="D25:E25"/>
    <mergeCell ref="F25:G25"/>
    <mergeCell ref="H25:I25"/>
    <mergeCell ref="J25:K25"/>
    <mergeCell ref="L25:M25"/>
    <mergeCell ref="N25:O25"/>
    <mergeCell ref="A20:C20"/>
    <mergeCell ref="D20:E20"/>
    <mergeCell ref="F20:G20"/>
    <mergeCell ref="H20:I20"/>
    <mergeCell ref="J20:K20"/>
    <mergeCell ref="J24:K24"/>
    <mergeCell ref="M81:O81"/>
    <mergeCell ref="N24:O24"/>
    <mergeCell ref="J80:L80"/>
    <mergeCell ref="M80:O80"/>
    <mergeCell ref="J81:L81"/>
    <mergeCell ref="J75:L75"/>
    <mergeCell ref="H69:J69"/>
    <mergeCell ref="G74:I74"/>
    <mergeCell ref="M79:O79"/>
    <mergeCell ref="J79:L79"/>
    <mergeCell ref="J76:L76"/>
    <mergeCell ref="M76:O76"/>
    <mergeCell ref="M77:O77"/>
    <mergeCell ref="M75:O75"/>
    <mergeCell ref="J74:L74"/>
    <mergeCell ref="K69:L69"/>
    <mergeCell ref="N27:O27"/>
    <mergeCell ref="M69:O69"/>
    <mergeCell ref="M73:O73"/>
    <mergeCell ref="J77:L77"/>
    <mergeCell ref="H68:J68"/>
    <mergeCell ref="K68:L68"/>
    <mergeCell ref="F43:O43"/>
    <mergeCell ref="F28:G28"/>
    <mergeCell ref="A81:C81"/>
    <mergeCell ref="D81:F81"/>
    <mergeCell ref="G81:I81"/>
    <mergeCell ref="A80:C80"/>
    <mergeCell ref="D80:F80"/>
    <mergeCell ref="G80:I80"/>
    <mergeCell ref="A75:C75"/>
    <mergeCell ref="D75:F75"/>
    <mergeCell ref="G75:I75"/>
    <mergeCell ref="A76:C76"/>
    <mergeCell ref="D76:F76"/>
    <mergeCell ref="G76:I76"/>
    <mergeCell ref="A77:C77"/>
    <mergeCell ref="D77:F77"/>
    <mergeCell ref="G77:I77"/>
    <mergeCell ref="G79:I79"/>
    <mergeCell ref="A78:C78"/>
    <mergeCell ref="D78:F78"/>
    <mergeCell ref="G78:I78"/>
    <mergeCell ref="B69:C69"/>
    <mergeCell ref="D69:E69"/>
    <mergeCell ref="F69:G69"/>
    <mergeCell ref="D74:F74"/>
    <mergeCell ref="A71:O71"/>
    <mergeCell ref="A73:C73"/>
    <mergeCell ref="D73:F73"/>
    <mergeCell ref="G73:I73"/>
    <mergeCell ref="J73:L73"/>
    <mergeCell ref="M74:O74"/>
    <mergeCell ref="A74:C74"/>
    <mergeCell ref="D68:E68"/>
    <mergeCell ref="F68:G68"/>
    <mergeCell ref="B65:C65"/>
    <mergeCell ref="D65:E65"/>
    <mergeCell ref="F65:G65"/>
    <mergeCell ref="H65:J65"/>
    <mergeCell ref="K65:L65"/>
    <mergeCell ref="M65:O65"/>
    <mergeCell ref="B66:C66"/>
    <mergeCell ref="D66:E66"/>
    <mergeCell ref="F66:G66"/>
    <mergeCell ref="H66:J66"/>
    <mergeCell ref="K66:L66"/>
    <mergeCell ref="M66:O66"/>
    <mergeCell ref="B64:C64"/>
    <mergeCell ref="F64:G64"/>
    <mergeCell ref="H64:J64"/>
    <mergeCell ref="A62:O62"/>
    <mergeCell ref="B63:C63"/>
    <mergeCell ref="D63:E63"/>
    <mergeCell ref="F63:G63"/>
    <mergeCell ref="H63:J63"/>
    <mergeCell ref="K63:L63"/>
    <mergeCell ref="D64:E64"/>
    <mergeCell ref="F41:O41"/>
    <mergeCell ref="F42:O42"/>
    <mergeCell ref="B41:E41"/>
    <mergeCell ref="A22:O22"/>
    <mergeCell ref="A28:C28"/>
    <mergeCell ref="D28:E28"/>
    <mergeCell ref="H28:I28"/>
    <mergeCell ref="J28:K28"/>
    <mergeCell ref="L28:M28"/>
    <mergeCell ref="N28:O28"/>
    <mergeCell ref="A27:C27"/>
    <mergeCell ref="D27:E27"/>
    <mergeCell ref="F27:G27"/>
    <mergeCell ref="H27:I27"/>
    <mergeCell ref="J27:K27"/>
    <mergeCell ref="F31:G31"/>
    <mergeCell ref="J29:K29"/>
    <mergeCell ref="L29:M29"/>
    <mergeCell ref="B39:E39"/>
    <mergeCell ref="N29:O29"/>
    <mergeCell ref="A29:C29"/>
    <mergeCell ref="D29:E29"/>
    <mergeCell ref="F29:G29"/>
    <mergeCell ref="H29:I29"/>
    <mergeCell ref="B49:E49"/>
    <mergeCell ref="F44:O44"/>
    <mergeCell ref="B44:E44"/>
    <mergeCell ref="B45:E45"/>
    <mergeCell ref="F45:O45"/>
    <mergeCell ref="F46:O46"/>
    <mergeCell ref="B46:E46"/>
    <mergeCell ref="B47:E47"/>
    <mergeCell ref="F47:O47"/>
    <mergeCell ref="F48:O48"/>
    <mergeCell ref="F49:O49"/>
    <mergeCell ref="B48:E48"/>
    <mergeCell ref="A17:C17"/>
    <mergeCell ref="A11:C11"/>
    <mergeCell ref="D17:E17"/>
    <mergeCell ref="F17:G17"/>
    <mergeCell ref="L17:M17"/>
    <mergeCell ref="N17:O17"/>
    <mergeCell ref="B40:E40"/>
    <mergeCell ref="F40:O40"/>
    <mergeCell ref="J17:K17"/>
    <mergeCell ref="J23:K23"/>
    <mergeCell ref="N23:O23"/>
    <mergeCell ref="A24:C24"/>
    <mergeCell ref="D24:E24"/>
    <mergeCell ref="F24:G24"/>
    <mergeCell ref="H24:I24"/>
    <mergeCell ref="F19:G19"/>
    <mergeCell ref="H19:I19"/>
    <mergeCell ref="J19:K19"/>
    <mergeCell ref="J14:K14"/>
    <mergeCell ref="H14:I14"/>
    <mergeCell ref="F13:G13"/>
    <mergeCell ref="N14:O14"/>
    <mergeCell ref="N13:O13"/>
    <mergeCell ref="D14:E14"/>
    <mergeCell ref="B43:E43"/>
    <mergeCell ref="L20:M20"/>
    <mergeCell ref="N20:O20"/>
    <mergeCell ref="A19:C19"/>
    <mergeCell ref="D19:E19"/>
    <mergeCell ref="A21:C21"/>
    <mergeCell ref="D21:E21"/>
    <mergeCell ref="F21:G21"/>
    <mergeCell ref="H21:I21"/>
    <mergeCell ref="J21:K21"/>
    <mergeCell ref="L21:M21"/>
    <mergeCell ref="F38:O38"/>
    <mergeCell ref="B38:E38"/>
    <mergeCell ref="A36:O36"/>
    <mergeCell ref="A35:O35"/>
    <mergeCell ref="N21:O21"/>
    <mergeCell ref="L23:M23"/>
    <mergeCell ref="F23:G23"/>
    <mergeCell ref="H23:I23"/>
    <mergeCell ref="A23:C23"/>
    <mergeCell ref="D23:E23"/>
    <mergeCell ref="L24:M24"/>
    <mergeCell ref="L27:M27"/>
    <mergeCell ref="B42:E42"/>
    <mergeCell ref="J10:K10"/>
    <mergeCell ref="D10:E10"/>
    <mergeCell ref="F10:G10"/>
    <mergeCell ref="H10:I10"/>
    <mergeCell ref="D12:E12"/>
    <mergeCell ref="F12:G12"/>
    <mergeCell ref="A12:C12"/>
    <mergeCell ref="L12:M12"/>
    <mergeCell ref="N12:O12"/>
    <mergeCell ref="L10:M10"/>
    <mergeCell ref="H12:I12"/>
    <mergeCell ref="J11:K11"/>
    <mergeCell ref="J12:K12"/>
    <mergeCell ref="F11:G11"/>
    <mergeCell ref="D11:E11"/>
    <mergeCell ref="A10:C10"/>
    <mergeCell ref="N10:O10"/>
    <mergeCell ref="H11:I11"/>
    <mergeCell ref="N11:O11"/>
    <mergeCell ref="L11:M11"/>
    <mergeCell ref="A1:O1"/>
    <mergeCell ref="A2:O2"/>
    <mergeCell ref="A3:O3"/>
    <mergeCell ref="D9:E9"/>
    <mergeCell ref="F9:G9"/>
    <mergeCell ref="A9:C9"/>
    <mergeCell ref="A4:O4"/>
    <mergeCell ref="A7:O7"/>
    <mergeCell ref="J9:K9"/>
    <mergeCell ref="H9:I9"/>
    <mergeCell ref="L9:M9"/>
    <mergeCell ref="N9:O9"/>
    <mergeCell ref="A5:O5"/>
    <mergeCell ref="L13:M13"/>
    <mergeCell ref="J13:K13"/>
    <mergeCell ref="J78:L78"/>
    <mergeCell ref="M78:O78"/>
    <mergeCell ref="L16:M16"/>
    <mergeCell ref="N16:O16"/>
    <mergeCell ref="N15:O15"/>
    <mergeCell ref="H17:I17"/>
    <mergeCell ref="F39:O39"/>
    <mergeCell ref="L15:M15"/>
    <mergeCell ref="L14:M14"/>
    <mergeCell ref="J15:K15"/>
    <mergeCell ref="L19:M19"/>
    <mergeCell ref="N19:O19"/>
    <mergeCell ref="M63:O63"/>
    <mergeCell ref="K64:L64"/>
    <mergeCell ref="M64:O64"/>
    <mergeCell ref="A51:J51"/>
    <mergeCell ref="B53:C53"/>
    <mergeCell ref="D53:F53"/>
    <mergeCell ref="G53:I53"/>
    <mergeCell ref="J53:L53"/>
    <mergeCell ref="M53:O53"/>
    <mergeCell ref="A53:A54"/>
    <mergeCell ref="A14:C14"/>
    <mergeCell ref="A13:C13"/>
    <mergeCell ref="A15:C15"/>
    <mergeCell ref="H16:I16"/>
    <mergeCell ref="H15:I15"/>
    <mergeCell ref="D15:E15"/>
    <mergeCell ref="A16:C16"/>
    <mergeCell ref="J16:K16"/>
    <mergeCell ref="F15:G15"/>
    <mergeCell ref="D16:E16"/>
    <mergeCell ref="F16:G16"/>
    <mergeCell ref="F14:G14"/>
    <mergeCell ref="D13:E13"/>
    <mergeCell ref="H13:I13"/>
  </mergeCells>
  <phoneticPr fontId="4" type="noConversion"/>
  <pageMargins left="0.78740157480314965" right="0.78740157480314965" top="1.1811023622047245" bottom="0.39370078740157483" header="0.27559055118110237" footer="0.15748031496062992"/>
  <pageSetup paperSize="9" scale="42" orientation="landscape" r:id="rId1"/>
  <headerFooter alignWithMargins="0"/>
  <rowBreaks count="1" manualBreakCount="1">
    <brk id="49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52"/>
  <sheetViews>
    <sheetView view="pageBreakPreview" topLeftCell="A25" zoomScale="53" zoomScaleNormal="70" zoomScaleSheetLayoutView="53" workbookViewId="0">
      <selection activeCell="E6" sqref="E6:K31"/>
    </sheetView>
  </sheetViews>
  <sheetFormatPr defaultRowHeight="18.75"/>
  <cols>
    <col min="1" max="1" width="9.140625" style="1" customWidth="1"/>
    <col min="2" max="2" width="59.140625" style="1" customWidth="1"/>
    <col min="3" max="3" width="27" style="1" customWidth="1"/>
    <col min="4" max="4" width="27.140625" style="1" customWidth="1"/>
    <col min="5" max="5" width="24.7109375" style="1" customWidth="1"/>
    <col min="6" max="6" width="30.140625" style="1" customWidth="1"/>
    <col min="7" max="8" width="26.5703125" style="1" customWidth="1"/>
    <col min="9" max="9" width="22.85546875" style="1" customWidth="1"/>
    <col min="10" max="10" width="21.7109375" style="1" customWidth="1"/>
    <col min="11" max="11" width="15.5703125" style="1" customWidth="1"/>
    <col min="12" max="16384" width="9.140625" style="1"/>
  </cols>
  <sheetData>
    <row r="1" spans="1:11" ht="55.5" customHeight="1">
      <c r="A1" s="441" t="s">
        <v>228</v>
      </c>
      <c r="B1" s="441"/>
      <c r="C1" s="441"/>
      <c r="D1" s="441"/>
      <c r="E1" s="441"/>
      <c r="F1" s="441"/>
      <c r="G1" s="441"/>
      <c r="H1" s="441"/>
      <c r="I1" s="233"/>
      <c r="J1" s="233"/>
      <c r="K1" s="216"/>
    </row>
    <row r="2" spans="1:11" ht="27.75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16"/>
    </row>
    <row r="3" spans="1:11" ht="46.5" customHeight="1">
      <c r="A3" s="461" t="s">
        <v>53</v>
      </c>
      <c r="B3" s="461" t="s">
        <v>186</v>
      </c>
      <c r="C3" s="377" t="s">
        <v>187</v>
      </c>
      <c r="D3" s="377" t="s">
        <v>319</v>
      </c>
      <c r="E3" s="377" t="s">
        <v>188</v>
      </c>
      <c r="F3" s="367" t="s">
        <v>274</v>
      </c>
      <c r="G3" s="367"/>
      <c r="H3" s="367"/>
      <c r="I3" s="367"/>
      <c r="J3" s="367"/>
      <c r="K3" s="367"/>
    </row>
    <row r="4" spans="1:11" ht="111.75" customHeight="1">
      <c r="A4" s="461"/>
      <c r="B4" s="461"/>
      <c r="C4" s="377"/>
      <c r="D4" s="377"/>
      <c r="E4" s="377"/>
      <c r="F4" s="218" t="s">
        <v>189</v>
      </c>
      <c r="G4" s="218" t="s">
        <v>190</v>
      </c>
      <c r="H4" s="218" t="s">
        <v>41</v>
      </c>
      <c r="I4" s="230" t="s">
        <v>191</v>
      </c>
      <c r="J4" s="367" t="s">
        <v>192</v>
      </c>
      <c r="K4" s="367"/>
    </row>
    <row r="5" spans="1:11" ht="33.75" customHeight="1">
      <c r="A5" s="253">
        <v>1</v>
      </c>
      <c r="B5" s="253">
        <v>2</v>
      </c>
      <c r="C5" s="218">
        <v>3</v>
      </c>
      <c r="D5" s="218">
        <v>4</v>
      </c>
      <c r="E5" s="218">
        <v>5</v>
      </c>
      <c r="F5" s="218">
        <v>6</v>
      </c>
      <c r="G5" s="218">
        <v>7</v>
      </c>
      <c r="H5" s="230">
        <v>8</v>
      </c>
      <c r="I5" s="230">
        <v>9</v>
      </c>
      <c r="J5" s="367">
        <v>10</v>
      </c>
      <c r="K5" s="367"/>
    </row>
    <row r="6" spans="1:11" ht="54" customHeight="1">
      <c r="A6" s="254">
        <v>1</v>
      </c>
      <c r="B6" s="254" t="s">
        <v>719</v>
      </c>
      <c r="C6" s="220">
        <v>2005</v>
      </c>
      <c r="D6" s="255" t="s">
        <v>845</v>
      </c>
      <c r="E6" s="222">
        <v>635</v>
      </c>
      <c r="F6" s="222">
        <v>119</v>
      </c>
      <c r="G6" s="222">
        <v>271</v>
      </c>
      <c r="H6" s="222">
        <v>59</v>
      </c>
      <c r="I6" s="222">
        <v>0</v>
      </c>
      <c r="J6" s="437">
        <v>186</v>
      </c>
      <c r="K6" s="437"/>
    </row>
    <row r="7" spans="1:11" ht="52.5" customHeight="1">
      <c r="A7" s="254">
        <v>2</v>
      </c>
      <c r="B7" s="254" t="s">
        <v>720</v>
      </c>
      <c r="C7" s="220">
        <v>1997</v>
      </c>
      <c r="D7" s="255" t="s">
        <v>845</v>
      </c>
      <c r="E7" s="222">
        <v>799</v>
      </c>
      <c r="F7" s="222">
        <v>119</v>
      </c>
      <c r="G7" s="222">
        <v>540</v>
      </c>
      <c r="H7" s="222">
        <v>118</v>
      </c>
      <c r="I7" s="222">
        <v>0</v>
      </c>
      <c r="J7" s="437">
        <v>22</v>
      </c>
      <c r="K7" s="437"/>
    </row>
    <row r="8" spans="1:11" ht="68.25" customHeight="1">
      <c r="A8" s="254">
        <v>3</v>
      </c>
      <c r="B8" s="254" t="s">
        <v>721</v>
      </c>
      <c r="C8" s="256">
        <v>41480</v>
      </c>
      <c r="D8" s="255" t="s">
        <v>845</v>
      </c>
      <c r="E8" s="222">
        <v>697</v>
      </c>
      <c r="F8" s="222">
        <v>119</v>
      </c>
      <c r="G8" s="222">
        <v>271</v>
      </c>
      <c r="H8" s="222">
        <v>59</v>
      </c>
      <c r="I8" s="222">
        <v>4</v>
      </c>
      <c r="J8" s="437">
        <v>244</v>
      </c>
      <c r="K8" s="437"/>
    </row>
    <row r="9" spans="1:11" ht="44.25" customHeight="1">
      <c r="A9" s="254">
        <v>4</v>
      </c>
      <c r="B9" s="254" t="s">
        <v>424</v>
      </c>
      <c r="C9" s="256">
        <v>41550</v>
      </c>
      <c r="D9" s="255" t="s">
        <v>845</v>
      </c>
      <c r="E9" s="222">
        <v>534</v>
      </c>
      <c r="F9" s="222">
        <v>119</v>
      </c>
      <c r="G9" s="222">
        <v>271</v>
      </c>
      <c r="H9" s="222">
        <v>59</v>
      </c>
      <c r="I9" s="222">
        <v>4</v>
      </c>
      <c r="J9" s="437">
        <v>81</v>
      </c>
      <c r="K9" s="437"/>
    </row>
    <row r="10" spans="1:11" ht="65.25" customHeight="1">
      <c r="A10" s="254">
        <v>5</v>
      </c>
      <c r="B10" s="254" t="s">
        <v>425</v>
      </c>
      <c r="C10" s="223" t="s">
        <v>735</v>
      </c>
      <c r="D10" s="255" t="s">
        <v>845</v>
      </c>
      <c r="E10" s="222">
        <v>530</v>
      </c>
      <c r="F10" s="222">
        <v>119</v>
      </c>
      <c r="G10" s="222">
        <v>271</v>
      </c>
      <c r="H10" s="222">
        <v>59</v>
      </c>
      <c r="I10" s="222">
        <v>0</v>
      </c>
      <c r="J10" s="437">
        <v>81</v>
      </c>
      <c r="K10" s="437"/>
    </row>
    <row r="11" spans="1:11" ht="60" customHeight="1">
      <c r="A11" s="254">
        <v>6</v>
      </c>
      <c r="B11" s="254" t="s">
        <v>426</v>
      </c>
      <c r="C11" s="256">
        <v>41682</v>
      </c>
      <c r="D11" s="255" t="s">
        <v>845</v>
      </c>
      <c r="E11" s="222">
        <v>600</v>
      </c>
      <c r="F11" s="222">
        <v>119</v>
      </c>
      <c r="G11" s="222">
        <v>271</v>
      </c>
      <c r="H11" s="222">
        <v>59</v>
      </c>
      <c r="I11" s="222">
        <v>0</v>
      </c>
      <c r="J11" s="437">
        <v>151</v>
      </c>
      <c r="K11" s="437"/>
    </row>
    <row r="12" spans="1:11" ht="71.25" customHeight="1">
      <c r="A12" s="254">
        <v>7</v>
      </c>
      <c r="B12" s="254" t="s">
        <v>722</v>
      </c>
      <c r="C12" s="223">
        <v>1992</v>
      </c>
      <c r="D12" s="255" t="s">
        <v>845</v>
      </c>
      <c r="E12" s="222">
        <v>332</v>
      </c>
      <c r="F12" s="222">
        <v>119</v>
      </c>
      <c r="G12" s="222">
        <v>27</v>
      </c>
      <c r="H12" s="222">
        <v>6</v>
      </c>
      <c r="I12" s="222">
        <v>0</v>
      </c>
      <c r="J12" s="437">
        <v>180</v>
      </c>
      <c r="K12" s="437"/>
    </row>
    <row r="13" spans="1:11" ht="57" customHeight="1">
      <c r="A13" s="254">
        <v>8</v>
      </c>
      <c r="B13" s="254" t="s">
        <v>427</v>
      </c>
      <c r="C13" s="223" t="s">
        <v>736</v>
      </c>
      <c r="D13" s="255" t="s">
        <v>845</v>
      </c>
      <c r="E13" s="222">
        <v>530</v>
      </c>
      <c r="F13" s="222">
        <v>119</v>
      </c>
      <c r="G13" s="222">
        <v>271</v>
      </c>
      <c r="H13" s="222">
        <v>59</v>
      </c>
      <c r="I13" s="222">
        <v>0</v>
      </c>
      <c r="J13" s="437">
        <v>81</v>
      </c>
      <c r="K13" s="437"/>
    </row>
    <row r="14" spans="1:11" ht="69.75" customHeight="1">
      <c r="A14" s="254">
        <v>9</v>
      </c>
      <c r="B14" s="254" t="s">
        <v>723</v>
      </c>
      <c r="C14" s="223">
        <v>1974</v>
      </c>
      <c r="D14" s="255" t="s">
        <v>845</v>
      </c>
      <c r="E14" s="222">
        <v>249</v>
      </c>
      <c r="F14" s="222">
        <v>120</v>
      </c>
      <c r="G14" s="222">
        <v>39</v>
      </c>
      <c r="H14" s="222">
        <v>9</v>
      </c>
      <c r="I14" s="222">
        <v>0</v>
      </c>
      <c r="J14" s="437">
        <v>81</v>
      </c>
      <c r="K14" s="437"/>
    </row>
    <row r="15" spans="1:11" ht="55.5" customHeight="1">
      <c r="A15" s="254">
        <v>10</v>
      </c>
      <c r="B15" s="254" t="s">
        <v>724</v>
      </c>
      <c r="C15" s="223">
        <v>2001</v>
      </c>
      <c r="D15" s="255" t="s">
        <v>845</v>
      </c>
      <c r="E15" s="222">
        <v>670</v>
      </c>
      <c r="F15" s="222">
        <v>120</v>
      </c>
      <c r="G15" s="222">
        <v>271</v>
      </c>
      <c r="H15" s="222">
        <v>60</v>
      </c>
      <c r="I15" s="222">
        <v>0</v>
      </c>
      <c r="J15" s="437">
        <v>219</v>
      </c>
      <c r="K15" s="437"/>
    </row>
    <row r="16" spans="1:11" ht="71.25" customHeight="1">
      <c r="A16" s="254">
        <v>11</v>
      </c>
      <c r="B16" s="254" t="s">
        <v>428</v>
      </c>
      <c r="C16" s="223" t="s">
        <v>737</v>
      </c>
      <c r="D16" s="255" t="s">
        <v>845</v>
      </c>
      <c r="E16" s="222">
        <v>476</v>
      </c>
      <c r="F16" s="222">
        <v>120</v>
      </c>
      <c r="G16" s="222">
        <v>271</v>
      </c>
      <c r="H16" s="222">
        <v>60</v>
      </c>
      <c r="I16" s="222">
        <v>0</v>
      </c>
      <c r="J16" s="437">
        <v>25</v>
      </c>
      <c r="K16" s="437"/>
    </row>
    <row r="17" spans="1:11" ht="58.5" customHeight="1">
      <c r="A17" s="254">
        <v>12</v>
      </c>
      <c r="B17" s="254" t="s">
        <v>429</v>
      </c>
      <c r="C17" s="223">
        <v>1987</v>
      </c>
      <c r="D17" s="255" t="s">
        <v>845</v>
      </c>
      <c r="E17" s="222">
        <v>455</v>
      </c>
      <c r="F17" s="222">
        <v>120</v>
      </c>
      <c r="G17" s="222">
        <v>229</v>
      </c>
      <c r="H17" s="222">
        <v>50</v>
      </c>
      <c r="I17" s="222">
        <v>0</v>
      </c>
      <c r="J17" s="437">
        <v>56</v>
      </c>
      <c r="K17" s="437"/>
    </row>
    <row r="18" spans="1:11" ht="66.75" customHeight="1">
      <c r="A18" s="254">
        <v>13</v>
      </c>
      <c r="B18" s="254" t="s">
        <v>430</v>
      </c>
      <c r="C18" s="223">
        <v>1990</v>
      </c>
      <c r="D18" s="255" t="s">
        <v>845</v>
      </c>
      <c r="E18" s="222">
        <v>660</v>
      </c>
      <c r="F18" s="222">
        <v>120</v>
      </c>
      <c r="G18" s="222">
        <v>270</v>
      </c>
      <c r="H18" s="222">
        <v>59</v>
      </c>
      <c r="I18" s="222">
        <v>0</v>
      </c>
      <c r="J18" s="437">
        <v>211</v>
      </c>
      <c r="K18" s="437"/>
    </row>
    <row r="19" spans="1:11" ht="60" customHeight="1">
      <c r="A19" s="254">
        <v>14</v>
      </c>
      <c r="B19" s="254" t="s">
        <v>725</v>
      </c>
      <c r="C19" s="256">
        <v>33817</v>
      </c>
      <c r="D19" s="255" t="s">
        <v>845</v>
      </c>
      <c r="E19" s="222">
        <v>582</v>
      </c>
      <c r="F19" s="222">
        <v>120</v>
      </c>
      <c r="G19" s="222">
        <v>312</v>
      </c>
      <c r="H19" s="222">
        <v>69</v>
      </c>
      <c r="I19" s="222">
        <v>0</v>
      </c>
      <c r="J19" s="437">
        <v>81</v>
      </c>
      <c r="K19" s="437"/>
    </row>
    <row r="20" spans="1:11" ht="55.5" customHeight="1">
      <c r="A20" s="254">
        <v>15</v>
      </c>
      <c r="B20" s="254" t="s">
        <v>726</v>
      </c>
      <c r="C20" s="223">
        <v>2004</v>
      </c>
      <c r="D20" s="255" t="s">
        <v>845</v>
      </c>
      <c r="E20" s="222">
        <v>866</v>
      </c>
      <c r="F20" s="222">
        <v>120</v>
      </c>
      <c r="G20" s="222">
        <v>541</v>
      </c>
      <c r="H20" s="222">
        <v>120</v>
      </c>
      <c r="I20" s="222">
        <v>4</v>
      </c>
      <c r="J20" s="437">
        <v>81</v>
      </c>
      <c r="K20" s="437"/>
    </row>
    <row r="21" spans="1:11" ht="58.5" customHeight="1">
      <c r="A21" s="254">
        <v>16</v>
      </c>
      <c r="B21" s="254" t="s">
        <v>816</v>
      </c>
      <c r="C21" s="223" t="s">
        <v>817</v>
      </c>
      <c r="D21" s="255" t="s">
        <v>845</v>
      </c>
      <c r="E21" s="222">
        <v>389</v>
      </c>
      <c r="F21" s="222">
        <v>78</v>
      </c>
      <c r="G21" s="222">
        <v>182</v>
      </c>
      <c r="H21" s="222">
        <v>41</v>
      </c>
      <c r="I21" s="222">
        <v>7</v>
      </c>
      <c r="J21" s="437">
        <v>81</v>
      </c>
      <c r="K21" s="437"/>
    </row>
    <row r="22" spans="1:11" ht="52.5" customHeight="1">
      <c r="A22" s="254">
        <v>17</v>
      </c>
      <c r="B22" s="254" t="s">
        <v>727</v>
      </c>
      <c r="C22" s="223" t="s">
        <v>818</v>
      </c>
      <c r="D22" s="255" t="s">
        <v>845</v>
      </c>
      <c r="E22" s="222">
        <v>61</v>
      </c>
      <c r="F22" s="222">
        <v>11</v>
      </c>
      <c r="G22" s="222">
        <v>41</v>
      </c>
      <c r="H22" s="222">
        <v>9</v>
      </c>
      <c r="I22" s="222">
        <v>0</v>
      </c>
      <c r="J22" s="437">
        <v>0</v>
      </c>
      <c r="K22" s="437"/>
    </row>
    <row r="23" spans="1:11" ht="63.75" customHeight="1">
      <c r="A23" s="254">
        <v>18</v>
      </c>
      <c r="B23" s="254" t="s">
        <v>728</v>
      </c>
      <c r="C23" s="223" t="s">
        <v>739</v>
      </c>
      <c r="D23" s="255" t="s">
        <v>845</v>
      </c>
      <c r="E23" s="222">
        <v>828</v>
      </c>
      <c r="F23" s="222">
        <v>120</v>
      </c>
      <c r="G23" s="222">
        <v>513</v>
      </c>
      <c r="H23" s="222">
        <v>114</v>
      </c>
      <c r="I23" s="222">
        <v>0</v>
      </c>
      <c r="J23" s="437">
        <v>81</v>
      </c>
      <c r="K23" s="437"/>
    </row>
    <row r="24" spans="1:11" ht="63.75" customHeight="1">
      <c r="A24" s="254">
        <v>19</v>
      </c>
      <c r="B24" s="254" t="s">
        <v>729</v>
      </c>
      <c r="C24" s="223" t="s">
        <v>740</v>
      </c>
      <c r="D24" s="255" t="s">
        <v>845</v>
      </c>
      <c r="E24" s="222">
        <v>335</v>
      </c>
      <c r="F24" s="222">
        <v>120</v>
      </c>
      <c r="G24" s="222">
        <v>109</v>
      </c>
      <c r="H24" s="222">
        <v>25</v>
      </c>
      <c r="I24" s="222">
        <v>0</v>
      </c>
      <c r="J24" s="437">
        <v>81</v>
      </c>
      <c r="K24" s="437"/>
    </row>
    <row r="25" spans="1:11" ht="65.25" customHeight="1">
      <c r="A25" s="254">
        <v>20</v>
      </c>
      <c r="B25" s="254" t="s">
        <v>730</v>
      </c>
      <c r="C25" s="223" t="s">
        <v>738</v>
      </c>
      <c r="D25" s="255" t="s">
        <v>845</v>
      </c>
      <c r="E25" s="222">
        <v>503</v>
      </c>
      <c r="F25" s="222">
        <v>120</v>
      </c>
      <c r="G25" s="222">
        <v>240</v>
      </c>
      <c r="H25" s="222">
        <v>53</v>
      </c>
      <c r="I25" s="222">
        <v>9</v>
      </c>
      <c r="J25" s="437">
        <v>81</v>
      </c>
      <c r="K25" s="437"/>
    </row>
    <row r="26" spans="1:11" ht="60" customHeight="1">
      <c r="A26" s="254">
        <v>21</v>
      </c>
      <c r="B26" s="254" t="s">
        <v>731</v>
      </c>
      <c r="C26" s="223" t="s">
        <v>741</v>
      </c>
      <c r="D26" s="255" t="s">
        <v>845</v>
      </c>
      <c r="E26" s="222">
        <v>304</v>
      </c>
      <c r="F26" s="222">
        <v>120</v>
      </c>
      <c r="G26" s="222">
        <v>39</v>
      </c>
      <c r="H26" s="222">
        <v>9</v>
      </c>
      <c r="I26" s="222">
        <v>60</v>
      </c>
      <c r="J26" s="437">
        <v>76</v>
      </c>
      <c r="K26" s="437"/>
    </row>
    <row r="27" spans="1:11" ht="77.25" customHeight="1">
      <c r="A27" s="254">
        <v>22</v>
      </c>
      <c r="B27" s="254" t="s">
        <v>732</v>
      </c>
      <c r="C27" s="223">
        <v>2018</v>
      </c>
      <c r="D27" s="255" t="s">
        <v>845</v>
      </c>
      <c r="E27" s="222">
        <v>518</v>
      </c>
      <c r="F27" s="222">
        <v>120</v>
      </c>
      <c r="G27" s="222">
        <v>243</v>
      </c>
      <c r="H27" s="222">
        <v>53</v>
      </c>
      <c r="I27" s="222">
        <v>52</v>
      </c>
      <c r="J27" s="437">
        <v>50</v>
      </c>
      <c r="K27" s="437"/>
    </row>
    <row r="28" spans="1:11" ht="66.75" customHeight="1">
      <c r="A28" s="254">
        <v>23</v>
      </c>
      <c r="B28" s="254" t="s">
        <v>733</v>
      </c>
      <c r="C28" s="223">
        <v>2022</v>
      </c>
      <c r="D28" s="255" t="s">
        <v>845</v>
      </c>
      <c r="E28" s="222">
        <v>230</v>
      </c>
      <c r="F28" s="222">
        <v>120</v>
      </c>
      <c r="G28" s="222">
        <v>0</v>
      </c>
      <c r="H28" s="222">
        <v>0</v>
      </c>
      <c r="I28" s="222">
        <v>28</v>
      </c>
      <c r="J28" s="437">
        <v>82</v>
      </c>
      <c r="K28" s="437"/>
    </row>
    <row r="29" spans="1:11" ht="79.5" customHeight="1">
      <c r="A29" s="254">
        <v>24</v>
      </c>
      <c r="B29" s="254" t="s">
        <v>734</v>
      </c>
      <c r="C29" s="223" t="s">
        <v>742</v>
      </c>
      <c r="D29" s="255" t="s">
        <v>845</v>
      </c>
      <c r="E29" s="222">
        <v>273</v>
      </c>
      <c r="F29" s="222">
        <v>120</v>
      </c>
      <c r="G29" s="222">
        <v>0</v>
      </c>
      <c r="H29" s="222">
        <v>0</v>
      </c>
      <c r="I29" s="222">
        <v>0</v>
      </c>
      <c r="J29" s="437">
        <v>153</v>
      </c>
      <c r="K29" s="437"/>
    </row>
    <row r="30" spans="1:11" ht="58.5" customHeight="1">
      <c r="A30" s="254">
        <v>25</v>
      </c>
      <c r="B30" s="254" t="s">
        <v>819</v>
      </c>
      <c r="C30" s="223" t="s">
        <v>820</v>
      </c>
      <c r="D30" s="255" t="s">
        <v>845</v>
      </c>
      <c r="E30" s="222">
        <v>116</v>
      </c>
      <c r="F30" s="222">
        <v>31</v>
      </c>
      <c r="G30" s="222">
        <v>0</v>
      </c>
      <c r="H30" s="222">
        <v>0</v>
      </c>
      <c r="I30" s="222">
        <v>3</v>
      </c>
      <c r="J30" s="439">
        <v>82</v>
      </c>
      <c r="K30" s="440"/>
    </row>
    <row r="31" spans="1:11" ht="42.75" customHeight="1">
      <c r="A31" s="257"/>
      <c r="B31" s="453" t="s">
        <v>58</v>
      </c>
      <c r="C31" s="453"/>
      <c r="D31" s="453"/>
      <c r="E31" s="258">
        <v>12172</v>
      </c>
      <c r="F31" s="258">
        <v>2752</v>
      </c>
      <c r="G31" s="258">
        <v>5493</v>
      </c>
      <c r="H31" s="258">
        <v>1209</v>
      </c>
      <c r="I31" s="258">
        <v>171</v>
      </c>
      <c r="J31" s="438">
        <v>2547</v>
      </c>
      <c r="K31" s="438"/>
    </row>
    <row r="32" spans="1:11" s="20" customFormat="1" ht="37.5" customHeight="1">
      <c r="A32" s="215"/>
      <c r="B32" s="454" t="s">
        <v>229</v>
      </c>
      <c r="C32" s="454"/>
      <c r="D32" s="454"/>
      <c r="E32" s="454"/>
      <c r="F32" s="215"/>
      <c r="G32" s="215"/>
      <c r="H32" s="215"/>
      <c r="I32" s="215"/>
      <c r="J32" s="215"/>
      <c r="K32" s="259"/>
    </row>
    <row r="33" spans="1:11" s="20" customFormat="1" ht="18.75" customHeight="1">
      <c r="A33" s="215"/>
      <c r="B33" s="215"/>
      <c r="C33" s="215"/>
      <c r="D33" s="215"/>
      <c r="E33" s="215"/>
      <c r="F33" s="215"/>
      <c r="G33" s="215"/>
      <c r="H33" s="215"/>
      <c r="I33" s="215"/>
      <c r="J33" s="215"/>
      <c r="K33" s="259"/>
    </row>
    <row r="34" spans="1:11" ht="41.25" customHeight="1">
      <c r="A34" s="458" t="s">
        <v>53</v>
      </c>
      <c r="B34" s="458" t="s">
        <v>193</v>
      </c>
      <c r="C34" s="444" t="s">
        <v>186</v>
      </c>
      <c r="D34" s="447" t="s">
        <v>319</v>
      </c>
      <c r="E34" s="448"/>
      <c r="F34" s="444" t="s">
        <v>194</v>
      </c>
      <c r="G34" s="370" t="s">
        <v>195</v>
      </c>
      <c r="H34" s="371"/>
      <c r="I34" s="371"/>
      <c r="J34" s="371"/>
      <c r="K34" s="372"/>
    </row>
    <row r="35" spans="1:11" ht="35.25" customHeight="1">
      <c r="A35" s="459"/>
      <c r="B35" s="459"/>
      <c r="C35" s="445"/>
      <c r="D35" s="449"/>
      <c r="E35" s="450"/>
      <c r="F35" s="445"/>
      <c r="G35" s="444" t="s">
        <v>196</v>
      </c>
      <c r="H35" s="373" t="s">
        <v>850</v>
      </c>
      <c r="I35" s="374"/>
      <c r="J35" s="374"/>
      <c r="K35" s="375"/>
    </row>
    <row r="36" spans="1:11" ht="52.5" customHeight="1">
      <c r="A36" s="460"/>
      <c r="B36" s="460"/>
      <c r="C36" s="446"/>
      <c r="D36" s="451"/>
      <c r="E36" s="452"/>
      <c r="F36" s="446"/>
      <c r="G36" s="446"/>
      <c r="H36" s="230" t="s">
        <v>349</v>
      </c>
      <c r="I36" s="230" t="s">
        <v>341</v>
      </c>
      <c r="J36" s="251" t="s">
        <v>848</v>
      </c>
      <c r="K36" s="251" t="s">
        <v>849</v>
      </c>
    </row>
    <row r="37" spans="1:11" ht="27.75" customHeight="1">
      <c r="A37" s="253">
        <v>1</v>
      </c>
      <c r="B37" s="253">
        <v>2</v>
      </c>
      <c r="C37" s="218">
        <v>3</v>
      </c>
      <c r="D37" s="370">
        <v>4</v>
      </c>
      <c r="E37" s="372"/>
      <c r="F37" s="218">
        <v>5</v>
      </c>
      <c r="G37" s="218">
        <v>6</v>
      </c>
      <c r="H37" s="218">
        <v>7</v>
      </c>
      <c r="I37" s="230">
        <v>8</v>
      </c>
      <c r="J37" s="251">
        <v>9</v>
      </c>
      <c r="K37" s="251">
        <v>10</v>
      </c>
    </row>
    <row r="38" spans="1:11" ht="33.75" customHeight="1">
      <c r="A38" s="260"/>
      <c r="B38" s="253" t="s">
        <v>680</v>
      </c>
      <c r="C38" s="218" t="s">
        <v>680</v>
      </c>
      <c r="D38" s="442" t="s">
        <v>680</v>
      </c>
      <c r="E38" s="443"/>
      <c r="F38" s="261" t="s">
        <v>680</v>
      </c>
      <c r="G38" s="281" t="s">
        <v>680</v>
      </c>
      <c r="H38" s="222" t="s">
        <v>680</v>
      </c>
      <c r="I38" s="222" t="s">
        <v>680</v>
      </c>
      <c r="J38" s="262" t="s">
        <v>680</v>
      </c>
      <c r="K38" s="262" t="s">
        <v>680</v>
      </c>
    </row>
    <row r="39" spans="1:11" ht="35.25" customHeight="1">
      <c r="A39" s="455" t="s">
        <v>58</v>
      </c>
      <c r="B39" s="456"/>
      <c r="C39" s="456"/>
      <c r="D39" s="456"/>
      <c r="E39" s="457"/>
      <c r="F39" s="253" t="s">
        <v>680</v>
      </c>
      <c r="G39" s="253" t="s">
        <v>680</v>
      </c>
      <c r="H39" s="222" t="s">
        <v>680</v>
      </c>
      <c r="I39" s="222" t="s">
        <v>680</v>
      </c>
      <c r="J39" s="262" t="s">
        <v>680</v>
      </c>
      <c r="K39" s="262" t="s">
        <v>680</v>
      </c>
    </row>
    <row r="40" spans="1:11" ht="20.100000000000001" customHeight="1">
      <c r="A40" s="181"/>
      <c r="B40" s="182"/>
      <c r="C40" s="182"/>
      <c r="D40" s="182"/>
      <c r="E40" s="183"/>
      <c r="F40" s="183"/>
      <c r="G40" s="182"/>
      <c r="H40" s="181"/>
      <c r="I40" s="181"/>
      <c r="J40" s="181"/>
    </row>
    <row r="41" spans="1:11" ht="20.100000000000001" customHeight="1">
      <c r="A41" s="181"/>
      <c r="B41" s="182"/>
      <c r="C41" s="182"/>
      <c r="D41" s="182"/>
      <c r="E41" s="182"/>
      <c r="F41" s="182"/>
      <c r="G41" s="182"/>
      <c r="H41" s="181"/>
      <c r="I41" s="181"/>
      <c r="J41" s="181"/>
    </row>
    <row r="42" spans="1:11">
      <c r="B42" s="17"/>
      <c r="C42" s="17"/>
      <c r="D42" s="17"/>
      <c r="E42" s="17"/>
      <c r="F42" s="17"/>
      <c r="G42" s="17"/>
    </row>
    <row r="43" spans="1:11">
      <c r="B43" s="18"/>
    </row>
    <row r="46" spans="1:11" ht="19.5">
      <c r="B46" s="19"/>
    </row>
    <row r="47" spans="1:11" ht="19.5">
      <c r="B47" s="19"/>
    </row>
    <row r="48" spans="1:11" ht="19.5">
      <c r="B48" s="19"/>
    </row>
    <row r="49" spans="2:2" ht="19.5">
      <c r="B49" s="19"/>
    </row>
    <row r="50" spans="2:2" ht="19.5">
      <c r="B50" s="19"/>
    </row>
    <row r="51" spans="2:2" ht="19.5">
      <c r="B51" s="19"/>
    </row>
    <row r="52" spans="2:2" ht="19.5">
      <c r="B52" s="19"/>
    </row>
  </sheetData>
  <mergeCells count="48">
    <mergeCell ref="A39:E39"/>
    <mergeCell ref="A34:A36"/>
    <mergeCell ref="A3:A4"/>
    <mergeCell ref="B3:B4"/>
    <mergeCell ref="J15:K15"/>
    <mergeCell ref="B34:B36"/>
    <mergeCell ref="J7:K7"/>
    <mergeCell ref="J8:K8"/>
    <mergeCell ref="J9:K9"/>
    <mergeCell ref="J10:K10"/>
    <mergeCell ref="J11:K11"/>
    <mergeCell ref="J12:K12"/>
    <mergeCell ref="J13:K13"/>
    <mergeCell ref="J14:K14"/>
    <mergeCell ref="J21:K21"/>
    <mergeCell ref="J22:K22"/>
    <mergeCell ref="A1:H1"/>
    <mergeCell ref="H35:K35"/>
    <mergeCell ref="D37:E37"/>
    <mergeCell ref="D38:E38"/>
    <mergeCell ref="J25:K25"/>
    <mergeCell ref="G34:K34"/>
    <mergeCell ref="F34:F36"/>
    <mergeCell ref="G35:G36"/>
    <mergeCell ref="C34:C36"/>
    <mergeCell ref="D34:E36"/>
    <mergeCell ref="B31:D31"/>
    <mergeCell ref="B32:E32"/>
    <mergeCell ref="F3:K3"/>
    <mergeCell ref="J4:K4"/>
    <mergeCell ref="J5:K5"/>
    <mergeCell ref="J6:K6"/>
    <mergeCell ref="J23:K23"/>
    <mergeCell ref="J24:K24"/>
    <mergeCell ref="C3:C4"/>
    <mergeCell ref="D3:D4"/>
    <mergeCell ref="E3:E4"/>
    <mergeCell ref="J16:K16"/>
    <mergeCell ref="J17:K17"/>
    <mergeCell ref="J18:K18"/>
    <mergeCell ref="J19:K19"/>
    <mergeCell ref="J20:K20"/>
    <mergeCell ref="J26:K26"/>
    <mergeCell ref="J27:K27"/>
    <mergeCell ref="J28:K28"/>
    <mergeCell ref="J29:K29"/>
    <mergeCell ref="J31:K31"/>
    <mergeCell ref="J30:K30"/>
  </mergeCells>
  <phoneticPr fontId="4" type="noConversion"/>
  <pageMargins left="0.78740157480314965" right="0.78740157480314965" top="1.1811023622047245" bottom="0.39370078740157483" header="0.27559055118110237" footer="0.31496062992125984"/>
  <pageSetup paperSize="9" scale="45" fitToHeight="2" orientation="landscape" r:id="rId1"/>
  <headerFooter alignWithMargins="0"/>
  <rowBreaks count="1" manualBreakCount="1">
    <brk id="18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view="pageBreakPreview" topLeftCell="C1" zoomScale="60" zoomScaleNormal="100" workbookViewId="0">
      <selection activeCell="G7" sqref="G7:Z16"/>
    </sheetView>
  </sheetViews>
  <sheetFormatPr defaultRowHeight="12.75"/>
  <cols>
    <col min="1" max="1" width="7.140625" customWidth="1"/>
    <col min="6" max="6" width="57.28515625" customWidth="1"/>
    <col min="7" max="7" width="18.42578125" customWidth="1"/>
    <col min="8" max="8" width="20.5703125" customWidth="1"/>
    <col min="9" max="9" width="16.5703125" customWidth="1"/>
    <col min="10" max="10" width="17" customWidth="1"/>
    <col min="11" max="11" width="16.28515625" customWidth="1"/>
    <col min="12" max="12" width="20.5703125" customWidth="1"/>
    <col min="13" max="13" width="17.42578125" customWidth="1"/>
    <col min="14" max="14" width="20.5703125" customWidth="1"/>
    <col min="15" max="15" width="17" customWidth="1"/>
    <col min="16" max="16" width="21.5703125" customWidth="1"/>
    <col min="17" max="17" width="16.42578125" customWidth="1"/>
    <col min="18" max="18" width="15.42578125" customWidth="1"/>
    <col min="19" max="19" width="16.5703125" customWidth="1"/>
    <col min="20" max="20" width="17.7109375" customWidth="1"/>
    <col min="21" max="23" width="16.5703125" customWidth="1"/>
    <col min="24" max="24" width="18.7109375" customWidth="1"/>
    <col min="25" max="26" width="16.5703125" customWidth="1"/>
  </cols>
  <sheetData>
    <row r="1" spans="1:26" ht="41.25" customHeight="1">
      <c r="A1" s="469" t="s">
        <v>209</v>
      </c>
      <c r="B1" s="469"/>
      <c r="C1" s="469"/>
      <c r="D1" s="469"/>
      <c r="E1" s="469"/>
      <c r="F1" s="469"/>
      <c r="G1" s="469"/>
      <c r="H1" s="469"/>
      <c r="I1" s="469"/>
      <c r="J1" s="469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</row>
    <row r="2" spans="1:26" ht="30.75">
      <c r="A2" s="264"/>
      <c r="B2" s="264"/>
      <c r="C2" s="264"/>
      <c r="D2" s="264"/>
      <c r="E2" s="264"/>
      <c r="F2" s="264"/>
      <c r="G2" s="264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4"/>
      <c r="W2" s="266"/>
      <c r="X2" s="266"/>
      <c r="Y2" s="267" t="s">
        <v>226</v>
      </c>
      <c r="Z2" s="266"/>
    </row>
    <row r="3" spans="1:26" ht="49.5" customHeight="1">
      <c r="A3" s="473" t="s">
        <v>53</v>
      </c>
      <c r="B3" s="473" t="s">
        <v>230</v>
      </c>
      <c r="C3" s="473"/>
      <c r="D3" s="473"/>
      <c r="E3" s="473"/>
      <c r="F3" s="473"/>
      <c r="G3" s="470" t="s">
        <v>57</v>
      </c>
      <c r="H3" s="471"/>
      <c r="I3" s="471"/>
      <c r="J3" s="472"/>
      <c r="K3" s="470" t="s">
        <v>556</v>
      </c>
      <c r="L3" s="471"/>
      <c r="M3" s="471"/>
      <c r="N3" s="472"/>
      <c r="O3" s="470" t="s">
        <v>278</v>
      </c>
      <c r="P3" s="471"/>
      <c r="Q3" s="471"/>
      <c r="R3" s="472"/>
      <c r="S3" s="470" t="s">
        <v>119</v>
      </c>
      <c r="T3" s="471"/>
      <c r="U3" s="471"/>
      <c r="V3" s="472"/>
      <c r="W3" s="470" t="s">
        <v>58</v>
      </c>
      <c r="X3" s="471"/>
      <c r="Y3" s="471"/>
      <c r="Z3" s="472"/>
    </row>
    <row r="4" spans="1:26" ht="54" customHeight="1">
      <c r="A4" s="473"/>
      <c r="B4" s="473"/>
      <c r="C4" s="473"/>
      <c r="D4" s="473"/>
      <c r="E4" s="473"/>
      <c r="F4" s="473"/>
      <c r="G4" s="470" t="s">
        <v>96</v>
      </c>
      <c r="H4" s="471"/>
      <c r="I4" s="471"/>
      <c r="J4" s="472"/>
      <c r="K4" s="470" t="s">
        <v>96</v>
      </c>
      <c r="L4" s="471"/>
      <c r="M4" s="471"/>
      <c r="N4" s="472"/>
      <c r="O4" s="470" t="s">
        <v>96</v>
      </c>
      <c r="P4" s="471"/>
      <c r="Q4" s="471"/>
      <c r="R4" s="472"/>
      <c r="S4" s="470" t="s">
        <v>96</v>
      </c>
      <c r="T4" s="471"/>
      <c r="U4" s="471"/>
      <c r="V4" s="472"/>
      <c r="W4" s="470" t="s">
        <v>96</v>
      </c>
      <c r="X4" s="471"/>
      <c r="Y4" s="471"/>
      <c r="Z4" s="472"/>
    </row>
    <row r="5" spans="1:26" ht="92.25" customHeight="1">
      <c r="A5" s="473"/>
      <c r="B5" s="473"/>
      <c r="C5" s="473"/>
      <c r="D5" s="473"/>
      <c r="E5" s="473"/>
      <c r="F5" s="473"/>
      <c r="G5" s="268" t="s">
        <v>350</v>
      </c>
      <c r="H5" s="268" t="s">
        <v>341</v>
      </c>
      <c r="I5" s="268" t="s">
        <v>342</v>
      </c>
      <c r="J5" s="268" t="s">
        <v>81</v>
      </c>
      <c r="K5" s="268" t="s">
        <v>350</v>
      </c>
      <c r="L5" s="268" t="s">
        <v>341</v>
      </c>
      <c r="M5" s="268" t="s">
        <v>342</v>
      </c>
      <c r="N5" s="268" t="s">
        <v>81</v>
      </c>
      <c r="O5" s="268" t="s">
        <v>350</v>
      </c>
      <c r="P5" s="268" t="s">
        <v>341</v>
      </c>
      <c r="Q5" s="268" t="s">
        <v>342</v>
      </c>
      <c r="R5" s="268" t="s">
        <v>81</v>
      </c>
      <c r="S5" s="268" t="s">
        <v>350</v>
      </c>
      <c r="T5" s="268" t="s">
        <v>341</v>
      </c>
      <c r="U5" s="268" t="s">
        <v>342</v>
      </c>
      <c r="V5" s="268" t="s">
        <v>81</v>
      </c>
      <c r="W5" s="268" t="s">
        <v>350</v>
      </c>
      <c r="X5" s="268" t="s">
        <v>341</v>
      </c>
      <c r="Y5" s="268" t="s">
        <v>342</v>
      </c>
      <c r="Z5" s="268" t="s">
        <v>81</v>
      </c>
    </row>
    <row r="6" spans="1:26" ht="42" customHeight="1">
      <c r="A6" s="268">
        <v>1</v>
      </c>
      <c r="B6" s="473">
        <v>2</v>
      </c>
      <c r="C6" s="473"/>
      <c r="D6" s="473"/>
      <c r="E6" s="473"/>
      <c r="F6" s="473"/>
      <c r="G6" s="268">
        <v>3</v>
      </c>
      <c r="H6" s="269">
        <v>4</v>
      </c>
      <c r="I6" s="268">
        <v>5</v>
      </c>
      <c r="J6" s="268">
        <v>6</v>
      </c>
      <c r="K6" s="268">
        <v>7</v>
      </c>
      <c r="L6" s="268">
        <v>8</v>
      </c>
      <c r="M6" s="268">
        <v>9</v>
      </c>
      <c r="N6" s="268">
        <v>10</v>
      </c>
      <c r="O6" s="268">
        <v>11</v>
      </c>
      <c r="P6" s="268">
        <v>12</v>
      </c>
      <c r="Q6" s="268">
        <v>13</v>
      </c>
      <c r="R6" s="268">
        <v>14</v>
      </c>
      <c r="S6" s="268">
        <v>15</v>
      </c>
      <c r="T6" s="268">
        <v>16</v>
      </c>
      <c r="U6" s="268">
        <v>17</v>
      </c>
      <c r="V6" s="268">
        <v>18</v>
      </c>
      <c r="W6" s="268">
        <v>19</v>
      </c>
      <c r="X6" s="268">
        <v>20</v>
      </c>
      <c r="Y6" s="268">
        <v>21</v>
      </c>
      <c r="Z6" s="270">
        <v>22</v>
      </c>
    </row>
    <row r="7" spans="1:26" ht="129" customHeight="1">
      <c r="A7" s="271">
        <v>1</v>
      </c>
      <c r="B7" s="462" t="s">
        <v>743</v>
      </c>
      <c r="C7" s="463"/>
      <c r="D7" s="463"/>
      <c r="E7" s="463"/>
      <c r="F7" s="464"/>
      <c r="G7" s="271">
        <v>0</v>
      </c>
      <c r="H7" s="271">
        <v>0</v>
      </c>
      <c r="I7" s="271">
        <v>0</v>
      </c>
      <c r="J7" s="272">
        <v>0</v>
      </c>
      <c r="K7" s="273">
        <v>21875</v>
      </c>
      <c r="L7" s="273">
        <v>43750</v>
      </c>
      <c r="M7" s="273">
        <v>65625</v>
      </c>
      <c r="N7" s="273">
        <v>0</v>
      </c>
      <c r="O7" s="271">
        <v>0</v>
      </c>
      <c r="P7" s="271">
        <v>0</v>
      </c>
      <c r="Q7" s="271">
        <v>0</v>
      </c>
      <c r="R7" s="271">
        <v>0</v>
      </c>
      <c r="S7" s="271">
        <v>0</v>
      </c>
      <c r="T7" s="271">
        <v>0</v>
      </c>
      <c r="U7" s="271">
        <v>0</v>
      </c>
      <c r="V7" s="271">
        <v>0</v>
      </c>
      <c r="W7" s="272">
        <v>21875</v>
      </c>
      <c r="X7" s="272">
        <v>43750</v>
      </c>
      <c r="Y7" s="272">
        <v>65625</v>
      </c>
      <c r="Z7" s="272">
        <v>0</v>
      </c>
    </row>
    <row r="8" spans="1:26" ht="72.75" customHeight="1">
      <c r="A8" s="271">
        <v>2</v>
      </c>
      <c r="B8" s="462" t="s">
        <v>718</v>
      </c>
      <c r="C8" s="463"/>
      <c r="D8" s="463"/>
      <c r="E8" s="463"/>
      <c r="F8" s="464"/>
      <c r="G8" s="271">
        <v>0</v>
      </c>
      <c r="H8" s="271">
        <v>0</v>
      </c>
      <c r="I8" s="271">
        <v>0</v>
      </c>
      <c r="J8" s="272">
        <v>0</v>
      </c>
      <c r="K8" s="273">
        <v>72917</v>
      </c>
      <c r="L8" s="273">
        <v>145833</v>
      </c>
      <c r="M8" s="273">
        <v>218750</v>
      </c>
      <c r="N8" s="273">
        <v>291667</v>
      </c>
      <c r="O8" s="271">
        <v>0</v>
      </c>
      <c r="P8" s="271">
        <v>0</v>
      </c>
      <c r="Q8" s="271">
        <v>0</v>
      </c>
      <c r="R8" s="271">
        <v>0</v>
      </c>
      <c r="S8" s="271">
        <v>0</v>
      </c>
      <c r="T8" s="271">
        <v>0</v>
      </c>
      <c r="U8" s="271">
        <v>0</v>
      </c>
      <c r="V8" s="271">
        <v>0</v>
      </c>
      <c r="W8" s="272">
        <v>72917</v>
      </c>
      <c r="X8" s="272">
        <v>145833</v>
      </c>
      <c r="Y8" s="272">
        <v>218750</v>
      </c>
      <c r="Z8" s="272">
        <v>291667</v>
      </c>
    </row>
    <row r="9" spans="1:26" ht="177.75" customHeight="1">
      <c r="A9" s="271">
        <v>3</v>
      </c>
      <c r="B9" s="462" t="s">
        <v>744</v>
      </c>
      <c r="C9" s="463"/>
      <c r="D9" s="463"/>
      <c r="E9" s="463"/>
      <c r="F9" s="464"/>
      <c r="G9" s="271">
        <v>0</v>
      </c>
      <c r="H9" s="271">
        <v>0</v>
      </c>
      <c r="I9" s="271">
        <v>0</v>
      </c>
      <c r="J9" s="272">
        <v>0</v>
      </c>
      <c r="K9" s="273">
        <v>0</v>
      </c>
      <c r="L9" s="273">
        <v>0</v>
      </c>
      <c r="M9" s="273">
        <v>3833</v>
      </c>
      <c r="N9" s="273">
        <v>3833</v>
      </c>
      <c r="O9" s="271">
        <v>0</v>
      </c>
      <c r="P9" s="271">
        <v>0</v>
      </c>
      <c r="Q9" s="271">
        <v>0</v>
      </c>
      <c r="R9" s="271">
        <v>0</v>
      </c>
      <c r="S9" s="271">
        <v>0</v>
      </c>
      <c r="T9" s="271">
        <v>0</v>
      </c>
      <c r="U9" s="271">
        <v>0</v>
      </c>
      <c r="V9" s="271">
        <v>0</v>
      </c>
      <c r="W9" s="272">
        <v>0</v>
      </c>
      <c r="X9" s="272">
        <v>0</v>
      </c>
      <c r="Y9" s="272">
        <v>3833</v>
      </c>
      <c r="Z9" s="272">
        <v>3833</v>
      </c>
    </row>
    <row r="10" spans="1:26" ht="315.75" customHeight="1">
      <c r="A10" s="271">
        <v>4</v>
      </c>
      <c r="B10" s="462" t="s">
        <v>745</v>
      </c>
      <c r="C10" s="463"/>
      <c r="D10" s="463"/>
      <c r="E10" s="463"/>
      <c r="F10" s="464"/>
      <c r="G10" s="271">
        <v>0</v>
      </c>
      <c r="H10" s="271">
        <v>0</v>
      </c>
      <c r="I10" s="271">
        <v>0</v>
      </c>
      <c r="J10" s="272">
        <v>0</v>
      </c>
      <c r="K10" s="273">
        <v>0</v>
      </c>
      <c r="L10" s="273">
        <v>0</v>
      </c>
      <c r="M10" s="273">
        <v>0</v>
      </c>
      <c r="N10" s="273">
        <v>30880</v>
      </c>
      <c r="O10" s="271">
        <v>0</v>
      </c>
      <c r="P10" s="271">
        <v>0</v>
      </c>
      <c r="Q10" s="271">
        <v>0</v>
      </c>
      <c r="R10" s="271">
        <v>0</v>
      </c>
      <c r="S10" s="271">
        <v>0</v>
      </c>
      <c r="T10" s="271">
        <v>0</v>
      </c>
      <c r="U10" s="271">
        <v>0</v>
      </c>
      <c r="V10" s="271">
        <v>0</v>
      </c>
      <c r="W10" s="272">
        <v>0</v>
      </c>
      <c r="X10" s="272">
        <v>0</v>
      </c>
      <c r="Y10" s="272">
        <v>0</v>
      </c>
      <c r="Z10" s="272">
        <v>30880</v>
      </c>
    </row>
    <row r="11" spans="1:26" ht="200.25" customHeight="1">
      <c r="A11" s="271">
        <v>5</v>
      </c>
      <c r="B11" s="462" t="s">
        <v>785</v>
      </c>
      <c r="C11" s="463"/>
      <c r="D11" s="463"/>
      <c r="E11" s="463"/>
      <c r="F11" s="464"/>
      <c r="G11" s="271">
        <v>0</v>
      </c>
      <c r="H11" s="271">
        <v>0</v>
      </c>
      <c r="I11" s="271">
        <v>0</v>
      </c>
      <c r="J11" s="272">
        <v>0</v>
      </c>
      <c r="K11" s="273">
        <v>0</v>
      </c>
      <c r="L11" s="273">
        <v>0</v>
      </c>
      <c r="M11" s="273">
        <v>0</v>
      </c>
      <c r="N11" s="273">
        <v>1250</v>
      </c>
      <c r="O11" s="271">
        <v>0</v>
      </c>
      <c r="P11" s="271">
        <v>0</v>
      </c>
      <c r="Q11" s="271">
        <v>0</v>
      </c>
      <c r="R11" s="271">
        <v>0</v>
      </c>
      <c r="S11" s="271">
        <v>0</v>
      </c>
      <c r="T11" s="271">
        <v>0</v>
      </c>
      <c r="U11" s="271">
        <v>0</v>
      </c>
      <c r="V11" s="271">
        <v>0</v>
      </c>
      <c r="W11" s="272">
        <v>0</v>
      </c>
      <c r="X11" s="272">
        <v>0</v>
      </c>
      <c r="Y11" s="272">
        <v>0</v>
      </c>
      <c r="Z11" s="272">
        <v>1250</v>
      </c>
    </row>
    <row r="12" spans="1:26" ht="43.5" customHeight="1">
      <c r="A12" s="271">
        <v>6</v>
      </c>
      <c r="B12" s="462" t="s">
        <v>699</v>
      </c>
      <c r="C12" s="463"/>
      <c r="D12" s="463"/>
      <c r="E12" s="463"/>
      <c r="F12" s="464"/>
      <c r="G12" s="271">
        <v>0</v>
      </c>
      <c r="H12" s="271">
        <v>0</v>
      </c>
      <c r="I12" s="271">
        <v>0</v>
      </c>
      <c r="J12" s="272">
        <v>0</v>
      </c>
      <c r="K12" s="273">
        <v>0</v>
      </c>
      <c r="L12" s="273">
        <v>0</v>
      </c>
      <c r="M12" s="273">
        <v>0</v>
      </c>
      <c r="N12" s="273">
        <v>0</v>
      </c>
      <c r="O12" s="271">
        <v>0</v>
      </c>
      <c r="P12" s="271">
        <v>0</v>
      </c>
      <c r="Q12" s="271">
        <v>0</v>
      </c>
      <c r="R12" s="271">
        <v>0</v>
      </c>
      <c r="S12" s="271">
        <v>0</v>
      </c>
      <c r="T12" s="271">
        <v>0</v>
      </c>
      <c r="U12" s="271">
        <v>0</v>
      </c>
      <c r="V12" s="272">
        <v>5794</v>
      </c>
      <c r="W12" s="272">
        <v>0</v>
      </c>
      <c r="X12" s="272">
        <v>0</v>
      </c>
      <c r="Y12" s="272">
        <v>0</v>
      </c>
      <c r="Z12" s="272">
        <v>5794</v>
      </c>
    </row>
    <row r="13" spans="1:26" ht="278.25" customHeight="1">
      <c r="A13" s="271">
        <v>7</v>
      </c>
      <c r="B13" s="462" t="s">
        <v>821</v>
      </c>
      <c r="C13" s="463"/>
      <c r="D13" s="463"/>
      <c r="E13" s="463"/>
      <c r="F13" s="464"/>
      <c r="G13" s="271">
        <v>0</v>
      </c>
      <c r="H13" s="271">
        <v>0</v>
      </c>
      <c r="I13" s="271">
        <v>0</v>
      </c>
      <c r="J13" s="272">
        <v>0</v>
      </c>
      <c r="K13" s="273">
        <v>0</v>
      </c>
      <c r="L13" s="273">
        <v>0</v>
      </c>
      <c r="M13" s="273">
        <v>0</v>
      </c>
      <c r="N13" s="273">
        <v>2453</v>
      </c>
      <c r="O13" s="271">
        <v>0</v>
      </c>
      <c r="P13" s="271">
        <v>0</v>
      </c>
      <c r="Q13" s="271">
        <v>0</v>
      </c>
      <c r="R13" s="271">
        <v>0</v>
      </c>
      <c r="S13" s="271">
        <v>0</v>
      </c>
      <c r="T13" s="271">
        <v>0</v>
      </c>
      <c r="U13" s="271">
        <v>0</v>
      </c>
      <c r="V13" s="272">
        <v>0</v>
      </c>
      <c r="W13" s="272">
        <v>0</v>
      </c>
      <c r="X13" s="272">
        <v>0</v>
      </c>
      <c r="Y13" s="272">
        <v>0</v>
      </c>
      <c r="Z13" s="272">
        <v>2453</v>
      </c>
    </row>
    <row r="14" spans="1:26" ht="104.25" customHeight="1">
      <c r="A14" s="271">
        <v>8</v>
      </c>
      <c r="B14" s="462" t="s">
        <v>670</v>
      </c>
      <c r="C14" s="463"/>
      <c r="D14" s="463"/>
      <c r="E14" s="463"/>
      <c r="F14" s="464"/>
      <c r="G14" s="271">
        <v>0</v>
      </c>
      <c r="H14" s="271">
        <v>0</v>
      </c>
      <c r="I14" s="271">
        <v>0</v>
      </c>
      <c r="J14" s="272">
        <v>0</v>
      </c>
      <c r="K14" s="273">
        <v>9923</v>
      </c>
      <c r="L14" s="273">
        <v>19845</v>
      </c>
      <c r="M14" s="273">
        <v>29768</v>
      </c>
      <c r="N14" s="273">
        <v>39688</v>
      </c>
      <c r="O14" s="271">
        <v>0</v>
      </c>
      <c r="P14" s="271">
        <v>0</v>
      </c>
      <c r="Q14" s="271">
        <v>0</v>
      </c>
      <c r="R14" s="271">
        <v>0</v>
      </c>
      <c r="S14" s="271">
        <v>0</v>
      </c>
      <c r="T14" s="271">
        <v>0</v>
      </c>
      <c r="U14" s="271">
        <v>0</v>
      </c>
      <c r="V14" s="272">
        <v>6188</v>
      </c>
      <c r="W14" s="272">
        <v>9923</v>
      </c>
      <c r="X14" s="272">
        <v>19845</v>
      </c>
      <c r="Y14" s="272">
        <v>29768</v>
      </c>
      <c r="Z14" s="272">
        <v>45876</v>
      </c>
    </row>
    <row r="15" spans="1:26" ht="49.5" customHeight="1">
      <c r="A15" s="465" t="s">
        <v>58</v>
      </c>
      <c r="B15" s="465"/>
      <c r="C15" s="465"/>
      <c r="D15" s="465"/>
      <c r="E15" s="465"/>
      <c r="F15" s="465"/>
      <c r="G15" s="272">
        <v>0</v>
      </c>
      <c r="H15" s="272">
        <v>0</v>
      </c>
      <c r="I15" s="272">
        <v>0</v>
      </c>
      <c r="J15" s="272">
        <v>0</v>
      </c>
      <c r="K15" s="272">
        <v>104715</v>
      </c>
      <c r="L15" s="272">
        <v>209428</v>
      </c>
      <c r="M15" s="272">
        <v>317976</v>
      </c>
      <c r="N15" s="272">
        <v>369771</v>
      </c>
      <c r="O15" s="272">
        <v>0</v>
      </c>
      <c r="P15" s="272">
        <v>0</v>
      </c>
      <c r="Q15" s="272">
        <v>0</v>
      </c>
      <c r="R15" s="272">
        <v>0</v>
      </c>
      <c r="S15" s="272">
        <v>0</v>
      </c>
      <c r="T15" s="272">
        <v>0</v>
      </c>
      <c r="U15" s="272">
        <v>0</v>
      </c>
      <c r="V15" s="272">
        <v>11982</v>
      </c>
      <c r="W15" s="272">
        <v>104715</v>
      </c>
      <c r="X15" s="272">
        <v>209428</v>
      </c>
      <c r="Y15" s="272">
        <v>317976</v>
      </c>
      <c r="Z15" s="272">
        <v>381753</v>
      </c>
    </row>
    <row r="16" spans="1:26" ht="30.75" customHeight="1">
      <c r="A16" s="466" t="s">
        <v>59</v>
      </c>
      <c r="B16" s="467"/>
      <c r="C16" s="467"/>
      <c r="D16" s="467"/>
      <c r="E16" s="467"/>
      <c r="F16" s="468"/>
      <c r="G16" s="274" t="s">
        <v>680</v>
      </c>
      <c r="H16" s="274" t="s">
        <v>680</v>
      </c>
      <c r="I16" s="274" t="s">
        <v>680</v>
      </c>
      <c r="J16" s="274" t="s">
        <v>680</v>
      </c>
      <c r="K16" s="274" t="s">
        <v>680</v>
      </c>
      <c r="L16" s="274" t="s">
        <v>680</v>
      </c>
      <c r="M16" s="274" t="s">
        <v>680</v>
      </c>
      <c r="N16" s="274" t="s">
        <v>680</v>
      </c>
      <c r="O16" s="274" t="s">
        <v>680</v>
      </c>
      <c r="P16" s="274" t="s">
        <v>680</v>
      </c>
      <c r="Q16" s="274" t="s">
        <v>680</v>
      </c>
      <c r="R16" s="274" t="s">
        <v>680</v>
      </c>
      <c r="S16" s="274" t="s">
        <v>680</v>
      </c>
      <c r="T16" s="274" t="s">
        <v>680</v>
      </c>
      <c r="U16" s="274" t="s">
        <v>680</v>
      </c>
      <c r="V16" s="274" t="s">
        <v>680</v>
      </c>
      <c r="W16" s="274" t="s">
        <v>680</v>
      </c>
      <c r="X16" s="274" t="s">
        <v>680</v>
      </c>
      <c r="Y16" s="274" t="s">
        <v>680</v>
      </c>
      <c r="Z16" s="274" t="s">
        <v>680</v>
      </c>
    </row>
    <row r="17" spans="1:26" ht="18">
      <c r="A17" s="214"/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</row>
  </sheetData>
  <mergeCells count="24">
    <mergeCell ref="K3:N3"/>
    <mergeCell ref="O3:R3"/>
    <mergeCell ref="S3:V3"/>
    <mergeCell ref="W3:Z3"/>
    <mergeCell ref="G4:J4"/>
    <mergeCell ref="K4:N4"/>
    <mergeCell ref="O4:R4"/>
    <mergeCell ref="S4:V4"/>
    <mergeCell ref="W4:Z4"/>
    <mergeCell ref="B14:F14"/>
    <mergeCell ref="A15:F15"/>
    <mergeCell ref="A16:F16"/>
    <mergeCell ref="A1:J1"/>
    <mergeCell ref="G3:J3"/>
    <mergeCell ref="B9:F9"/>
    <mergeCell ref="B10:F10"/>
    <mergeCell ref="B11:F11"/>
    <mergeCell ref="A3:A5"/>
    <mergeCell ref="B3:F5"/>
    <mergeCell ref="B12:F12"/>
    <mergeCell ref="B13:F13"/>
    <mergeCell ref="B6:F6"/>
    <mergeCell ref="B7:F7"/>
    <mergeCell ref="B8:F8"/>
  </mergeCells>
  <pageMargins left="1.1811023622047245" right="0.39370078740157483" top="0.78740157480314965" bottom="0.78740157480314965" header="0.31496062992125984" footer="0.31496062992125984"/>
  <pageSetup paperSize="8" scale="42" fitToHeight="9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"/>
  <sheetViews>
    <sheetView view="pageBreakPreview" zoomScale="60" zoomScaleNormal="100" workbookViewId="0">
      <selection activeCell="I7" sqref="I7:J7"/>
    </sheetView>
  </sheetViews>
  <sheetFormatPr defaultRowHeight="12.75"/>
  <cols>
    <col min="1" max="1" width="6.85546875" customWidth="1"/>
    <col min="2" max="2" width="55.140625" customWidth="1"/>
    <col min="4" max="4" width="16.42578125" customWidth="1"/>
    <col min="6" max="6" width="15.42578125" customWidth="1"/>
    <col min="8" max="8" width="17.42578125" customWidth="1"/>
    <col min="10" max="10" width="17.42578125" customWidth="1"/>
    <col min="12" max="12" width="15.5703125" customWidth="1"/>
    <col min="14" max="14" width="20" customWidth="1"/>
    <col min="16" max="16" width="6.28515625" customWidth="1"/>
    <col min="18" max="18" width="12.42578125" customWidth="1"/>
    <col min="20" max="20" width="12.85546875" customWidth="1"/>
    <col min="25" max="25" width="22" customWidth="1"/>
    <col min="27" max="27" width="5.140625" customWidth="1"/>
    <col min="30" max="30" width="18.28515625" customWidth="1"/>
  </cols>
  <sheetData>
    <row r="1" spans="1:30" ht="28.5" customHeight="1">
      <c r="A1" s="215"/>
      <c r="B1" s="215" t="s">
        <v>231</v>
      </c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</row>
    <row r="2" spans="1:30" ht="27.75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7" t="s">
        <v>226</v>
      </c>
    </row>
    <row r="3" spans="1:30" ht="32.25" customHeight="1">
      <c r="A3" s="367" t="s">
        <v>201</v>
      </c>
      <c r="B3" s="377" t="s">
        <v>277</v>
      </c>
      <c r="C3" s="377" t="s">
        <v>308</v>
      </c>
      <c r="D3" s="377"/>
      <c r="E3" s="377" t="s">
        <v>202</v>
      </c>
      <c r="F3" s="377"/>
      <c r="G3" s="377" t="s">
        <v>203</v>
      </c>
      <c r="H3" s="377"/>
      <c r="I3" s="377" t="s">
        <v>270</v>
      </c>
      <c r="J3" s="377"/>
      <c r="K3" s="377" t="s">
        <v>128</v>
      </c>
      <c r="L3" s="377"/>
      <c r="M3" s="377"/>
      <c r="N3" s="377"/>
      <c r="O3" s="377"/>
      <c r="P3" s="377"/>
      <c r="Q3" s="377"/>
      <c r="R3" s="377"/>
      <c r="S3" s="377"/>
      <c r="T3" s="377"/>
      <c r="U3" s="377" t="s">
        <v>309</v>
      </c>
      <c r="V3" s="377"/>
      <c r="W3" s="377"/>
      <c r="X3" s="377"/>
      <c r="Y3" s="377"/>
      <c r="Z3" s="377" t="s">
        <v>273</v>
      </c>
      <c r="AA3" s="377"/>
      <c r="AB3" s="377"/>
      <c r="AC3" s="377"/>
      <c r="AD3" s="377"/>
    </row>
    <row r="4" spans="1:30" ht="30.75" customHeight="1">
      <c r="A4" s="367"/>
      <c r="B4" s="377"/>
      <c r="C4" s="377"/>
      <c r="D4" s="377"/>
      <c r="E4" s="377"/>
      <c r="F4" s="377"/>
      <c r="G4" s="377"/>
      <c r="H4" s="377"/>
      <c r="I4" s="377"/>
      <c r="J4" s="377"/>
      <c r="K4" s="377" t="s">
        <v>320</v>
      </c>
      <c r="L4" s="377"/>
      <c r="M4" s="377" t="s">
        <v>321</v>
      </c>
      <c r="N4" s="377"/>
      <c r="O4" s="377" t="s">
        <v>307</v>
      </c>
      <c r="P4" s="377"/>
      <c r="Q4" s="377"/>
      <c r="R4" s="377"/>
      <c r="S4" s="377"/>
      <c r="T4" s="377"/>
      <c r="U4" s="377"/>
      <c r="V4" s="377"/>
      <c r="W4" s="377"/>
      <c r="X4" s="377"/>
      <c r="Y4" s="377"/>
      <c r="Z4" s="377"/>
      <c r="AA4" s="377"/>
      <c r="AB4" s="377"/>
      <c r="AC4" s="377"/>
      <c r="AD4" s="377"/>
    </row>
    <row r="5" spans="1:30" ht="182.25" customHeight="1">
      <c r="A5" s="367"/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 t="s">
        <v>271</v>
      </c>
      <c r="P5" s="377"/>
      <c r="Q5" s="377" t="s">
        <v>272</v>
      </c>
      <c r="R5" s="377"/>
      <c r="S5" s="377" t="s">
        <v>460</v>
      </c>
      <c r="T5" s="377"/>
      <c r="U5" s="377"/>
      <c r="V5" s="377"/>
      <c r="W5" s="377"/>
      <c r="X5" s="377"/>
      <c r="Y5" s="377"/>
      <c r="Z5" s="377"/>
      <c r="AA5" s="377"/>
      <c r="AB5" s="377"/>
      <c r="AC5" s="377"/>
      <c r="AD5" s="377"/>
    </row>
    <row r="6" spans="1:30" ht="27.75">
      <c r="A6" s="230">
        <v>1</v>
      </c>
      <c r="B6" s="218">
        <v>2</v>
      </c>
      <c r="C6" s="377">
        <v>3</v>
      </c>
      <c r="D6" s="377"/>
      <c r="E6" s="377">
        <v>4</v>
      </c>
      <c r="F6" s="377"/>
      <c r="G6" s="377">
        <v>5</v>
      </c>
      <c r="H6" s="377"/>
      <c r="I6" s="377">
        <v>6</v>
      </c>
      <c r="J6" s="377"/>
      <c r="K6" s="370">
        <v>7</v>
      </c>
      <c r="L6" s="372"/>
      <c r="M6" s="370">
        <v>8</v>
      </c>
      <c r="N6" s="372"/>
      <c r="O6" s="377">
        <v>9</v>
      </c>
      <c r="P6" s="377"/>
      <c r="Q6" s="367">
        <v>10</v>
      </c>
      <c r="R6" s="367"/>
      <c r="S6" s="377">
        <v>11</v>
      </c>
      <c r="T6" s="377"/>
      <c r="U6" s="377">
        <v>12</v>
      </c>
      <c r="V6" s="377"/>
      <c r="W6" s="377"/>
      <c r="X6" s="377"/>
      <c r="Y6" s="377"/>
      <c r="Z6" s="377">
        <v>13</v>
      </c>
      <c r="AA6" s="377"/>
      <c r="AB6" s="377"/>
      <c r="AC6" s="377"/>
      <c r="AD6" s="377"/>
    </row>
    <row r="7" spans="1:30" ht="348" customHeight="1">
      <c r="A7" s="275">
        <v>1</v>
      </c>
      <c r="B7" s="276" t="s">
        <v>787</v>
      </c>
      <c r="C7" s="483">
        <v>2025</v>
      </c>
      <c r="D7" s="483"/>
      <c r="E7" s="438" t="s">
        <v>680</v>
      </c>
      <c r="F7" s="438"/>
      <c r="G7" s="438" t="s">
        <v>680</v>
      </c>
      <c r="H7" s="438"/>
      <c r="I7" s="438" t="s">
        <v>680</v>
      </c>
      <c r="J7" s="438"/>
      <c r="K7" s="438" t="s">
        <v>680</v>
      </c>
      <c r="L7" s="438"/>
      <c r="M7" s="420">
        <v>75520</v>
      </c>
      <c r="N7" s="421"/>
      <c r="O7" s="438">
        <v>0</v>
      </c>
      <c r="P7" s="438"/>
      <c r="Q7" s="438">
        <v>0</v>
      </c>
      <c r="R7" s="438"/>
      <c r="S7" s="438">
        <v>75520</v>
      </c>
      <c r="T7" s="438"/>
      <c r="U7" s="480" t="s">
        <v>822</v>
      </c>
      <c r="V7" s="481"/>
      <c r="W7" s="481"/>
      <c r="X7" s="481"/>
      <c r="Y7" s="482"/>
      <c r="Z7" s="483" t="s">
        <v>823</v>
      </c>
      <c r="AA7" s="483"/>
      <c r="AB7" s="483"/>
      <c r="AC7" s="483"/>
      <c r="AD7" s="483"/>
    </row>
    <row r="8" spans="1:30" ht="392.25" customHeight="1">
      <c r="A8" s="275">
        <v>2</v>
      </c>
      <c r="B8" s="276" t="s">
        <v>824</v>
      </c>
      <c r="C8" s="480">
        <v>2025</v>
      </c>
      <c r="D8" s="482"/>
      <c r="E8" s="438" t="s">
        <v>680</v>
      </c>
      <c r="F8" s="438"/>
      <c r="G8" s="438" t="s">
        <v>680</v>
      </c>
      <c r="H8" s="438"/>
      <c r="I8" s="438" t="s">
        <v>680</v>
      </c>
      <c r="J8" s="438"/>
      <c r="K8" s="438" t="s">
        <v>680</v>
      </c>
      <c r="L8" s="438"/>
      <c r="M8" s="420">
        <v>50899</v>
      </c>
      <c r="N8" s="421"/>
      <c r="O8" s="438">
        <v>0</v>
      </c>
      <c r="P8" s="438"/>
      <c r="Q8" s="438">
        <v>0</v>
      </c>
      <c r="R8" s="438"/>
      <c r="S8" s="438">
        <v>50899</v>
      </c>
      <c r="T8" s="438"/>
      <c r="U8" s="480" t="s">
        <v>825</v>
      </c>
      <c r="V8" s="481"/>
      <c r="W8" s="481"/>
      <c r="X8" s="481"/>
      <c r="Y8" s="482"/>
      <c r="Z8" s="483" t="s">
        <v>826</v>
      </c>
      <c r="AA8" s="483"/>
      <c r="AB8" s="483"/>
      <c r="AC8" s="483"/>
      <c r="AD8" s="483"/>
    </row>
    <row r="9" spans="1:30" ht="348" customHeight="1">
      <c r="A9" s="275">
        <v>3</v>
      </c>
      <c r="B9" s="276" t="s">
        <v>718</v>
      </c>
      <c r="C9" s="480">
        <v>2025</v>
      </c>
      <c r="D9" s="482"/>
      <c r="E9" s="438" t="s">
        <v>680</v>
      </c>
      <c r="F9" s="438"/>
      <c r="G9" s="438" t="s">
        <v>680</v>
      </c>
      <c r="H9" s="438"/>
      <c r="I9" s="438" t="s">
        <v>680</v>
      </c>
      <c r="J9" s="438"/>
      <c r="K9" s="438" t="s">
        <v>680</v>
      </c>
      <c r="L9" s="438"/>
      <c r="M9" s="420">
        <v>5</v>
      </c>
      <c r="N9" s="421"/>
      <c r="O9" s="438">
        <v>0</v>
      </c>
      <c r="P9" s="438"/>
      <c r="Q9" s="438">
        <v>0</v>
      </c>
      <c r="R9" s="438"/>
      <c r="S9" s="438">
        <v>5</v>
      </c>
      <c r="T9" s="438"/>
      <c r="U9" s="480" t="s">
        <v>827</v>
      </c>
      <c r="V9" s="481"/>
      <c r="W9" s="481"/>
      <c r="X9" s="481"/>
      <c r="Y9" s="482"/>
      <c r="Z9" s="480" t="s">
        <v>828</v>
      </c>
      <c r="AA9" s="481"/>
      <c r="AB9" s="481"/>
      <c r="AC9" s="481"/>
      <c r="AD9" s="482"/>
    </row>
    <row r="10" spans="1:30" ht="210" customHeight="1">
      <c r="A10" s="275">
        <v>4</v>
      </c>
      <c r="B10" s="276" t="s">
        <v>789</v>
      </c>
      <c r="C10" s="480">
        <v>2025</v>
      </c>
      <c r="D10" s="482"/>
      <c r="E10" s="438" t="s">
        <v>680</v>
      </c>
      <c r="F10" s="438"/>
      <c r="G10" s="438" t="s">
        <v>680</v>
      </c>
      <c r="H10" s="438"/>
      <c r="I10" s="438" t="s">
        <v>680</v>
      </c>
      <c r="J10" s="438"/>
      <c r="K10" s="438" t="s">
        <v>680</v>
      </c>
      <c r="L10" s="438"/>
      <c r="M10" s="420">
        <v>879</v>
      </c>
      <c r="N10" s="421"/>
      <c r="O10" s="438">
        <v>0</v>
      </c>
      <c r="P10" s="438"/>
      <c r="Q10" s="438">
        <v>0</v>
      </c>
      <c r="R10" s="438"/>
      <c r="S10" s="487">
        <v>879</v>
      </c>
      <c r="T10" s="488"/>
      <c r="U10" s="480" t="s">
        <v>829</v>
      </c>
      <c r="V10" s="481"/>
      <c r="W10" s="481"/>
      <c r="X10" s="481"/>
      <c r="Y10" s="482"/>
      <c r="Z10" s="480" t="s">
        <v>830</v>
      </c>
      <c r="AA10" s="481"/>
      <c r="AB10" s="481"/>
      <c r="AC10" s="481"/>
      <c r="AD10" s="482"/>
    </row>
    <row r="11" spans="1:30" ht="329.25" customHeight="1">
      <c r="A11" s="275">
        <v>5</v>
      </c>
      <c r="B11" s="276" t="s">
        <v>790</v>
      </c>
      <c r="C11" s="480">
        <v>2025</v>
      </c>
      <c r="D11" s="482"/>
      <c r="E11" s="438" t="s">
        <v>680</v>
      </c>
      <c r="F11" s="438"/>
      <c r="G11" s="438" t="s">
        <v>680</v>
      </c>
      <c r="H11" s="438"/>
      <c r="I11" s="438" t="s">
        <v>680</v>
      </c>
      <c r="J11" s="438"/>
      <c r="K11" s="438" t="s">
        <v>680</v>
      </c>
      <c r="L11" s="438"/>
      <c r="M11" s="420">
        <v>4189</v>
      </c>
      <c r="N11" s="421"/>
      <c r="O11" s="438">
        <v>0</v>
      </c>
      <c r="P11" s="438"/>
      <c r="Q11" s="438">
        <v>0</v>
      </c>
      <c r="R11" s="438"/>
      <c r="S11" s="487">
        <v>4189</v>
      </c>
      <c r="T11" s="488"/>
      <c r="U11" s="480" t="s">
        <v>831</v>
      </c>
      <c r="V11" s="481"/>
      <c r="W11" s="481"/>
      <c r="X11" s="481"/>
      <c r="Y11" s="482"/>
      <c r="Z11" s="483" t="s">
        <v>832</v>
      </c>
      <c r="AA11" s="483"/>
      <c r="AB11" s="483"/>
      <c r="AC11" s="483"/>
      <c r="AD11" s="483"/>
    </row>
    <row r="12" spans="1:30" ht="324.75" customHeight="1">
      <c r="A12" s="275">
        <v>6</v>
      </c>
      <c r="B12" s="276" t="s">
        <v>833</v>
      </c>
      <c r="C12" s="483">
        <v>2025</v>
      </c>
      <c r="D12" s="483"/>
      <c r="E12" s="438" t="s">
        <v>680</v>
      </c>
      <c r="F12" s="438"/>
      <c r="G12" s="438" t="s">
        <v>680</v>
      </c>
      <c r="H12" s="438"/>
      <c r="I12" s="438" t="s">
        <v>680</v>
      </c>
      <c r="J12" s="438"/>
      <c r="K12" s="438" t="s">
        <v>680</v>
      </c>
      <c r="L12" s="438"/>
      <c r="M12" s="420">
        <v>7299</v>
      </c>
      <c r="N12" s="421"/>
      <c r="O12" s="438">
        <v>0</v>
      </c>
      <c r="P12" s="438"/>
      <c r="Q12" s="438">
        <v>0</v>
      </c>
      <c r="R12" s="438"/>
      <c r="S12" s="438">
        <v>7299</v>
      </c>
      <c r="T12" s="438"/>
      <c r="U12" s="480" t="s">
        <v>834</v>
      </c>
      <c r="V12" s="481"/>
      <c r="W12" s="481"/>
      <c r="X12" s="481"/>
      <c r="Y12" s="482"/>
      <c r="Z12" s="483" t="s">
        <v>835</v>
      </c>
      <c r="AA12" s="483"/>
      <c r="AB12" s="483"/>
      <c r="AC12" s="483"/>
      <c r="AD12" s="483"/>
    </row>
    <row r="13" spans="1:30" ht="105" customHeight="1">
      <c r="A13" s="275">
        <v>7</v>
      </c>
      <c r="B13" s="276" t="s">
        <v>836</v>
      </c>
      <c r="C13" s="483">
        <v>2025</v>
      </c>
      <c r="D13" s="483"/>
      <c r="E13" s="438" t="s">
        <v>680</v>
      </c>
      <c r="F13" s="438"/>
      <c r="G13" s="438" t="s">
        <v>680</v>
      </c>
      <c r="H13" s="438"/>
      <c r="I13" s="438" t="s">
        <v>680</v>
      </c>
      <c r="J13" s="438"/>
      <c r="K13" s="438" t="s">
        <v>680</v>
      </c>
      <c r="L13" s="438"/>
      <c r="M13" s="420">
        <v>2642</v>
      </c>
      <c r="N13" s="421"/>
      <c r="O13" s="438">
        <v>0</v>
      </c>
      <c r="P13" s="438"/>
      <c r="Q13" s="438">
        <v>0</v>
      </c>
      <c r="R13" s="438"/>
      <c r="S13" s="438">
        <v>2642</v>
      </c>
      <c r="T13" s="438"/>
      <c r="U13" s="480"/>
      <c r="V13" s="481"/>
      <c r="W13" s="481"/>
      <c r="X13" s="481"/>
      <c r="Y13" s="482"/>
      <c r="Z13" s="483"/>
      <c r="AA13" s="483"/>
      <c r="AB13" s="483"/>
      <c r="AC13" s="483"/>
      <c r="AD13" s="483"/>
    </row>
    <row r="14" spans="1:30" ht="52.5" customHeight="1">
      <c r="A14" s="275">
        <v>8</v>
      </c>
      <c r="B14" s="276" t="s">
        <v>506</v>
      </c>
      <c r="C14" s="483">
        <v>2025</v>
      </c>
      <c r="D14" s="483"/>
      <c r="E14" s="438" t="s">
        <v>680</v>
      </c>
      <c r="F14" s="438"/>
      <c r="G14" s="438" t="s">
        <v>680</v>
      </c>
      <c r="H14" s="438"/>
      <c r="I14" s="438" t="s">
        <v>680</v>
      </c>
      <c r="J14" s="438"/>
      <c r="K14" s="438" t="s">
        <v>680</v>
      </c>
      <c r="L14" s="438"/>
      <c r="M14" s="420">
        <v>2342</v>
      </c>
      <c r="N14" s="421"/>
      <c r="O14" s="438">
        <v>0</v>
      </c>
      <c r="P14" s="438"/>
      <c r="Q14" s="438">
        <v>0</v>
      </c>
      <c r="R14" s="438"/>
      <c r="S14" s="438">
        <v>2342</v>
      </c>
      <c r="T14" s="438"/>
      <c r="U14" s="480" t="s">
        <v>837</v>
      </c>
      <c r="V14" s="481"/>
      <c r="W14" s="481"/>
      <c r="X14" s="481"/>
      <c r="Y14" s="482"/>
      <c r="Z14" s="483"/>
      <c r="AA14" s="483"/>
      <c r="AB14" s="483"/>
      <c r="AC14" s="483"/>
      <c r="AD14" s="483"/>
    </row>
    <row r="15" spans="1:30" ht="52.5" customHeight="1">
      <c r="A15" s="484" t="s">
        <v>58</v>
      </c>
      <c r="B15" s="485"/>
      <c r="C15" s="485"/>
      <c r="D15" s="486"/>
      <c r="E15" s="477" t="s">
        <v>680</v>
      </c>
      <c r="F15" s="477"/>
      <c r="G15" s="477" t="s">
        <v>680</v>
      </c>
      <c r="H15" s="477"/>
      <c r="I15" s="477" t="s">
        <v>680</v>
      </c>
      <c r="J15" s="477"/>
      <c r="K15" s="477" t="s">
        <v>680</v>
      </c>
      <c r="L15" s="477"/>
      <c r="M15" s="477">
        <v>143775</v>
      </c>
      <c r="N15" s="477"/>
      <c r="O15" s="438">
        <v>0</v>
      </c>
      <c r="P15" s="438"/>
      <c r="Q15" s="438">
        <v>0</v>
      </c>
      <c r="R15" s="438"/>
      <c r="S15" s="477">
        <v>143775</v>
      </c>
      <c r="T15" s="477"/>
      <c r="U15" s="478"/>
      <c r="V15" s="478"/>
      <c r="W15" s="478"/>
      <c r="X15" s="478"/>
      <c r="Y15" s="478"/>
      <c r="Z15" s="479"/>
      <c r="AA15" s="479"/>
      <c r="AB15" s="479"/>
      <c r="AC15" s="479"/>
      <c r="AD15" s="479"/>
    </row>
    <row r="16" spans="1:30" ht="27.75">
      <c r="A16" s="228"/>
      <c r="B16" s="228"/>
      <c r="C16" s="215"/>
      <c r="D16" s="215"/>
      <c r="E16" s="215"/>
      <c r="F16" s="215"/>
      <c r="G16" s="215"/>
      <c r="H16" s="215"/>
      <c r="I16" s="215"/>
      <c r="J16" s="215"/>
      <c r="K16" s="215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32"/>
    </row>
    <row r="17" spans="1:30" ht="104.25" customHeight="1">
      <c r="A17" s="277"/>
      <c r="B17" s="474" t="s">
        <v>856</v>
      </c>
      <c r="C17" s="474"/>
      <c r="D17" s="474"/>
      <c r="E17" s="474"/>
      <c r="F17" s="474"/>
      <c r="G17" s="474"/>
      <c r="H17" s="474"/>
      <c r="I17" s="474"/>
      <c r="J17" s="278"/>
      <c r="K17" s="278"/>
      <c r="L17" s="475" t="s">
        <v>236</v>
      </c>
      <c r="M17" s="475"/>
      <c r="N17" s="475"/>
      <c r="O17" s="475"/>
      <c r="P17" s="475"/>
      <c r="Q17" s="278"/>
      <c r="R17" s="278"/>
      <c r="S17" s="278"/>
      <c r="T17" s="278"/>
      <c r="U17" s="278"/>
      <c r="V17" s="474" t="s">
        <v>628</v>
      </c>
      <c r="W17" s="476"/>
      <c r="X17" s="476"/>
      <c r="Y17" s="476"/>
      <c r="Z17" s="476"/>
      <c r="AA17" s="277"/>
      <c r="AB17" s="277"/>
      <c r="AC17" s="277"/>
      <c r="AD17" s="282"/>
    </row>
    <row r="18" spans="1:30" ht="27.75">
      <c r="A18" s="228"/>
      <c r="B18" s="383" t="s">
        <v>78</v>
      </c>
      <c r="C18" s="383"/>
      <c r="D18" s="383"/>
      <c r="E18" s="383"/>
      <c r="F18" s="383"/>
      <c r="G18" s="383"/>
      <c r="H18" s="383"/>
      <c r="I18" s="383"/>
      <c r="J18" s="279"/>
      <c r="K18" s="279"/>
      <c r="L18" s="228"/>
      <c r="M18" s="280"/>
      <c r="N18" s="232" t="s">
        <v>79</v>
      </c>
      <c r="O18" s="280"/>
      <c r="P18" s="228"/>
      <c r="Q18" s="279"/>
      <c r="R18" s="279"/>
      <c r="S18" s="279"/>
      <c r="T18" s="228"/>
      <c r="U18" s="228"/>
      <c r="V18" s="383" t="s">
        <v>120</v>
      </c>
      <c r="W18" s="383"/>
      <c r="X18" s="383"/>
      <c r="Y18" s="383"/>
      <c r="Z18" s="383"/>
      <c r="AA18" s="228"/>
      <c r="AB18" s="228"/>
      <c r="AC18" s="228"/>
      <c r="AD18" s="232"/>
    </row>
  </sheetData>
  <mergeCells count="130">
    <mergeCell ref="A3:A5"/>
    <mergeCell ref="B3:B5"/>
    <mergeCell ref="C3:D5"/>
    <mergeCell ref="E3:F5"/>
    <mergeCell ref="G3:H5"/>
    <mergeCell ref="I3:J5"/>
    <mergeCell ref="K3:T3"/>
    <mergeCell ref="U3:Y5"/>
    <mergeCell ref="Z3:AD5"/>
    <mergeCell ref="K4:L5"/>
    <mergeCell ref="M4:N5"/>
    <mergeCell ref="O4:T4"/>
    <mergeCell ref="O5:P5"/>
    <mergeCell ref="Q5:R5"/>
    <mergeCell ref="S5:T5"/>
    <mergeCell ref="C7:D7"/>
    <mergeCell ref="E7:F7"/>
    <mergeCell ref="G7:H7"/>
    <mergeCell ref="I7:J7"/>
    <mergeCell ref="K7:L7"/>
    <mergeCell ref="C6:D6"/>
    <mergeCell ref="E6:F6"/>
    <mergeCell ref="G6:H6"/>
    <mergeCell ref="I6:J6"/>
    <mergeCell ref="K6:L6"/>
    <mergeCell ref="M7:N7"/>
    <mergeCell ref="O7:P7"/>
    <mergeCell ref="Q7:R7"/>
    <mergeCell ref="S7:T7"/>
    <mergeCell ref="U7:Y7"/>
    <mergeCell ref="Z7:AD7"/>
    <mergeCell ref="O6:P6"/>
    <mergeCell ref="Q6:R6"/>
    <mergeCell ref="S6:T6"/>
    <mergeCell ref="U6:Y6"/>
    <mergeCell ref="Z6:AD6"/>
    <mergeCell ref="M6:N6"/>
    <mergeCell ref="C9:D9"/>
    <mergeCell ref="E9:F9"/>
    <mergeCell ref="G9:H9"/>
    <mergeCell ref="I9:J9"/>
    <mergeCell ref="K9:L9"/>
    <mergeCell ref="C8:D8"/>
    <mergeCell ref="E8:F8"/>
    <mergeCell ref="G8:H8"/>
    <mergeCell ref="I8:J8"/>
    <mergeCell ref="K8:L8"/>
    <mergeCell ref="M9:N9"/>
    <mergeCell ref="O9:P9"/>
    <mergeCell ref="Q9:R9"/>
    <mergeCell ref="S9:T9"/>
    <mergeCell ref="U9:Y9"/>
    <mergeCell ref="Z9:AD9"/>
    <mergeCell ref="O8:P8"/>
    <mergeCell ref="Q8:R8"/>
    <mergeCell ref="S8:T8"/>
    <mergeCell ref="U8:Y8"/>
    <mergeCell ref="Z8:AD8"/>
    <mergeCell ref="M8:N8"/>
    <mergeCell ref="C11:D11"/>
    <mergeCell ref="E11:F11"/>
    <mergeCell ref="G11:H11"/>
    <mergeCell ref="I11:J11"/>
    <mergeCell ref="K11:L11"/>
    <mergeCell ref="C10:D10"/>
    <mergeCell ref="E10:F10"/>
    <mergeCell ref="G10:H10"/>
    <mergeCell ref="I10:J10"/>
    <mergeCell ref="K10:L10"/>
    <mergeCell ref="M11:N11"/>
    <mergeCell ref="O11:P11"/>
    <mergeCell ref="Q11:R11"/>
    <mergeCell ref="S11:T11"/>
    <mergeCell ref="U11:Y11"/>
    <mergeCell ref="Z11:AD11"/>
    <mergeCell ref="O10:P10"/>
    <mergeCell ref="Q10:R10"/>
    <mergeCell ref="S10:T10"/>
    <mergeCell ref="U10:Y10"/>
    <mergeCell ref="Z10:AD10"/>
    <mergeCell ref="M10:N10"/>
    <mergeCell ref="C13:D13"/>
    <mergeCell ref="E13:F13"/>
    <mergeCell ref="G13:H13"/>
    <mergeCell ref="I13:J13"/>
    <mergeCell ref="K13:L13"/>
    <mergeCell ref="C12:D12"/>
    <mergeCell ref="E12:F12"/>
    <mergeCell ref="G12:H12"/>
    <mergeCell ref="I12:J12"/>
    <mergeCell ref="K12:L12"/>
    <mergeCell ref="M13:N13"/>
    <mergeCell ref="O13:P13"/>
    <mergeCell ref="Q13:R13"/>
    <mergeCell ref="S13:T13"/>
    <mergeCell ref="U13:Y13"/>
    <mergeCell ref="Z13:AD13"/>
    <mergeCell ref="O12:P12"/>
    <mergeCell ref="Q12:R12"/>
    <mergeCell ref="S12:T12"/>
    <mergeCell ref="U12:Y12"/>
    <mergeCell ref="Z12:AD12"/>
    <mergeCell ref="M12:N12"/>
    <mergeCell ref="O14:P14"/>
    <mergeCell ref="Q14:R14"/>
    <mergeCell ref="S14:T14"/>
    <mergeCell ref="U14:Y14"/>
    <mergeCell ref="Z14:AD14"/>
    <mergeCell ref="A15:D15"/>
    <mergeCell ref="E15:F15"/>
    <mergeCell ref="G15:H15"/>
    <mergeCell ref="I15:J15"/>
    <mergeCell ref="K15:L15"/>
    <mergeCell ref="C14:D14"/>
    <mergeCell ref="E14:F14"/>
    <mergeCell ref="G14:H14"/>
    <mergeCell ref="I14:J14"/>
    <mergeCell ref="K14:L14"/>
    <mergeCell ref="M14:N14"/>
    <mergeCell ref="B17:I17"/>
    <mergeCell ref="L17:P17"/>
    <mergeCell ref="V17:Z17"/>
    <mergeCell ref="V18:Z18"/>
    <mergeCell ref="B18:I18"/>
    <mergeCell ref="M15:N15"/>
    <mergeCell ref="O15:P15"/>
    <mergeCell ref="Q15:R15"/>
    <mergeCell ref="S15:T15"/>
    <mergeCell ref="U15:Y15"/>
    <mergeCell ref="Z15:AD15"/>
  </mergeCells>
  <pageMargins left="1.1811023622047245" right="0.39370078740157483" top="0.78740157480314965" bottom="0.78740157480314965" header="0.31496062992125984" footer="0.31496062992125984"/>
  <pageSetup paperSize="8" scale="50" fitToHeight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табл. 8</vt:lpstr>
      <vt:lpstr>табл. 9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Admin</cp:lastModifiedBy>
  <cp:lastPrinted>2025-11-27T14:57:03Z</cp:lastPrinted>
  <dcterms:created xsi:type="dcterms:W3CDTF">2003-03-13T16:00:22Z</dcterms:created>
  <dcterms:modified xsi:type="dcterms:W3CDTF">2026-01-14T07:28:12Z</dcterms:modified>
</cp:coreProperties>
</file>