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я\Портал відкритих даних\Звіти для оприлюднення\Звіт за 2023 рік\"/>
    </mc:Choice>
  </mc:AlternateContent>
  <bookViews>
    <workbookView xWindow="-120" yWindow="-120" windowWidth="24240" windowHeight="13140" tabRatio="895"/>
  </bookViews>
  <sheets>
    <sheet name="Осн. фін. пок." sheetId="14" r:id="rId1"/>
    <sheet name="I. Фін результат" sheetId="2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результат'!$5:$5</definedName>
    <definedName name="_xlnm.Print_Titles" localSheetId="2">'ІІ. Розр. з бюджетом'!$5:$5</definedName>
    <definedName name="_xlnm.Print_Titles" localSheetId="3">'ІІІ. Рух грош. коштів'!$5:$5</definedName>
    <definedName name="_xlnm.Print_Titles" localSheetId="0">'Осн. фін. пок.'!$36:$36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Коефіцієнти'!$A$1:$H$26</definedName>
    <definedName name="_xlnm.Print_Area" localSheetId="6">'6.1. Інша інфо_1'!$A$1:$O$99</definedName>
    <definedName name="_xlnm.Print_Area" localSheetId="7">'6.2. Інша інфо_2'!$A$1:$AE$63</definedName>
    <definedName name="_xlnm.Print_Area" localSheetId="1">'I. Фін результат'!$A$1:$J$200</definedName>
    <definedName name="_xlnm.Print_Area" localSheetId="4">'IV. Кап. інвестиції'!$A$1:$I$16</definedName>
    <definedName name="_xlnm.Print_Area" localSheetId="2">'ІІ. Розр. з бюджетом'!$A$1:$I$46</definedName>
    <definedName name="_xlnm.Print_Area" localSheetId="3">'ІІІ. Рух грош. коштів'!$A$1:$I$111</definedName>
    <definedName name="_xlnm.Print_Area" localSheetId="0">'Осн. фін. пок.'!$A$1:$J$87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37" i="9" l="1"/>
  <c r="AB37" i="9"/>
  <c r="Z37" i="9"/>
  <c r="X37" i="9"/>
  <c r="V36" i="9"/>
  <c r="B48" i="14"/>
  <c r="B72" i="14"/>
  <c r="B71" i="14"/>
  <c r="B70" i="14"/>
  <c r="B68" i="14"/>
  <c r="B65" i="14"/>
  <c r="B64" i="14"/>
  <c r="B63" i="14"/>
  <c r="B62" i="14"/>
  <c r="B66" i="14"/>
  <c r="B61" i="14"/>
  <c r="B59" i="14"/>
  <c r="B58" i="14"/>
  <c r="B57" i="14"/>
  <c r="B55" i="14"/>
  <c r="B54" i="14"/>
  <c r="B52" i="14"/>
  <c r="B51" i="14"/>
  <c r="B50" i="14"/>
  <c r="B49" i="14"/>
  <c r="B47" i="14"/>
  <c r="B46" i="14"/>
  <c r="B45" i="14"/>
  <c r="B44" i="14"/>
  <c r="B43" i="14"/>
  <c r="B41" i="14"/>
  <c r="B42" i="14"/>
  <c r="B40" i="14"/>
  <c r="B39" i="14"/>
  <c r="B38" i="14"/>
  <c r="V37" i="9" l="1"/>
</calcChain>
</file>

<file path=xl/sharedStrings.xml><?xml version="1.0" encoding="utf-8"?>
<sst xmlns="http://schemas.openxmlformats.org/spreadsheetml/2006/main" count="1064" uniqueCount="801">
  <si>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</si>
  <si>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</si>
  <si>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</si>
  <si>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</si>
  <si>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</si>
  <si>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</si>
  <si>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</si>
  <si>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</si>
  <si>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</si>
  <si>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</si>
  <si>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</si>
  <si>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</si>
  <si>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</si>
  <si>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</si>
  <si>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</si>
  <si>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</si>
  <si>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</si>
  <si>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</si>
  <si>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Додаток 1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</si>
  <si>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</si>
  <si>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</si>
  <si>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</si>
  <si>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</si>
  <si>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</si>
  <si>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</si>
  <si>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</si>
  <si>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</si>
  <si>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</si>
  <si>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</si>
  <si>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</si>
  <si>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</si>
  <si>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</si>
  <si>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</si>
  <si>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Грошові кошти:</t>
  </si>
  <si>
    <t>на початок періоду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</si>
  <si>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</si>
  <si>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</si>
  <si>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</si>
  <si>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</si>
  <si>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</si>
  <si>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</si>
  <si>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</si>
  <si>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</si>
  <si>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</si>
  <si>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</si>
  <si>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</si>
  <si>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</si>
  <si>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</si>
  <si>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</si>
  <si>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</si>
  <si>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</si>
  <si>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</si>
  <si>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</si>
  <si>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</si>
  <si>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</si>
  <si>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</si>
  <si>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</si>
  <si>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</si>
  <si>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</si>
  <si>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</si>
  <si>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</si>
  <si>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</si>
  <si>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</si>
  <si>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</si>
  <si>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</si>
  <si>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</si>
  <si>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</si>
  <si>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</si>
  <si>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</si>
  <si>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План поточного року</t>
  </si>
  <si>
    <t>Зобов'язання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</si>
  <si>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</si>
  <si>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</si>
  <si>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</si>
  <si>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</si>
  <si>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</si>
  <si>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>за минулий рік</t>
  </si>
  <si>
    <t>за плановий рік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</si>
  <si>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</si>
  <si>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</si>
  <si>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</si>
  <si>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</si>
  <si>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</si>
  <si>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</si>
  <si>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</si>
  <si>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</si>
  <si>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</si>
  <si>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</si>
  <si>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</si>
  <si>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</si>
  <si>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</si>
  <si>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інші платежі (розшифрувати)</t>
  </si>
  <si>
    <t xml:space="preserve">      1. Дані про підприємство, персонал та фонд заробітної плати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</si>
  <si>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</si>
  <si>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</si>
  <si>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</si>
  <si>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</si>
  <si>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</si>
  <si>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</si>
  <si>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у тому числі за кварталами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</si>
  <si>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</si>
  <si>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</si>
  <si>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</si>
  <si>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</si>
  <si>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</si>
  <si>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Факт за звітний період поточного року на останню дату</t>
  </si>
  <si>
    <t>Планові показники</t>
  </si>
  <si>
    <t>Примітки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</si>
  <si>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</si>
  <si>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</si>
  <si>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</si>
  <si>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</si>
  <si>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_____________________________</t>
  </si>
  <si>
    <t>витрати, пов'язані з використанням власних службових автомобілів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</si>
  <si>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</si>
  <si>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</si>
  <si>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</si>
  <si>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</si>
  <si>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</si>
  <si>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>облігації</t>
  </si>
  <si>
    <t>Інформація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</si>
  <si>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</si>
  <si>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</si>
  <si>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</si>
  <si>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</si>
  <si>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</si>
  <si>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</si>
  <si>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</si>
  <si>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</si>
  <si>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</si>
  <si>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</si>
  <si>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Плановий рік</t>
  </si>
  <si>
    <t>Код за ЄДРПОУ</t>
  </si>
  <si>
    <t>Рік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</si>
  <si>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</si>
  <si>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</si>
  <si>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</si>
  <si>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</si>
  <si>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</si>
  <si>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</si>
  <si>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</si>
  <si>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</si>
  <si>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</si>
  <si>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</si>
  <si>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</si>
  <si>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</si>
  <si>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</si>
  <si>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</si>
  <si>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</si>
  <si>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</si>
  <si>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</si>
  <si>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</si>
  <si>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</si>
  <si>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</si>
  <si>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</si>
  <si>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</si>
  <si>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</si>
  <si>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</si>
  <si>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</si>
  <si>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</si>
  <si>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</si>
  <si>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</si>
  <si>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</si>
  <si>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</si>
  <si>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Прогноз на поточний рік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</si>
  <si>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</si>
  <si>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</si>
  <si>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</si>
  <si>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</si>
  <si>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</si>
  <si>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</si>
  <si>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</si>
  <si>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</si>
  <si>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</si>
  <si>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</si>
  <si>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</si>
  <si>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</si>
  <si>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</si>
  <si>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</si>
  <si>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</si>
  <si>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</si>
  <si>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</si>
  <si>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</si>
  <si>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</si>
  <si>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</si>
  <si>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</si>
  <si>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</si>
  <si>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</si>
  <si>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</si>
  <si>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</si>
  <si>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</si>
  <si>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</si>
  <si>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</si>
  <si>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</si>
  <si>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</si>
  <si>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</si>
  <si>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</si>
  <si>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</si>
  <si>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</si>
  <si>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Усього на рік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</si>
  <si>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</si>
  <si>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</si>
  <si>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</si>
  <si>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</si>
  <si>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</si>
  <si>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</si>
  <si>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</si>
  <si>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</si>
  <si>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</si>
  <si>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 xml:space="preserve">IV. Капітальні інвестиції </t>
  </si>
  <si>
    <t>VI. Звіт про фінансовий стан</t>
  </si>
  <si>
    <t>V. Коефіцієнтний аналіз</t>
  </si>
  <si>
    <t>8. Джерела капітальних інвестицій</t>
  </si>
  <si>
    <t>курсові різниці</t>
  </si>
  <si>
    <t>2145/1</t>
  </si>
  <si>
    <t>2145/2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</si>
  <si>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</si>
  <si>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</si>
  <si>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</si>
  <si>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</si>
  <si>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</si>
  <si>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</si>
  <si>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</si>
  <si>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2120 / 2130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</si>
  <si>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</si>
  <si>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</si>
  <si>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</si>
  <si>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Пояснення та обґрунтування до запланованого рівня доходів/витрат</t>
  </si>
  <si>
    <t>Елементи операційних витрат</t>
  </si>
  <si>
    <t>тис. гривень (без ПДВ)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</si>
  <si>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</si>
  <si>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</si>
  <si>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</si>
  <si>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</si>
  <si>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</si>
  <si>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</si>
  <si>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</si>
  <si>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 xml:space="preserve">                                (посада)</t>
  </si>
  <si>
    <t>_________________________</t>
  </si>
  <si>
    <t>____________________________________________</t>
  </si>
  <si>
    <t>Коди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</si>
  <si>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</si>
  <si>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</si>
  <si>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</si>
  <si>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</si>
  <si>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</si>
  <si>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погашення реструктуризованих та відстрочених сум,  що підлягають сплаті в поточному році до бюджетів та державних цільових фондів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</si>
  <si>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</si>
  <si>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</si>
  <si>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</si>
  <si>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</si>
  <si>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</si>
  <si>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</si>
  <si>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</si>
  <si>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Усього зобов'язання і забезпечення</t>
  </si>
  <si>
    <t>Усього активи</t>
  </si>
  <si>
    <t>Доходи і витрати (деталізація)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</si>
  <si>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</si>
  <si>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</si>
  <si>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 (рядок 1100)</t>
  </si>
  <si>
    <t>плюс амортизація (рядок 1530)</t>
  </si>
  <si>
    <t>мінус операційні доходи від курсових різниць (рядок 1031)</t>
  </si>
  <si>
    <t>плюс операційні витрати від курсових різниць (рядок 1084)</t>
  </si>
  <si>
    <t>Інші операційні доходи/витрати
(рядок 1030 - рядок 1080)</t>
  </si>
  <si>
    <t>Надходження</t>
  </si>
  <si>
    <t xml:space="preserve">Надходження </t>
  </si>
  <si>
    <t>Витрати</t>
  </si>
  <si>
    <t>Ковенанти/обмежувальні коефіцієнти</t>
  </si>
  <si>
    <t>Фонд оплати праці, тис. гривень, у тому числі:</t>
  </si>
  <si>
    <t>Витрати на оплату праці, тис. гривень, у тому числі:</t>
  </si>
  <si>
    <t>Плановий рік до плану поточного року, %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</si>
  <si>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</si>
  <si>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</si>
  <si>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</si>
  <si>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</si>
  <si>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</si>
  <si>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Документ, яким затверджений титул будови, із зазначенням органу, який його погодив</t>
  </si>
  <si>
    <t>У тому числі за їх видами</t>
  </si>
  <si>
    <t xml:space="preserve">                    (підпис)</t>
  </si>
  <si>
    <t xml:space="preserve">                                     (посада)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</si>
  <si>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</si>
  <si>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</si>
  <si>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</si>
  <si>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</si>
  <si>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Доходи і витрати (узагальнені показники)</t>
  </si>
  <si>
    <t>Матеріальні витрати, у тому числі:</t>
  </si>
  <si>
    <t>Коефіцієнт відношення боргу до EBITDA
(довгострокові зобов'язання, рядок 6040 + поточні зобов'язання, рядок 6050 / EBITDA, рядок 1410)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</si>
  <si>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</si>
  <si>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</si>
  <si>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</si>
  <si>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Коефіцієнт відношення капітальних інвестицій до чистого доходу (виручки) від реалізації продукції (товарів, робіт, послуг)
(рядок 4000 / рядок 1000)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</si>
  <si>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</si>
  <si>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</si>
  <si>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</si>
  <si>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</si>
  <si>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</si>
  <si>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</si>
  <si>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</si>
  <si>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</si>
  <si>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обґрунтування. 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</si>
  <si>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</si>
  <si>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</si>
  <si>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</si>
  <si>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чистий дохід  від реалізації продукції (товарів, робіт, послуг),     тис. гривень</t>
  </si>
  <si>
    <t>кількість продукції/             наданих послуг, одиниця виміру</t>
  </si>
  <si>
    <t>ціна одиниці     (вартість  продукції/     наданих послуг), гривень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</si>
  <si>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</si>
  <si>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</si>
  <si>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</si>
  <si>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</si>
  <si>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</si>
  <si>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</si>
  <si>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</si>
  <si>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         (підпис)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</si>
  <si>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</si>
  <si>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</si>
  <si>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</si>
  <si>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</si>
  <si>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</si>
  <si>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</si>
  <si>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</si>
  <si>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</si>
  <si>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</si>
  <si>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</si>
  <si>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</si>
  <si>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М. П.</t>
  </si>
  <si>
    <t>План з повернення коштів</t>
  </si>
  <si>
    <t>мінус/плюс значні нетипові операційні доходи/витрати (розшифрувати)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</si>
  <si>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</si>
  <si>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</si>
  <si>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</si>
  <si>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</si>
  <si>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</si>
  <si>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</si>
  <si>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Податок на додану вартість нарахований/до відшкодування
(з мінусом)</t>
  </si>
  <si>
    <t>Коефіцієнт рентабельності активів
(чистий фінансовий результат, рядок 1200 / вартість активів, рядок 6030)</t>
  </si>
  <si>
    <t>Коефіцієнт рентабельності власного капіталу
(чистий фінансовий результат, рядок 1200 / власний капітал, рядок 6090)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</si>
  <si>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</si>
  <si>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Відрахування частини чистого прибутку</t>
  </si>
  <si>
    <t>Сплата інших податків, зборів, обов'язкових платежів до державного та місцевих бюджетів</t>
  </si>
  <si>
    <t>Усього виплат</t>
  </si>
  <si>
    <t>Усього доходів (рядок 1000 + рядок 1030 + рядок 1110 + рядок 1120+ рядок 1150)</t>
  </si>
  <si>
    <t>Усього витрат (рядок 1010 + рядок 1040 + рядок 1070 + рядок 1080 + рядок 1130 + рядок 1140 + рядок 1160 + рядок 1180 + рядок 1190)</t>
  </si>
  <si>
    <t>План</t>
  </si>
  <si>
    <t>І   квартал</t>
  </si>
  <si>
    <t>півріччя</t>
  </si>
  <si>
    <t>9 місяців</t>
  </si>
  <si>
    <t>Таблиця IІ. Розрахунки з бюджетом</t>
  </si>
  <si>
    <t>Таблиця I. Формування фінансових результатів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</si>
  <si>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</si>
  <si>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</si>
  <si>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Таблиця ІІІ. Рух грошових коштів</t>
  </si>
  <si>
    <t>І  квартал</t>
  </si>
  <si>
    <t>І квартал</t>
  </si>
  <si>
    <t xml:space="preserve">І квартал </t>
  </si>
  <si>
    <t>РОЗГЛЯНУТО __________________________________________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</si>
  <si>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</si>
  <si>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 xml:space="preserve">(прізвище, ініціали та підпис керівника виконавчого органу міської ради відповідно до підпорядкованості, який розглянув фінансовий план) </t>
  </si>
  <si>
    <t>ЗАТВЕРДЖЕНО ______________________________</t>
  </si>
  <si>
    <t xml:space="preserve">(дата та номер рішення виконавчого </t>
  </si>
  <si>
    <t>комітету міської ради)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</si>
  <si>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</si>
  <si>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Одиниця виміру, тис. гривень без десяткових знаків</t>
  </si>
  <si>
    <t>військовий збір</t>
  </si>
  <si>
    <t>2147/1</t>
  </si>
  <si>
    <t>1160/1</t>
  </si>
  <si>
    <t>1000/1</t>
  </si>
  <si>
    <t>1000/2</t>
  </si>
  <si>
    <t>1000/3</t>
  </si>
  <si>
    <t>1000/4</t>
  </si>
  <si>
    <t>1000/5</t>
  </si>
  <si>
    <t>1018/1</t>
  </si>
  <si>
    <t>1018/2</t>
  </si>
  <si>
    <t>1018/3</t>
  </si>
  <si>
    <t>1018/4</t>
  </si>
  <si>
    <t>1018/5</t>
  </si>
  <si>
    <t>1018/6</t>
  </si>
  <si>
    <t>1018/7</t>
  </si>
  <si>
    <t>1018/8</t>
  </si>
  <si>
    <t>1018/9</t>
  </si>
  <si>
    <t>підготовка кадрів</t>
  </si>
  <si>
    <t>охорона праці</t>
  </si>
  <si>
    <t xml:space="preserve">медогляд </t>
  </si>
  <si>
    <t xml:space="preserve">зв'язок </t>
  </si>
  <si>
    <t xml:space="preserve">відрядження </t>
  </si>
  <si>
    <t xml:space="preserve">страхування автомобілів </t>
  </si>
  <si>
    <t xml:space="preserve">страхування водіїв </t>
  </si>
  <si>
    <t>1030/3</t>
  </si>
  <si>
    <t>1030/4</t>
  </si>
  <si>
    <t>1030/5</t>
  </si>
  <si>
    <t>1030/6</t>
  </si>
  <si>
    <t>1030/7</t>
  </si>
  <si>
    <t>1030/8</t>
  </si>
  <si>
    <t>1030/9</t>
  </si>
  <si>
    <t>1030/10</t>
  </si>
  <si>
    <t>1030/11</t>
  </si>
  <si>
    <t>1030/12</t>
  </si>
  <si>
    <t>1030/13</t>
  </si>
  <si>
    <t>1030/14</t>
  </si>
  <si>
    <t>1030/15</t>
  </si>
  <si>
    <t xml:space="preserve">інші доходи </t>
  </si>
  <si>
    <t>1062/1</t>
  </si>
  <si>
    <t>1062/2</t>
  </si>
  <si>
    <t>1062/3</t>
  </si>
  <si>
    <t>1062/4</t>
  </si>
  <si>
    <t xml:space="preserve">послуги банку </t>
  </si>
  <si>
    <t xml:space="preserve">податки та збори </t>
  </si>
  <si>
    <t xml:space="preserve">витрати на охорону  </t>
  </si>
  <si>
    <t xml:space="preserve">інші витрати </t>
  </si>
  <si>
    <t>1076/1</t>
  </si>
  <si>
    <t>1076/2</t>
  </si>
  <si>
    <t>1076/3</t>
  </si>
  <si>
    <t xml:space="preserve">інші (торгівельна мережа) </t>
  </si>
  <si>
    <t xml:space="preserve">матеріальні витрати </t>
  </si>
  <si>
    <t>1085/1</t>
  </si>
  <si>
    <t>1085/2</t>
  </si>
  <si>
    <t>1085/3</t>
  </si>
  <si>
    <t>1085/4</t>
  </si>
  <si>
    <t>1085/5</t>
  </si>
  <si>
    <t>1085/6</t>
  </si>
  <si>
    <t>1085/7</t>
  </si>
  <si>
    <t>1085/8</t>
  </si>
  <si>
    <t>1085/9</t>
  </si>
  <si>
    <t>1085/10</t>
  </si>
  <si>
    <t>1085/11</t>
  </si>
  <si>
    <t>1085/12</t>
  </si>
  <si>
    <t>1085/13</t>
  </si>
  <si>
    <t xml:space="preserve">штрафи та пені </t>
  </si>
  <si>
    <t xml:space="preserve">5 днів лікарняного за рахунок підприємства з нарахуваннями ЄСВ </t>
  </si>
  <si>
    <t>1140/1</t>
  </si>
  <si>
    <t>1140/2</t>
  </si>
  <si>
    <t>оцінка</t>
  </si>
  <si>
    <t>1150/1</t>
  </si>
  <si>
    <t>1150/2</t>
  </si>
  <si>
    <t>1150/3</t>
  </si>
  <si>
    <t>1150/7</t>
  </si>
  <si>
    <t>1160/2</t>
  </si>
  <si>
    <t>Фольксваген Транспортер АЕ 70-94 ЕЕ</t>
  </si>
  <si>
    <t>"служебний"</t>
  </si>
  <si>
    <t>М-2141 АЕ 09-84 ЕК</t>
  </si>
  <si>
    <t>КІО RIO AE 22-28 CH</t>
  </si>
  <si>
    <t xml:space="preserve">SUBARU AE 4497 HI </t>
  </si>
  <si>
    <t>Опель-Вектра АЕ 81-38 ЕІ</t>
  </si>
  <si>
    <t>ВАЗ-21099 АЕ 3664 НМ</t>
  </si>
  <si>
    <t>ВАЗ-32061 АЕ22-17 АІ</t>
  </si>
  <si>
    <t>Опель-Омега АЕ 00-63 МР</t>
  </si>
  <si>
    <t>ВАЗ-2103 79601 АН</t>
  </si>
  <si>
    <t>ГАЗ-3110 АЕ0114 НО</t>
  </si>
  <si>
    <t>Газ-311000 АЕ 0115 НО</t>
  </si>
  <si>
    <t>ВАЗ-21043 АЕ 42-36 ЕТ</t>
  </si>
  <si>
    <t>ГАЗ-31029 АЕ 30-32 ЕН</t>
  </si>
  <si>
    <t>ИЖ-212151 879-10 АА</t>
  </si>
  <si>
    <t>1085/3/1</t>
  </si>
  <si>
    <t>1085/3/2</t>
  </si>
  <si>
    <t>1085/3/3</t>
  </si>
  <si>
    <t>1085/3/4</t>
  </si>
  <si>
    <t>1085/3/5</t>
  </si>
  <si>
    <t>1085/3/6</t>
  </si>
  <si>
    <t xml:space="preserve">витрати на оплату праці </t>
  </si>
  <si>
    <t>ремонти власних підрозділів (РСУ, Енерс.)</t>
  </si>
  <si>
    <t xml:space="preserve">інші витрати, в тому числі: </t>
  </si>
  <si>
    <t>1041/1</t>
  </si>
  <si>
    <t>1041/2</t>
  </si>
  <si>
    <t>1041/3</t>
  </si>
  <si>
    <t>1041/4</t>
  </si>
  <si>
    <t>1041/5</t>
  </si>
  <si>
    <t>1041/6</t>
  </si>
  <si>
    <t xml:space="preserve">амортизація основних засобів </t>
  </si>
  <si>
    <t>1060/1</t>
  </si>
  <si>
    <t>1060/2</t>
  </si>
  <si>
    <t>1060/3</t>
  </si>
  <si>
    <t>1060/4</t>
  </si>
  <si>
    <t xml:space="preserve">комунальні послуги </t>
  </si>
  <si>
    <t xml:space="preserve">амортизація інших </t>
  </si>
  <si>
    <t>2146/1</t>
  </si>
  <si>
    <t xml:space="preserve">49.31 Пасажирський наземний транспорт міського та приміського сполучення </t>
  </si>
  <si>
    <t xml:space="preserve">49.41 Діяльність вантажного автомобільного транспорту </t>
  </si>
  <si>
    <t xml:space="preserve">35.12 Передача електроенергії </t>
  </si>
  <si>
    <t xml:space="preserve">41.20 Будівництво житлових і нежитлових будівель </t>
  </si>
  <si>
    <t xml:space="preserve">33.17 Ремонт і технічне обслуговування інших транспортних засобів </t>
  </si>
  <si>
    <t xml:space="preserve">55.90 Діяльність інших засобів тимчасового розміщування </t>
  </si>
  <si>
    <t xml:space="preserve">Кредит на придбання рухомого складу </t>
  </si>
  <si>
    <t>інші джерела (з місцевого бюджету )</t>
  </si>
  <si>
    <t xml:space="preserve">податок на землю </t>
  </si>
  <si>
    <t>2147/2</t>
  </si>
  <si>
    <t>49.31</t>
  </si>
  <si>
    <t xml:space="preserve">Підприємство  </t>
  </si>
  <si>
    <t xml:space="preserve">Комунальне підприємство </t>
  </si>
  <si>
    <t xml:space="preserve">Міські, районні умістах ради та їх виконавчі комітети </t>
  </si>
  <si>
    <t>Транспорт</t>
  </si>
  <si>
    <t xml:space="preserve">Пасажирський наземний транспорт міського та приміського сполучення </t>
  </si>
  <si>
    <t>373-92-00, 373-92-15</t>
  </si>
  <si>
    <t xml:space="preserve">Комунальна </t>
  </si>
  <si>
    <t>________________________</t>
  </si>
  <si>
    <t xml:space="preserve">Діяльність вантажного автомобільного транспорту </t>
  </si>
  <si>
    <t xml:space="preserve">Передача електроенергії </t>
  </si>
  <si>
    <t xml:space="preserve">Будівництво житлових і нежитлових будівель </t>
  </si>
  <si>
    <t xml:space="preserve">Ремонт і технічне обслуговування інших транспортних засобів </t>
  </si>
  <si>
    <t xml:space="preserve">тех. огляд (рухомого складу, трамвайного путі та контактної мережі) </t>
  </si>
  <si>
    <t xml:space="preserve">компенсація за пільговий проїзд з державного бюджету </t>
  </si>
  <si>
    <t xml:space="preserve">Автопослуги </t>
  </si>
  <si>
    <t>3260/1</t>
  </si>
  <si>
    <t>3290/1</t>
  </si>
  <si>
    <t>зменшення незавершених капітальних інвестицій</t>
  </si>
  <si>
    <t>3260/2</t>
  </si>
  <si>
    <t>3050/1</t>
  </si>
  <si>
    <t>3060/1</t>
  </si>
  <si>
    <t>3030/1</t>
  </si>
  <si>
    <t>придбання програмного забезпечення</t>
  </si>
  <si>
    <t>3060/2</t>
  </si>
  <si>
    <t>коригування ПДВ</t>
  </si>
  <si>
    <t>3030/2</t>
  </si>
  <si>
    <t>2060/1</t>
  </si>
  <si>
    <t xml:space="preserve">Ремонт житлових та нежитлових будівель, (РБУ) </t>
  </si>
  <si>
    <t>коригування на амортизацію інших необоротних активів</t>
  </si>
  <si>
    <t xml:space="preserve"> </t>
  </si>
  <si>
    <t>__________________________________________</t>
  </si>
  <si>
    <r>
      <t>ПОГОДЖЕНО  _____________________________</t>
    </r>
    <r>
      <rPr>
        <u/>
        <sz val="16"/>
        <rFont val="Times New Roman"/>
        <family val="1"/>
        <charset val="204"/>
      </rPr>
      <t xml:space="preserve"> __________________________________________
</t>
    </r>
    <r>
      <rPr>
        <sz val="16"/>
        <rFont val="Times New Roman"/>
        <family val="1"/>
        <charset val="204"/>
      </rPr>
      <t xml:space="preserve"> (прізвище та ініціали та підпис заступника міського голови за напрямом діяльності  підприємства)</t>
    </r>
  </si>
  <si>
    <t xml:space="preserve">Чистий дохід від реалізації продукції (товарів, робіт, послуг) </t>
  </si>
  <si>
    <t xml:space="preserve">Собівартість реалізованої продукції (товарів, робіт, послуг) </t>
  </si>
  <si>
    <t>Інші операційні доходи, у тому числі:</t>
  </si>
  <si>
    <t xml:space="preserve">інші адміністративні витрати </t>
  </si>
  <si>
    <t xml:space="preserve">інші витрати на збут </t>
  </si>
  <si>
    <t xml:space="preserve">інші операційні витрати </t>
  </si>
  <si>
    <t xml:space="preserve">Дохід від участі в капіталі </t>
  </si>
  <si>
    <t xml:space="preserve">Інші фінансові доходи </t>
  </si>
  <si>
    <t xml:space="preserve">Втрати від участі в капіталі </t>
  </si>
  <si>
    <t xml:space="preserve">Фінансові витрати </t>
  </si>
  <si>
    <t>Інші доходи , у тому числі:</t>
  </si>
  <si>
    <t>Інші витрати, у тому числі:</t>
  </si>
  <si>
    <t xml:space="preserve">Зменшення (збільшення) оборотних активів </t>
  </si>
  <si>
    <t xml:space="preserve">Збільшення (зменшення) поточних зобов’язань </t>
  </si>
  <si>
    <t xml:space="preserve">Придбання (створення) основних засобів  </t>
  </si>
  <si>
    <t xml:space="preserve">Капітальне будівництво </t>
  </si>
  <si>
    <t xml:space="preserve">Придбання (створення) нематеріальних активів </t>
  </si>
  <si>
    <t xml:space="preserve">Інші витрати </t>
  </si>
  <si>
    <t>від оренди тимчасового вільних приміщень</t>
  </si>
  <si>
    <t xml:space="preserve">від реклами  </t>
  </si>
  <si>
    <t>штрафи за безквитковий проїзд в електротранспорті</t>
  </si>
  <si>
    <t xml:space="preserve">за послуги з транспортування електроенергії </t>
  </si>
  <si>
    <t>від пропускної системи</t>
  </si>
  <si>
    <t>за використання опор під кабелі</t>
  </si>
  <si>
    <t>від послуг їдальні</t>
  </si>
  <si>
    <t xml:space="preserve">від здачі металолому </t>
  </si>
  <si>
    <t xml:space="preserve">надання платних послуг стороннім підприємствам </t>
  </si>
  <si>
    <t>нарахування за проживання в гуртожитках</t>
  </si>
  <si>
    <t>за послуги бази відпочинку</t>
  </si>
  <si>
    <t xml:space="preserve">відшкодування орендарями  податку на землю </t>
  </si>
  <si>
    <t xml:space="preserve">податок на землю (орендатори) </t>
  </si>
  <si>
    <t xml:space="preserve">збиток від ДТП </t>
  </si>
  <si>
    <t>відшкодування ПФУ (пенсія по списку №2)</t>
  </si>
  <si>
    <t xml:space="preserve">оплата послуг сторонніх організацій </t>
  </si>
  <si>
    <t xml:space="preserve">витрати на підготовку кадрів </t>
  </si>
  <si>
    <t xml:space="preserve">платежі до бюджету від оренди </t>
  </si>
  <si>
    <t>платежі до бюджету (штрафи за безоплатний проїзд в електротранспорті)</t>
  </si>
  <si>
    <t xml:space="preserve">Безкоштовно отримані основні засоби </t>
  </si>
  <si>
    <t xml:space="preserve">Оприбуткування матеріалів, отриманих від списання основних засобів </t>
  </si>
  <si>
    <t>Оприбуткування основних засобів, отриманих від розборки списаного транспорту</t>
  </si>
  <si>
    <t xml:space="preserve">Дохід від оприбуткування металевих конструкцій від розборки </t>
  </si>
  <si>
    <t xml:space="preserve">Доходи від списання кредиторської заборгованості </t>
  </si>
  <si>
    <t xml:space="preserve">Інші доходи </t>
  </si>
  <si>
    <t xml:space="preserve">Кобець Володимир Вікторович </t>
  </si>
  <si>
    <t>3480/1</t>
  </si>
  <si>
    <t>Внески органів влади та органів місцевого самоврядування в статутні фонди</t>
  </si>
  <si>
    <t>3570/1</t>
  </si>
  <si>
    <t xml:space="preserve">відсотки банку по депозиту </t>
  </si>
  <si>
    <t>1120/1</t>
  </si>
  <si>
    <t xml:space="preserve">коригування нерозподіленого прибутку (непокритого збитку) </t>
  </si>
  <si>
    <t>запаси</t>
  </si>
  <si>
    <t>дебіторська заборгованість</t>
  </si>
  <si>
    <t>витрати майбутніх періодів</t>
  </si>
  <si>
    <t>кредиторська заборгованість</t>
  </si>
  <si>
    <t>поточні забезпечення</t>
  </si>
  <si>
    <t>доходи майбутніх періодів</t>
  </si>
  <si>
    <t>3050/2</t>
  </si>
  <si>
    <t>3050/3</t>
  </si>
  <si>
    <t>3060/3</t>
  </si>
  <si>
    <t>3060/4</t>
  </si>
  <si>
    <t>3060/5</t>
  </si>
  <si>
    <t>екологічний податок</t>
  </si>
  <si>
    <t>3270/1</t>
  </si>
  <si>
    <t>1030/1</t>
  </si>
  <si>
    <t>1030/2</t>
  </si>
  <si>
    <t xml:space="preserve">збиток (прибуток) від неопераційної діяльності та інших не грошових операцій </t>
  </si>
  <si>
    <t>інші поточні зобов'язання</t>
  </si>
  <si>
    <t xml:space="preserve">Бюджетне фінансування </t>
  </si>
  <si>
    <t>Комунальне підприємство "ДНІПРОВСЬКИЙ ЕЛЕКТРОТРАНСПОРТ" Дніпровської міської ради</t>
  </si>
  <si>
    <t>проспект Яворницького, буд. 119а, м. Дніпро, 49038</t>
  </si>
  <si>
    <r>
      <rPr>
        <b/>
        <sz val="14"/>
        <rFont val="Times New Roman"/>
        <family val="1"/>
        <charset val="204"/>
      </rPr>
      <t xml:space="preserve">Директор                                                                                            </t>
    </r>
    <r>
      <rPr>
        <b/>
        <u/>
        <sz val="14"/>
        <rFont val="Times New Roman"/>
        <family val="1"/>
        <charset val="204"/>
      </rPr>
      <t xml:space="preserve">  КП "Дніпровський електротранспорт" ДМР</t>
    </r>
  </si>
  <si>
    <r>
      <rPr>
        <b/>
        <sz val="14"/>
        <rFont val="Times New Roman"/>
        <family val="1"/>
        <charset val="204"/>
      </rPr>
      <t xml:space="preserve">Директор                                                                                          </t>
    </r>
    <r>
      <rPr>
        <b/>
        <u/>
        <sz val="14"/>
        <rFont val="Times New Roman"/>
        <family val="1"/>
        <charset val="204"/>
      </rPr>
      <t xml:space="preserve"> КП  "Дніпровський електротранспорт" ДМР </t>
    </r>
  </si>
  <si>
    <r>
      <rPr>
        <b/>
        <sz val="14"/>
        <rFont val="Times New Roman"/>
        <family val="1"/>
        <charset val="204"/>
      </rPr>
      <t xml:space="preserve">Директор                                                                                                         </t>
    </r>
    <r>
      <rPr>
        <b/>
        <u/>
        <sz val="14"/>
        <rFont val="Times New Roman"/>
        <family val="1"/>
        <charset val="204"/>
      </rPr>
      <t xml:space="preserve">КП "Дніпровський електротранспорт"ДМР </t>
    </r>
  </si>
  <si>
    <r>
      <rPr>
        <b/>
        <sz val="14"/>
        <rFont val="Times New Roman"/>
        <family val="1"/>
        <charset val="204"/>
      </rPr>
      <t>Директор</t>
    </r>
    <r>
      <rPr>
        <b/>
        <u/>
        <sz val="14"/>
        <rFont val="Times New Roman"/>
        <family val="1"/>
        <charset val="204"/>
      </rPr>
      <t xml:space="preserve"> КП "Дніпровський електротранспорт" ДМР</t>
    </r>
  </si>
  <si>
    <t>Директор КП "Дніпровський електротранспорт" ДМР</t>
  </si>
  <si>
    <r>
      <rPr>
        <b/>
        <sz val="14"/>
        <rFont val="Times New Roman"/>
        <family val="1"/>
        <charset val="204"/>
      </rPr>
      <t xml:space="preserve">Директор                                                                                        </t>
    </r>
    <r>
      <rPr>
        <b/>
        <u/>
        <sz val="14"/>
        <rFont val="Times New Roman"/>
        <family val="1"/>
        <charset val="204"/>
      </rPr>
      <t>КП "Дніпровський електротранспорт" ДМР</t>
    </r>
  </si>
  <si>
    <t>Комунальне підприємство "Дніпровський електротранспорт" Дніпровської міської ради</t>
  </si>
  <si>
    <t>Автотранспортне підприємство КП "Дніпровський електротранспорт" ДМР</t>
  </si>
  <si>
    <t>Енергогосподарство  КП "Дніпровський електротранспорт" ДМР</t>
  </si>
  <si>
    <t>Ремонтно-будівельне управління  КП "Дніпровський електротранспорт" ДМР</t>
  </si>
  <si>
    <t>Спеціалізована вагоноремонтна майстерня  КП "Дніпровський електротранспорт" ДМР</t>
  </si>
  <si>
    <t>Служба руху  КП "Дніпровський електротранспорт" ДМР</t>
  </si>
  <si>
    <t>Житлово-експлуатаційна дільниця  КП "Дніпровський електротранспорт" ДМР</t>
  </si>
  <si>
    <t>Головне управління  КП "Дніпровський електротранспорт" ДМР</t>
  </si>
  <si>
    <t xml:space="preserve"> інфраструктури  Дніпровської міської ради</t>
  </si>
  <si>
    <t xml:space="preserve">    турзбір</t>
  </si>
  <si>
    <t>2146/2</t>
  </si>
  <si>
    <t xml:space="preserve">Оновлення рухомого складу </t>
  </si>
  <si>
    <t>ВАЗ -21213 АЕ 11-36 НК</t>
  </si>
  <si>
    <t>М2141 АЕ 76-72 В</t>
  </si>
  <si>
    <t>ИЖ-412 АЕ 70-90 ЕЕ</t>
  </si>
  <si>
    <t xml:space="preserve">придбання рухомого складу (трамвай, тролейбуси та спецтехніка) </t>
  </si>
  <si>
    <t>фінансова підтримка по КФКВ 1917426 КЕКВ 2610</t>
  </si>
  <si>
    <t>Капітальні трансферти по КФКВ 1917426 КЕКВ 3210</t>
  </si>
  <si>
    <t xml:space="preserve">Дохід від списання основних засобів </t>
  </si>
  <si>
    <t xml:space="preserve">вибуття програмного забезпечення </t>
  </si>
  <si>
    <t>придбання інших засобів</t>
  </si>
  <si>
    <t>3270/2</t>
  </si>
  <si>
    <t>ЄБРР</t>
  </si>
  <si>
    <t>1030/16</t>
  </si>
  <si>
    <t>1030/17</t>
  </si>
  <si>
    <t xml:space="preserve">послуги стороннім організаціям </t>
  </si>
  <si>
    <t xml:space="preserve">Плановий огляд електричних установ (Єнер. служ.) </t>
  </si>
  <si>
    <t>3570/2</t>
  </si>
  <si>
    <t>1018/10</t>
  </si>
  <si>
    <t>інші</t>
  </si>
  <si>
    <t>Капітальні вкладення КПКВ 1917330(150101) КЕКВ3210</t>
  </si>
  <si>
    <t>1085/3/7</t>
  </si>
  <si>
    <t>1085/3/7/1</t>
  </si>
  <si>
    <t>витрати на паливо</t>
  </si>
  <si>
    <t xml:space="preserve">інші </t>
  </si>
  <si>
    <t>Придбання тролейбусних машин ЄБРР</t>
  </si>
  <si>
    <t>3270/3</t>
  </si>
  <si>
    <t>3310/1</t>
  </si>
  <si>
    <t>1062/5</t>
  </si>
  <si>
    <t>1062/6</t>
  </si>
  <si>
    <t xml:space="preserve">ЄБРР (комісія та витрати за договором) </t>
  </si>
  <si>
    <t xml:space="preserve">винагорода банку за покупку валюти </t>
  </si>
  <si>
    <t xml:space="preserve">послуги страховки працівників та майна підприємства  </t>
  </si>
  <si>
    <t>1085/11/1</t>
  </si>
  <si>
    <t>1085/11/2</t>
  </si>
  <si>
    <t>1085/11/3</t>
  </si>
  <si>
    <t>1085/14</t>
  </si>
  <si>
    <t>1085/14/1</t>
  </si>
  <si>
    <t>1085/14/2</t>
  </si>
  <si>
    <t>1085/14/3</t>
  </si>
  <si>
    <t>1085/14/4</t>
  </si>
  <si>
    <t>1085/14/5</t>
  </si>
  <si>
    <t>1085/14/6</t>
  </si>
  <si>
    <t>1085/14/7</t>
  </si>
  <si>
    <t>ГАЗ-2217 (соболь) АЕ58-84СМ</t>
  </si>
  <si>
    <t>РАФ-2203802 АЕ59-57ІР</t>
  </si>
  <si>
    <t>SKODA-OCTAVIA A7 AE 9376 IO</t>
  </si>
  <si>
    <t>Renauit Duster AE 9546 IP</t>
  </si>
  <si>
    <t xml:space="preserve">Придбання тролейбусів у кількості 45 одиниць </t>
  </si>
  <si>
    <t>кредити ЄБРР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</si>
  <si>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</si>
  <si>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Інші витрати (За рахунок внесків до Статутного капіталу)</t>
  </si>
  <si>
    <t>за послуги поліклініки</t>
  </si>
  <si>
    <t>платежі до бюджету ПДВ</t>
  </si>
  <si>
    <t>придбання та продаж валюти</t>
  </si>
  <si>
    <t>1085/11/4</t>
  </si>
  <si>
    <t xml:space="preserve">зменшення додаткового капіталу </t>
  </si>
  <si>
    <t>3570/3</t>
  </si>
  <si>
    <t xml:space="preserve">Ремонт колісних пар , (СВРМ) </t>
  </si>
  <si>
    <t>Насадка бандажів з проточки диска (СВРМ)</t>
  </si>
  <si>
    <t>за навчання (Учбово-виробничий центр)</t>
  </si>
  <si>
    <t>1085/11/5</t>
  </si>
  <si>
    <t>1160/3</t>
  </si>
  <si>
    <t>до нарахування резерв відпустки</t>
  </si>
  <si>
    <t>Відновлення посадочних місць (СВРМ)</t>
  </si>
  <si>
    <t>витрати на утримання учбово-виробничий  центр</t>
  </si>
  <si>
    <t>витрати по ліквідуванню основних засобів</t>
  </si>
  <si>
    <t>900 год</t>
  </si>
  <si>
    <t>3030/3</t>
  </si>
  <si>
    <t>3030/4</t>
  </si>
  <si>
    <t>модернізація, модифікація (добудова, дообладнання, реконструкція) основних засобів (за плановий рік)</t>
  </si>
  <si>
    <t>3480/2</t>
  </si>
  <si>
    <t xml:space="preserve">Від здачі металобрухту </t>
  </si>
  <si>
    <t xml:space="preserve">лізингові платежі (придбання тролейбусів ) </t>
  </si>
  <si>
    <t>лізингові платежі (придбання трамваї  )</t>
  </si>
  <si>
    <t>витрати на паливо та електроенергію</t>
  </si>
  <si>
    <t>1120/2</t>
  </si>
  <si>
    <t xml:space="preserve">Непокриті фінансові витрати (пільговий проїзд) </t>
  </si>
  <si>
    <t xml:space="preserve">Володимир КОБЕЦЬ </t>
  </si>
  <si>
    <t xml:space="preserve">Володимир КОБЕЦЬ  </t>
  </si>
  <si>
    <t>Володимир КОБЕЦЬ</t>
  </si>
  <si>
    <t>1150/4</t>
  </si>
  <si>
    <t>1150/5</t>
  </si>
  <si>
    <t>1150/6</t>
  </si>
  <si>
    <t>3270/4</t>
  </si>
  <si>
    <t xml:space="preserve">Модернізація, модифікація (добудова, дообладнання, реконструкція) основних засобів </t>
  </si>
  <si>
    <t>3270/5</t>
  </si>
  <si>
    <t xml:space="preserve"> 3280/1</t>
  </si>
  <si>
    <t xml:space="preserve"> 3280/2</t>
  </si>
  <si>
    <t xml:space="preserve"> 3280/3</t>
  </si>
  <si>
    <t>Будівництво нового маршруту на ж/м Придніпровський</t>
  </si>
  <si>
    <t xml:space="preserve">Збільшення додаткового капіталу (індексація житлового фонду) </t>
  </si>
  <si>
    <t>3480/3</t>
  </si>
  <si>
    <t xml:space="preserve">Дефектоскопія вісей колісних пар (СВРМ) </t>
  </si>
  <si>
    <t>Діагностика трамвайного вагона , (СВРМ)</t>
  </si>
  <si>
    <t>Діагностика тролейбусних машин , (СВРМ)</t>
  </si>
  <si>
    <t xml:space="preserve">Сума, валюта за договорами </t>
  </si>
  <si>
    <t>Євро</t>
  </si>
  <si>
    <t xml:space="preserve"> 5,75%+0,75%</t>
  </si>
  <si>
    <t>2019/2031</t>
  </si>
  <si>
    <t>Заборгованість на останню дату, тис. грн.</t>
  </si>
  <si>
    <t xml:space="preserve"> 3280/4</t>
  </si>
  <si>
    <t>3570/4</t>
  </si>
  <si>
    <t>3570/5</t>
  </si>
  <si>
    <t>погашення  кредиту ЄБРР</t>
  </si>
  <si>
    <t>курсова різниця по кредиту ЄБРР</t>
  </si>
  <si>
    <t>Ремонт якорів ДК-259 (СВРМ)</t>
  </si>
  <si>
    <t xml:space="preserve">Ремонт корпуса редуктора КТМ (СВРМ) </t>
  </si>
  <si>
    <t xml:space="preserve">Соціальна сфера (база відпочинку, їдальня, гуртожиток. Мед. Пункт) </t>
  </si>
  <si>
    <t>комунальні витрати</t>
  </si>
  <si>
    <t>29 000,0тис. чол.</t>
  </si>
  <si>
    <t>30 000,0тис. чол.</t>
  </si>
  <si>
    <r>
      <rPr>
        <b/>
        <sz val="14"/>
        <rFont val="Times New Roman"/>
        <family val="1"/>
        <charset val="204"/>
      </rPr>
      <t xml:space="preserve">Директор                                                                                                           </t>
    </r>
    <r>
      <rPr>
        <b/>
        <u/>
        <sz val="14"/>
        <rFont val="Times New Roman"/>
        <family val="1"/>
        <charset val="204"/>
      </rPr>
      <t xml:space="preserve"> КП "Дніпровський електротранспорт" ДМР</t>
    </r>
  </si>
  <si>
    <t>Факт минулого року               (2021 р.)</t>
  </si>
  <si>
    <t>Фінансовий план поточного року                 (2022 р.)</t>
  </si>
  <si>
    <t>Плановий рік               (2023 р.)</t>
  </si>
  <si>
    <t>Прогноз на поточний рік        (2022 р.)</t>
  </si>
  <si>
    <t>Факт минулого року            (2021 р.)</t>
  </si>
  <si>
    <t>Фінансовий план поточного року            (2022 р.)</t>
  </si>
  <si>
    <t>Прогноз на поточний рік (2022 р.)</t>
  </si>
  <si>
    <t>до фінансового плану на 2023 рік</t>
  </si>
  <si>
    <t>Плановий показник поточного
 2022 року</t>
  </si>
  <si>
    <t>Фактичний показник за 2021 минулий рік</t>
  </si>
  <si>
    <t>Плановий 2023 рік</t>
  </si>
  <si>
    <t>Введено у експлуатацію після капітального ремонту тягової підстанції №16</t>
  </si>
  <si>
    <t xml:space="preserve">Введено у експлуатацію після капітального ремонту обладнання та будівлі тягової підстанції №17 (вул. Набережна Перемоги, 96) </t>
  </si>
  <si>
    <t>Введено у експлуатацію після капітального ремонту тягової підстанції №9</t>
  </si>
  <si>
    <t>3270/6</t>
  </si>
  <si>
    <t>3270/7</t>
  </si>
  <si>
    <t>3270/8</t>
  </si>
  <si>
    <t xml:space="preserve">Введено у експлуатацію підключення до системи централізованого теплопостачання гуртожитку по вул. Холодильна,8 </t>
  </si>
  <si>
    <t>Капітальний ремонт кабельної лінії 6 кВ від тягової підстанції № 7 (вул. Робоча, 3 Г ) по вул. Робочій – вул. Володимира Антоновича – просп. Олександра Поля до підстанції «Проспект» (просп. Олександра Поля, 105), (Ічерга)(в т.ч. виконання технічного нагляду, авторського нагляду)</t>
  </si>
  <si>
    <t xml:space="preserve">Проектування та будівництво тролейбусної лінії для продовження маршрутів №№ 10, 12 від бульв. Слави до пров. Добровольців і в зворотному напрямку до вул. Космічної </t>
  </si>
  <si>
    <t>Реконструкція тягової підстанції №19 (узв. Селянський)</t>
  </si>
  <si>
    <t xml:space="preserve"> 3280/5</t>
  </si>
  <si>
    <t xml:space="preserve"> 3280/6</t>
  </si>
  <si>
    <t xml:space="preserve">Капітальний ремонт трамвайної колії </t>
  </si>
  <si>
    <t>27 504,0 тис. чол.</t>
  </si>
  <si>
    <t>28 713,0 тис. чол.</t>
  </si>
  <si>
    <t>822 год.</t>
  </si>
  <si>
    <t>Діагностика несівної системи вагонів для депо №3 (внутрішній оборот) (СВРМ)</t>
  </si>
  <si>
    <t xml:space="preserve">діагностика трамвайних осей, (СВРМ) (стороннім) </t>
  </si>
  <si>
    <r>
      <t xml:space="preserve">Заборгованість за кредитами на початок </t>
    </r>
    <r>
      <rPr>
        <u/>
        <sz val="14"/>
        <rFont val="Times New Roman"/>
        <family val="1"/>
        <charset val="204"/>
      </rPr>
      <t>2023</t>
    </r>
    <r>
      <rPr>
        <sz val="14"/>
        <rFont val="Times New Roman"/>
        <family val="1"/>
        <charset val="204"/>
      </rPr>
      <t xml:space="preserve"> року</t>
    </r>
  </si>
  <si>
    <r>
      <t xml:space="preserve">Заборгованість за кредитами на кінець </t>
    </r>
    <r>
      <rPr>
        <u/>
        <sz val="14"/>
        <rFont val="Times New Roman"/>
        <family val="1"/>
        <charset val="204"/>
      </rPr>
      <t xml:space="preserve"> 2023 </t>
    </r>
    <r>
      <rPr>
        <sz val="14"/>
        <rFont val="Times New Roman"/>
        <family val="1"/>
        <charset val="204"/>
      </rPr>
      <t xml:space="preserve"> року</t>
    </r>
  </si>
  <si>
    <t>Інші заходи за рахунок коштів резервного фонду місцевого бюджету КПКВ 1918775, КЕКВ 2610</t>
  </si>
  <si>
    <t>Заходи та роботи з територіальної оборони КФКВ 1918240 КЕКВ 2610</t>
  </si>
  <si>
    <t>1030/18</t>
  </si>
  <si>
    <t>1030/19</t>
  </si>
  <si>
    <t xml:space="preserve"> 3280/7</t>
  </si>
  <si>
    <t>Капітальний ремонт трамвайної лінії по вул. М.Руденка - вул. Ульянова</t>
  </si>
  <si>
    <t xml:space="preserve"> в т.ч.страх. Авто 31,0 тис. грн.</t>
  </si>
  <si>
    <t xml:space="preserve">За рахунок Статутного фонду  </t>
  </si>
  <si>
    <t>Ford Transit Custom АЕ 7833 ТІ</t>
  </si>
  <si>
    <t>Відновлення картера колісної пари трам. Вагону Т-3 , (СВРМ)</t>
  </si>
  <si>
    <t>насадки бандажів з без проточкою дисків типу Т-3 та КТМ , (СВРМ) (-//-)</t>
  </si>
  <si>
    <t>Відновлення повздовжньої балки візка Т-3 (СВРМ)</t>
  </si>
  <si>
    <t xml:space="preserve">Відновлення кожуха короткого кол.пари трам. Вагону Т-3, (СВРМ) (стороннім) </t>
  </si>
  <si>
    <t>Відновлення кожуха довгого коліс. Пари трам. Вагону Т-3 (СВРМ)</t>
  </si>
  <si>
    <t xml:space="preserve">Обробка бандажа к.п. трам. Вагону К-1  (СВРМ) </t>
  </si>
  <si>
    <t>26 000,0тис. чол.</t>
  </si>
  <si>
    <t>27 000,0тис. чол.</t>
  </si>
  <si>
    <t>670 год</t>
  </si>
  <si>
    <t xml:space="preserve">      Загальна інформація про підприємство (резюме) Комунальне підприємство "Дніпровський електротранспорт" Дніпровської міської ради  створено на основі рішення сесії міської ради від 30.07.2003 №32/11. КП "Дніпровський електротранспорт" ДМР є комунальним підприємством, заснованим на власності територіальної громади м. Дніпра, і здійснює свою виробничо-господарську діяльність згідно з Законами України та Статутом підприємства зареєстровано виконкомом міської ради 21.04.2022 року. (рішення від 21.04.2022 №18/20 "Про затвердження Статуту КП "Дніпровський електротранспорт" ДМР  у новій редакції")                                                                                                                                                                                                                                                                                                                                   Підприємство наділене майном згідно рішення виконкому міської ради від 18.09.2003 №2757. Станом на 01.01.2023 року на балансі підприємства знаходиться 263 трамваїв та 185 тролейбусів.                                                                                                                                                                                                                                                        Предметом діяльності підприємства є надання транспортних послуг пасажирам міста, технічне обслуговування та ремонт рухомого складу. </t>
  </si>
  <si>
    <t xml:space="preserve">Середньооблікова кількість штатних працівників, 3732 чол. </t>
  </si>
  <si>
    <t>за користування кредитом</t>
  </si>
  <si>
    <t>Депо №1 КП "Дніпровський електротранспорт" ДМР</t>
  </si>
  <si>
    <t>Депо №2 КП "Дніпровський електротранспорт" ДМР</t>
  </si>
  <si>
    <t>Депо №3 КП "Дніпровський електротранспорт"  ДМР</t>
  </si>
  <si>
    <t>Директор департаменту транспорту та транспортної</t>
  </si>
  <si>
    <t xml:space="preserve">                                                          Ігор МАКОВЦЕВ</t>
  </si>
  <si>
    <t>витрати ТРО</t>
  </si>
  <si>
    <t>1030/20</t>
  </si>
  <si>
    <t>Інші заходи пов'язані з економічною діяльності КФКВ 1917693 КЕКВ 2610</t>
  </si>
  <si>
    <t xml:space="preserve">  по Бюджету  на 2023 рік ( зі змінами 02.08.23)</t>
  </si>
  <si>
    <t xml:space="preserve">Відповідно до затвердженого Бюджету на 2023 рік (рішення від 14.12.2022 №2/31 зі змінами) </t>
  </si>
  <si>
    <t>Безоплатно отримані автобуси</t>
  </si>
  <si>
    <t>3270/9</t>
  </si>
  <si>
    <t>Контактна мережа розворотної петлі тролейбусного маршруту №20</t>
  </si>
  <si>
    <t>3270/10</t>
  </si>
  <si>
    <t>Реконструкція трамвайної лінії по вул. Грушевського (в районі буд.85)</t>
  </si>
  <si>
    <t xml:space="preserve"> 3280/8</t>
  </si>
  <si>
    <r>
      <t xml:space="preserve">Фактичний показник поточного року за останній звітний період 
</t>
    </r>
    <r>
      <rPr>
        <u/>
        <sz val="14"/>
        <color theme="1"/>
        <rFont val="Times New Roman"/>
        <family val="1"/>
        <charset val="204"/>
      </rPr>
      <t>за  І півріччя</t>
    </r>
    <r>
      <rPr>
        <u/>
        <sz val="14"/>
        <rFont val="Times New Roman"/>
        <family val="1"/>
        <charset val="204"/>
      </rPr>
      <t xml:space="preserve"> 2023 </t>
    </r>
    <r>
      <rPr>
        <u/>
        <sz val="14"/>
        <color theme="1"/>
        <rFont val="Times New Roman"/>
        <family val="1"/>
        <charset val="204"/>
      </rPr>
      <t>рік</t>
    </r>
  </si>
  <si>
    <t>Доходи від перевезення платних пасажирів (електротранспорт)</t>
  </si>
  <si>
    <t>Доходи від перевезення платних пасажирів  (автобуси)</t>
  </si>
  <si>
    <t>11 549,4 тис. чол.</t>
  </si>
  <si>
    <t>285,7 тис. чол.</t>
  </si>
  <si>
    <t>12 234,1 тис. чол.</t>
  </si>
  <si>
    <t>520,0 тис. чол.</t>
  </si>
  <si>
    <t>127 год.</t>
  </si>
  <si>
    <t>Придбання інших засобів</t>
  </si>
  <si>
    <t>Модернізація, модифікація (добудова, дообладнання, реконструкція) основних засобів</t>
  </si>
  <si>
    <t>Реконструкція трамвайної лінії по вул.Грушевського (в районі буд.85)</t>
  </si>
  <si>
    <t>14 907,73 тис. грн</t>
  </si>
  <si>
    <t xml:space="preserve">Розроблена проектно-кошторисна документація, затверджена наказом КП "Дніпровський електротранспорт" ДМР №226 від 14.06.2023, погоджена листом Департамента транспорту та транспортної інфраструктури Дніпровської міської ради 13/13-15 від 14.06.2023 </t>
  </si>
  <si>
    <r>
      <t xml:space="preserve">в т. ч. комунальні витрати                                                      </t>
    </r>
    <r>
      <rPr>
        <sz val="8"/>
        <color theme="0"/>
        <rFont val="Times New Roman"/>
        <family val="1"/>
        <charset val="204"/>
      </rPr>
      <t>16 260,0</t>
    </r>
  </si>
  <si>
    <r>
      <t xml:space="preserve"> в т.ч. комунальні витрати </t>
    </r>
    <r>
      <rPr>
        <sz val="11"/>
        <color theme="0"/>
        <rFont val="Times New Roman"/>
        <family val="1"/>
        <charset val="204"/>
      </rPr>
      <t>12133,0</t>
    </r>
  </si>
  <si>
    <r>
      <t>ФІНАНСОВИЙ ПЛАН ПІДПРИЄМСТВА НА</t>
    </r>
    <r>
      <rPr>
        <u/>
        <sz val="14"/>
        <rFont val="Times New Roman"/>
        <family val="1"/>
        <charset val="204"/>
      </rPr>
      <t xml:space="preserve"> 2023 </t>
    </r>
    <r>
      <rPr>
        <sz val="14"/>
        <rFont val="Times New Roman"/>
        <family val="1"/>
        <charset val="204"/>
      </rPr>
      <t xml:space="preserve"> рік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</si>
</sst>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164" formatCode="_-* #,##0.00_₴_-;\-* #,##0.00_₴_-;_-* &quot;-&quot;??_₴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_-* #,##0.00\ _г_р_н_._-;\-* #,##0.00\ _г_р_н_._-;_-* &quot;-&quot;??\ _г_р_н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dd\.mm\.yyyy;@"/>
    <numFmt numFmtId="178" formatCode="_(* #,##0.0_);_(* \(#,##0.0\);_(* &quot;-&quot;??_);_(@_)"/>
    <numFmt numFmtId="179" formatCode="_(* #,##0_);_(* \(#,##0\);_(* &quot;-&quot;??_);_(@_)"/>
    <numFmt numFmtId="180" formatCode="#,##0.000"/>
    <numFmt numFmtId="181" formatCode="#,##0.00&quot;р.&quot;"/>
  </numFmts>
  <fonts count="9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name val="Arial Cyr"/>
      <charset val="204"/>
    </font>
    <font>
      <u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0"/>
      <name val="Arial Cyr"/>
      <charset val="204"/>
    </font>
    <font>
      <u/>
      <sz val="14"/>
      <color indexed="8"/>
      <name val="Times New Roman"/>
      <family val="1"/>
      <charset val="204"/>
    </font>
    <font>
      <u/>
      <sz val="16"/>
      <name val="Times New Roman"/>
      <family val="1"/>
      <charset val="204"/>
    </font>
    <font>
      <sz val="24"/>
      <name val="Arial Cyr"/>
      <charset val="204"/>
    </font>
    <font>
      <sz val="20"/>
      <name val="Times New Roman"/>
      <family val="1"/>
      <charset val="204"/>
    </font>
    <font>
      <u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7030A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9" tint="-0.499984740745262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67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33" fillId="2" borderId="0" applyNumberFormat="0" applyBorder="0" applyAlignment="0" applyProtection="0"/>
    <xf numFmtId="0" fontId="2" fillId="2" borderId="0" applyNumberFormat="0" applyBorder="0" applyAlignment="0" applyProtection="0"/>
    <xf numFmtId="0" fontId="33" fillId="3" borderId="0" applyNumberFormat="0" applyBorder="0" applyAlignment="0" applyProtection="0"/>
    <xf numFmtId="0" fontId="2" fillId="3" borderId="0" applyNumberFormat="0" applyBorder="0" applyAlignment="0" applyProtection="0"/>
    <xf numFmtId="0" fontId="33" fillId="4" borderId="0" applyNumberFormat="0" applyBorder="0" applyAlignment="0" applyProtection="0"/>
    <xf numFmtId="0" fontId="2" fillId="4" borderId="0" applyNumberFormat="0" applyBorder="0" applyAlignment="0" applyProtection="0"/>
    <xf numFmtId="0" fontId="33" fillId="5" borderId="0" applyNumberFormat="0" applyBorder="0" applyAlignment="0" applyProtection="0"/>
    <xf numFmtId="0" fontId="2" fillId="5" borderId="0" applyNumberFormat="0" applyBorder="0" applyAlignment="0" applyProtection="0"/>
    <xf numFmtId="0" fontId="33" fillId="6" borderId="0" applyNumberFormat="0" applyBorder="0" applyAlignment="0" applyProtection="0"/>
    <xf numFmtId="0" fontId="2" fillId="6" borderId="0" applyNumberFormat="0" applyBorder="0" applyAlignment="0" applyProtection="0"/>
    <xf numFmtId="0" fontId="33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3" fillId="8" borderId="0" applyNumberFormat="0" applyBorder="0" applyAlignment="0" applyProtection="0"/>
    <xf numFmtId="0" fontId="2" fillId="8" borderId="0" applyNumberFormat="0" applyBorder="0" applyAlignment="0" applyProtection="0"/>
    <xf numFmtId="0" fontId="33" fillId="9" borderId="0" applyNumberFormat="0" applyBorder="0" applyAlignment="0" applyProtection="0"/>
    <xf numFmtId="0" fontId="2" fillId="9" borderId="0" applyNumberFormat="0" applyBorder="0" applyAlignment="0" applyProtection="0"/>
    <xf numFmtId="0" fontId="33" fillId="10" borderId="0" applyNumberFormat="0" applyBorder="0" applyAlignment="0" applyProtection="0"/>
    <xf numFmtId="0" fontId="2" fillId="10" borderId="0" applyNumberFormat="0" applyBorder="0" applyAlignment="0" applyProtection="0"/>
    <xf numFmtId="0" fontId="33" fillId="5" borderId="0" applyNumberFormat="0" applyBorder="0" applyAlignment="0" applyProtection="0"/>
    <xf numFmtId="0" fontId="2" fillId="5" borderId="0" applyNumberFormat="0" applyBorder="0" applyAlignment="0" applyProtection="0"/>
    <xf numFmtId="0" fontId="33" fillId="8" borderId="0" applyNumberFormat="0" applyBorder="0" applyAlignment="0" applyProtection="0"/>
    <xf numFmtId="0" fontId="2" fillId="8" borderId="0" applyNumberFormat="0" applyBorder="0" applyAlignment="0" applyProtection="0"/>
    <xf numFmtId="0" fontId="33" fillId="11" borderId="0" applyNumberFormat="0" applyBorder="0" applyAlignment="0" applyProtection="0"/>
    <xf numFmtId="0" fontId="2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8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71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3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72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" fillId="0" borderId="0"/>
    <xf numFmtId="0" fontId="84" fillId="0" borderId="0"/>
    <xf numFmtId="0" fontId="13" fillId="0" borderId="0"/>
    <xf numFmtId="0" fontId="3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3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6" fontId="68" fillId="22" borderId="12" applyFill="0" applyBorder="0">
      <alignment horizontal="center" vertical="center" wrapText="1"/>
      <protection locked="0"/>
    </xf>
    <xf numFmtId="171" fontId="69" fillId="0" borderId="0">
      <alignment wrapText="1"/>
    </xf>
    <xf numFmtId="171" fontId="36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38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quotePrefix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 vertical="center" wrapText="1" shrinkToFi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170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vertical="center"/>
    </xf>
    <xf numFmtId="170" fontId="6" fillId="0" borderId="0" xfId="0" applyNumberFormat="1" applyFont="1" applyFill="1" applyAlignment="1">
      <alignment vertical="center"/>
    </xf>
    <xf numFmtId="0" fontId="12" fillId="0" borderId="0" xfId="0" applyFont="1" applyFill="1"/>
    <xf numFmtId="17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Alignment="1">
      <alignment vertical="center" wrapText="1" shrinkToFit="1"/>
    </xf>
    <xf numFmtId="0" fontId="5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3" xfId="237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245" applyFont="1" applyFill="1" applyBorder="1" applyAlignment="1">
      <alignment vertical="center"/>
    </xf>
    <xf numFmtId="0" fontId="6" fillId="0" borderId="3" xfId="245" applyFont="1" applyFill="1" applyBorder="1" applyAlignment="1">
      <alignment horizontal="left" vertical="center" wrapText="1"/>
    </xf>
    <xf numFmtId="0" fontId="5" fillId="0" borderId="0" xfId="245" applyFont="1" applyFill="1" applyBorder="1" applyAlignment="1">
      <alignment vertical="center"/>
    </xf>
    <xf numFmtId="0" fontId="6" fillId="0" borderId="0" xfId="245" applyFont="1" applyFill="1" applyBorder="1" applyAlignment="1">
      <alignment horizontal="center" vertical="center"/>
    </xf>
    <xf numFmtId="0" fontId="5" fillId="0" borderId="0" xfId="245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3" xfId="245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245" applyFont="1" applyFill="1"/>
    <xf numFmtId="0" fontId="7" fillId="0" borderId="0" xfId="0" applyFont="1" applyFill="1" applyAlignment="1">
      <alignment vertical="center"/>
    </xf>
    <xf numFmtId="0" fontId="6" fillId="0" borderId="0" xfId="245" applyFont="1" applyFill="1" applyBorder="1" applyAlignment="1">
      <alignment vertical="center" wrapText="1"/>
    </xf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6" fillId="0" borderId="3" xfId="182" applyFont="1" applyFill="1" applyBorder="1" applyAlignment="1">
      <alignment horizontal="left" vertical="center" wrapText="1"/>
      <protection locked="0"/>
    </xf>
    <xf numFmtId="0" fontId="6" fillId="0" borderId="3" xfId="0" quotePrefix="1" applyFont="1" applyFill="1" applyBorder="1" applyAlignment="1">
      <alignment horizontal="center" vertical="center" wrapText="1"/>
    </xf>
    <xf numFmtId="0" fontId="6" fillId="0" borderId="3" xfId="237" applyNumberFormat="1" applyFont="1" applyFill="1" applyBorder="1" applyAlignment="1">
      <alignment horizontal="left" vertical="center" wrapText="1"/>
    </xf>
    <xf numFmtId="0" fontId="6" fillId="0" borderId="3" xfId="237" applyNumberFormat="1" applyFont="1" applyFill="1" applyBorder="1" applyAlignment="1">
      <alignment horizontal="center" vertical="center" wrapText="1"/>
    </xf>
    <xf numFmtId="49" fontId="6" fillId="0" borderId="3" xfId="237" applyNumberFormat="1" applyFont="1" applyFill="1" applyBorder="1" applyAlignment="1">
      <alignment horizontal="left" vertical="center" wrapText="1"/>
    </xf>
    <xf numFmtId="170" fontId="6" fillId="0" borderId="3" xfId="237" applyNumberFormat="1" applyFont="1" applyFill="1" applyBorder="1" applyAlignment="1">
      <alignment horizontal="center" vertical="center" wrapText="1"/>
    </xf>
    <xf numFmtId="0" fontId="6" fillId="0" borderId="3" xfId="237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wrapText="1" shrinkToFit="1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3" xfId="182" applyFont="1" applyFill="1" applyBorder="1" applyAlignment="1" applyProtection="1">
      <alignment vertical="center" wrapText="1"/>
    </xf>
    <xf numFmtId="173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vertical="center" wrapText="1"/>
    </xf>
    <xf numFmtId="0" fontId="6" fillId="0" borderId="3" xfId="245" applyFont="1" applyFill="1" applyBorder="1" applyAlignment="1" applyProtection="1">
      <alignment horizontal="left" vertical="center" wrapText="1"/>
    </xf>
    <xf numFmtId="17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top" wrapText="1"/>
      <protection locked="0"/>
    </xf>
    <xf numFmtId="0" fontId="70" fillId="0" borderId="0" xfId="0" applyFont="1" applyAlignment="1" applyProtection="1">
      <alignment vertical="top" wrapText="1"/>
      <protection locked="0"/>
    </xf>
    <xf numFmtId="0" fontId="71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71" fillId="0" borderId="0" xfId="0" applyFont="1" applyFill="1" applyBorder="1" applyAlignment="1" applyProtection="1">
      <alignment horizontal="right" vertical="center"/>
      <protection locked="0"/>
    </xf>
    <xf numFmtId="0" fontId="71" fillId="0" borderId="0" xfId="0" applyFont="1" applyFill="1" applyBorder="1" applyAlignment="1" applyProtection="1">
      <alignment horizontal="left" vertical="center"/>
      <protection locked="0"/>
    </xf>
    <xf numFmtId="0" fontId="71" fillId="0" borderId="0" xfId="0" applyFont="1" applyFill="1" applyBorder="1" applyAlignment="1" applyProtection="1">
      <alignment horizontal="right" vertical="center" wrapText="1"/>
      <protection locked="0"/>
    </xf>
    <xf numFmtId="0" fontId="71" fillId="0" borderId="0" xfId="0" applyFont="1" applyFill="1" applyBorder="1" applyAlignment="1" applyProtection="1">
      <alignment horizontal="left" vertical="center" wrapText="1"/>
      <protection locked="0"/>
    </xf>
    <xf numFmtId="0" fontId="71" fillId="0" borderId="3" xfId="0" applyFont="1" applyFill="1" applyBorder="1" applyAlignment="1" applyProtection="1">
      <alignment horizontal="center" vertical="center"/>
      <protection locked="0"/>
    </xf>
    <xf numFmtId="0" fontId="71" fillId="0" borderId="14" xfId="0" applyFont="1" applyFill="1" applyBorder="1" applyAlignment="1" applyProtection="1">
      <alignment horizontal="left" vertical="center" wrapText="1"/>
      <protection locked="0"/>
    </xf>
    <xf numFmtId="0" fontId="71" fillId="0" borderId="15" xfId="0" applyFont="1" applyFill="1" applyBorder="1" applyAlignment="1" applyProtection="1">
      <alignment vertical="center" wrapText="1"/>
      <protection locked="0"/>
    </xf>
    <xf numFmtId="0" fontId="71" fillId="0" borderId="16" xfId="0" applyFont="1" applyFill="1" applyBorder="1" applyAlignment="1" applyProtection="1">
      <alignment vertical="center" wrapText="1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71" fillId="0" borderId="3" xfId="0" applyFont="1" applyFill="1" applyBorder="1" applyAlignment="1" applyProtection="1">
      <alignment vertical="center" wrapText="1"/>
      <protection locked="0"/>
    </xf>
    <xf numFmtId="170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17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0" xfId="0" quotePrefix="1" applyFont="1" applyFill="1" applyBorder="1" applyAlignment="1" applyProtection="1">
      <alignment horizontal="center" vertical="center"/>
      <protection locked="0"/>
    </xf>
    <xf numFmtId="170" fontId="7" fillId="0" borderId="0" xfId="0" applyNumberFormat="1" applyFont="1" applyFill="1" applyBorder="1" applyAlignment="1" applyProtection="1">
      <alignment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0" fontId="5" fillId="0" borderId="0" xfId="0" quotePrefix="1" applyFont="1" applyFill="1" applyBorder="1" applyAlignment="1" applyProtection="1">
      <alignment horizontal="center"/>
      <protection locked="0"/>
    </xf>
    <xf numFmtId="170" fontId="5" fillId="0" borderId="0" xfId="0" quotePrefix="1" applyNumberFormat="1" applyFont="1" applyFill="1" applyBorder="1" applyAlignment="1" applyProtection="1">
      <alignment horizontal="center"/>
      <protection locked="0"/>
    </xf>
    <xf numFmtId="170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6" fillId="0" borderId="0" xfId="245" applyFont="1" applyFill="1" applyBorder="1" applyAlignment="1" applyProtection="1">
      <alignment horizontal="left" vertical="center" wrapText="1"/>
      <protection locked="0"/>
    </xf>
    <xf numFmtId="0" fontId="6" fillId="0" borderId="0" xfId="245" applyFont="1" applyFill="1" applyBorder="1" applyAlignment="1" applyProtection="1">
      <alignment horizontal="center" vertical="center"/>
      <protection locked="0"/>
    </xf>
    <xf numFmtId="170" fontId="6" fillId="0" borderId="0" xfId="245" applyNumberFormat="1" applyFont="1" applyFill="1" applyBorder="1" applyAlignment="1" applyProtection="1">
      <alignment horizontal="center" vertical="center" wrapText="1"/>
      <protection locked="0"/>
    </xf>
    <xf numFmtId="170" fontId="6" fillId="0" borderId="0" xfId="245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169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169" fontId="5" fillId="0" borderId="0" xfId="0" applyNumberFormat="1" applyFont="1" applyFill="1" applyBorder="1" applyAlignment="1" applyProtection="1">
      <alignment horizontal="right" vertical="center" wrapText="1"/>
      <protection locked="0"/>
    </xf>
    <xf numFmtId="3" fontId="6" fillId="0" borderId="0" xfId="0" applyNumberFormat="1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 wrapText="1"/>
      <protection locked="0"/>
    </xf>
    <xf numFmtId="170" fontId="6" fillId="0" borderId="3" xfId="237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237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 applyProtection="1">
      <protection locked="0"/>
    </xf>
    <xf numFmtId="0" fontId="10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 applyProtection="1">
      <alignment horizontal="left" vertical="center" wrapText="1" shrinkToFit="1"/>
      <protection locked="0"/>
    </xf>
    <xf numFmtId="0" fontId="6" fillId="0" borderId="3" xfId="0" quotePrefix="1" applyFont="1" applyFill="1" applyBorder="1" applyAlignment="1" applyProtection="1">
      <alignment horizontal="center" vertical="center"/>
      <protection locked="0"/>
    </xf>
    <xf numFmtId="0" fontId="6" fillId="0" borderId="3" xfId="245" applyFont="1" applyFill="1" applyBorder="1" applyAlignment="1" applyProtection="1">
      <alignment horizontal="left" vertical="center" wrapText="1"/>
      <protection locked="0"/>
    </xf>
    <xf numFmtId="0" fontId="6" fillId="0" borderId="3" xfId="245" applyFont="1" applyFill="1" applyBorder="1" applyAlignment="1" applyProtection="1">
      <alignment horizontal="center" vertical="center" wrapText="1"/>
      <protection locked="0"/>
    </xf>
    <xf numFmtId="0" fontId="6" fillId="29" borderId="3" xfId="0" applyFont="1" applyFill="1" applyBorder="1" applyAlignment="1" applyProtection="1">
      <alignment horizontal="left" vertical="center" wrapText="1"/>
      <protection locked="0"/>
    </xf>
    <xf numFmtId="0" fontId="6" fillId="29" borderId="3" xfId="0" applyFont="1" applyFill="1" applyBorder="1" applyAlignment="1">
      <alignment horizontal="center" vertical="center"/>
    </xf>
    <xf numFmtId="0" fontId="6" fillId="29" borderId="3" xfId="0" quotePrefix="1" applyFont="1" applyFill="1" applyBorder="1" applyAlignment="1">
      <alignment horizontal="center" vertical="center"/>
    </xf>
    <xf numFmtId="170" fontId="5" fillId="0" borderId="0" xfId="0" quotePrefix="1" applyNumberFormat="1" applyFont="1" applyFill="1" applyBorder="1" applyAlignment="1" applyProtection="1">
      <protection locked="0"/>
    </xf>
    <xf numFmtId="0" fontId="71" fillId="0" borderId="17" xfId="0" applyFont="1" applyFill="1" applyBorder="1" applyAlignment="1" applyProtection="1">
      <alignment vertical="center"/>
      <protection locked="0"/>
    </xf>
    <xf numFmtId="0" fontId="71" fillId="0" borderId="13" xfId="0" applyFont="1" applyFill="1" applyBorder="1" applyAlignment="1" applyProtection="1">
      <alignment vertical="center"/>
      <protection locked="0"/>
    </xf>
    <xf numFmtId="0" fontId="71" fillId="0" borderId="18" xfId="0" applyFont="1" applyFill="1" applyBorder="1" applyAlignment="1" applyProtection="1">
      <alignment vertical="center"/>
      <protection locked="0"/>
    </xf>
    <xf numFmtId="0" fontId="71" fillId="0" borderId="19" xfId="0" applyFont="1" applyFill="1" applyBorder="1" applyAlignment="1" applyProtection="1">
      <alignment horizontal="left" vertical="center"/>
      <protection locked="0"/>
    </xf>
    <xf numFmtId="0" fontId="10" fillId="0" borderId="3" xfId="0" applyFont="1" applyFill="1" applyBorder="1" applyAlignment="1" applyProtection="1">
      <alignment vertical="center"/>
      <protection locked="0"/>
    </xf>
    <xf numFmtId="0" fontId="10" fillId="0" borderId="20" xfId="0" applyFont="1" applyFill="1" applyBorder="1" applyAlignment="1" applyProtection="1">
      <alignment vertical="center"/>
      <protection locked="0"/>
    </xf>
    <xf numFmtId="0" fontId="6" fillId="0" borderId="15" xfId="0" applyFont="1" applyFill="1" applyBorder="1" applyAlignment="1" applyProtection="1">
      <alignment horizontal="left" vertical="center"/>
      <protection locked="0"/>
    </xf>
    <xf numFmtId="0" fontId="6" fillId="0" borderId="16" xfId="0" applyFont="1" applyFill="1" applyBorder="1" applyAlignment="1" applyProtection="1">
      <alignment horizontal="left" vertical="center"/>
      <protection locked="0"/>
    </xf>
    <xf numFmtId="0" fontId="71" fillId="0" borderId="0" xfId="0" applyFont="1" applyFill="1" applyBorder="1" applyAlignment="1">
      <alignment vertical="center"/>
    </xf>
    <xf numFmtId="170" fontId="72" fillId="0" borderId="0" xfId="0" applyNumberFormat="1" applyFont="1" applyFill="1" applyBorder="1" applyAlignment="1" applyProtection="1">
      <alignment vertical="center"/>
      <protection locked="0"/>
    </xf>
    <xf numFmtId="0" fontId="82" fillId="0" borderId="0" xfId="0" applyFont="1" applyFill="1" applyBorder="1" applyAlignment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</xf>
    <xf numFmtId="0" fontId="6" fillId="0" borderId="0" xfId="0" applyFont="1" applyFill="1" applyBorder="1" applyAlignment="1" applyProtection="1">
      <alignment horizontal="center" vertical="center"/>
    </xf>
    <xf numFmtId="170" fontId="5" fillId="0" borderId="0" xfId="0" applyNumberFormat="1" applyFont="1" applyFill="1" applyBorder="1" applyAlignment="1" applyProtection="1">
      <alignment horizontal="center" vertical="center" wrapText="1"/>
    </xf>
    <xf numFmtId="170" fontId="5" fillId="0" borderId="0" xfId="0" applyNumberFormat="1" applyFont="1" applyFill="1" applyBorder="1" applyAlignment="1" applyProtection="1">
      <alignment horizontal="right" vertical="center" wrapText="1"/>
    </xf>
    <xf numFmtId="170" fontId="6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170" fontId="6" fillId="0" borderId="0" xfId="0" applyNumberFormat="1" applyFont="1" applyFill="1" applyBorder="1" applyAlignment="1" applyProtection="1">
      <alignment horizontal="right" vertical="center" wrapText="1"/>
    </xf>
    <xf numFmtId="170" fontId="7" fillId="0" borderId="0" xfId="0" applyNumberFormat="1" applyFont="1" applyFill="1" applyBorder="1" applyAlignment="1" applyProtection="1">
      <alignment vertical="center"/>
    </xf>
    <xf numFmtId="0" fontId="6" fillId="0" borderId="3" xfId="245" applyFont="1" applyFill="1" applyBorder="1" applyAlignment="1" applyProtection="1">
      <alignment horizontal="left" vertical="center" wrapText="1" indent="2"/>
      <protection locked="0"/>
    </xf>
    <xf numFmtId="49" fontId="6" fillId="29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 shrinkToFit="1"/>
    </xf>
    <xf numFmtId="1" fontId="6" fillId="0" borderId="0" xfId="0" applyNumberFormat="1" applyFont="1" applyFill="1" applyBorder="1" applyAlignment="1">
      <alignment vertical="center"/>
    </xf>
    <xf numFmtId="0" fontId="6" fillId="29" borderId="3" xfId="245" applyFont="1" applyFill="1" applyBorder="1" applyAlignment="1" applyProtection="1">
      <alignment horizontal="left" vertical="center" wrapText="1" indent="2"/>
      <protection locked="0"/>
    </xf>
    <xf numFmtId="0" fontId="6" fillId="29" borderId="3" xfId="0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vertical="top" wrapText="1"/>
    </xf>
    <xf numFmtId="0" fontId="85" fillId="0" borderId="3" xfId="0" applyFont="1" applyFill="1" applyBorder="1" applyAlignment="1">
      <alignment horizontal="center" vertical="center"/>
    </xf>
    <xf numFmtId="0" fontId="85" fillId="0" borderId="3" xfId="0" applyFont="1" applyFill="1" applyBorder="1" applyAlignment="1">
      <alignment horizontal="center" vertical="center" wrapText="1"/>
    </xf>
    <xf numFmtId="0" fontId="75" fillId="0" borderId="0" xfId="0" applyFont="1" applyFill="1" applyBorder="1" applyAlignment="1" applyProtection="1">
      <alignment horizontal="left" wrapText="1"/>
      <protection locked="0"/>
    </xf>
    <xf numFmtId="4" fontId="6" fillId="29" borderId="3" xfId="0" applyNumberFormat="1" applyFont="1" applyFill="1" applyBorder="1" applyAlignment="1">
      <alignment horizontal="center" vertical="center" wrapText="1"/>
    </xf>
    <xf numFmtId="3" fontId="6" fillId="29" borderId="3" xfId="0" applyNumberFormat="1" applyFont="1" applyFill="1" applyBorder="1" applyAlignment="1">
      <alignment horizontal="center" vertical="center"/>
    </xf>
    <xf numFmtId="170" fontId="87" fillId="0" borderId="3" xfId="237" applyNumberFormat="1" applyFont="1" applyFill="1" applyBorder="1" applyAlignment="1" applyProtection="1">
      <alignment horizontal="center" vertical="center" wrapText="1"/>
      <protection locked="0"/>
    </xf>
    <xf numFmtId="2" fontId="6" fillId="0" borderId="0" xfId="0" applyNumberFormat="1" applyFont="1" applyFill="1"/>
    <xf numFmtId="0" fontId="6" fillId="0" borderId="0" xfId="0" applyFont="1" applyFill="1" applyBorder="1" applyAlignment="1">
      <alignment vertical="center"/>
    </xf>
    <xf numFmtId="3" fontId="6" fillId="29" borderId="3" xfId="0" applyNumberFormat="1" applyFont="1" applyFill="1" applyBorder="1" applyAlignment="1">
      <alignment horizontal="center" vertical="center" wrapText="1"/>
    </xf>
    <xf numFmtId="49" fontId="89" fillId="0" borderId="3" xfId="0" applyNumberFormat="1" applyFont="1" applyFill="1" applyBorder="1" applyAlignment="1" applyProtection="1">
      <alignment horizontal="left" vertical="top" wrapText="1"/>
      <protection locked="0"/>
    </xf>
    <xf numFmtId="49" fontId="87" fillId="0" borderId="3" xfId="0" applyNumberFormat="1" applyFont="1" applyFill="1" applyBorder="1" applyAlignment="1" applyProtection="1">
      <alignment horizontal="left" vertical="center" wrapText="1"/>
      <protection locked="0"/>
    </xf>
    <xf numFmtId="0" fontId="10" fillId="29" borderId="14" xfId="0" applyFont="1" applyFill="1" applyBorder="1" applyAlignment="1">
      <alignment horizontal="center" vertical="center" wrapText="1" shrinkToFit="1"/>
    </xf>
    <xf numFmtId="0" fontId="6" fillId="0" borderId="14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>
      <alignment vertical="center"/>
    </xf>
    <xf numFmtId="3" fontId="6" fillId="0" borderId="0" xfId="0" applyNumberFormat="1" applyFont="1" applyFill="1" applyAlignment="1">
      <alignment vertical="center"/>
    </xf>
    <xf numFmtId="49" fontId="6" fillId="0" borderId="3" xfId="0" applyNumberFormat="1" applyFont="1" applyBorder="1"/>
    <xf numFmtId="49" fontId="12" fillId="0" borderId="3" xfId="0" applyNumberFormat="1" applyFont="1" applyFill="1" applyBorder="1" applyAlignment="1" applyProtection="1">
      <alignment horizontal="left" vertical="center" wrapText="1"/>
      <protection locked="0"/>
    </xf>
    <xf numFmtId="3" fontId="6" fillId="29" borderId="3" xfId="0" applyNumberFormat="1" applyFont="1" applyFill="1" applyBorder="1" applyAlignment="1" applyProtection="1">
      <alignment horizontal="center" vertical="center" wrapText="1"/>
      <protection locked="0"/>
    </xf>
    <xf numFmtId="3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>
      <alignment vertical="center"/>
    </xf>
    <xf numFmtId="3" fontId="87" fillId="0" borderId="0" xfId="0" applyNumberFormat="1" applyFont="1" applyFill="1" applyAlignment="1">
      <alignment vertical="center"/>
    </xf>
    <xf numFmtId="0" fontId="87" fillId="0" borderId="0" xfId="0" applyFont="1" applyFill="1" applyAlignment="1">
      <alignment vertical="center"/>
    </xf>
    <xf numFmtId="0" fontId="6" fillId="29" borderId="0" xfId="0" applyFont="1" applyFill="1" applyAlignment="1">
      <alignment vertical="center"/>
    </xf>
    <xf numFmtId="49" fontId="9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3" fontId="91" fillId="29" borderId="3" xfId="0" applyNumberFormat="1" applyFont="1" applyFill="1" applyBorder="1" applyAlignment="1">
      <alignment horizontal="center" vertical="center" wrapText="1"/>
    </xf>
    <xf numFmtId="170" fontId="6" fillId="29" borderId="3" xfId="237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3" fontId="6" fillId="29" borderId="3" xfId="0" applyNumberFormat="1" applyFont="1" applyFill="1" applyBorder="1" applyAlignment="1" applyProtection="1">
      <alignment horizontal="center" vertical="center" wrapText="1"/>
    </xf>
    <xf numFmtId="0" fontId="89" fillId="0" borderId="3" xfId="0" applyFont="1" applyFill="1" applyBorder="1" applyAlignment="1" applyProtection="1">
      <alignment horizontal="center" vertical="center"/>
    </xf>
    <xf numFmtId="1" fontId="9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vertical="center"/>
    </xf>
    <xf numFmtId="49" fontId="92" fillId="29" borderId="3" xfId="0" applyNumberFormat="1" applyFont="1" applyFill="1" applyBorder="1" applyAlignment="1" applyProtection="1">
      <alignment horizontal="left" vertical="center" wrapText="1"/>
      <protection locked="0"/>
    </xf>
    <xf numFmtId="49" fontId="89" fillId="29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29" borderId="3" xfId="0" applyFont="1" applyFill="1" applyBorder="1" applyAlignment="1">
      <alignment horizontal="center" vertical="center" wrapText="1" shrinkToFit="1"/>
    </xf>
    <xf numFmtId="0" fontId="6" fillId="0" borderId="3" xfId="245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0" xfId="0" applyFont="1" applyFill="1" applyBorder="1" applyAlignment="1">
      <alignment vertical="center"/>
    </xf>
    <xf numFmtId="0" fontId="6" fillId="0" borderId="3" xfId="0" applyFont="1" applyFill="1" applyBorder="1" applyAlignment="1" applyProtection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6" fillId="0" borderId="14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6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</xf>
    <xf numFmtId="0" fontId="6" fillId="0" borderId="20" xfId="0" applyFont="1" applyFill="1" applyBorder="1" applyAlignment="1" applyProtection="1">
      <alignment horizontal="center" vertical="center" wrapText="1"/>
    </xf>
    <xf numFmtId="0" fontId="6" fillId="0" borderId="19" xfId="0" applyFont="1" applyFill="1" applyBorder="1" applyAlignment="1" applyProtection="1">
      <alignment horizontal="center" vertical="center" wrapText="1"/>
    </xf>
    <xf numFmtId="170" fontId="6" fillId="0" borderId="0" xfId="0" applyNumberFormat="1" applyFont="1" applyFill="1" applyBorder="1" applyAlignment="1" applyProtection="1">
      <alignment horizontal="center" wrapText="1"/>
    </xf>
    <xf numFmtId="170" fontId="6" fillId="0" borderId="0" xfId="0" quotePrefix="1" applyNumberFormat="1" applyFont="1" applyFill="1" applyBorder="1" applyAlignment="1" applyProtection="1">
      <alignment horizontal="center" wrapText="1"/>
    </xf>
    <xf numFmtId="0" fontId="6" fillId="0" borderId="20" xfId="0" applyFont="1" applyFill="1" applyBorder="1" applyAlignment="1" applyProtection="1">
      <alignment horizontal="center" vertical="center" wrapText="1" shrinkToFit="1"/>
    </xf>
    <xf numFmtId="0" fontId="6" fillId="0" borderId="19" xfId="0" applyFont="1" applyFill="1" applyBorder="1" applyAlignment="1" applyProtection="1">
      <alignment horizontal="center" vertical="center" wrapText="1" shrinkToFit="1"/>
    </xf>
    <xf numFmtId="0" fontId="75" fillId="0" borderId="0" xfId="0" applyFont="1" applyFill="1" applyBorder="1" applyAlignment="1" applyProtection="1">
      <alignment horizontal="center"/>
    </xf>
    <xf numFmtId="0" fontId="75" fillId="0" borderId="0" xfId="0" applyFont="1" applyFill="1" applyBorder="1" applyAlignment="1" applyProtection="1">
      <alignment horizontal="left" wrapText="1"/>
    </xf>
    <xf numFmtId="0" fontId="71" fillId="0" borderId="14" xfId="0" applyFont="1" applyFill="1" applyBorder="1" applyAlignment="1" applyProtection="1">
      <alignment horizontal="left" vertical="center" wrapText="1"/>
      <protection locked="0"/>
    </xf>
    <xf numFmtId="0" fontId="71" fillId="0" borderId="15" xfId="0" applyFont="1" applyFill="1" applyBorder="1" applyAlignment="1" applyProtection="1">
      <alignment horizontal="left" vertical="center" wrapText="1"/>
      <protection locked="0"/>
    </xf>
    <xf numFmtId="0" fontId="70" fillId="0" borderId="0" xfId="0" applyFont="1" applyAlignment="1" applyProtection="1">
      <alignment horizontal="left" vertical="top" wrapText="1"/>
      <protection locked="0"/>
    </xf>
    <xf numFmtId="0" fontId="71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15" xfId="0" applyFont="1" applyFill="1" applyBorder="1" applyAlignment="1" applyProtection="1">
      <alignment horizontal="left" vertical="center" wrapText="1"/>
      <protection locked="0"/>
    </xf>
    <xf numFmtId="0" fontId="6" fillId="0" borderId="16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77" fillId="0" borderId="13" xfId="0" applyFont="1" applyBorder="1" applyAlignment="1" applyProtection="1">
      <alignment horizontal="left" vertical="top" wrapText="1"/>
      <protection locked="0"/>
    </xf>
    <xf numFmtId="0" fontId="71" fillId="0" borderId="0" xfId="0" applyFont="1" applyFill="1" applyBorder="1" applyAlignment="1" applyProtection="1">
      <alignment horizontal="left" vertical="center"/>
      <protection locked="0"/>
    </xf>
    <xf numFmtId="0" fontId="73" fillId="0" borderId="15" xfId="0" applyFont="1" applyBorder="1" applyAlignment="1" applyProtection="1">
      <alignment horizontal="left" vertical="center" wrapText="1"/>
      <protection locked="0"/>
    </xf>
    <xf numFmtId="0" fontId="73" fillId="0" borderId="16" xfId="0" applyFont="1" applyBorder="1" applyAlignment="1" applyProtection="1">
      <alignment horizontal="left" vertical="center" wrapText="1"/>
      <protection locked="0"/>
    </xf>
    <xf numFmtId="0" fontId="71" fillId="0" borderId="13" xfId="0" applyFont="1" applyFill="1" applyBorder="1" applyAlignment="1" applyProtection="1">
      <alignment horizontal="left" vertical="center" wrapText="1"/>
      <protection locked="0"/>
    </xf>
    <xf numFmtId="0" fontId="6" fillId="0" borderId="15" xfId="0" applyFont="1" applyFill="1" applyBorder="1" applyAlignment="1" applyProtection="1">
      <alignment horizontal="center" vertical="top" wrapText="1"/>
      <protection locked="0"/>
    </xf>
    <xf numFmtId="0" fontId="6" fillId="0" borderId="16" xfId="0" applyFont="1" applyFill="1" applyBorder="1" applyAlignment="1" applyProtection="1">
      <alignment horizontal="center" vertical="top" wrapText="1"/>
      <protection locked="0"/>
    </xf>
    <xf numFmtId="49" fontId="89" fillId="0" borderId="20" xfId="0" applyNumberFormat="1" applyFont="1" applyFill="1" applyBorder="1" applyAlignment="1" applyProtection="1">
      <alignment horizontal="center" vertical="center" wrapText="1"/>
      <protection locked="0"/>
    </xf>
    <xf numFmtId="49" fontId="89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89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0" fontId="75" fillId="0" borderId="0" xfId="0" applyFont="1" applyFill="1" applyBorder="1" applyAlignment="1" applyProtection="1">
      <alignment horizontal="left" wrapText="1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 applyProtection="1">
      <alignment horizontal="left" wrapText="1"/>
      <protection locked="0"/>
    </xf>
    <xf numFmtId="0" fontId="74" fillId="0" borderId="0" xfId="0" applyFont="1" applyFill="1" applyBorder="1" applyAlignment="1" applyProtection="1">
      <alignment horizontal="center"/>
      <protection locked="0"/>
    </xf>
    <xf numFmtId="49" fontId="12" fillId="0" borderId="20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9" xfId="0" applyNumberFormat="1" applyFont="1" applyFill="1" applyBorder="1" applyAlignment="1" applyProtection="1">
      <alignment horizontal="center" vertical="center" wrapText="1"/>
      <protection locked="0"/>
    </xf>
    <xf numFmtId="49" fontId="89" fillId="0" borderId="20" xfId="0" applyNumberFormat="1" applyFont="1" applyFill="1" applyBorder="1" applyAlignment="1" applyProtection="1">
      <alignment horizontal="left" vertical="center" wrapText="1"/>
      <protection locked="0"/>
    </xf>
    <xf numFmtId="49" fontId="89" fillId="0" borderId="19" xfId="0" applyNumberFormat="1" applyFont="1" applyFill="1" applyBorder="1" applyAlignment="1" applyProtection="1">
      <alignment horizontal="left" vertical="center" wrapText="1"/>
      <protection locked="0"/>
    </xf>
    <xf numFmtId="0" fontId="6" fillId="29" borderId="3" xfId="0" applyFont="1" applyFill="1" applyBorder="1" applyAlignment="1">
      <alignment horizontal="center" vertical="center" wrapText="1" shrinkToFit="1"/>
    </xf>
    <xf numFmtId="170" fontId="6" fillId="0" borderId="0" xfId="0" quotePrefix="1" applyNumberFormat="1" applyFont="1" applyFill="1" applyBorder="1" applyAlignment="1" applyProtection="1">
      <alignment horizontal="left" wrapText="1"/>
      <protection locked="0"/>
    </xf>
    <xf numFmtId="0" fontId="6" fillId="0" borderId="3" xfId="245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20" xfId="245" applyFont="1" applyFill="1" applyBorder="1" applyAlignment="1">
      <alignment horizontal="center" vertical="center" wrapText="1"/>
    </xf>
    <xf numFmtId="0" fontId="6" fillId="0" borderId="19" xfId="245" applyFont="1" applyFill="1" applyBorder="1" applyAlignment="1">
      <alignment horizontal="center" vertical="center" wrapText="1"/>
    </xf>
    <xf numFmtId="0" fontId="75" fillId="0" borderId="0" xfId="0" applyFont="1" applyFill="1" applyBorder="1" applyAlignment="1" applyProtection="1">
      <alignment horizontal="center"/>
      <protection locked="0"/>
    </xf>
    <xf numFmtId="170" fontId="6" fillId="0" borderId="0" xfId="0" applyNumberFormat="1" applyFont="1" applyFill="1" applyBorder="1" applyAlignment="1" applyProtection="1">
      <alignment horizontal="center" wrapText="1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vertical="center"/>
    </xf>
    <xf numFmtId="0" fontId="6" fillId="0" borderId="20" xfId="237" applyNumberFormat="1" applyFont="1" applyFill="1" applyBorder="1" applyAlignment="1">
      <alignment horizontal="center" vertical="center" wrapText="1"/>
    </xf>
    <xf numFmtId="0" fontId="6" fillId="0" borderId="19" xfId="237" applyNumberFormat="1" applyFont="1" applyFill="1" applyBorder="1" applyAlignment="1">
      <alignment horizontal="center" vertical="center" wrapText="1"/>
    </xf>
    <xf numFmtId="170" fontId="82" fillId="0" borderId="0" xfId="0" applyNumberFormat="1" applyFont="1" applyFill="1" applyBorder="1" applyAlignment="1" applyProtection="1">
      <alignment horizontal="left" wrapText="1"/>
      <protection locked="0"/>
    </xf>
    <xf numFmtId="170" fontId="82" fillId="0" borderId="0" xfId="0" quotePrefix="1" applyNumberFormat="1" applyFont="1" applyFill="1" applyBorder="1" applyAlignment="1" applyProtection="1">
      <alignment horizontal="left" wrapText="1"/>
      <protection locked="0"/>
    </xf>
    <xf numFmtId="0" fontId="83" fillId="0" borderId="0" xfId="0" applyFont="1" applyFill="1" applyBorder="1" applyAlignment="1" applyProtection="1">
      <alignment horizontal="center"/>
      <protection locked="0"/>
    </xf>
    <xf numFmtId="0" fontId="6" fillId="0" borderId="20" xfId="0" applyFont="1" applyFill="1" applyBorder="1" applyAlignment="1">
      <alignment horizontal="center" vertical="center" wrapText="1" shrinkToFit="1"/>
    </xf>
    <xf numFmtId="0" fontId="6" fillId="0" borderId="19" xfId="0" applyFont="1" applyFill="1" applyBorder="1" applyAlignment="1">
      <alignment horizontal="center" vertical="center" wrapText="1" shrinkToFit="1"/>
    </xf>
    <xf numFmtId="0" fontId="6" fillId="0" borderId="3" xfId="0" applyFont="1" applyFill="1" applyBorder="1" applyAlignment="1" applyProtection="1">
      <alignment horizontal="left" vertical="center" wrapText="1"/>
    </xf>
    <xf numFmtId="179" fontId="6" fillId="29" borderId="14" xfId="0" applyNumberFormat="1" applyFont="1" applyFill="1" applyBorder="1" applyAlignment="1" applyProtection="1">
      <alignment horizontal="center" vertical="center" wrapText="1"/>
    </xf>
    <xf numFmtId="179" fontId="6" fillId="29" borderId="16" xfId="0" applyNumberFormat="1" applyFont="1" applyFill="1" applyBorder="1" applyAlignment="1" applyProtection="1">
      <alignment horizontal="center" vertical="center" wrapText="1"/>
    </xf>
    <xf numFmtId="179" fontId="87" fillId="0" borderId="3" xfId="0" applyNumberFormat="1" applyFont="1" applyFill="1" applyBorder="1" applyAlignment="1" applyProtection="1">
      <alignment vertical="center" wrapText="1"/>
      <protection locked="0"/>
    </xf>
    <xf numFmtId="179" fontId="6" fillId="0" borderId="3" xfId="0" applyNumberFormat="1" applyFont="1" applyFill="1" applyBorder="1" applyAlignment="1" applyProtection="1">
      <alignment vertical="center" wrapText="1"/>
      <protection locked="0"/>
    </xf>
    <xf numFmtId="0" fontId="6" fillId="0" borderId="3" xfId="0" applyFont="1" applyFill="1" applyBorder="1" applyAlignment="1" applyProtection="1">
      <alignment horizontal="left" vertical="center" wrapText="1"/>
      <protection locked="0"/>
    </xf>
    <xf numFmtId="0" fontId="6" fillId="0" borderId="14" xfId="0" applyFont="1" applyFill="1" applyBorder="1" applyAlignment="1" applyProtection="1">
      <alignment horizontal="left" vertical="center" wrapText="1"/>
      <protection locked="0"/>
    </xf>
    <xf numFmtId="179" fontId="6" fillId="0" borderId="14" xfId="0" applyNumberFormat="1" applyFont="1" applyFill="1" applyBorder="1" applyAlignment="1" applyProtection="1">
      <alignment vertical="center" wrapText="1"/>
      <protection locked="0"/>
    </xf>
    <xf numFmtId="179" fontId="6" fillId="0" borderId="15" xfId="0" applyNumberFormat="1" applyFont="1" applyFill="1" applyBorder="1" applyAlignment="1" applyProtection="1">
      <alignment vertical="center" wrapText="1"/>
      <protection locked="0"/>
    </xf>
    <xf numFmtId="179" fontId="6" fillId="0" borderId="16" xfId="0" applyNumberFormat="1" applyFont="1" applyFill="1" applyBorder="1" applyAlignment="1" applyProtection="1">
      <alignment vertical="center" wrapText="1"/>
      <protection locked="0"/>
    </xf>
    <xf numFmtId="179" fontId="87" fillId="0" borderId="14" xfId="0" applyNumberFormat="1" applyFont="1" applyFill="1" applyBorder="1" applyAlignment="1" applyProtection="1">
      <alignment vertical="center" wrapText="1"/>
      <protection locked="0"/>
    </xf>
    <xf numFmtId="179" fontId="87" fillId="0" borderId="15" xfId="0" applyNumberFormat="1" applyFont="1" applyFill="1" applyBorder="1" applyAlignment="1" applyProtection="1">
      <alignment vertical="center" wrapText="1"/>
      <protection locked="0"/>
    </xf>
    <xf numFmtId="179" fontId="87" fillId="0" borderId="16" xfId="0" applyNumberFormat="1" applyFont="1" applyFill="1" applyBorder="1" applyAlignment="1" applyProtection="1">
      <alignment vertical="center" wrapText="1"/>
      <protection locked="0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3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/>
    </xf>
    <xf numFmtId="4" fontId="6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29" borderId="3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85" fillId="0" borderId="3" xfId="0" applyFont="1" applyFill="1" applyBorder="1" applyAlignment="1" applyProtection="1">
      <alignment horizontal="center" vertical="center" wrapText="1"/>
      <protection locked="0"/>
    </xf>
    <xf numFmtId="49" fontId="6" fillId="0" borderId="14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5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16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3" xfId="0" applyNumberFormat="1" applyFont="1" applyFill="1" applyBorder="1" applyAlignment="1" applyProtection="1">
      <alignment horizontal="left" vertical="center" wrapText="1"/>
      <protection locked="0"/>
    </xf>
    <xf numFmtId="0" fontId="85" fillId="0" borderId="14" xfId="0" applyFont="1" applyFill="1" applyBorder="1" applyAlignment="1" applyProtection="1">
      <alignment horizontal="center" vertical="center" wrapText="1"/>
      <protection locked="0"/>
    </xf>
    <xf numFmtId="0" fontId="85" fillId="0" borderId="15" xfId="0" applyFont="1" applyFill="1" applyBorder="1" applyAlignment="1" applyProtection="1">
      <alignment horizontal="center" vertical="center" wrapText="1"/>
      <protection locked="0"/>
    </xf>
    <xf numFmtId="0" fontId="85" fillId="0" borderId="16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justify" vertical="center" wrapText="1" shrinkToFit="1"/>
    </xf>
    <xf numFmtId="0" fontId="87" fillId="0" borderId="0" xfId="0" applyFont="1" applyFill="1" applyBorder="1" applyAlignment="1">
      <alignment horizontal="left" vertical="center" wrapText="1" shrinkToFit="1"/>
    </xf>
    <xf numFmtId="0" fontId="81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vertical="center" wrapText="1"/>
    </xf>
    <xf numFmtId="0" fontId="7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4" fillId="0" borderId="0" xfId="0" applyFont="1" applyFill="1" applyBorder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181" fontId="6" fillId="29" borderId="3" xfId="0" applyNumberFormat="1" applyFont="1" applyFill="1" applyBorder="1" applyAlignment="1">
      <alignment horizontal="left" vertical="top" wrapText="1"/>
    </xf>
    <xf numFmtId="181" fontId="6" fillId="29" borderId="14" xfId="0" applyNumberFormat="1" applyFont="1" applyFill="1" applyBorder="1" applyAlignment="1">
      <alignment horizontal="left" vertical="top" wrapText="1"/>
    </xf>
    <xf numFmtId="181" fontId="6" fillId="29" borderId="15" xfId="0" applyNumberFormat="1" applyFont="1" applyFill="1" applyBorder="1" applyAlignment="1">
      <alignment horizontal="left" vertical="top" wrapText="1"/>
    </xf>
    <xf numFmtId="181" fontId="6" fillId="29" borderId="16" xfId="0" applyNumberFormat="1" applyFont="1" applyFill="1" applyBorder="1" applyAlignment="1">
      <alignment horizontal="left" vertical="top" wrapText="1"/>
    </xf>
    <xf numFmtId="4" fontId="6" fillId="29" borderId="3" xfId="0" applyNumberFormat="1" applyFont="1" applyFill="1" applyBorder="1" applyAlignment="1" applyProtection="1">
      <alignment horizontal="center" vertical="center" wrapText="1"/>
    </xf>
    <xf numFmtId="2" fontId="6" fillId="29" borderId="3" xfId="0" applyNumberFormat="1" applyFont="1" applyFill="1" applyBorder="1" applyAlignment="1" applyProtection="1">
      <alignment horizontal="center" vertical="center" wrapText="1"/>
    </xf>
    <xf numFmtId="1" fontId="6" fillId="29" borderId="3" xfId="0" applyNumberFormat="1" applyFont="1" applyFill="1" applyBorder="1" applyAlignment="1" applyProtection="1">
      <alignment horizontal="center" vertical="center" wrapText="1"/>
      <protection locked="0"/>
    </xf>
    <xf numFmtId="3" fontId="85" fillId="29" borderId="3" xfId="0" applyNumberFormat="1" applyFont="1" applyFill="1" applyBorder="1" applyAlignment="1" applyProtection="1">
      <alignment horizontal="center" vertical="center" wrapText="1"/>
      <protection locked="0"/>
    </xf>
    <xf numFmtId="3" fontId="90" fillId="29" borderId="3" xfId="0" applyNumberFormat="1" applyFont="1" applyFill="1" applyBorder="1" applyAlignment="1" applyProtection="1">
      <alignment horizontal="center" vertical="center" wrapText="1"/>
      <protection locked="0"/>
    </xf>
    <xf numFmtId="3" fontId="88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/>
    </xf>
    <xf numFmtId="0" fontId="6" fillId="0" borderId="15" xfId="0" applyFont="1" applyFill="1" applyBorder="1" applyAlignment="1" applyProtection="1">
      <alignment horizontal="center"/>
    </xf>
    <xf numFmtId="0" fontId="6" fillId="0" borderId="16" xfId="0" applyFont="1" applyFill="1" applyBorder="1" applyAlignment="1" applyProtection="1">
      <alignment horizontal="center"/>
    </xf>
    <xf numFmtId="0" fontId="6" fillId="0" borderId="3" xfId="237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center" vertical="center" wrapText="1"/>
    </xf>
    <xf numFmtId="0" fontId="6" fillId="0" borderId="0" xfId="245" applyFont="1" applyFill="1" applyBorder="1" applyAlignment="1">
      <alignment horizontal="center" vertical="center"/>
    </xf>
    <xf numFmtId="0" fontId="6" fillId="0" borderId="0" xfId="245" applyFont="1" applyFill="1" applyBorder="1" applyAlignment="1">
      <alignment horizontal="center" vertical="center" wrapText="1"/>
    </xf>
    <xf numFmtId="0" fontId="6" fillId="0" borderId="14" xfId="245" applyFont="1" applyFill="1" applyBorder="1" applyAlignment="1">
      <alignment horizontal="center" vertical="center" wrapText="1"/>
    </xf>
    <xf numFmtId="0" fontId="6" fillId="0" borderId="15" xfId="245" applyFont="1" applyFill="1" applyBorder="1" applyAlignment="1">
      <alignment horizontal="center" vertical="center" wrapText="1"/>
    </xf>
    <xf numFmtId="0" fontId="6" fillId="0" borderId="16" xfId="245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3" fontId="93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29" borderId="0" xfId="0" applyFont="1" applyFill="1" applyBorder="1" applyAlignment="1">
      <alignment horizontal="center" vertical="center"/>
    </xf>
    <xf numFmtId="0" fontId="6" fillId="29" borderId="0" xfId="0" applyFont="1" applyFill="1" applyBorder="1" applyAlignment="1">
      <alignment vertical="center"/>
    </xf>
    <xf numFmtId="0" fontId="6" fillId="29" borderId="3" xfId="0" applyFont="1" applyFill="1" applyBorder="1" applyAlignment="1">
      <alignment horizontal="center" vertical="center"/>
    </xf>
    <xf numFmtId="0" fontId="6" fillId="29" borderId="3" xfId="0" applyFont="1" applyFill="1" applyBorder="1" applyAlignment="1">
      <alignment horizontal="center" vertical="center" wrapText="1"/>
    </xf>
    <xf numFmtId="0" fontId="6" fillId="29" borderId="3" xfId="0" applyFont="1" applyFill="1" applyBorder="1" applyAlignment="1">
      <alignment horizontal="center" vertical="center" wrapText="1"/>
    </xf>
    <xf numFmtId="0" fontId="6" fillId="29" borderId="3" xfId="0" quotePrefix="1" applyNumberFormat="1" applyFont="1" applyFill="1" applyBorder="1" applyAlignment="1">
      <alignment horizontal="center" vertical="center" wrapText="1"/>
    </xf>
    <xf numFmtId="0" fontId="6" fillId="29" borderId="3" xfId="0" applyNumberFormat="1" applyFont="1" applyFill="1" applyBorder="1" applyAlignment="1">
      <alignment horizontal="center" vertical="center" wrapText="1"/>
    </xf>
    <xf numFmtId="0" fontId="6" fillId="0" borderId="0" xfId="237" applyNumberFormat="1" applyFont="1" applyFill="1" applyBorder="1" applyAlignment="1">
      <alignment horizontal="center" vertical="center" wrapText="1"/>
    </xf>
    <xf numFmtId="0" fontId="6" fillId="0" borderId="3" xfId="237" applyFont="1" applyFill="1" applyBorder="1" applyAlignment="1">
      <alignment horizontal="left" vertical="center" wrapText="1"/>
    </xf>
    <xf numFmtId="0" fontId="6" fillId="0" borderId="3" xfId="237" applyFont="1" applyFill="1" applyBorder="1" applyAlignment="1">
      <alignment horizontal="left" vertical="center"/>
    </xf>
    <xf numFmtId="0" fontId="6" fillId="0" borderId="14" xfId="237" applyFont="1" applyFill="1" applyBorder="1" applyAlignment="1">
      <alignment horizontal="center" vertical="center" wrapText="1"/>
    </xf>
    <xf numFmtId="0" fontId="6" fillId="0" borderId="15" xfId="237" applyFont="1" applyFill="1" applyBorder="1" applyAlignment="1">
      <alignment horizontal="center" vertical="center" wrapText="1"/>
    </xf>
    <xf numFmtId="0" fontId="6" fillId="0" borderId="16" xfId="237" applyFont="1" applyFill="1" applyBorder="1" applyAlignment="1">
      <alignment horizontal="center" vertical="center" wrapText="1"/>
    </xf>
    <xf numFmtId="170" fontId="6" fillId="29" borderId="3" xfId="237" applyNumberFormat="1" applyFont="1" applyFill="1" applyBorder="1" applyAlignment="1" applyProtection="1">
      <alignment horizontal="center" vertical="center" wrapText="1"/>
      <protection locked="0"/>
    </xf>
    <xf numFmtId="180" fontId="6" fillId="29" borderId="3" xfId="237" applyNumberFormat="1" applyFont="1" applyFill="1" applyBorder="1" applyAlignment="1">
      <alignment horizontal="center" vertical="center" wrapText="1"/>
    </xf>
    <xf numFmtId="4" fontId="6" fillId="29" borderId="3" xfId="237" applyNumberFormat="1" applyFont="1" applyFill="1" applyBorder="1" applyAlignment="1" applyProtection="1">
      <alignment horizontal="center" vertical="center" wrapText="1"/>
      <protection locked="0"/>
    </xf>
    <xf numFmtId="4" fontId="6" fillId="29" borderId="3" xfId="237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14" xfId="0" applyFont="1" applyFill="1" applyBorder="1" applyAlignment="1" applyProtection="1">
      <alignment horizontal="left" vertical="center" wrapText="1"/>
    </xf>
    <xf numFmtId="0" fontId="6" fillId="0" borderId="15" xfId="0" applyFont="1" applyFill="1" applyBorder="1" applyAlignment="1" applyProtection="1">
      <alignment horizontal="left" vertical="center" wrapText="1"/>
    </xf>
    <xf numFmtId="0" fontId="6" fillId="0" borderId="16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/>
    </xf>
    <xf numFmtId="179" fontId="87" fillId="29" borderId="14" xfId="0" applyNumberFormat="1" applyFont="1" applyFill="1" applyBorder="1" applyAlignment="1" applyProtection="1">
      <alignment horizontal="center" vertical="center" wrapText="1"/>
    </xf>
    <xf numFmtId="179" fontId="87" fillId="29" borderId="16" xfId="0" applyNumberFormat="1" applyFont="1" applyFill="1" applyBorder="1" applyAlignment="1" applyProtection="1">
      <alignment horizontal="center" vertical="center" wrapText="1"/>
    </xf>
    <xf numFmtId="178" fontId="6" fillId="29" borderId="14" xfId="0" applyNumberFormat="1" applyFont="1" applyFill="1" applyBorder="1" applyAlignment="1" applyProtection="1">
      <alignment horizontal="center" vertical="center" wrapText="1"/>
    </xf>
    <xf numFmtId="178" fontId="6" fillId="29" borderId="16" xfId="0" applyNumberFormat="1" applyFont="1" applyFill="1" applyBorder="1" applyAlignment="1" applyProtection="1">
      <alignment horizontal="center" vertical="center" wrapText="1"/>
    </xf>
    <xf numFmtId="2" fontId="6" fillId="29" borderId="3" xfId="0" applyNumberFormat="1" applyFont="1" applyFill="1" applyBorder="1" applyAlignment="1" applyProtection="1">
      <alignment horizontal="center" vertical="center" wrapText="1"/>
      <protection locked="0"/>
    </xf>
    <xf numFmtId="4" fontId="85" fillId="29" borderId="3" xfId="0" applyNumberFormat="1" applyFont="1" applyFill="1" applyBorder="1" applyAlignment="1" applyProtection="1">
      <alignment horizontal="center" vertical="center" wrapText="1"/>
      <protection locked="0"/>
    </xf>
    <xf numFmtId="170" fontId="6" fillId="29" borderId="3" xfId="0" applyNumberFormat="1" applyFont="1" applyFill="1" applyBorder="1" applyAlignment="1" applyProtection="1">
      <alignment horizontal="center" vertical="center" wrapText="1"/>
      <protection locked="0"/>
    </xf>
    <xf numFmtId="3" fontId="87" fillId="29" borderId="3" xfId="0" applyNumberFormat="1" applyFont="1" applyFill="1" applyBorder="1" applyAlignment="1" applyProtection="1">
      <alignment horizontal="center" vertical="center" wrapText="1"/>
      <protection locked="0"/>
    </xf>
    <xf numFmtId="3" fontId="6" fillId="29" borderId="14" xfId="0" applyNumberFormat="1" applyFont="1" applyFill="1" applyBorder="1" applyAlignment="1" applyProtection="1">
      <alignment horizontal="center" vertical="center" wrapText="1"/>
      <protection locked="0"/>
    </xf>
    <xf numFmtId="3" fontId="6" fillId="29" borderId="16" xfId="0" applyNumberFormat="1" applyFont="1" applyFill="1" applyBorder="1" applyAlignment="1" applyProtection="1">
      <alignment horizontal="center" vertical="center" wrapText="1"/>
      <protection locked="0"/>
    </xf>
    <xf numFmtId="3" fontId="6" fillId="29" borderId="14" xfId="0" applyNumberFormat="1" applyFont="1" applyFill="1" applyBorder="1" applyAlignment="1">
      <alignment horizontal="center" vertical="center" wrapText="1"/>
    </xf>
    <xf numFmtId="3" fontId="6" fillId="29" borderId="16" xfId="0" applyNumberFormat="1" applyFont="1" applyFill="1" applyBorder="1" applyAlignment="1">
      <alignment horizontal="center" vertical="center" wrapText="1"/>
    </xf>
    <xf numFmtId="0" fontId="6" fillId="29" borderId="0" xfId="0" applyFont="1" applyFill="1" applyBorder="1" applyAlignment="1">
      <alignment horizontal="left" vertical="center"/>
    </xf>
    <xf numFmtId="0" fontId="6" fillId="29" borderId="0" xfId="0" applyFont="1" applyFill="1" applyBorder="1" applyAlignment="1">
      <alignment horizontal="left" vertical="center" wrapText="1"/>
    </xf>
    <xf numFmtId="0" fontId="6" fillId="29" borderId="13" xfId="0" applyFont="1" applyFill="1" applyBorder="1" applyAlignment="1">
      <alignment horizontal="left" vertical="center" wrapText="1"/>
    </xf>
    <xf numFmtId="0" fontId="6" fillId="29" borderId="20" xfId="0" applyFont="1" applyFill="1" applyBorder="1" applyAlignment="1">
      <alignment horizontal="center" vertical="center" wrapText="1" shrinkToFit="1"/>
    </xf>
    <xf numFmtId="0" fontId="6" fillId="29" borderId="21" xfId="0" applyFont="1" applyFill="1" applyBorder="1" applyAlignment="1">
      <alignment horizontal="center" vertical="center" wrapText="1"/>
    </xf>
    <xf numFmtId="0" fontId="6" fillId="29" borderId="22" xfId="0" applyFont="1" applyFill="1" applyBorder="1" applyAlignment="1">
      <alignment horizontal="center" vertical="center" wrapText="1"/>
    </xf>
    <xf numFmtId="0" fontId="6" fillId="29" borderId="23" xfId="0" applyFont="1" applyFill="1" applyBorder="1" applyAlignment="1">
      <alignment horizontal="center" vertical="center" wrapText="1"/>
    </xf>
    <xf numFmtId="0" fontId="6" fillId="29" borderId="14" xfId="0" applyFont="1" applyFill="1" applyBorder="1" applyAlignment="1">
      <alignment horizontal="center" vertical="center"/>
    </xf>
    <xf numFmtId="0" fontId="6" fillId="29" borderId="15" xfId="0" applyFont="1" applyFill="1" applyBorder="1" applyAlignment="1">
      <alignment horizontal="center" vertical="center"/>
    </xf>
    <xf numFmtId="0" fontId="6" fillId="29" borderId="16" xfId="0" applyFont="1" applyFill="1" applyBorder="1" applyAlignment="1">
      <alignment horizontal="center" vertical="center"/>
    </xf>
    <xf numFmtId="0" fontId="6" fillId="29" borderId="19" xfId="0" applyFont="1" applyFill="1" applyBorder="1" applyAlignment="1">
      <alignment horizontal="center" vertical="center" wrapText="1" shrinkToFit="1"/>
    </xf>
    <xf numFmtId="0" fontId="6" fillId="29" borderId="17" xfId="0" applyFont="1" applyFill="1" applyBorder="1" applyAlignment="1">
      <alignment horizontal="center" vertical="center" wrapText="1"/>
    </xf>
    <xf numFmtId="0" fontId="6" fillId="29" borderId="13" xfId="0" applyFont="1" applyFill="1" applyBorder="1" applyAlignment="1">
      <alignment horizontal="center" vertical="center" wrapText="1"/>
    </xf>
    <xf numFmtId="0" fontId="6" fillId="29" borderId="18" xfId="0" applyFont="1" applyFill="1" applyBorder="1" applyAlignment="1">
      <alignment horizontal="center" vertical="center" wrapText="1"/>
    </xf>
    <xf numFmtId="0" fontId="6" fillId="29" borderId="14" xfId="0" applyFont="1" applyFill="1" applyBorder="1" applyAlignment="1">
      <alignment horizontal="center" vertical="center" wrapText="1"/>
    </xf>
    <xf numFmtId="0" fontId="6" fillId="29" borderId="15" xfId="0" applyFont="1" applyFill="1" applyBorder="1" applyAlignment="1">
      <alignment horizontal="center" vertical="center" wrapText="1"/>
    </xf>
    <xf numFmtId="0" fontId="6" fillId="29" borderId="16" xfId="0" applyFont="1" applyFill="1" applyBorder="1" applyAlignment="1">
      <alignment horizontal="center" vertical="center" wrapText="1"/>
    </xf>
    <xf numFmtId="0" fontId="10" fillId="29" borderId="3" xfId="0" applyFont="1" applyFill="1" applyBorder="1" applyAlignment="1">
      <alignment horizontal="center" vertical="center" wrapText="1" shrinkToFit="1"/>
    </xf>
    <xf numFmtId="0" fontId="10" fillId="29" borderId="14" xfId="0" applyFont="1" applyFill="1" applyBorder="1" applyAlignment="1">
      <alignment horizontal="center" vertical="center" wrapText="1"/>
    </xf>
    <xf numFmtId="0" fontId="10" fillId="29" borderId="15" xfId="0" applyFont="1" applyFill="1" applyBorder="1" applyAlignment="1">
      <alignment horizontal="center" vertical="center" wrapText="1"/>
    </xf>
    <xf numFmtId="0" fontId="10" fillId="29" borderId="16" xfId="0" applyFont="1" applyFill="1" applyBorder="1" applyAlignment="1">
      <alignment horizontal="center" vertical="center" wrapText="1"/>
    </xf>
    <xf numFmtId="0" fontId="10" fillId="29" borderId="14" xfId="0" applyFont="1" applyFill="1" applyBorder="1" applyAlignment="1">
      <alignment horizontal="center" vertical="center"/>
    </xf>
    <xf numFmtId="0" fontId="10" fillId="29" borderId="15" xfId="0" applyFont="1" applyFill="1" applyBorder="1" applyAlignment="1">
      <alignment horizontal="center" vertical="center"/>
    </xf>
    <xf numFmtId="0" fontId="10" fillId="29" borderId="16" xfId="0" applyFont="1" applyFill="1" applyBorder="1" applyAlignment="1">
      <alignment horizontal="center" vertical="center"/>
    </xf>
    <xf numFmtId="49" fontId="10" fillId="29" borderId="14" xfId="0" applyNumberFormat="1" applyFont="1" applyFill="1" applyBorder="1" applyAlignment="1">
      <alignment horizontal="center" vertical="center" wrapText="1"/>
    </xf>
    <xf numFmtId="49" fontId="10" fillId="29" borderId="15" xfId="0" applyNumberFormat="1" applyFont="1" applyFill="1" applyBorder="1" applyAlignment="1">
      <alignment horizontal="center" vertical="center" wrapText="1"/>
    </xf>
    <xf numFmtId="49" fontId="10" fillId="29" borderId="16" xfId="0" applyNumberFormat="1" applyFont="1" applyFill="1" applyBorder="1" applyAlignment="1">
      <alignment horizontal="center" vertical="center" wrapText="1"/>
    </xf>
    <xf numFmtId="0" fontId="10" fillId="29" borderId="14" xfId="0" applyNumberFormat="1" applyFont="1" applyFill="1" applyBorder="1" applyAlignment="1">
      <alignment horizontal="center" vertical="center" wrapText="1"/>
    </xf>
    <xf numFmtId="0" fontId="10" fillId="29" borderId="15" xfId="0" applyNumberFormat="1" applyFont="1" applyFill="1" applyBorder="1" applyAlignment="1">
      <alignment horizontal="center" vertical="center" wrapText="1"/>
    </xf>
    <xf numFmtId="0" fontId="10" fillId="29" borderId="16" xfId="0" applyNumberFormat="1" applyFont="1" applyFill="1" applyBorder="1" applyAlignment="1">
      <alignment horizontal="center" vertical="center" wrapText="1"/>
    </xf>
    <xf numFmtId="1" fontId="10" fillId="29" borderId="14" xfId="0" applyNumberFormat="1" applyFont="1" applyFill="1" applyBorder="1" applyAlignment="1">
      <alignment horizontal="center" vertical="center" wrapText="1"/>
    </xf>
    <xf numFmtId="1" fontId="10" fillId="29" borderId="15" xfId="0" applyNumberFormat="1" applyFont="1" applyFill="1" applyBorder="1" applyAlignment="1">
      <alignment horizontal="center" vertical="center" wrapText="1"/>
    </xf>
    <xf numFmtId="1" fontId="10" fillId="29" borderId="16" xfId="0" applyNumberFormat="1" applyFont="1" applyFill="1" applyBorder="1" applyAlignment="1">
      <alignment horizontal="center" vertical="center" wrapText="1"/>
    </xf>
    <xf numFmtId="1" fontId="10" fillId="29" borderId="3" xfId="0" applyNumberFormat="1" applyFont="1" applyFill="1" applyBorder="1" applyAlignment="1">
      <alignment horizontal="center" vertical="center" wrapText="1"/>
    </xf>
    <xf numFmtId="0" fontId="10" fillId="29" borderId="3" xfId="0" applyNumberFormat="1" applyFont="1" applyFill="1" applyBorder="1" applyAlignment="1">
      <alignment horizontal="center" vertical="center" wrapText="1"/>
    </xf>
    <xf numFmtId="169" fontId="6" fillId="29" borderId="3" xfId="0" applyNumberFormat="1" applyFont="1" applyFill="1" applyBorder="1" applyAlignment="1">
      <alignment horizontal="right" vertical="center" wrapText="1"/>
    </xf>
    <xf numFmtId="169" fontId="6" fillId="29" borderId="3" xfId="0" applyNumberFormat="1" applyFont="1" applyFill="1" applyBorder="1" applyAlignment="1">
      <alignment horizontal="center" vertical="center" wrapText="1"/>
    </xf>
    <xf numFmtId="170" fontId="6" fillId="29" borderId="3" xfId="0" applyNumberFormat="1" applyFont="1" applyFill="1" applyBorder="1" applyAlignment="1">
      <alignment horizontal="center" vertical="center" wrapText="1"/>
    </xf>
    <xf numFmtId="0" fontId="10" fillId="29" borderId="3" xfId="0" applyFont="1" applyFill="1" applyBorder="1" applyAlignment="1">
      <alignment horizontal="center" vertical="center" wrapText="1"/>
    </xf>
    <xf numFmtId="0" fontId="10" fillId="29" borderId="3" xfId="0" applyFont="1" applyFill="1" applyBorder="1" applyAlignment="1">
      <alignment horizontal="center" vertical="center"/>
    </xf>
    <xf numFmtId="3" fontId="10" fillId="29" borderId="3" xfId="0" applyNumberFormat="1" applyFont="1" applyFill="1" applyBorder="1" applyAlignment="1">
      <alignment horizontal="center" vertical="center" wrapText="1" shrinkToFit="1"/>
    </xf>
    <xf numFmtId="0" fontId="10" fillId="29" borderId="3" xfId="0" applyFont="1" applyFill="1" applyBorder="1" applyAlignment="1">
      <alignment horizontal="left" vertical="center" wrapText="1" shrinkToFit="1"/>
    </xf>
    <xf numFmtId="0" fontId="10" fillId="29" borderId="3" xfId="0" applyFont="1" applyFill="1" applyBorder="1" applyAlignment="1">
      <alignment horizontal="left" vertical="center" wrapText="1"/>
    </xf>
    <xf numFmtId="49" fontId="10" fillId="29" borderId="3" xfId="0" applyNumberFormat="1" applyFont="1" applyFill="1" applyBorder="1" applyAlignment="1">
      <alignment horizontal="left" vertical="center" wrapText="1"/>
    </xf>
    <xf numFmtId="177" fontId="10" fillId="29" borderId="3" xfId="0" applyNumberFormat="1" applyFont="1" applyFill="1" applyBorder="1" applyAlignment="1">
      <alignment horizontal="center" vertical="center" wrapText="1"/>
    </xf>
    <xf numFmtId="0" fontId="6" fillId="29" borderId="3" xfId="0" applyNumberFormat="1" applyFont="1" applyFill="1" applyBorder="1" applyAlignment="1">
      <alignment horizontal="center" vertical="center" wrapText="1"/>
    </xf>
    <xf numFmtId="0" fontId="6" fillId="29" borderId="13" xfId="0" applyFont="1" applyFill="1" applyBorder="1" applyAlignment="1">
      <alignment vertical="center"/>
    </xf>
    <xf numFmtId="0" fontId="6" fillId="29" borderId="13" xfId="0" applyFont="1" applyFill="1" applyBorder="1" applyAlignment="1">
      <alignment horizontal="center" vertical="center"/>
    </xf>
    <xf numFmtId="0" fontId="80" fillId="29" borderId="0" xfId="0" applyFont="1" applyFill="1" applyAlignment="1">
      <alignment horizontal="right" vertical="center"/>
    </xf>
    <xf numFmtId="0" fontId="6" fillId="29" borderId="14" xfId="0" applyFont="1" applyFill="1" applyBorder="1" applyAlignment="1">
      <alignment horizontal="center" vertical="center" wrapText="1"/>
    </xf>
    <xf numFmtId="3" fontId="6" fillId="29" borderId="3" xfId="0" applyNumberFormat="1" applyFont="1" applyFill="1" applyBorder="1" applyAlignment="1">
      <alignment horizontal="left" vertical="center" wrapText="1"/>
    </xf>
    <xf numFmtId="0" fontId="6" fillId="29" borderId="14" xfId="0" applyFont="1" applyFill="1" applyBorder="1" applyAlignment="1">
      <alignment horizontal="left" vertical="center" wrapText="1"/>
    </xf>
    <xf numFmtId="0" fontId="6" fillId="29" borderId="15" xfId="0" applyFont="1" applyFill="1" applyBorder="1" applyAlignment="1">
      <alignment horizontal="left" vertical="center" wrapText="1"/>
    </xf>
    <xf numFmtId="0" fontId="6" fillId="29" borderId="16" xfId="0" applyFont="1" applyFill="1" applyBorder="1" applyAlignment="1">
      <alignment horizontal="left" vertical="center" wrapText="1"/>
    </xf>
    <xf numFmtId="1" fontId="6" fillId="29" borderId="3" xfId="0" applyNumberFormat="1" applyFont="1" applyFill="1" applyBorder="1" applyAlignment="1">
      <alignment horizontal="center" vertical="center" wrapText="1"/>
    </xf>
    <xf numFmtId="0" fontId="6" fillId="29" borderId="0" xfId="0" applyFont="1" applyFill="1" applyBorder="1" applyAlignment="1">
      <alignment horizontal="right" vertical="center"/>
    </xf>
    <xf numFmtId="169" fontId="6" fillId="29" borderId="0" xfId="0" applyNumberFormat="1" applyFont="1" applyFill="1" applyBorder="1" applyAlignment="1">
      <alignment horizontal="right" vertical="center"/>
    </xf>
    <xf numFmtId="0" fontId="15" fillId="29" borderId="0" xfId="0" applyFont="1" applyFill="1" applyAlignment="1">
      <alignment vertical="center"/>
    </xf>
    <xf numFmtId="0" fontId="79" fillId="29" borderId="0" xfId="0" applyFont="1" applyFill="1" applyAlignment="1">
      <alignment vertical="center"/>
    </xf>
    <xf numFmtId="3" fontId="6" fillId="29" borderId="3" xfId="0" applyNumberFormat="1" applyFont="1" applyFill="1" applyBorder="1" applyAlignment="1">
      <alignment horizontal="left" vertical="center" wrapText="1"/>
    </xf>
    <xf numFmtId="3" fontId="6" fillId="29" borderId="3" xfId="0" applyNumberFormat="1" applyFont="1" applyFill="1" applyBorder="1" applyAlignment="1">
      <alignment horizontal="center" vertical="center" wrapText="1"/>
    </xf>
    <xf numFmtId="1" fontId="6" fillId="29" borderId="3" xfId="0" applyNumberFormat="1" applyFont="1" applyFill="1" applyBorder="1" applyAlignment="1">
      <alignment horizontal="center" vertical="center" wrapText="1"/>
    </xf>
    <xf numFmtId="49" fontId="6" fillId="29" borderId="3" xfId="0" applyNumberFormat="1" applyFont="1" applyFill="1" applyBorder="1" applyAlignment="1">
      <alignment horizontal="center" vertical="center" wrapText="1"/>
    </xf>
    <xf numFmtId="1" fontId="6" fillId="29" borderId="14" xfId="0" applyNumberFormat="1" applyFont="1" applyFill="1" applyBorder="1" applyAlignment="1">
      <alignment horizontal="center" vertical="center" wrapText="1"/>
    </xf>
    <xf numFmtId="1" fontId="6" fillId="29" borderId="16" xfId="0" applyNumberFormat="1" applyFont="1" applyFill="1" applyBorder="1" applyAlignment="1">
      <alignment horizontal="center" vertical="center" wrapText="1"/>
    </xf>
    <xf numFmtId="49" fontId="6" fillId="29" borderId="14" xfId="0" applyNumberFormat="1" applyFont="1" applyFill="1" applyBorder="1" applyAlignment="1">
      <alignment horizontal="center" vertical="center" wrapText="1"/>
    </xf>
    <xf numFmtId="49" fontId="6" fillId="29" borderId="15" xfId="0" applyNumberFormat="1" applyFont="1" applyFill="1" applyBorder="1" applyAlignment="1">
      <alignment horizontal="center" vertical="center" wrapText="1"/>
    </xf>
    <xf numFmtId="49" fontId="6" fillId="29" borderId="16" xfId="0" applyNumberFormat="1" applyFont="1" applyFill="1" applyBorder="1" applyAlignment="1">
      <alignment horizontal="center" vertical="center" wrapText="1"/>
    </xf>
    <xf numFmtId="49" fontId="6" fillId="29" borderId="3" xfId="0" applyNumberFormat="1" applyFont="1" applyFill="1" applyBorder="1" applyAlignment="1">
      <alignment horizontal="left" vertical="center" wrapText="1"/>
    </xf>
    <xf numFmtId="0" fontId="71" fillId="0" borderId="14" xfId="0" applyFont="1" applyFill="1" applyBorder="1" applyAlignment="1" applyProtection="1">
      <alignment vertical="center"/>
      <protection locked="0"/>
    </xf>
    <xf numFmtId="0" fontId="71" fillId="0" borderId="15" xfId="0" applyFont="1" applyFill="1" applyBorder="1" applyAlignment="1" applyProtection="1">
      <alignment horizontal="center" vertical="center"/>
      <protection locked="0"/>
    </xf>
  </cellXfs>
  <cellStyles count="367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 3 2" xfId="353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0 2" xfId="354"/>
    <cellStyle name="Обычный 3 11" xfId="259"/>
    <cellStyle name="Обычный 3 11 2" xfId="355"/>
    <cellStyle name="Обычный 3 12" xfId="260"/>
    <cellStyle name="Обычный 3 12 2" xfId="356"/>
    <cellStyle name="Обычный 3 13" xfId="261"/>
    <cellStyle name="Обычный 3 13 2" xfId="357"/>
    <cellStyle name="Обычный 3 14" xfId="262"/>
    <cellStyle name="Обычный 3 2" xfId="263"/>
    <cellStyle name="Обычный 3 2 2" xfId="358"/>
    <cellStyle name="Обычный 3 3" xfId="264"/>
    <cellStyle name="Обычный 3 3 2" xfId="359"/>
    <cellStyle name="Обычный 3 4" xfId="265"/>
    <cellStyle name="Обычный 3 4 2" xfId="360"/>
    <cellStyle name="Обычный 3 5" xfId="266"/>
    <cellStyle name="Обычный 3 5 2" xfId="361"/>
    <cellStyle name="Обычный 3 6" xfId="267"/>
    <cellStyle name="Обычный 3 6 2" xfId="362"/>
    <cellStyle name="Обычный 3 7" xfId="268"/>
    <cellStyle name="Обычный 3 7 2" xfId="363"/>
    <cellStyle name="Обычный 3 8" xfId="269"/>
    <cellStyle name="Обычный 3 8 2" xfId="364"/>
    <cellStyle name="Обычный 3 9" xfId="270"/>
    <cellStyle name="Обычный 3 9 2" xfId="365"/>
    <cellStyle name="Обычный 3_Дефицит_7 млрд_0608_бс" xfId="271"/>
    <cellStyle name="Обычный 4" xfId="272"/>
    <cellStyle name="Обычный 4 2" xfId="366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235\Downloads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256"/>
  <sheetViews>
    <sheetView tabSelected="1" view="pageBreakPreview" topLeftCell="A64" zoomScale="90" zoomScaleNormal="93" zoomScaleSheetLayoutView="90" workbookViewId="0">
      <selection activeCell="G28" sqref="G28"/>
    </sheetView>
  </sheetViews>
  <sheetFormatPr defaultRowHeight="18.75"/>
  <cols>
    <col min="1" max="1" width="50.28515625" style="2" customWidth="1"/>
    <col min="2" max="2" width="11.7109375" style="16" customWidth="1"/>
    <col min="3" max="3" width="14.5703125" style="16" customWidth="1"/>
    <col min="4" max="4" width="14.42578125" style="16" customWidth="1"/>
    <col min="5" max="5" width="15.28515625" style="16" customWidth="1"/>
    <col min="6" max="6" width="14.5703125" style="16" customWidth="1"/>
    <col min="7" max="7" width="13.7109375" style="2" customWidth="1"/>
    <col min="8" max="8" width="13.42578125" style="2" customWidth="1"/>
    <col min="9" max="9" width="13.7109375" style="2" customWidth="1"/>
    <col min="10" max="10" width="14.42578125" style="2" customWidth="1"/>
    <col min="11" max="11" width="10" style="2" customWidth="1"/>
    <col min="12" max="12" width="9.5703125" style="2" customWidth="1"/>
    <col min="13" max="14" width="9.140625" style="2"/>
    <col min="15" max="15" width="10.5703125" style="2" customWidth="1"/>
    <col min="16" max="16384" width="9.140625" style="2"/>
  </cols>
  <sheetData>
    <row r="1" spans="1:10">
      <c r="A1" s="65"/>
      <c r="B1" s="66"/>
      <c r="C1" s="66"/>
      <c r="D1" s="66"/>
      <c r="E1" s="66"/>
      <c r="F1" s="66" t="s">
        <v>18</v>
      </c>
      <c r="G1" s="65"/>
      <c r="H1" s="65"/>
      <c r="I1" s="65"/>
      <c r="J1" s="65"/>
    </row>
    <row r="2" spans="1:10" ht="18.75" customHeight="1">
      <c r="A2" s="218" t="s">
        <v>355</v>
      </c>
      <c r="B2" s="218"/>
      <c r="C2" s="68"/>
      <c r="D2" s="69"/>
      <c r="E2" s="69"/>
      <c r="F2" s="222" t="s">
        <v>356</v>
      </c>
      <c r="G2" s="222"/>
      <c r="H2" s="222"/>
      <c r="I2" s="222"/>
      <c r="J2" s="222"/>
    </row>
    <row r="3" spans="1:10" ht="18.75" customHeight="1">
      <c r="A3" s="223" t="s">
        <v>772</v>
      </c>
      <c r="B3" s="223"/>
      <c r="C3" s="68"/>
      <c r="D3" s="71"/>
      <c r="E3" s="71"/>
      <c r="F3" s="222"/>
      <c r="G3" s="222"/>
      <c r="H3" s="222"/>
      <c r="I3" s="222"/>
      <c r="J3" s="222"/>
    </row>
    <row r="4" spans="1:10" ht="20.25" customHeight="1">
      <c r="A4" s="223" t="s">
        <v>602</v>
      </c>
      <c r="B4" s="223"/>
      <c r="C4" s="68"/>
      <c r="D4" s="71"/>
      <c r="E4" s="71"/>
      <c r="F4" s="222"/>
      <c r="G4" s="222"/>
      <c r="H4" s="222"/>
      <c r="I4" s="222"/>
      <c r="J4" s="222"/>
    </row>
    <row r="5" spans="1:10" ht="18.75" customHeight="1">
      <c r="A5" s="223" t="s">
        <v>773</v>
      </c>
      <c r="B5" s="223"/>
      <c r="C5" s="68"/>
      <c r="D5" s="71"/>
      <c r="E5" s="71"/>
      <c r="F5" s="71"/>
      <c r="G5" s="224"/>
      <c r="H5" s="224"/>
      <c r="I5" s="72"/>
      <c r="J5" s="72"/>
    </row>
    <row r="6" spans="1:10" ht="18.75" customHeight="1">
      <c r="A6" s="218" t="s">
        <v>357</v>
      </c>
      <c r="B6" s="218"/>
      <c r="C6" s="68"/>
      <c r="D6" s="73"/>
      <c r="E6" s="73"/>
      <c r="F6" s="219" t="s">
        <v>358</v>
      </c>
      <c r="G6" s="219"/>
      <c r="H6" s="219"/>
      <c r="I6" s="219"/>
      <c r="J6" s="219"/>
    </row>
    <row r="7" spans="1:10" ht="63" customHeight="1">
      <c r="A7" s="218"/>
      <c r="B7" s="218"/>
      <c r="C7" s="68"/>
      <c r="D7" s="73"/>
      <c r="E7" s="73"/>
      <c r="F7" s="219" t="s">
        <v>516</v>
      </c>
      <c r="G7" s="219"/>
      <c r="H7" s="219"/>
      <c r="I7" s="219"/>
      <c r="J7" s="219"/>
    </row>
    <row r="8" spans="1:10" ht="18.75" customHeight="1">
      <c r="A8" s="74" t="s">
        <v>325</v>
      </c>
      <c r="B8" s="67"/>
      <c r="C8" s="68"/>
      <c r="D8" s="73"/>
      <c r="E8" s="73"/>
      <c r="F8" s="219" t="s">
        <v>359</v>
      </c>
      <c r="G8" s="219"/>
      <c r="H8" s="219"/>
      <c r="I8" s="219"/>
      <c r="J8" s="219"/>
    </row>
    <row r="9" spans="1:10" ht="18.75" customHeight="1">
      <c r="A9" s="67"/>
      <c r="B9" s="67"/>
      <c r="C9" s="68"/>
      <c r="D9" s="73"/>
      <c r="E9" s="73"/>
      <c r="F9" s="219" t="s">
        <v>360</v>
      </c>
      <c r="G9" s="219"/>
      <c r="H9" s="219"/>
      <c r="I9" s="219"/>
      <c r="J9" s="219"/>
    </row>
    <row r="10" spans="1:10" ht="20.25">
      <c r="A10" s="67"/>
      <c r="B10" s="67"/>
      <c r="C10" s="68"/>
      <c r="D10" s="73"/>
      <c r="E10" s="73"/>
      <c r="F10" s="69"/>
      <c r="G10" s="69"/>
      <c r="H10" s="69"/>
      <c r="I10" s="69"/>
      <c r="J10" s="69"/>
    </row>
    <row r="11" spans="1:10" ht="80.25" customHeight="1">
      <c r="A11" s="67"/>
      <c r="B11" s="67"/>
      <c r="C11" s="68"/>
      <c r="D11" s="73"/>
      <c r="E11" s="73"/>
      <c r="F11" s="219" t="s">
        <v>517</v>
      </c>
      <c r="G11" s="219"/>
      <c r="H11" s="219"/>
      <c r="I11" s="219"/>
      <c r="J11" s="219"/>
    </row>
    <row r="12" spans="1:10" ht="20.25" customHeight="1">
      <c r="A12" s="67"/>
      <c r="B12" s="67"/>
      <c r="C12" s="68"/>
      <c r="D12" s="73"/>
      <c r="E12" s="73"/>
      <c r="F12" s="74" t="s">
        <v>325</v>
      </c>
      <c r="G12" s="69"/>
      <c r="H12" s="69"/>
      <c r="I12" s="69"/>
      <c r="J12" s="69"/>
    </row>
    <row r="13" spans="1:10" ht="19.5" customHeight="1">
      <c r="A13" s="67"/>
      <c r="B13" s="67"/>
      <c r="C13" s="68"/>
      <c r="D13" s="73"/>
      <c r="E13" s="73"/>
      <c r="F13" s="69"/>
      <c r="G13" s="72"/>
      <c r="H13" s="74"/>
      <c r="I13" s="74"/>
      <c r="J13" s="74"/>
    </row>
    <row r="14" spans="1:10" ht="19.5" customHeight="1">
      <c r="A14" s="436"/>
      <c r="B14" s="437"/>
      <c r="C14" s="437"/>
      <c r="D14" s="437"/>
      <c r="E14" s="437"/>
      <c r="F14" s="437"/>
      <c r="G14" s="437"/>
      <c r="H14" s="437"/>
      <c r="I14" s="437"/>
      <c r="J14" s="75" t="s">
        <v>240</v>
      </c>
    </row>
    <row r="15" spans="1:10" ht="19.5" customHeight="1">
      <c r="A15" s="115"/>
      <c r="B15" s="227"/>
      <c r="C15" s="227"/>
      <c r="D15" s="227"/>
      <c r="E15" s="227"/>
      <c r="F15" s="227"/>
      <c r="G15" s="116"/>
      <c r="H15" s="117"/>
      <c r="I15" s="118" t="s">
        <v>133</v>
      </c>
      <c r="J15" s="66">
        <v>2023</v>
      </c>
    </row>
    <row r="16" spans="1:10" ht="45.75" customHeight="1">
      <c r="A16" s="76" t="s">
        <v>486</v>
      </c>
      <c r="B16" s="228" t="s">
        <v>586</v>
      </c>
      <c r="C16" s="228"/>
      <c r="D16" s="228"/>
      <c r="E16" s="228"/>
      <c r="F16" s="228"/>
      <c r="G16" s="228"/>
      <c r="H16" s="229"/>
      <c r="I16" s="119" t="s">
        <v>126</v>
      </c>
      <c r="J16" s="75">
        <v>32616520</v>
      </c>
    </row>
    <row r="17" spans="1:10" ht="26.25" customHeight="1">
      <c r="A17" s="76" t="s">
        <v>14</v>
      </c>
      <c r="B17" s="220" t="s">
        <v>487</v>
      </c>
      <c r="C17" s="220"/>
      <c r="D17" s="220"/>
      <c r="E17" s="220"/>
      <c r="F17" s="220"/>
      <c r="G17" s="220"/>
      <c r="H17" s="221"/>
      <c r="I17" s="119" t="s">
        <v>125</v>
      </c>
      <c r="J17" s="75">
        <v>150</v>
      </c>
    </row>
    <row r="18" spans="1:10" ht="21.75" customHeight="1">
      <c r="A18" s="76" t="s">
        <v>19</v>
      </c>
      <c r="B18" s="220"/>
      <c r="C18" s="220"/>
      <c r="D18" s="220"/>
      <c r="E18" s="220"/>
      <c r="F18" s="220"/>
      <c r="G18" s="121"/>
      <c r="H18" s="122"/>
      <c r="I18" s="119" t="s">
        <v>124</v>
      </c>
      <c r="J18" s="180">
        <v>1210137500</v>
      </c>
    </row>
    <row r="19" spans="1:10" ht="27.75" customHeight="1">
      <c r="A19" s="76" t="s">
        <v>361</v>
      </c>
      <c r="B19" s="220" t="s">
        <v>488</v>
      </c>
      <c r="C19" s="220"/>
      <c r="D19" s="220"/>
      <c r="E19" s="220"/>
      <c r="F19" s="220"/>
      <c r="G19" s="220"/>
      <c r="H19" s="221"/>
      <c r="I19" s="119" t="s">
        <v>9</v>
      </c>
      <c r="J19" s="75">
        <v>1009</v>
      </c>
    </row>
    <row r="20" spans="1:10" ht="28.5" customHeight="1">
      <c r="A20" s="76" t="s">
        <v>16</v>
      </c>
      <c r="B20" s="220" t="s">
        <v>489</v>
      </c>
      <c r="C20" s="220"/>
      <c r="D20" s="220"/>
      <c r="E20" s="220"/>
      <c r="F20" s="220"/>
      <c r="G20" s="220"/>
      <c r="H20" s="221"/>
      <c r="I20" s="119" t="s">
        <v>8</v>
      </c>
      <c r="J20" s="75">
        <v>51000</v>
      </c>
    </row>
    <row r="21" spans="1:10" ht="21" customHeight="1">
      <c r="A21" s="76" t="s">
        <v>15</v>
      </c>
      <c r="B21" s="220" t="s">
        <v>490</v>
      </c>
      <c r="C21" s="220"/>
      <c r="D21" s="220"/>
      <c r="E21" s="220"/>
      <c r="F21" s="220"/>
      <c r="G21" s="220"/>
      <c r="H21" s="221"/>
      <c r="I21" s="120" t="s">
        <v>10</v>
      </c>
      <c r="J21" s="75" t="s">
        <v>485</v>
      </c>
    </row>
    <row r="22" spans="1:10" ht="20.25" customHeight="1">
      <c r="A22" s="216" t="s">
        <v>362</v>
      </c>
      <c r="B22" s="217"/>
      <c r="C22" s="217"/>
      <c r="D22" s="217"/>
      <c r="E22" s="217"/>
      <c r="F22" s="217"/>
      <c r="G22" s="217" t="s">
        <v>186</v>
      </c>
      <c r="H22" s="225"/>
      <c r="I22" s="226"/>
      <c r="J22" s="80"/>
    </row>
    <row r="23" spans="1:10" ht="28.5" customHeight="1">
      <c r="A23" s="76" t="s">
        <v>20</v>
      </c>
      <c r="B23" s="220" t="s">
        <v>492</v>
      </c>
      <c r="C23" s="220"/>
      <c r="D23" s="220"/>
      <c r="E23" s="220"/>
      <c r="F23" s="220"/>
      <c r="G23" s="217" t="s">
        <v>187</v>
      </c>
      <c r="H23" s="225"/>
      <c r="I23" s="226"/>
      <c r="J23" s="80"/>
    </row>
    <row r="24" spans="1:10" ht="32.25" customHeight="1">
      <c r="A24" s="216" t="s">
        <v>767</v>
      </c>
      <c r="B24" s="217"/>
      <c r="C24" s="217"/>
      <c r="D24" s="217"/>
      <c r="E24" s="217"/>
      <c r="F24" s="217"/>
      <c r="G24" s="77"/>
      <c r="H24" s="77"/>
      <c r="I24" s="77"/>
      <c r="J24" s="78"/>
    </row>
    <row r="25" spans="1:10" ht="18.75" customHeight="1">
      <c r="A25" s="76" t="s">
        <v>11</v>
      </c>
      <c r="B25" s="220" t="s">
        <v>587</v>
      </c>
      <c r="C25" s="220"/>
      <c r="D25" s="220"/>
      <c r="E25" s="220"/>
      <c r="F25" s="220"/>
      <c r="G25" s="220"/>
      <c r="H25" s="220"/>
      <c r="I25" s="220"/>
      <c r="J25" s="221"/>
    </row>
    <row r="26" spans="1:10" ht="18" customHeight="1">
      <c r="A26" s="76" t="s">
        <v>12</v>
      </c>
      <c r="B26" s="220" t="s">
        <v>491</v>
      </c>
      <c r="C26" s="220"/>
      <c r="D26" s="220"/>
      <c r="E26" s="220"/>
      <c r="F26" s="220"/>
      <c r="G26" s="220"/>
      <c r="H26" s="220"/>
      <c r="I26" s="220"/>
      <c r="J26" s="221"/>
    </row>
    <row r="27" spans="1:10" ht="21" customHeight="1">
      <c r="A27" s="76" t="s">
        <v>13</v>
      </c>
      <c r="B27" s="220" t="s">
        <v>561</v>
      </c>
      <c r="C27" s="220"/>
      <c r="D27" s="220"/>
      <c r="E27" s="220"/>
      <c r="F27" s="220"/>
      <c r="G27" s="220"/>
      <c r="H27" s="220"/>
      <c r="I27" s="220"/>
      <c r="J27" s="221"/>
    </row>
    <row r="28" spans="1:10" ht="20.100000000000001" customHeight="1">
      <c r="B28" s="2"/>
      <c r="C28" s="2"/>
      <c r="D28" s="2"/>
      <c r="E28" s="2"/>
      <c r="F28" s="2"/>
    </row>
    <row r="29" spans="1:10" ht="19.5" customHeight="1">
      <c r="A29" s="44"/>
      <c r="B29" s="2"/>
      <c r="D29" s="2"/>
      <c r="E29" s="2"/>
      <c r="F29" s="2"/>
    </row>
    <row r="30" spans="1:10">
      <c r="A30" s="201" t="s">
        <v>800</v>
      </c>
      <c r="B30" s="201"/>
      <c r="C30" s="201"/>
      <c r="D30" s="201"/>
      <c r="E30" s="201"/>
      <c r="F30" s="201"/>
      <c r="G30" s="201"/>
      <c r="H30" s="201"/>
      <c r="I30" s="201"/>
      <c r="J30" s="201"/>
    </row>
    <row r="31" spans="1:10" ht="9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184"/>
    </row>
    <row r="32" spans="1:10">
      <c r="A32" s="201" t="s">
        <v>200</v>
      </c>
      <c r="B32" s="201"/>
      <c r="C32" s="201"/>
      <c r="D32" s="201"/>
      <c r="E32" s="201"/>
      <c r="F32" s="201"/>
      <c r="G32" s="201"/>
      <c r="H32" s="201"/>
      <c r="I32" s="201"/>
      <c r="J32" s="201"/>
    </row>
    <row r="33" spans="1:10" ht="12" customHeight="1">
      <c r="A33" s="126"/>
      <c r="B33" s="127"/>
      <c r="C33" s="128"/>
      <c r="D33" s="127"/>
      <c r="E33" s="127"/>
      <c r="F33" s="127"/>
      <c r="G33" s="127"/>
      <c r="H33" s="127"/>
      <c r="I33" s="127"/>
      <c r="J33" s="127"/>
    </row>
    <row r="34" spans="1:10" ht="42" customHeight="1">
      <c r="A34" s="203" t="s">
        <v>249</v>
      </c>
      <c r="B34" s="204" t="s">
        <v>17</v>
      </c>
      <c r="C34" s="208" t="s">
        <v>717</v>
      </c>
      <c r="D34" s="208" t="s">
        <v>718</v>
      </c>
      <c r="E34" s="204" t="s">
        <v>719</v>
      </c>
      <c r="F34" s="212" t="s">
        <v>720</v>
      </c>
      <c r="G34" s="205" t="s">
        <v>250</v>
      </c>
      <c r="H34" s="206"/>
      <c r="I34" s="206"/>
      <c r="J34" s="207"/>
    </row>
    <row r="35" spans="1:10" ht="61.5" customHeight="1">
      <c r="A35" s="203"/>
      <c r="B35" s="204"/>
      <c r="C35" s="209"/>
      <c r="D35" s="209"/>
      <c r="E35" s="204"/>
      <c r="F35" s="213"/>
      <c r="G35" s="59" t="s">
        <v>243</v>
      </c>
      <c r="H35" s="59" t="s">
        <v>244</v>
      </c>
      <c r="I35" s="59" t="s">
        <v>245</v>
      </c>
      <c r="J35" s="59" t="s">
        <v>333</v>
      </c>
    </row>
    <row r="36" spans="1:10" ht="19.5" customHeight="1">
      <c r="A36" s="58">
        <v>1</v>
      </c>
      <c r="B36" s="59">
        <v>2</v>
      </c>
      <c r="C36" s="59">
        <v>3</v>
      </c>
      <c r="D36" s="59">
        <v>4</v>
      </c>
      <c r="E36" s="59">
        <v>5</v>
      </c>
      <c r="F36" s="59">
        <v>6</v>
      </c>
      <c r="G36" s="59">
        <v>7</v>
      </c>
      <c r="H36" s="59">
        <v>8</v>
      </c>
      <c r="I36" s="59">
        <v>9</v>
      </c>
      <c r="J36" s="59">
        <v>10</v>
      </c>
    </row>
    <row r="37" spans="1:10" ht="24.95" customHeight="1">
      <c r="A37" s="204" t="s">
        <v>102</v>
      </c>
      <c r="B37" s="204"/>
      <c r="C37" s="204"/>
      <c r="D37" s="204"/>
      <c r="E37" s="204"/>
      <c r="F37" s="204"/>
      <c r="G37" s="204"/>
      <c r="H37" s="204"/>
      <c r="I37" s="204"/>
      <c r="J37" s="204"/>
    </row>
    <row r="38" spans="1:10" ht="37.5">
      <c r="A38" s="60" t="s">
        <v>201</v>
      </c>
      <c r="B38" s="185">
        <f>'I. Фін результат'!B7</f>
        <v>1000</v>
      </c>
      <c r="C38" s="178">
        <v>185904</v>
      </c>
      <c r="D38" s="178">
        <v>208941</v>
      </c>
      <c r="E38" s="178">
        <v>208314</v>
      </c>
      <c r="F38" s="178">
        <v>209377</v>
      </c>
      <c r="G38" s="178">
        <v>218729.7</v>
      </c>
      <c r="H38" s="178">
        <v>229666.18500000003</v>
      </c>
      <c r="I38" s="178">
        <v>241149.49425000005</v>
      </c>
      <c r="J38" s="178">
        <v>253206.96896250005</v>
      </c>
    </row>
    <row r="39" spans="1:10" ht="37.5">
      <c r="A39" s="60" t="s">
        <v>172</v>
      </c>
      <c r="B39" s="185">
        <f>'I. Фін результат'!B13</f>
        <v>1010</v>
      </c>
      <c r="C39" s="178">
        <v>973080</v>
      </c>
      <c r="D39" s="178">
        <v>1437632</v>
      </c>
      <c r="E39" s="178">
        <v>1271506</v>
      </c>
      <c r="F39" s="178">
        <v>945098</v>
      </c>
      <c r="G39" s="178">
        <v>1335081.3</v>
      </c>
      <c r="H39" s="178">
        <v>1401835.3650000002</v>
      </c>
      <c r="I39" s="178">
        <v>1471927.1332500002</v>
      </c>
      <c r="J39" s="178">
        <v>1545523.4899125004</v>
      </c>
    </row>
    <row r="40" spans="1:10" ht="20.100000000000001" customHeight="1">
      <c r="A40" s="60" t="s">
        <v>282</v>
      </c>
      <c r="B40" s="185">
        <f>'I. Фін результат'!B32</f>
        <v>1020</v>
      </c>
      <c r="C40" s="178">
        <v>-787176</v>
      </c>
      <c r="D40" s="178">
        <v>-1228691</v>
      </c>
      <c r="E40" s="178">
        <v>-1063192</v>
      </c>
      <c r="F40" s="178">
        <v>-735721</v>
      </c>
      <c r="G40" s="178">
        <v>-1116351.6000000001</v>
      </c>
      <c r="H40" s="178">
        <v>-1172169.1800000002</v>
      </c>
      <c r="I40" s="178">
        <v>-1230777.6390000002</v>
      </c>
      <c r="J40" s="178">
        <v>-1292316.5209500003</v>
      </c>
    </row>
    <row r="41" spans="1:10" ht="20.100000000000001" customHeight="1">
      <c r="A41" s="60" t="s">
        <v>137</v>
      </c>
      <c r="B41" s="185">
        <f>'I. Фін результат'!B55</f>
        <v>1040</v>
      </c>
      <c r="C41" s="178">
        <v>93884</v>
      </c>
      <c r="D41" s="178">
        <v>141957</v>
      </c>
      <c r="E41" s="178">
        <v>113120</v>
      </c>
      <c r="F41" s="178">
        <v>96329</v>
      </c>
      <c r="G41" s="178">
        <v>118776</v>
      </c>
      <c r="H41" s="178">
        <v>124714.8</v>
      </c>
      <c r="I41" s="178">
        <v>130950.54000000001</v>
      </c>
      <c r="J41" s="178">
        <v>137498.06700000001</v>
      </c>
    </row>
    <row r="42" spans="1:10" ht="20.100000000000001" customHeight="1">
      <c r="A42" s="60" t="s">
        <v>134</v>
      </c>
      <c r="B42" s="185">
        <f>'I. Фін результат'!B94</f>
        <v>1070</v>
      </c>
      <c r="C42" s="178">
        <v>351</v>
      </c>
      <c r="D42" s="178">
        <v>599</v>
      </c>
      <c r="E42" s="178">
        <v>528</v>
      </c>
      <c r="F42" s="178">
        <v>315</v>
      </c>
      <c r="G42" s="178">
        <v>554.4</v>
      </c>
      <c r="H42" s="178">
        <v>582.12</v>
      </c>
      <c r="I42" s="178">
        <v>611.226</v>
      </c>
      <c r="J42" s="178">
        <v>641.78730000000007</v>
      </c>
    </row>
    <row r="43" spans="1:10" ht="20.100000000000001" customHeight="1">
      <c r="A43" s="60" t="s">
        <v>138</v>
      </c>
      <c r="B43" s="185">
        <f>'I. Фін результат'!B175</f>
        <v>1300</v>
      </c>
      <c r="C43" s="178">
        <v>776801</v>
      </c>
      <c r="D43" s="178">
        <v>1457247</v>
      </c>
      <c r="E43" s="178">
        <v>1315419</v>
      </c>
      <c r="F43" s="178">
        <v>698984</v>
      </c>
      <c r="G43" s="178">
        <v>1381189.95</v>
      </c>
      <c r="H43" s="178">
        <v>1450249.4475</v>
      </c>
      <c r="I43" s="178">
        <v>1522761.9198750001</v>
      </c>
      <c r="J43" s="178">
        <v>1598900.0158687502</v>
      </c>
    </row>
    <row r="44" spans="1:10" ht="37.5">
      <c r="A44" s="62" t="s">
        <v>4</v>
      </c>
      <c r="B44" s="185">
        <f>'I. Фін результат'!B144</f>
        <v>1100</v>
      </c>
      <c r="C44" s="178">
        <v>-104610</v>
      </c>
      <c r="D44" s="178">
        <v>86000</v>
      </c>
      <c r="E44" s="178">
        <v>138579</v>
      </c>
      <c r="F44" s="178">
        <v>-133381</v>
      </c>
      <c r="G44" s="178">
        <v>145507.94999999995</v>
      </c>
      <c r="H44" s="178">
        <v>152783.34749999968</v>
      </c>
      <c r="I44" s="178">
        <v>160422.51487499988</v>
      </c>
      <c r="J44" s="178">
        <v>168443.64061874989</v>
      </c>
    </row>
    <row r="45" spans="1:10" ht="20.100000000000001" customHeight="1">
      <c r="A45" s="62" t="s">
        <v>139</v>
      </c>
      <c r="B45" s="185">
        <f>'I. Фін результат'!B186</f>
        <v>1410</v>
      </c>
      <c r="C45" s="178">
        <v>-57085</v>
      </c>
      <c r="D45" s="178">
        <v>220089</v>
      </c>
      <c r="E45" s="178">
        <v>307551</v>
      </c>
      <c r="F45" s="178">
        <v>7466</v>
      </c>
      <c r="G45" s="178">
        <v>322928.55</v>
      </c>
      <c r="H45" s="178">
        <v>339074.97749999998</v>
      </c>
      <c r="I45" s="178">
        <v>356028.72637499997</v>
      </c>
      <c r="J45" s="178">
        <v>373830.16269375</v>
      </c>
    </row>
    <row r="46" spans="1:10" ht="20.100000000000001" customHeight="1">
      <c r="A46" s="62" t="s">
        <v>220</v>
      </c>
      <c r="B46" s="185">
        <f>' V. Коефіцієнти'!B8</f>
        <v>5010</v>
      </c>
      <c r="C46" s="178">
        <v>-30.706708838970652</v>
      </c>
      <c r="D46" s="178">
        <v>105.33547747928841</v>
      </c>
      <c r="E46" s="178">
        <v>147.63818082318039</v>
      </c>
      <c r="F46" s="178">
        <v>3.5658166847361459</v>
      </c>
      <c r="G46" s="178">
        <v>155.02008986433941</v>
      </c>
      <c r="H46" s="178">
        <v>162.77109435755639</v>
      </c>
      <c r="I46" s="178">
        <v>170.90964907543423</v>
      </c>
      <c r="J46" s="178">
        <v>179.45513152920594</v>
      </c>
    </row>
    <row r="47" spans="1:10" ht="37.5">
      <c r="A47" s="62" t="s">
        <v>140</v>
      </c>
      <c r="B47" s="185">
        <f>'I. Фін результат'!B176</f>
        <v>1310</v>
      </c>
      <c r="C47" s="178">
        <v>-28849</v>
      </c>
      <c r="D47" s="178">
        <v>-86000</v>
      </c>
      <c r="E47" s="178">
        <v>-70549</v>
      </c>
      <c r="F47" s="178">
        <v>-22808</v>
      </c>
      <c r="G47" s="178">
        <v>-74076.45</v>
      </c>
      <c r="H47" s="178">
        <v>-77780.272500000006</v>
      </c>
      <c r="I47" s="178">
        <v>-81669.286125000013</v>
      </c>
      <c r="J47" s="178">
        <v>-85752.750431250024</v>
      </c>
    </row>
    <row r="48" spans="1:10" ht="20.100000000000001" customHeight="1">
      <c r="A48" s="60" t="s">
        <v>225</v>
      </c>
      <c r="B48" s="185">
        <f>'I. Фін результат'!B177</f>
        <v>1320</v>
      </c>
      <c r="C48" s="178">
        <v>4002</v>
      </c>
      <c r="D48" s="178">
        <v>0</v>
      </c>
      <c r="E48" s="178">
        <v>-106386</v>
      </c>
      <c r="F48" s="178">
        <v>4855</v>
      </c>
      <c r="G48" s="178">
        <v>-111705.3</v>
      </c>
      <c r="H48" s="178">
        <v>-117290.565</v>
      </c>
      <c r="I48" s="178">
        <v>-123155.09325000001</v>
      </c>
      <c r="J48" s="178">
        <v>-129312.84791250002</v>
      </c>
    </row>
    <row r="49" spans="1:10">
      <c r="A49" s="62" t="s">
        <v>100</v>
      </c>
      <c r="B49" s="185">
        <f>'I. Фін результат'!B167</f>
        <v>1170</v>
      </c>
      <c r="C49" s="178">
        <v>-129457</v>
      </c>
      <c r="D49" s="178">
        <v>0</v>
      </c>
      <c r="E49" s="178">
        <v>-38356</v>
      </c>
      <c r="F49" s="178">
        <v>-151334</v>
      </c>
      <c r="G49" s="178">
        <v>-40273.800000000047</v>
      </c>
      <c r="H49" s="178">
        <v>-42287.490000000325</v>
      </c>
      <c r="I49" s="178">
        <v>-44401.864500000142</v>
      </c>
      <c r="J49" s="178">
        <v>-46621.957725000146</v>
      </c>
    </row>
    <row r="50" spans="1:10" ht="20.100000000000001" customHeight="1">
      <c r="A50" s="62" t="s">
        <v>135</v>
      </c>
      <c r="B50" s="185">
        <f>'I. Фін результат'!B168</f>
        <v>1180</v>
      </c>
      <c r="C50" s="178">
        <v>0</v>
      </c>
      <c r="D50" s="178">
        <v>0</v>
      </c>
      <c r="E50" s="178">
        <v>0</v>
      </c>
      <c r="F50" s="178">
        <v>0</v>
      </c>
      <c r="G50" s="178">
        <v>0</v>
      </c>
      <c r="H50" s="178">
        <v>0</v>
      </c>
      <c r="I50" s="178">
        <v>0</v>
      </c>
      <c r="J50" s="178">
        <v>0</v>
      </c>
    </row>
    <row r="51" spans="1:10" ht="20.100000000000001" customHeight="1">
      <c r="A51" s="62" t="s">
        <v>221</v>
      </c>
      <c r="B51" s="185">
        <f>'I. Фін результат'!B170</f>
        <v>1200</v>
      </c>
      <c r="C51" s="178">
        <v>-129457</v>
      </c>
      <c r="D51" s="178">
        <v>0</v>
      </c>
      <c r="E51" s="178">
        <v>-38356</v>
      </c>
      <c r="F51" s="178">
        <v>-151334</v>
      </c>
      <c r="G51" s="178">
        <v>-40273.800000000047</v>
      </c>
      <c r="H51" s="178">
        <v>-42287.490000000325</v>
      </c>
      <c r="I51" s="178">
        <v>-44401.864500000142</v>
      </c>
      <c r="J51" s="178">
        <v>-46621.957725000146</v>
      </c>
    </row>
    <row r="52" spans="1:10" ht="20.100000000000001" customHeight="1">
      <c r="A52" s="62" t="s">
        <v>222</v>
      </c>
      <c r="B52" s="185">
        <f>' V. Коефіцієнти'!B11</f>
        <v>5040</v>
      </c>
      <c r="C52" s="313">
        <v>-0.69636479042946897</v>
      </c>
      <c r="D52" s="178">
        <v>0</v>
      </c>
      <c r="E52" s="178">
        <v>-0.18412588688230266</v>
      </c>
      <c r="F52" s="313">
        <v>-0.7227823495417357</v>
      </c>
      <c r="G52" s="178">
        <v>-0.18412588688230289</v>
      </c>
      <c r="H52" s="178">
        <v>-0.18412588688230408</v>
      </c>
      <c r="I52" s="178">
        <v>-0.18412588688230322</v>
      </c>
      <c r="J52" s="178">
        <v>-0.18412588688230322</v>
      </c>
    </row>
    <row r="53" spans="1:10" ht="24.95" customHeight="1">
      <c r="A53" s="203" t="s">
        <v>152</v>
      </c>
      <c r="B53" s="203"/>
      <c r="C53" s="203"/>
      <c r="D53" s="203"/>
      <c r="E53" s="203"/>
      <c r="F53" s="203"/>
      <c r="G53" s="203"/>
      <c r="H53" s="203"/>
      <c r="I53" s="203"/>
      <c r="J53" s="203"/>
    </row>
    <row r="54" spans="1:10" ht="20.100000000000001" customHeight="1">
      <c r="A54" s="192" t="s">
        <v>338</v>
      </c>
      <c r="B54" s="185">
        <f>'ІІ. Розр. з бюджетом'!B20</f>
        <v>2100</v>
      </c>
      <c r="C54" s="178">
        <v>0</v>
      </c>
      <c r="D54" s="178">
        <v>0</v>
      </c>
      <c r="E54" s="178">
        <v>0</v>
      </c>
      <c r="F54" s="178">
        <v>0</v>
      </c>
      <c r="G54" s="178">
        <v>0</v>
      </c>
      <c r="H54" s="178">
        <v>0</v>
      </c>
      <c r="I54" s="178">
        <v>0</v>
      </c>
      <c r="J54" s="178">
        <v>0</v>
      </c>
    </row>
    <row r="55" spans="1:10" ht="20.100000000000001" customHeight="1">
      <c r="A55" s="63" t="s">
        <v>151</v>
      </c>
      <c r="B55" s="185">
        <f>'ІІ. Розр. з бюджетом'!B23</f>
        <v>2110</v>
      </c>
      <c r="C55" s="178">
        <v>0</v>
      </c>
      <c r="D55" s="178">
        <v>0</v>
      </c>
      <c r="E55" s="178">
        <v>0</v>
      </c>
      <c r="F55" s="178">
        <v>0</v>
      </c>
      <c r="G55" s="178">
        <v>0</v>
      </c>
      <c r="H55" s="178">
        <v>0</v>
      </c>
      <c r="I55" s="178">
        <v>0</v>
      </c>
      <c r="J55" s="178">
        <v>0</v>
      </c>
    </row>
    <row r="56" spans="1:10" ht="56.25">
      <c r="A56" s="63" t="s">
        <v>334</v>
      </c>
      <c r="B56" s="179" t="s">
        <v>223</v>
      </c>
      <c r="C56" s="178">
        <v>2535</v>
      </c>
      <c r="D56" s="178">
        <v>2600</v>
      </c>
      <c r="E56" s="178">
        <v>2600</v>
      </c>
      <c r="F56" s="178">
        <v>2229</v>
      </c>
      <c r="G56" s="178">
        <v>2730</v>
      </c>
      <c r="H56" s="178">
        <v>2866.5</v>
      </c>
      <c r="I56" s="178">
        <v>3009.8250000000003</v>
      </c>
      <c r="J56" s="178">
        <v>3160.3162500000003</v>
      </c>
    </row>
    <row r="57" spans="1:10" ht="56.25">
      <c r="A57" s="192" t="s">
        <v>339</v>
      </c>
      <c r="B57" s="185">
        <f>'ІІ. Розр. з бюджетом'!B26</f>
        <v>2140</v>
      </c>
      <c r="C57" s="178">
        <v>84344</v>
      </c>
      <c r="D57" s="178">
        <v>123475</v>
      </c>
      <c r="E57" s="178">
        <v>103135</v>
      </c>
      <c r="F57" s="178">
        <v>74968</v>
      </c>
      <c r="G57" s="178">
        <v>108291.75</v>
      </c>
      <c r="H57" s="178">
        <v>113706.33750000001</v>
      </c>
      <c r="I57" s="178">
        <v>119391.65437500001</v>
      </c>
      <c r="J57" s="178">
        <v>125361.23709375002</v>
      </c>
    </row>
    <row r="58" spans="1:10" ht="39" customHeight="1">
      <c r="A58" s="192" t="s">
        <v>88</v>
      </c>
      <c r="B58" s="185">
        <f>'ІІ. Розр. з бюджетом'!B41</f>
        <v>2150</v>
      </c>
      <c r="C58" s="178">
        <v>93237</v>
      </c>
      <c r="D58" s="178">
        <v>137283</v>
      </c>
      <c r="E58" s="178">
        <v>114184</v>
      </c>
      <c r="F58" s="178">
        <v>93619</v>
      </c>
      <c r="G58" s="178">
        <v>119893.20000000001</v>
      </c>
      <c r="H58" s="178">
        <v>125887.86000000002</v>
      </c>
      <c r="I58" s="178">
        <v>132182.25300000003</v>
      </c>
      <c r="J58" s="178">
        <v>138791.36565000002</v>
      </c>
    </row>
    <row r="59" spans="1:10" ht="20.100000000000001" customHeight="1">
      <c r="A59" s="192" t="s">
        <v>340</v>
      </c>
      <c r="B59" s="185">
        <f>'ІІ. Розр. з бюджетом'!B42</f>
        <v>2200</v>
      </c>
      <c r="C59" s="178">
        <v>180116</v>
      </c>
      <c r="D59" s="178">
        <v>263358</v>
      </c>
      <c r="E59" s="178">
        <v>219919</v>
      </c>
      <c r="F59" s="178">
        <v>170816</v>
      </c>
      <c r="G59" s="178">
        <v>230914.95</v>
      </c>
      <c r="H59" s="178">
        <v>242460.69750000001</v>
      </c>
      <c r="I59" s="178">
        <v>254583.73237500002</v>
      </c>
      <c r="J59" s="178">
        <v>267312.91899375006</v>
      </c>
    </row>
    <row r="60" spans="1:10" ht="24.95" customHeight="1">
      <c r="A60" s="203" t="s">
        <v>150</v>
      </c>
      <c r="B60" s="203"/>
      <c r="C60" s="203"/>
      <c r="D60" s="203"/>
      <c r="E60" s="203"/>
      <c r="F60" s="203"/>
      <c r="G60" s="203"/>
      <c r="H60" s="203"/>
      <c r="I60" s="203"/>
      <c r="J60" s="203"/>
    </row>
    <row r="61" spans="1:10" ht="20.100000000000001" customHeight="1">
      <c r="A61" s="192" t="s">
        <v>141</v>
      </c>
      <c r="B61" s="185">
        <f>'ІІІ. Рух грош. коштів'!B105</f>
        <v>3600</v>
      </c>
      <c r="C61" s="178">
        <v>73693</v>
      </c>
      <c r="D61" s="178">
        <v>78347</v>
      </c>
      <c r="E61" s="178">
        <v>124935</v>
      </c>
      <c r="F61" s="178">
        <v>22214</v>
      </c>
      <c r="G61" s="178">
        <v>195732</v>
      </c>
      <c r="H61" s="178">
        <v>205518.6</v>
      </c>
      <c r="I61" s="178">
        <v>215794.53000000003</v>
      </c>
      <c r="J61" s="178">
        <v>226584.25650000005</v>
      </c>
    </row>
    <row r="62" spans="1:10" ht="37.5">
      <c r="A62" s="192" t="s">
        <v>142</v>
      </c>
      <c r="B62" s="185">
        <f>'ІІІ. Рух грош. коштів'!B30</f>
        <v>3090</v>
      </c>
      <c r="C62" s="178">
        <v>342227</v>
      </c>
      <c r="D62" s="178">
        <v>31863</v>
      </c>
      <c r="E62" s="178">
        <v>58696</v>
      </c>
      <c r="F62" s="178">
        <v>-66157</v>
      </c>
      <c r="G62" s="178">
        <v>61630.8</v>
      </c>
      <c r="H62" s="178">
        <v>64712.340000000004</v>
      </c>
      <c r="I62" s="178">
        <v>67947.957000000009</v>
      </c>
      <c r="J62" s="178">
        <v>71345.354850000018</v>
      </c>
    </row>
    <row r="63" spans="1:10" ht="37.5">
      <c r="A63" s="192" t="s">
        <v>226</v>
      </c>
      <c r="B63" s="185">
        <f>'ІІІ. Рух грош. коштів'!B69</f>
        <v>3320</v>
      </c>
      <c r="C63" s="178">
        <v>-449583</v>
      </c>
      <c r="D63" s="178">
        <v>-397917</v>
      </c>
      <c r="E63" s="178">
        <v>-332879</v>
      </c>
      <c r="F63" s="178">
        <v>-17979</v>
      </c>
      <c r="G63" s="178">
        <v>-349522.95</v>
      </c>
      <c r="H63" s="178">
        <v>-366999.09750000003</v>
      </c>
      <c r="I63" s="178">
        <v>-385349.05237500003</v>
      </c>
      <c r="J63" s="178">
        <v>-404616.50499375007</v>
      </c>
    </row>
    <row r="64" spans="1:10" ht="37.5">
      <c r="A64" s="192" t="s">
        <v>143</v>
      </c>
      <c r="B64" s="185">
        <f>'ІІІ. Рух грош. коштів'!B103</f>
        <v>3580</v>
      </c>
      <c r="C64" s="178">
        <v>55877</v>
      </c>
      <c r="D64" s="178">
        <v>397917</v>
      </c>
      <c r="E64" s="178">
        <v>344980</v>
      </c>
      <c r="F64" s="178">
        <v>186857</v>
      </c>
      <c r="G64" s="178">
        <v>362229</v>
      </c>
      <c r="H64" s="178">
        <v>380340.45</v>
      </c>
      <c r="I64" s="178">
        <v>399357.47250000003</v>
      </c>
      <c r="J64" s="178">
        <v>419325.34612500004</v>
      </c>
    </row>
    <row r="65" spans="1:10" ht="37.5">
      <c r="A65" s="192" t="s">
        <v>167</v>
      </c>
      <c r="B65" s="185">
        <f>'ІІІ. Рух грош. коштів'!B106</f>
        <v>3610</v>
      </c>
      <c r="C65" s="178">
        <v>0</v>
      </c>
      <c r="D65" s="178">
        <v>0</v>
      </c>
      <c r="E65" s="178">
        <v>0</v>
      </c>
      <c r="F65" s="178">
        <v>0</v>
      </c>
      <c r="G65" s="178">
        <v>0</v>
      </c>
      <c r="H65" s="178">
        <v>0</v>
      </c>
      <c r="I65" s="178">
        <v>0</v>
      </c>
      <c r="J65" s="178">
        <v>0</v>
      </c>
    </row>
    <row r="66" spans="1:10" ht="20.100000000000001" customHeight="1">
      <c r="A66" s="192" t="s">
        <v>144</v>
      </c>
      <c r="B66" s="185">
        <f>'ІІІ. Рух грош. коштів'!B107</f>
        <v>3620</v>
      </c>
      <c r="C66" s="178">
        <v>22214</v>
      </c>
      <c r="D66" s="178">
        <v>110210</v>
      </c>
      <c r="E66" s="178">
        <v>195732</v>
      </c>
      <c r="F66" s="178">
        <v>124935</v>
      </c>
      <c r="G66" s="178">
        <v>205518.6</v>
      </c>
      <c r="H66" s="178">
        <v>215794.53000000003</v>
      </c>
      <c r="I66" s="178">
        <v>226584.25650000005</v>
      </c>
      <c r="J66" s="178">
        <v>237913.46932500007</v>
      </c>
    </row>
    <row r="67" spans="1:10" ht="24.95" customHeight="1">
      <c r="A67" s="319" t="s">
        <v>208</v>
      </c>
      <c r="B67" s="320"/>
      <c r="C67" s="320"/>
      <c r="D67" s="320"/>
      <c r="E67" s="320"/>
      <c r="F67" s="320"/>
      <c r="G67" s="320"/>
      <c r="H67" s="320"/>
      <c r="I67" s="320"/>
      <c r="J67" s="321"/>
    </row>
    <row r="68" spans="1:10" ht="20.100000000000001" customHeight="1">
      <c r="A68" s="192" t="s">
        <v>207</v>
      </c>
      <c r="B68" s="185">
        <f>'IV. Кап. інвестиції'!B6</f>
        <v>4000</v>
      </c>
      <c r="C68" s="178">
        <v>449583</v>
      </c>
      <c r="D68" s="178">
        <v>331597</v>
      </c>
      <c r="E68" s="178">
        <v>332879</v>
      </c>
      <c r="F68" s="178">
        <v>17979</v>
      </c>
      <c r="G68" s="178">
        <v>349522.95</v>
      </c>
      <c r="H68" s="178">
        <v>366999.09750000003</v>
      </c>
      <c r="I68" s="178">
        <v>385349.05237500003</v>
      </c>
      <c r="J68" s="178">
        <v>404616.50499375007</v>
      </c>
    </row>
    <row r="69" spans="1:10" ht="24.95" customHeight="1">
      <c r="A69" s="322" t="s">
        <v>211</v>
      </c>
      <c r="B69" s="322"/>
      <c r="C69" s="322"/>
      <c r="D69" s="322"/>
      <c r="E69" s="322"/>
      <c r="F69" s="322"/>
      <c r="G69" s="322"/>
      <c r="H69" s="322"/>
      <c r="I69" s="322"/>
      <c r="J69" s="322"/>
    </row>
    <row r="70" spans="1:10" ht="20.100000000000001" customHeight="1">
      <c r="A70" s="192" t="s">
        <v>170</v>
      </c>
      <c r="B70" s="185">
        <f>' V. Коефіцієнти'!B9</f>
        <v>5020</v>
      </c>
      <c r="C70" s="314">
        <v>-0.10009928198403137</v>
      </c>
      <c r="D70" s="314">
        <v>0</v>
      </c>
      <c r="E70" s="314">
        <v>-2.2895550541408499E-2</v>
      </c>
      <c r="F70" s="314">
        <v>-0.1188499356014199</v>
      </c>
      <c r="G70" s="61" t="s">
        <v>217</v>
      </c>
      <c r="H70" s="61" t="s">
        <v>217</v>
      </c>
      <c r="I70" s="61" t="s">
        <v>217</v>
      </c>
      <c r="J70" s="61" t="s">
        <v>217</v>
      </c>
    </row>
    <row r="71" spans="1:10" ht="37.5">
      <c r="A71" s="192" t="s">
        <v>166</v>
      </c>
      <c r="B71" s="185">
        <f>' V. Коефіцієнти'!B10</f>
        <v>5030</v>
      </c>
      <c r="C71" s="314">
        <v>-0.24427231730097931</v>
      </c>
      <c r="D71" s="314">
        <v>0</v>
      </c>
      <c r="E71" s="314">
        <v>-4.2587587909903871E-2</v>
      </c>
      <c r="F71" s="314">
        <v>-0.30439819936519175</v>
      </c>
      <c r="G71" s="61" t="s">
        <v>217</v>
      </c>
      <c r="H71" s="61" t="s">
        <v>217</v>
      </c>
      <c r="I71" s="61" t="s">
        <v>217</v>
      </c>
      <c r="J71" s="61" t="s">
        <v>217</v>
      </c>
    </row>
    <row r="72" spans="1:10" ht="20.100000000000001" customHeight="1">
      <c r="A72" s="192" t="s">
        <v>224</v>
      </c>
      <c r="B72" s="185">
        <f>' V. Коефіцієнти'!B14</f>
        <v>5110</v>
      </c>
      <c r="C72" s="314">
        <v>0.69429960855006312</v>
      </c>
      <c r="D72" s="314">
        <v>1.5847048049672039</v>
      </c>
      <c r="E72" s="314">
        <v>1.1626806364910887</v>
      </c>
      <c r="F72" s="314">
        <v>0.6405338060868736</v>
      </c>
      <c r="G72" s="61" t="s">
        <v>217</v>
      </c>
      <c r="H72" s="61" t="s">
        <v>217</v>
      </c>
      <c r="I72" s="61" t="s">
        <v>217</v>
      </c>
      <c r="J72" s="61" t="s">
        <v>217</v>
      </c>
    </row>
    <row r="73" spans="1:10" ht="24.95" customHeight="1">
      <c r="A73" s="203" t="s">
        <v>210</v>
      </c>
      <c r="B73" s="203"/>
      <c r="C73" s="203"/>
      <c r="D73" s="203"/>
      <c r="E73" s="203"/>
      <c r="F73" s="203"/>
      <c r="G73" s="203"/>
      <c r="H73" s="203"/>
      <c r="I73" s="203"/>
      <c r="J73" s="203"/>
    </row>
    <row r="74" spans="1:10" ht="20.100000000000001" customHeight="1">
      <c r="A74" s="192" t="s">
        <v>145</v>
      </c>
      <c r="B74" s="185">
        <v>6000</v>
      </c>
      <c r="C74" s="178">
        <v>1134621</v>
      </c>
      <c r="D74" s="178">
        <v>1235011</v>
      </c>
      <c r="E74" s="178">
        <v>1314735</v>
      </c>
      <c r="F74" s="178">
        <v>1078908</v>
      </c>
      <c r="G74" s="64" t="s">
        <v>217</v>
      </c>
      <c r="H74" s="64" t="s">
        <v>217</v>
      </c>
      <c r="I74" s="64" t="s">
        <v>217</v>
      </c>
      <c r="J74" s="64" t="s">
        <v>217</v>
      </c>
    </row>
    <row r="75" spans="1:10" ht="20.100000000000001" customHeight="1">
      <c r="A75" s="192" t="s">
        <v>146</v>
      </c>
      <c r="B75" s="185">
        <v>6010</v>
      </c>
      <c r="C75" s="178">
        <v>158665</v>
      </c>
      <c r="D75" s="178">
        <v>433036</v>
      </c>
      <c r="E75" s="178">
        <v>360525</v>
      </c>
      <c r="F75" s="178">
        <v>194412</v>
      </c>
      <c r="G75" s="64" t="s">
        <v>217</v>
      </c>
      <c r="H75" s="64" t="s">
        <v>217</v>
      </c>
      <c r="I75" s="64" t="s">
        <v>217</v>
      </c>
      <c r="J75" s="64" t="s">
        <v>217</v>
      </c>
    </row>
    <row r="76" spans="1:10" ht="37.5">
      <c r="A76" s="192" t="s">
        <v>251</v>
      </c>
      <c r="B76" s="185">
        <v>6020</v>
      </c>
      <c r="C76" s="178">
        <v>22214</v>
      </c>
      <c r="D76" s="178">
        <v>110210</v>
      </c>
      <c r="E76" s="178">
        <v>195732</v>
      </c>
      <c r="F76" s="178">
        <v>46455</v>
      </c>
      <c r="G76" s="64" t="s">
        <v>217</v>
      </c>
      <c r="H76" s="64" t="s">
        <v>217</v>
      </c>
      <c r="I76" s="64" t="s">
        <v>217</v>
      </c>
      <c r="J76" s="64" t="s">
        <v>217</v>
      </c>
    </row>
    <row r="77" spans="1:10" s="5" customFormat="1" ht="20.100000000000001" customHeight="1">
      <c r="A77" s="192" t="s">
        <v>255</v>
      </c>
      <c r="B77" s="185">
        <v>6030</v>
      </c>
      <c r="C77" s="178">
        <v>1293286</v>
      </c>
      <c r="D77" s="178">
        <v>1668047</v>
      </c>
      <c r="E77" s="178">
        <v>1675260</v>
      </c>
      <c r="F77" s="178">
        <v>1273320</v>
      </c>
      <c r="G77" s="64" t="s">
        <v>217</v>
      </c>
      <c r="H77" s="64" t="s">
        <v>217</v>
      </c>
      <c r="I77" s="64" t="s">
        <v>217</v>
      </c>
      <c r="J77" s="64" t="s">
        <v>217</v>
      </c>
    </row>
    <row r="78" spans="1:10" ht="20.100000000000001" customHeight="1">
      <c r="A78" s="192" t="s">
        <v>168</v>
      </c>
      <c r="B78" s="185">
        <v>6040</v>
      </c>
      <c r="C78" s="178">
        <v>321595</v>
      </c>
      <c r="D78" s="178">
        <v>554413</v>
      </c>
      <c r="E78" s="178">
        <v>338005</v>
      </c>
      <c r="F78" s="178">
        <v>346721</v>
      </c>
      <c r="G78" s="64" t="s">
        <v>217</v>
      </c>
      <c r="H78" s="64" t="s">
        <v>217</v>
      </c>
      <c r="I78" s="64" t="s">
        <v>217</v>
      </c>
      <c r="J78" s="64" t="s">
        <v>217</v>
      </c>
    </row>
    <row r="79" spans="1:10" ht="20.100000000000001" customHeight="1">
      <c r="A79" s="192" t="s">
        <v>169</v>
      </c>
      <c r="B79" s="185">
        <v>6050</v>
      </c>
      <c r="C79" s="178">
        <v>441721</v>
      </c>
      <c r="D79" s="178">
        <v>90940</v>
      </c>
      <c r="E79" s="178">
        <v>436617</v>
      </c>
      <c r="F79" s="178">
        <v>429441</v>
      </c>
      <c r="G79" s="64" t="s">
        <v>217</v>
      </c>
      <c r="H79" s="64" t="s">
        <v>217</v>
      </c>
      <c r="I79" s="64" t="s">
        <v>217</v>
      </c>
      <c r="J79" s="64" t="s">
        <v>217</v>
      </c>
    </row>
    <row r="80" spans="1:10" s="5" customFormat="1" ht="20.100000000000001" customHeight="1">
      <c r="A80" s="192" t="s">
        <v>254</v>
      </c>
      <c r="B80" s="185">
        <v>6060</v>
      </c>
      <c r="C80" s="178">
        <v>763316</v>
      </c>
      <c r="D80" s="178">
        <v>645353</v>
      </c>
      <c r="E80" s="178">
        <v>774622</v>
      </c>
      <c r="F80" s="178">
        <v>776162</v>
      </c>
      <c r="G80" s="64" t="s">
        <v>217</v>
      </c>
      <c r="H80" s="64" t="s">
        <v>217</v>
      </c>
      <c r="I80" s="64" t="s">
        <v>217</v>
      </c>
      <c r="J80" s="64" t="s">
        <v>217</v>
      </c>
    </row>
    <row r="81" spans="1:10" ht="20.100000000000001" customHeight="1">
      <c r="A81" s="192" t="s">
        <v>252</v>
      </c>
      <c r="B81" s="185">
        <v>6070</v>
      </c>
      <c r="C81" s="178">
        <v>0</v>
      </c>
      <c r="D81" s="178"/>
      <c r="E81" s="178">
        <v>0</v>
      </c>
      <c r="F81" s="178">
        <v>0</v>
      </c>
      <c r="G81" s="64" t="s">
        <v>217</v>
      </c>
      <c r="H81" s="64" t="s">
        <v>217</v>
      </c>
      <c r="I81" s="64" t="s">
        <v>217</v>
      </c>
      <c r="J81" s="64" t="s">
        <v>217</v>
      </c>
    </row>
    <row r="82" spans="1:10" ht="20.100000000000001" customHeight="1">
      <c r="A82" s="192" t="s">
        <v>253</v>
      </c>
      <c r="B82" s="185">
        <v>6080</v>
      </c>
      <c r="C82" s="178">
        <v>321595</v>
      </c>
      <c r="D82" s="178"/>
      <c r="E82" s="178">
        <v>338005</v>
      </c>
      <c r="F82" s="178">
        <v>346721</v>
      </c>
      <c r="G82" s="64" t="s">
        <v>217</v>
      </c>
      <c r="H82" s="64" t="s">
        <v>217</v>
      </c>
      <c r="I82" s="64" t="s">
        <v>217</v>
      </c>
      <c r="J82" s="64" t="s">
        <v>217</v>
      </c>
    </row>
    <row r="83" spans="1:10" s="5" customFormat="1" ht="20.100000000000001" customHeight="1">
      <c r="A83" s="192" t="s">
        <v>147</v>
      </c>
      <c r="B83" s="185">
        <v>6090</v>
      </c>
      <c r="C83" s="178">
        <v>529970</v>
      </c>
      <c r="D83" s="178">
        <v>1022694</v>
      </c>
      <c r="E83" s="178">
        <v>900638</v>
      </c>
      <c r="F83" s="178">
        <v>497158</v>
      </c>
      <c r="G83" s="64" t="s">
        <v>217</v>
      </c>
      <c r="H83" s="64" t="s">
        <v>217</v>
      </c>
      <c r="I83" s="64" t="s">
        <v>217</v>
      </c>
      <c r="J83" s="64" t="s">
        <v>217</v>
      </c>
    </row>
    <row r="84" spans="1:10" s="5" customFormat="1" ht="24.95" customHeight="1">
      <c r="A84" s="129"/>
      <c r="B84" s="130"/>
      <c r="C84" s="131"/>
      <c r="D84" s="132"/>
      <c r="E84" s="132"/>
      <c r="F84" s="132"/>
      <c r="G84" s="133"/>
      <c r="H84" s="133"/>
      <c r="I84" s="133"/>
      <c r="J84" s="133"/>
    </row>
    <row r="85" spans="1:10" ht="24.95" customHeight="1">
      <c r="A85" s="134"/>
      <c r="B85" s="130"/>
      <c r="C85" s="133"/>
      <c r="D85" s="135"/>
      <c r="E85" s="135"/>
      <c r="F85" s="135"/>
      <c r="G85" s="135"/>
      <c r="H85" s="135"/>
      <c r="I85" s="135"/>
      <c r="J85" s="135"/>
    </row>
    <row r="86" spans="1:10" ht="34.5" customHeight="1">
      <c r="A86" s="215" t="s">
        <v>588</v>
      </c>
      <c r="B86" s="215"/>
      <c r="C86" s="210" t="s">
        <v>112</v>
      </c>
      <c r="D86" s="211"/>
      <c r="E86" s="211"/>
      <c r="F86" s="211"/>
      <c r="G86" s="136"/>
      <c r="H86" s="214" t="s">
        <v>682</v>
      </c>
      <c r="I86" s="214"/>
      <c r="J86" s="214"/>
    </row>
    <row r="87" spans="1:10" s="1" customFormat="1" ht="21" customHeight="1">
      <c r="A87" s="130" t="s">
        <v>81</v>
      </c>
      <c r="B87" s="126"/>
      <c r="C87" s="201" t="s">
        <v>82</v>
      </c>
      <c r="D87" s="201"/>
      <c r="E87" s="201"/>
      <c r="F87" s="201"/>
      <c r="G87" s="127"/>
      <c r="H87" s="202" t="s">
        <v>109</v>
      </c>
      <c r="I87" s="202"/>
      <c r="J87" s="202"/>
    </row>
    <row r="89" spans="1:10">
      <c r="A89" s="35"/>
    </row>
    <row r="90" spans="1:10">
      <c r="A90" s="35"/>
    </row>
    <row r="91" spans="1:10">
      <c r="A91" s="35"/>
    </row>
    <row r="92" spans="1:10" s="16" customFormat="1">
      <c r="A92" s="35"/>
      <c r="G92" s="2"/>
      <c r="H92" s="2"/>
      <c r="I92" s="2"/>
      <c r="J92" s="2"/>
    </row>
    <row r="93" spans="1:10" s="16" customFormat="1">
      <c r="A93" s="35"/>
      <c r="G93" s="2"/>
      <c r="H93" s="2"/>
      <c r="I93" s="2"/>
      <c r="J93" s="2"/>
    </row>
    <row r="94" spans="1:10" s="16" customFormat="1">
      <c r="A94" s="35"/>
      <c r="G94" s="2"/>
      <c r="H94" s="2"/>
      <c r="I94" s="2"/>
      <c r="J94" s="2"/>
    </row>
    <row r="95" spans="1:10" s="16" customFormat="1">
      <c r="A95" s="35"/>
      <c r="G95" s="2"/>
      <c r="H95" s="2"/>
      <c r="I95" s="2"/>
      <c r="J95" s="2"/>
    </row>
    <row r="96" spans="1:10" s="16" customFormat="1">
      <c r="A96" s="35"/>
      <c r="G96" s="2"/>
      <c r="H96" s="2"/>
      <c r="I96" s="2"/>
      <c r="J96" s="2"/>
    </row>
    <row r="97" spans="1:10" s="16" customFormat="1">
      <c r="A97" s="35"/>
      <c r="G97" s="2"/>
      <c r="H97" s="2"/>
      <c r="I97" s="2"/>
      <c r="J97" s="2"/>
    </row>
    <row r="98" spans="1:10" s="16" customFormat="1">
      <c r="A98" s="35"/>
      <c r="G98" s="2"/>
      <c r="H98" s="2"/>
      <c r="I98" s="2"/>
      <c r="J98" s="2"/>
    </row>
    <row r="99" spans="1:10" s="16" customFormat="1">
      <c r="A99" s="35"/>
      <c r="G99" s="2"/>
      <c r="H99" s="2"/>
      <c r="I99" s="2"/>
      <c r="J99" s="2"/>
    </row>
    <row r="100" spans="1:10" s="16" customFormat="1">
      <c r="A100" s="35"/>
      <c r="G100" s="2"/>
      <c r="H100" s="2"/>
      <c r="I100" s="2"/>
      <c r="J100" s="2"/>
    </row>
    <row r="101" spans="1:10" s="16" customFormat="1">
      <c r="A101" s="35"/>
      <c r="G101" s="2"/>
      <c r="H101" s="2"/>
      <c r="I101" s="2"/>
      <c r="J101" s="2"/>
    </row>
    <row r="102" spans="1:10" s="16" customFormat="1">
      <c r="A102" s="35"/>
      <c r="G102" s="2"/>
      <c r="H102" s="2"/>
      <c r="I102" s="2"/>
      <c r="J102" s="2"/>
    </row>
    <row r="103" spans="1:10" s="16" customFormat="1">
      <c r="A103" s="35"/>
      <c r="G103" s="2"/>
      <c r="H103" s="2"/>
      <c r="I103" s="2"/>
      <c r="J103" s="2"/>
    </row>
    <row r="104" spans="1:10" s="16" customFormat="1">
      <c r="A104" s="35"/>
      <c r="G104" s="2"/>
      <c r="H104" s="2"/>
      <c r="I104" s="2"/>
      <c r="J104" s="2"/>
    </row>
    <row r="105" spans="1:10" s="16" customFormat="1">
      <c r="A105" s="35"/>
      <c r="G105" s="2"/>
      <c r="H105" s="2"/>
      <c r="I105" s="2"/>
      <c r="J105" s="2"/>
    </row>
    <row r="106" spans="1:10" s="16" customFormat="1">
      <c r="A106" s="35"/>
      <c r="G106" s="2"/>
      <c r="H106" s="2"/>
      <c r="I106" s="2"/>
      <c r="J106" s="2"/>
    </row>
    <row r="107" spans="1:10" s="16" customFormat="1">
      <c r="A107" s="35"/>
      <c r="G107" s="2"/>
      <c r="H107" s="2"/>
      <c r="I107" s="2"/>
      <c r="J107" s="2"/>
    </row>
    <row r="108" spans="1:10" s="16" customFormat="1">
      <c r="A108" s="35"/>
      <c r="G108" s="2"/>
      <c r="H108" s="2"/>
      <c r="I108" s="2"/>
      <c r="J108" s="2"/>
    </row>
    <row r="109" spans="1:10" s="16" customFormat="1">
      <c r="A109" s="35"/>
      <c r="G109" s="2"/>
      <c r="H109" s="2"/>
      <c r="I109" s="2"/>
      <c r="J109" s="2"/>
    </row>
    <row r="110" spans="1:10" s="16" customFormat="1">
      <c r="A110" s="35"/>
      <c r="G110" s="2"/>
      <c r="H110" s="2"/>
      <c r="I110" s="2"/>
      <c r="J110" s="2"/>
    </row>
    <row r="111" spans="1:10" s="16" customFormat="1">
      <c r="A111" s="35"/>
      <c r="G111" s="2"/>
      <c r="H111" s="2"/>
      <c r="I111" s="2"/>
      <c r="J111" s="2"/>
    </row>
    <row r="112" spans="1:10" s="16" customFormat="1">
      <c r="A112" s="35"/>
      <c r="G112" s="2"/>
      <c r="H112" s="2"/>
      <c r="I112" s="2"/>
      <c r="J112" s="2"/>
    </row>
    <row r="113" spans="1:10" s="16" customFormat="1">
      <c r="A113" s="35"/>
      <c r="G113" s="2"/>
      <c r="H113" s="2"/>
      <c r="I113" s="2"/>
      <c r="J113" s="2"/>
    </row>
    <row r="114" spans="1:10" s="16" customFormat="1">
      <c r="A114" s="35"/>
      <c r="G114" s="2"/>
      <c r="H114" s="2"/>
      <c r="I114" s="2"/>
      <c r="J114" s="2"/>
    </row>
    <row r="115" spans="1:10" s="16" customFormat="1">
      <c r="A115" s="35"/>
      <c r="G115" s="2"/>
      <c r="H115" s="2"/>
      <c r="I115" s="2"/>
      <c r="J115" s="2"/>
    </row>
    <row r="116" spans="1:10" s="16" customFormat="1">
      <c r="A116" s="35"/>
      <c r="G116" s="2"/>
      <c r="H116" s="2"/>
      <c r="I116" s="2"/>
      <c r="J116" s="2"/>
    </row>
    <row r="117" spans="1:10" s="16" customFormat="1">
      <c r="A117" s="35"/>
      <c r="G117" s="2"/>
      <c r="H117" s="2"/>
      <c r="I117" s="2"/>
      <c r="J117" s="2"/>
    </row>
    <row r="118" spans="1:10" s="16" customFormat="1">
      <c r="A118" s="35"/>
      <c r="G118" s="2"/>
      <c r="H118" s="2"/>
      <c r="I118" s="2"/>
      <c r="J118" s="2"/>
    </row>
    <row r="119" spans="1:10" s="16" customFormat="1">
      <c r="A119" s="35"/>
      <c r="G119" s="2"/>
      <c r="H119" s="2"/>
      <c r="I119" s="2"/>
      <c r="J119" s="2"/>
    </row>
    <row r="120" spans="1:10" s="16" customFormat="1">
      <c r="A120" s="35"/>
      <c r="G120" s="2"/>
      <c r="H120" s="2"/>
      <c r="I120" s="2"/>
      <c r="J120" s="2"/>
    </row>
    <row r="121" spans="1:10" s="16" customFormat="1">
      <c r="A121" s="35"/>
      <c r="G121" s="2"/>
      <c r="H121" s="2"/>
      <c r="I121" s="2"/>
      <c r="J121" s="2"/>
    </row>
    <row r="122" spans="1:10" s="16" customFormat="1">
      <c r="A122" s="35"/>
      <c r="G122" s="2"/>
      <c r="H122" s="2"/>
      <c r="I122" s="2"/>
      <c r="J122" s="2"/>
    </row>
    <row r="123" spans="1:10" s="16" customFormat="1">
      <c r="A123" s="35"/>
      <c r="G123" s="2"/>
      <c r="H123" s="2"/>
      <c r="I123" s="2"/>
      <c r="J123" s="2"/>
    </row>
    <row r="124" spans="1:10" s="16" customFormat="1">
      <c r="A124" s="35"/>
      <c r="G124" s="2"/>
      <c r="H124" s="2"/>
      <c r="I124" s="2"/>
      <c r="J124" s="2"/>
    </row>
    <row r="125" spans="1:10" s="16" customFormat="1">
      <c r="A125" s="35"/>
      <c r="G125" s="2"/>
      <c r="H125" s="2"/>
      <c r="I125" s="2"/>
      <c r="J125" s="2"/>
    </row>
    <row r="126" spans="1:10" s="16" customFormat="1">
      <c r="A126" s="35"/>
      <c r="G126" s="2"/>
      <c r="H126" s="2"/>
      <c r="I126" s="2"/>
      <c r="J126" s="2"/>
    </row>
    <row r="127" spans="1:10" s="16" customFormat="1">
      <c r="A127" s="35"/>
      <c r="G127" s="2"/>
      <c r="H127" s="2"/>
      <c r="I127" s="2"/>
      <c r="J127" s="2"/>
    </row>
    <row r="128" spans="1:10" s="16" customFormat="1">
      <c r="A128" s="35"/>
      <c r="G128" s="2"/>
      <c r="H128" s="2"/>
      <c r="I128" s="2"/>
      <c r="J128" s="2"/>
    </row>
    <row r="129" spans="1:10" s="16" customFormat="1">
      <c r="A129" s="35"/>
      <c r="G129" s="2"/>
      <c r="H129" s="2"/>
      <c r="I129" s="2"/>
      <c r="J129" s="2"/>
    </row>
    <row r="130" spans="1:10" s="16" customFormat="1">
      <c r="A130" s="35"/>
      <c r="G130" s="2"/>
      <c r="H130" s="2"/>
      <c r="I130" s="2"/>
      <c r="J130" s="2"/>
    </row>
    <row r="131" spans="1:10" s="16" customFormat="1">
      <c r="A131" s="35"/>
      <c r="G131" s="2"/>
      <c r="H131" s="2"/>
      <c r="I131" s="2"/>
      <c r="J131" s="2"/>
    </row>
    <row r="132" spans="1:10" s="16" customFormat="1">
      <c r="A132" s="35"/>
      <c r="G132" s="2"/>
      <c r="H132" s="2"/>
      <c r="I132" s="2"/>
      <c r="J132" s="2"/>
    </row>
    <row r="133" spans="1:10" s="16" customFormat="1">
      <c r="A133" s="35"/>
      <c r="G133" s="2"/>
      <c r="H133" s="2"/>
      <c r="I133" s="2"/>
      <c r="J133" s="2"/>
    </row>
    <row r="134" spans="1:10" s="16" customFormat="1">
      <c r="A134" s="35"/>
      <c r="G134" s="2"/>
      <c r="H134" s="2"/>
      <c r="I134" s="2"/>
      <c r="J134" s="2"/>
    </row>
    <row r="135" spans="1:10" s="16" customFormat="1">
      <c r="A135" s="35"/>
      <c r="G135" s="2"/>
      <c r="H135" s="2"/>
      <c r="I135" s="2"/>
      <c r="J135" s="2"/>
    </row>
    <row r="136" spans="1:10" s="16" customFormat="1">
      <c r="A136" s="35"/>
      <c r="G136" s="2"/>
      <c r="H136" s="2"/>
      <c r="I136" s="2"/>
      <c r="J136" s="2"/>
    </row>
    <row r="137" spans="1:10" s="16" customFormat="1">
      <c r="A137" s="35"/>
      <c r="G137" s="2"/>
      <c r="H137" s="2"/>
      <c r="I137" s="2"/>
      <c r="J137" s="2"/>
    </row>
    <row r="138" spans="1:10" s="16" customFormat="1">
      <c r="A138" s="35"/>
      <c r="G138" s="2"/>
      <c r="H138" s="2"/>
      <c r="I138" s="2"/>
      <c r="J138" s="2"/>
    </row>
    <row r="139" spans="1:10" s="16" customFormat="1">
      <c r="A139" s="35"/>
      <c r="G139" s="2"/>
      <c r="H139" s="2"/>
      <c r="I139" s="2"/>
      <c r="J139" s="2"/>
    </row>
    <row r="140" spans="1:10" s="16" customFormat="1">
      <c r="A140" s="35"/>
      <c r="G140" s="2"/>
      <c r="H140" s="2"/>
      <c r="I140" s="2"/>
      <c r="J140" s="2"/>
    </row>
    <row r="141" spans="1:10" s="16" customFormat="1">
      <c r="A141" s="35"/>
      <c r="G141" s="2"/>
      <c r="H141" s="2"/>
      <c r="I141" s="2"/>
      <c r="J141" s="2"/>
    </row>
    <row r="142" spans="1:10" s="16" customFormat="1">
      <c r="A142" s="35"/>
      <c r="G142" s="2"/>
      <c r="H142" s="2"/>
      <c r="I142" s="2"/>
      <c r="J142" s="2"/>
    </row>
    <row r="143" spans="1:10" s="16" customFormat="1">
      <c r="A143" s="35"/>
      <c r="G143" s="2"/>
      <c r="H143" s="2"/>
      <c r="I143" s="2"/>
      <c r="J143" s="2"/>
    </row>
    <row r="144" spans="1:10" s="16" customFormat="1">
      <c r="A144" s="35"/>
      <c r="G144" s="2"/>
      <c r="H144" s="2"/>
      <c r="I144" s="2"/>
      <c r="J144" s="2"/>
    </row>
    <row r="145" spans="1:10" s="16" customFormat="1">
      <c r="A145" s="35"/>
      <c r="G145" s="2"/>
      <c r="H145" s="2"/>
      <c r="I145" s="2"/>
      <c r="J145" s="2"/>
    </row>
    <row r="146" spans="1:10" s="16" customFormat="1">
      <c r="A146" s="35"/>
      <c r="G146" s="2"/>
      <c r="H146" s="2"/>
      <c r="I146" s="2"/>
      <c r="J146" s="2"/>
    </row>
    <row r="147" spans="1:10" s="16" customFormat="1">
      <c r="A147" s="35"/>
      <c r="G147" s="2"/>
      <c r="H147" s="2"/>
      <c r="I147" s="2"/>
      <c r="J147" s="2"/>
    </row>
    <row r="148" spans="1:10" s="16" customFormat="1">
      <c r="A148" s="35"/>
      <c r="G148" s="2"/>
      <c r="H148" s="2"/>
      <c r="I148" s="2"/>
      <c r="J148" s="2"/>
    </row>
    <row r="149" spans="1:10" s="16" customFormat="1">
      <c r="A149" s="35"/>
      <c r="G149" s="2"/>
      <c r="H149" s="2"/>
      <c r="I149" s="2"/>
      <c r="J149" s="2"/>
    </row>
    <row r="150" spans="1:10" s="16" customFormat="1">
      <c r="A150" s="35"/>
      <c r="G150" s="2"/>
      <c r="H150" s="2"/>
      <c r="I150" s="2"/>
      <c r="J150" s="2"/>
    </row>
    <row r="151" spans="1:10" s="16" customFormat="1">
      <c r="A151" s="35"/>
      <c r="G151" s="2"/>
      <c r="H151" s="2"/>
      <c r="I151" s="2"/>
      <c r="J151" s="2"/>
    </row>
    <row r="152" spans="1:10" s="16" customFormat="1">
      <c r="A152" s="35"/>
      <c r="G152" s="2"/>
      <c r="H152" s="2"/>
      <c r="I152" s="2"/>
      <c r="J152" s="2"/>
    </row>
    <row r="153" spans="1:10" s="16" customFormat="1">
      <c r="A153" s="35"/>
      <c r="G153" s="2"/>
      <c r="H153" s="2"/>
      <c r="I153" s="2"/>
      <c r="J153" s="2"/>
    </row>
    <row r="154" spans="1:10" s="16" customFormat="1">
      <c r="A154" s="35"/>
      <c r="G154" s="2"/>
      <c r="H154" s="2"/>
      <c r="I154" s="2"/>
      <c r="J154" s="2"/>
    </row>
    <row r="155" spans="1:10" s="16" customFormat="1">
      <c r="A155" s="35"/>
      <c r="G155" s="2"/>
      <c r="H155" s="2"/>
      <c r="I155" s="2"/>
      <c r="J155" s="2"/>
    </row>
    <row r="156" spans="1:10" s="16" customFormat="1">
      <c r="A156" s="35"/>
      <c r="G156" s="2"/>
      <c r="H156" s="2"/>
      <c r="I156" s="2"/>
      <c r="J156" s="2"/>
    </row>
    <row r="157" spans="1:10" s="16" customFormat="1">
      <c r="A157" s="35"/>
      <c r="G157" s="2"/>
      <c r="H157" s="2"/>
      <c r="I157" s="2"/>
      <c r="J157" s="2"/>
    </row>
    <row r="158" spans="1:10" s="16" customFormat="1">
      <c r="A158" s="35"/>
      <c r="G158" s="2"/>
      <c r="H158" s="2"/>
      <c r="I158" s="2"/>
      <c r="J158" s="2"/>
    </row>
    <row r="159" spans="1:10" s="16" customFormat="1">
      <c r="A159" s="35"/>
      <c r="G159" s="2"/>
      <c r="H159" s="2"/>
      <c r="I159" s="2"/>
      <c r="J159" s="2"/>
    </row>
    <row r="160" spans="1:10" s="16" customFormat="1">
      <c r="A160" s="35"/>
      <c r="G160" s="2"/>
      <c r="H160" s="2"/>
      <c r="I160" s="2"/>
      <c r="J160" s="2"/>
    </row>
    <row r="161" spans="1:10" s="16" customFormat="1">
      <c r="A161" s="35"/>
      <c r="G161" s="2"/>
      <c r="H161" s="2"/>
      <c r="I161" s="2"/>
      <c r="J161" s="2"/>
    </row>
    <row r="162" spans="1:10" s="16" customFormat="1">
      <c r="A162" s="35"/>
      <c r="G162" s="2"/>
      <c r="H162" s="2"/>
      <c r="I162" s="2"/>
      <c r="J162" s="2"/>
    </row>
    <row r="163" spans="1:10" s="16" customFormat="1">
      <c r="A163" s="35"/>
      <c r="G163" s="2"/>
      <c r="H163" s="2"/>
      <c r="I163" s="2"/>
      <c r="J163" s="2"/>
    </row>
    <row r="164" spans="1:10" s="16" customFormat="1">
      <c r="A164" s="35"/>
      <c r="G164" s="2"/>
      <c r="H164" s="2"/>
      <c r="I164" s="2"/>
      <c r="J164" s="2"/>
    </row>
    <row r="165" spans="1:10" s="16" customFormat="1">
      <c r="A165" s="35"/>
      <c r="G165" s="2"/>
      <c r="H165" s="2"/>
      <c r="I165" s="2"/>
      <c r="J165" s="2"/>
    </row>
    <row r="166" spans="1:10" s="16" customFormat="1">
      <c r="A166" s="35"/>
      <c r="G166" s="2"/>
      <c r="H166" s="2"/>
      <c r="I166" s="2"/>
      <c r="J166" s="2"/>
    </row>
    <row r="167" spans="1:10" s="16" customFormat="1">
      <c r="A167" s="35"/>
      <c r="G167" s="2"/>
      <c r="H167" s="2"/>
      <c r="I167" s="2"/>
      <c r="J167" s="2"/>
    </row>
    <row r="168" spans="1:10" s="16" customFormat="1">
      <c r="A168" s="35"/>
      <c r="G168" s="2"/>
      <c r="H168" s="2"/>
      <c r="I168" s="2"/>
      <c r="J168" s="2"/>
    </row>
    <row r="169" spans="1:10" s="16" customFormat="1">
      <c r="A169" s="35"/>
      <c r="G169" s="2"/>
      <c r="H169" s="2"/>
      <c r="I169" s="2"/>
      <c r="J169" s="2"/>
    </row>
    <row r="170" spans="1:10" s="16" customFormat="1">
      <c r="A170" s="35"/>
      <c r="G170" s="2"/>
      <c r="H170" s="2"/>
      <c r="I170" s="2"/>
      <c r="J170" s="2"/>
    </row>
    <row r="171" spans="1:10" s="16" customFormat="1">
      <c r="A171" s="35"/>
      <c r="G171" s="2"/>
      <c r="H171" s="2"/>
      <c r="I171" s="2"/>
      <c r="J171" s="2"/>
    </row>
    <row r="172" spans="1:10" s="16" customFormat="1">
      <c r="A172" s="35"/>
      <c r="G172" s="2"/>
      <c r="H172" s="2"/>
      <c r="I172" s="2"/>
      <c r="J172" s="2"/>
    </row>
    <row r="173" spans="1:10" s="16" customFormat="1">
      <c r="A173" s="35"/>
      <c r="G173" s="2"/>
      <c r="H173" s="2"/>
      <c r="I173" s="2"/>
      <c r="J173" s="2"/>
    </row>
    <row r="174" spans="1:10" s="16" customFormat="1">
      <c r="A174" s="35"/>
      <c r="G174" s="2"/>
      <c r="H174" s="2"/>
      <c r="I174" s="2"/>
      <c r="J174" s="2"/>
    </row>
    <row r="175" spans="1:10" s="16" customFormat="1">
      <c r="A175" s="35"/>
      <c r="G175" s="2"/>
      <c r="H175" s="2"/>
      <c r="I175" s="2"/>
      <c r="J175" s="2"/>
    </row>
    <row r="176" spans="1:10" s="16" customFormat="1">
      <c r="A176" s="35"/>
      <c r="G176" s="2"/>
      <c r="H176" s="2"/>
      <c r="I176" s="2"/>
      <c r="J176" s="2"/>
    </row>
    <row r="177" spans="1:10" s="16" customFormat="1">
      <c r="A177" s="35"/>
      <c r="G177" s="2"/>
      <c r="H177" s="2"/>
      <c r="I177" s="2"/>
      <c r="J177" s="2"/>
    </row>
    <row r="178" spans="1:10" s="16" customFormat="1">
      <c r="A178" s="35"/>
      <c r="G178" s="2"/>
      <c r="H178" s="2"/>
      <c r="I178" s="2"/>
      <c r="J178" s="2"/>
    </row>
    <row r="179" spans="1:10" s="16" customFormat="1">
      <c r="A179" s="35"/>
      <c r="G179" s="2"/>
      <c r="H179" s="2"/>
      <c r="I179" s="2"/>
      <c r="J179" s="2"/>
    </row>
    <row r="180" spans="1:10" s="16" customFormat="1">
      <c r="A180" s="35"/>
      <c r="G180" s="2"/>
      <c r="H180" s="2"/>
      <c r="I180" s="2"/>
      <c r="J180" s="2"/>
    </row>
    <row r="181" spans="1:10" s="16" customFormat="1">
      <c r="A181" s="35"/>
      <c r="G181" s="2"/>
      <c r="H181" s="2"/>
      <c r="I181" s="2"/>
      <c r="J181" s="2"/>
    </row>
    <row r="182" spans="1:10" s="16" customFormat="1">
      <c r="A182" s="35"/>
      <c r="G182" s="2"/>
      <c r="H182" s="2"/>
      <c r="I182" s="2"/>
      <c r="J182" s="2"/>
    </row>
    <row r="183" spans="1:10" s="16" customFormat="1">
      <c r="A183" s="35"/>
      <c r="G183" s="2"/>
      <c r="H183" s="2"/>
      <c r="I183" s="2"/>
      <c r="J183" s="2"/>
    </row>
    <row r="184" spans="1:10" s="16" customFormat="1">
      <c r="A184" s="35"/>
      <c r="G184" s="2"/>
      <c r="H184" s="2"/>
      <c r="I184" s="2"/>
      <c r="J184" s="2"/>
    </row>
    <row r="185" spans="1:10" s="16" customFormat="1">
      <c r="A185" s="35"/>
      <c r="G185" s="2"/>
      <c r="H185" s="2"/>
      <c r="I185" s="2"/>
      <c r="J185" s="2"/>
    </row>
    <row r="186" spans="1:10" s="16" customFormat="1">
      <c r="A186" s="35"/>
      <c r="G186" s="2"/>
      <c r="H186" s="2"/>
      <c r="I186" s="2"/>
      <c r="J186" s="2"/>
    </row>
    <row r="187" spans="1:10" s="16" customFormat="1">
      <c r="A187" s="35"/>
      <c r="G187" s="2"/>
      <c r="H187" s="2"/>
      <c r="I187" s="2"/>
      <c r="J187" s="2"/>
    </row>
    <row r="188" spans="1:10" s="16" customFormat="1">
      <c r="A188" s="35"/>
      <c r="G188" s="2"/>
      <c r="H188" s="2"/>
      <c r="I188" s="2"/>
      <c r="J188" s="2"/>
    </row>
    <row r="189" spans="1:10" s="16" customFormat="1">
      <c r="A189" s="35"/>
      <c r="G189" s="2"/>
      <c r="H189" s="2"/>
      <c r="I189" s="2"/>
      <c r="J189" s="2"/>
    </row>
    <row r="190" spans="1:10" s="16" customFormat="1">
      <c r="A190" s="35"/>
      <c r="G190" s="2"/>
      <c r="H190" s="2"/>
      <c r="I190" s="2"/>
      <c r="J190" s="2"/>
    </row>
    <row r="191" spans="1:10" s="16" customFormat="1">
      <c r="A191" s="35"/>
      <c r="G191" s="2"/>
      <c r="H191" s="2"/>
      <c r="I191" s="2"/>
      <c r="J191" s="2"/>
    </row>
    <row r="192" spans="1:10" s="16" customFormat="1">
      <c r="A192" s="35"/>
      <c r="G192" s="2"/>
      <c r="H192" s="2"/>
      <c r="I192" s="2"/>
      <c r="J192" s="2"/>
    </row>
    <row r="193" spans="1:10" s="16" customFormat="1">
      <c r="A193" s="35"/>
      <c r="G193" s="2"/>
      <c r="H193" s="2"/>
      <c r="I193" s="2"/>
      <c r="J193" s="2"/>
    </row>
    <row r="194" spans="1:10" s="16" customFormat="1">
      <c r="A194" s="35"/>
      <c r="G194" s="2"/>
      <c r="H194" s="2"/>
      <c r="I194" s="2"/>
      <c r="J194" s="2"/>
    </row>
    <row r="195" spans="1:10" s="16" customFormat="1">
      <c r="A195" s="35"/>
      <c r="G195" s="2"/>
      <c r="H195" s="2"/>
      <c r="I195" s="2"/>
      <c r="J195" s="2"/>
    </row>
    <row r="196" spans="1:10" s="16" customFormat="1">
      <c r="A196" s="35"/>
      <c r="G196" s="2"/>
      <c r="H196" s="2"/>
      <c r="I196" s="2"/>
      <c r="J196" s="2"/>
    </row>
    <row r="197" spans="1:10" s="16" customFormat="1">
      <c r="A197" s="35"/>
      <c r="G197" s="2"/>
      <c r="H197" s="2"/>
      <c r="I197" s="2"/>
      <c r="J197" s="2"/>
    </row>
    <row r="198" spans="1:10" s="16" customFormat="1">
      <c r="A198" s="35"/>
      <c r="G198" s="2"/>
      <c r="H198" s="2"/>
      <c r="I198" s="2"/>
      <c r="J198" s="2"/>
    </row>
    <row r="199" spans="1:10" s="16" customFormat="1">
      <c r="A199" s="35"/>
      <c r="G199" s="2"/>
      <c r="H199" s="2"/>
      <c r="I199" s="2"/>
      <c r="J199" s="2"/>
    </row>
    <row r="200" spans="1:10" s="16" customFormat="1">
      <c r="A200" s="35"/>
      <c r="G200" s="2"/>
      <c r="H200" s="2"/>
      <c r="I200" s="2"/>
      <c r="J200" s="2"/>
    </row>
    <row r="201" spans="1:10" s="16" customFormat="1">
      <c r="A201" s="35"/>
      <c r="G201" s="2"/>
      <c r="H201" s="2"/>
      <c r="I201" s="2"/>
      <c r="J201" s="2"/>
    </row>
    <row r="202" spans="1:10" s="16" customFormat="1">
      <c r="A202" s="35"/>
      <c r="G202" s="2"/>
      <c r="H202" s="2"/>
      <c r="I202" s="2"/>
      <c r="J202" s="2"/>
    </row>
    <row r="203" spans="1:10" s="16" customFormat="1">
      <c r="A203" s="35"/>
      <c r="G203" s="2"/>
      <c r="H203" s="2"/>
      <c r="I203" s="2"/>
      <c r="J203" s="2"/>
    </row>
    <row r="204" spans="1:10" s="16" customFormat="1">
      <c r="A204" s="35"/>
      <c r="G204" s="2"/>
      <c r="H204" s="2"/>
      <c r="I204" s="2"/>
      <c r="J204" s="2"/>
    </row>
    <row r="205" spans="1:10" s="16" customFormat="1">
      <c r="A205" s="35"/>
      <c r="G205" s="2"/>
      <c r="H205" s="2"/>
      <c r="I205" s="2"/>
      <c r="J205" s="2"/>
    </row>
    <row r="206" spans="1:10" s="16" customFormat="1">
      <c r="A206" s="35"/>
      <c r="G206" s="2"/>
      <c r="H206" s="2"/>
      <c r="I206" s="2"/>
      <c r="J206" s="2"/>
    </row>
    <row r="207" spans="1:10" s="16" customFormat="1">
      <c r="A207" s="35"/>
      <c r="G207" s="2"/>
      <c r="H207" s="2"/>
      <c r="I207" s="2"/>
      <c r="J207" s="2"/>
    </row>
    <row r="208" spans="1:10" s="16" customFormat="1">
      <c r="A208" s="35"/>
      <c r="G208" s="2"/>
      <c r="H208" s="2"/>
      <c r="I208" s="2"/>
      <c r="J208" s="2"/>
    </row>
    <row r="209" spans="1:10" s="16" customFormat="1">
      <c r="A209" s="35"/>
      <c r="G209" s="2"/>
      <c r="H209" s="2"/>
      <c r="I209" s="2"/>
      <c r="J209" s="2"/>
    </row>
    <row r="210" spans="1:10" s="16" customFormat="1">
      <c r="A210" s="35"/>
      <c r="G210" s="2"/>
      <c r="H210" s="2"/>
      <c r="I210" s="2"/>
      <c r="J210" s="2"/>
    </row>
    <row r="211" spans="1:10" s="16" customFormat="1">
      <c r="A211" s="35"/>
      <c r="G211" s="2"/>
      <c r="H211" s="2"/>
      <c r="I211" s="2"/>
      <c r="J211" s="2"/>
    </row>
    <row r="212" spans="1:10" s="16" customFormat="1">
      <c r="A212" s="35"/>
      <c r="G212" s="2"/>
      <c r="H212" s="2"/>
      <c r="I212" s="2"/>
      <c r="J212" s="2"/>
    </row>
    <row r="213" spans="1:10" s="16" customFormat="1">
      <c r="A213" s="35"/>
      <c r="G213" s="2"/>
      <c r="H213" s="2"/>
      <c r="I213" s="2"/>
      <c r="J213" s="2"/>
    </row>
    <row r="214" spans="1:10" s="16" customFormat="1">
      <c r="A214" s="35"/>
      <c r="G214" s="2"/>
      <c r="H214" s="2"/>
      <c r="I214" s="2"/>
      <c r="J214" s="2"/>
    </row>
    <row r="215" spans="1:10" s="16" customFormat="1">
      <c r="A215" s="35"/>
      <c r="G215" s="2"/>
      <c r="H215" s="2"/>
      <c r="I215" s="2"/>
      <c r="J215" s="2"/>
    </row>
    <row r="216" spans="1:10" s="16" customFormat="1">
      <c r="A216" s="35"/>
      <c r="G216" s="2"/>
      <c r="H216" s="2"/>
      <c r="I216" s="2"/>
      <c r="J216" s="2"/>
    </row>
    <row r="217" spans="1:10" s="16" customFormat="1">
      <c r="A217" s="35"/>
      <c r="G217" s="2"/>
      <c r="H217" s="2"/>
      <c r="I217" s="2"/>
      <c r="J217" s="2"/>
    </row>
    <row r="218" spans="1:10" s="16" customFormat="1">
      <c r="A218" s="35"/>
      <c r="G218" s="2"/>
      <c r="H218" s="2"/>
      <c r="I218" s="2"/>
      <c r="J218" s="2"/>
    </row>
    <row r="219" spans="1:10" s="16" customFormat="1">
      <c r="A219" s="35"/>
      <c r="G219" s="2"/>
      <c r="H219" s="2"/>
      <c r="I219" s="2"/>
      <c r="J219" s="2"/>
    </row>
    <row r="220" spans="1:10" s="16" customFormat="1">
      <c r="A220" s="35"/>
      <c r="G220" s="2"/>
      <c r="H220" s="2"/>
      <c r="I220" s="2"/>
      <c r="J220" s="2"/>
    </row>
    <row r="221" spans="1:10" s="16" customFormat="1">
      <c r="A221" s="35"/>
      <c r="G221" s="2"/>
      <c r="H221" s="2"/>
      <c r="I221" s="2"/>
      <c r="J221" s="2"/>
    </row>
    <row r="222" spans="1:10" s="16" customFormat="1">
      <c r="A222" s="35"/>
      <c r="G222" s="2"/>
      <c r="H222" s="2"/>
      <c r="I222" s="2"/>
      <c r="J222" s="2"/>
    </row>
    <row r="223" spans="1:10" s="16" customFormat="1">
      <c r="A223" s="35"/>
      <c r="G223" s="2"/>
      <c r="H223" s="2"/>
      <c r="I223" s="2"/>
      <c r="J223" s="2"/>
    </row>
    <row r="224" spans="1:10" s="16" customFormat="1">
      <c r="A224" s="35"/>
      <c r="G224" s="2"/>
      <c r="H224" s="2"/>
      <c r="I224" s="2"/>
      <c r="J224" s="2"/>
    </row>
    <row r="225" spans="1:10" s="16" customFormat="1">
      <c r="A225" s="35"/>
      <c r="G225" s="2"/>
      <c r="H225" s="2"/>
      <c r="I225" s="2"/>
      <c r="J225" s="2"/>
    </row>
    <row r="226" spans="1:10" s="16" customFormat="1">
      <c r="A226" s="35"/>
      <c r="G226" s="2"/>
      <c r="H226" s="2"/>
      <c r="I226" s="2"/>
      <c r="J226" s="2"/>
    </row>
    <row r="227" spans="1:10" s="16" customFormat="1">
      <c r="A227" s="35"/>
      <c r="G227" s="2"/>
      <c r="H227" s="2"/>
      <c r="I227" s="2"/>
      <c r="J227" s="2"/>
    </row>
    <row r="228" spans="1:10" s="16" customFormat="1">
      <c r="A228" s="35"/>
      <c r="G228" s="2"/>
      <c r="H228" s="2"/>
      <c r="I228" s="2"/>
      <c r="J228" s="2"/>
    </row>
    <row r="229" spans="1:10" s="16" customFormat="1">
      <c r="A229" s="35"/>
      <c r="G229" s="2"/>
      <c r="H229" s="2"/>
      <c r="I229" s="2"/>
      <c r="J229" s="2"/>
    </row>
    <row r="230" spans="1:10" s="16" customFormat="1">
      <c r="A230" s="35"/>
      <c r="G230" s="2"/>
      <c r="H230" s="2"/>
      <c r="I230" s="2"/>
      <c r="J230" s="2"/>
    </row>
    <row r="231" spans="1:10" s="16" customFormat="1">
      <c r="A231" s="35"/>
      <c r="G231" s="2"/>
      <c r="H231" s="2"/>
      <c r="I231" s="2"/>
      <c r="J231" s="2"/>
    </row>
    <row r="232" spans="1:10" s="16" customFormat="1">
      <c r="A232" s="35"/>
      <c r="G232" s="2"/>
      <c r="H232" s="2"/>
      <c r="I232" s="2"/>
      <c r="J232" s="2"/>
    </row>
    <row r="233" spans="1:10" s="16" customFormat="1">
      <c r="A233" s="35"/>
      <c r="G233" s="2"/>
      <c r="H233" s="2"/>
      <c r="I233" s="2"/>
      <c r="J233" s="2"/>
    </row>
    <row r="234" spans="1:10" s="16" customFormat="1">
      <c r="A234" s="35"/>
      <c r="G234" s="2"/>
      <c r="H234" s="2"/>
      <c r="I234" s="2"/>
      <c r="J234" s="2"/>
    </row>
    <row r="235" spans="1:10" s="16" customFormat="1">
      <c r="A235" s="35"/>
      <c r="G235" s="2"/>
      <c r="H235" s="2"/>
      <c r="I235" s="2"/>
      <c r="J235" s="2"/>
    </row>
    <row r="236" spans="1:10" s="16" customFormat="1">
      <c r="A236" s="35"/>
      <c r="G236" s="2"/>
      <c r="H236" s="2"/>
      <c r="I236" s="2"/>
      <c r="J236" s="2"/>
    </row>
    <row r="237" spans="1:10" s="16" customFormat="1">
      <c r="A237" s="35"/>
      <c r="G237" s="2"/>
      <c r="H237" s="2"/>
      <c r="I237" s="2"/>
      <c r="J237" s="2"/>
    </row>
    <row r="238" spans="1:10" s="16" customFormat="1">
      <c r="A238" s="35"/>
      <c r="G238" s="2"/>
      <c r="H238" s="2"/>
      <c r="I238" s="2"/>
      <c r="J238" s="2"/>
    </row>
    <row r="239" spans="1:10" s="16" customFormat="1">
      <c r="A239" s="35"/>
      <c r="G239" s="2"/>
      <c r="H239" s="2"/>
      <c r="I239" s="2"/>
      <c r="J239" s="2"/>
    </row>
    <row r="240" spans="1:10" s="16" customFormat="1">
      <c r="A240" s="35"/>
      <c r="G240" s="2"/>
      <c r="H240" s="2"/>
      <c r="I240" s="2"/>
      <c r="J240" s="2"/>
    </row>
    <row r="241" spans="1:10" s="16" customFormat="1">
      <c r="A241" s="35"/>
      <c r="G241" s="2"/>
      <c r="H241" s="2"/>
      <c r="I241" s="2"/>
      <c r="J241" s="2"/>
    </row>
    <row r="242" spans="1:10" s="16" customFormat="1">
      <c r="A242" s="35"/>
      <c r="G242" s="2"/>
      <c r="H242" s="2"/>
      <c r="I242" s="2"/>
      <c r="J242" s="2"/>
    </row>
    <row r="243" spans="1:10" s="16" customFormat="1">
      <c r="A243" s="35"/>
      <c r="G243" s="2"/>
      <c r="H243" s="2"/>
      <c r="I243" s="2"/>
      <c r="J243" s="2"/>
    </row>
    <row r="244" spans="1:10" s="16" customFormat="1">
      <c r="A244" s="35"/>
      <c r="G244" s="2"/>
      <c r="H244" s="2"/>
      <c r="I244" s="2"/>
      <c r="J244" s="2"/>
    </row>
    <row r="245" spans="1:10" s="16" customFormat="1">
      <c r="A245" s="35"/>
      <c r="G245" s="2"/>
      <c r="H245" s="2"/>
      <c r="I245" s="2"/>
      <c r="J245" s="2"/>
    </row>
    <row r="246" spans="1:10" s="16" customFormat="1">
      <c r="A246" s="35"/>
      <c r="G246" s="2"/>
      <c r="H246" s="2"/>
      <c r="I246" s="2"/>
      <c r="J246" s="2"/>
    </row>
    <row r="247" spans="1:10" s="16" customFormat="1">
      <c r="A247" s="35"/>
      <c r="G247" s="2"/>
      <c r="H247" s="2"/>
      <c r="I247" s="2"/>
      <c r="J247" s="2"/>
    </row>
    <row r="248" spans="1:10" s="16" customFormat="1">
      <c r="A248" s="35"/>
      <c r="G248" s="2"/>
      <c r="H248" s="2"/>
      <c r="I248" s="2"/>
      <c r="J248" s="2"/>
    </row>
    <row r="249" spans="1:10" s="16" customFormat="1">
      <c r="A249" s="35"/>
      <c r="G249" s="2"/>
      <c r="H249" s="2"/>
      <c r="I249" s="2"/>
      <c r="J249" s="2"/>
    </row>
    <row r="250" spans="1:10" s="16" customFormat="1">
      <c r="A250" s="35"/>
      <c r="G250" s="2"/>
      <c r="H250" s="2"/>
      <c r="I250" s="2"/>
      <c r="J250" s="2"/>
    </row>
    <row r="251" spans="1:10" s="16" customFormat="1">
      <c r="A251" s="35"/>
      <c r="G251" s="2"/>
      <c r="H251" s="2"/>
      <c r="I251" s="2"/>
      <c r="J251" s="2"/>
    </row>
    <row r="252" spans="1:10" s="16" customFormat="1">
      <c r="A252" s="35"/>
      <c r="G252" s="2"/>
      <c r="H252" s="2"/>
      <c r="I252" s="2"/>
      <c r="J252" s="2"/>
    </row>
    <row r="253" spans="1:10" s="16" customFormat="1">
      <c r="A253" s="35"/>
      <c r="G253" s="2"/>
      <c r="H253" s="2"/>
      <c r="I253" s="2"/>
      <c r="J253" s="2"/>
    </row>
    <row r="254" spans="1:10" s="16" customFormat="1">
      <c r="A254" s="35"/>
      <c r="G254" s="2"/>
      <c r="H254" s="2"/>
      <c r="I254" s="2"/>
      <c r="J254" s="2"/>
    </row>
    <row r="255" spans="1:10" s="16" customFormat="1">
      <c r="A255" s="35"/>
      <c r="G255" s="2"/>
      <c r="H255" s="2"/>
      <c r="I255" s="2"/>
      <c r="J255" s="2"/>
    </row>
    <row r="256" spans="1:10" s="16" customFormat="1">
      <c r="A256" s="35"/>
      <c r="G256" s="2"/>
      <c r="H256" s="2"/>
      <c r="I256" s="2"/>
      <c r="J256" s="2"/>
    </row>
  </sheetData>
  <sheetProtection formatCells="0" formatColumns="0" formatRows="0" insertColumns="0" insertRows="0" insertHyperlinks="0" deleteColumns="0" deleteRows="0" sort="0" autoFilter="0" pivotTables="0"/>
  <mergeCells count="47">
    <mergeCell ref="B25:J25"/>
    <mergeCell ref="B21:H21"/>
    <mergeCell ref="G23:I23"/>
    <mergeCell ref="G22:I22"/>
    <mergeCell ref="F9:J9"/>
    <mergeCell ref="F11:J11"/>
    <mergeCell ref="B15:F15"/>
    <mergeCell ref="B16:H16"/>
    <mergeCell ref="B23:F23"/>
    <mergeCell ref="A2:B2"/>
    <mergeCell ref="F2:J4"/>
    <mergeCell ref="A3:B3"/>
    <mergeCell ref="A5:B5"/>
    <mergeCell ref="G5:H5"/>
    <mergeCell ref="A4:B4"/>
    <mergeCell ref="A73:J73"/>
    <mergeCell ref="A53:J53"/>
    <mergeCell ref="A24:F24"/>
    <mergeCell ref="A6:B7"/>
    <mergeCell ref="F7:J7"/>
    <mergeCell ref="B17:H17"/>
    <mergeCell ref="B18:F18"/>
    <mergeCell ref="A22:F22"/>
    <mergeCell ref="A32:J32"/>
    <mergeCell ref="F6:J6"/>
    <mergeCell ref="B19:H19"/>
    <mergeCell ref="B20:H20"/>
    <mergeCell ref="F8:J8"/>
    <mergeCell ref="A30:J30"/>
    <mergeCell ref="B26:J26"/>
    <mergeCell ref="B27:J27"/>
    <mergeCell ref="C87:F87"/>
    <mergeCell ref="H87:J87"/>
    <mergeCell ref="A34:A35"/>
    <mergeCell ref="B34:B35"/>
    <mergeCell ref="G34:J34"/>
    <mergeCell ref="A37:J37"/>
    <mergeCell ref="A69:J69"/>
    <mergeCell ref="C34:C35"/>
    <mergeCell ref="A60:J60"/>
    <mergeCell ref="C86:F86"/>
    <mergeCell ref="F34:F35"/>
    <mergeCell ref="H86:J86"/>
    <mergeCell ref="D34:D35"/>
    <mergeCell ref="A67:J67"/>
    <mergeCell ref="A86:B86"/>
    <mergeCell ref="E34:E35"/>
  </mergeCells>
  <phoneticPr fontId="4" type="noConversion"/>
  <pageMargins left="1.1811023622047245" right="0.39370078740157483" top="0.78740157480314965" bottom="0.78740157480314965" header="0.39370078740157483" footer="0.19685039370078741"/>
  <pageSetup paperSize="9" scale="4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N425"/>
  <sheetViews>
    <sheetView view="pageBreakPreview" topLeftCell="A37" zoomScale="90" zoomScaleNormal="65" zoomScaleSheetLayoutView="90" workbookViewId="0">
      <selection activeCell="E10" sqref="E10"/>
    </sheetView>
  </sheetViews>
  <sheetFormatPr defaultRowHeight="18.75"/>
  <cols>
    <col min="1" max="1" width="48.42578125" style="2" customWidth="1"/>
    <col min="2" max="2" width="14.85546875" style="16" customWidth="1"/>
    <col min="3" max="3" width="14.28515625" style="16" customWidth="1"/>
    <col min="4" max="4" width="14.5703125" style="16" customWidth="1"/>
    <col min="5" max="5" width="14.7109375" style="16" customWidth="1"/>
    <col min="6" max="6" width="11.85546875" style="2" customWidth="1"/>
    <col min="7" max="7" width="12.5703125" style="2" customWidth="1"/>
    <col min="8" max="9" width="14" style="2" customWidth="1"/>
    <col min="10" max="10" width="24" style="2" customWidth="1"/>
    <col min="11" max="11" width="11" style="2" customWidth="1"/>
    <col min="12" max="12" width="11.7109375" style="2" customWidth="1"/>
    <col min="13" max="14" width="10.7109375" style="2" customWidth="1"/>
    <col min="15" max="16384" width="9.140625" style="2"/>
  </cols>
  <sheetData>
    <row r="1" spans="1:10">
      <c r="A1" s="323" t="s">
        <v>348</v>
      </c>
      <c r="B1" s="323"/>
      <c r="C1" s="323"/>
      <c r="D1" s="323"/>
      <c r="E1" s="323"/>
      <c r="F1" s="323"/>
      <c r="G1" s="323"/>
      <c r="H1" s="323"/>
      <c r="I1" s="323"/>
      <c r="J1" s="323"/>
    </row>
    <row r="2" spans="1:10">
      <c r="A2" s="37"/>
      <c r="B2" s="37"/>
      <c r="C2" s="37"/>
      <c r="D2" s="37"/>
      <c r="E2" s="324"/>
      <c r="F2" s="37"/>
      <c r="G2" s="37"/>
      <c r="H2" s="37"/>
      <c r="I2" s="37"/>
      <c r="J2" s="191"/>
    </row>
    <row r="3" spans="1:10" ht="36" customHeight="1">
      <c r="A3" s="238" t="s">
        <v>249</v>
      </c>
      <c r="B3" s="237" t="s">
        <v>17</v>
      </c>
      <c r="C3" s="237" t="s">
        <v>721</v>
      </c>
      <c r="D3" s="233" t="s">
        <v>722</v>
      </c>
      <c r="E3" s="245" t="s">
        <v>723</v>
      </c>
      <c r="F3" s="237" t="s">
        <v>343</v>
      </c>
      <c r="G3" s="237"/>
      <c r="H3" s="237"/>
      <c r="I3" s="237"/>
      <c r="J3" s="237" t="s">
        <v>227</v>
      </c>
    </row>
    <row r="4" spans="1:10" ht="45.75" customHeight="1">
      <c r="A4" s="238"/>
      <c r="B4" s="237"/>
      <c r="C4" s="237"/>
      <c r="D4" s="233"/>
      <c r="E4" s="245"/>
      <c r="F4" s="190" t="s">
        <v>344</v>
      </c>
      <c r="G4" s="190" t="s">
        <v>345</v>
      </c>
      <c r="H4" s="190" t="s">
        <v>346</v>
      </c>
      <c r="I4" s="190" t="s">
        <v>84</v>
      </c>
      <c r="J4" s="237"/>
    </row>
    <row r="5" spans="1:10" ht="18" customHeight="1">
      <c r="A5" s="187">
        <v>1</v>
      </c>
      <c r="B5" s="186">
        <v>2</v>
      </c>
      <c r="C5" s="186">
        <v>3</v>
      </c>
      <c r="D5" s="186">
        <v>4</v>
      </c>
      <c r="E5" s="186">
        <v>5</v>
      </c>
      <c r="F5" s="186">
        <v>6</v>
      </c>
      <c r="G5" s="186">
        <v>7</v>
      </c>
      <c r="H5" s="186">
        <v>8</v>
      </c>
      <c r="I5" s="186">
        <v>9</v>
      </c>
      <c r="J5" s="186">
        <v>10</v>
      </c>
    </row>
    <row r="6" spans="1:10" s="5" customFormat="1" ht="20.100000000000001" customHeight="1">
      <c r="A6" s="283" t="s">
        <v>256</v>
      </c>
      <c r="B6" s="284"/>
      <c r="C6" s="284"/>
      <c r="D6" s="284"/>
      <c r="E6" s="284"/>
      <c r="F6" s="284"/>
      <c r="G6" s="284"/>
      <c r="H6" s="284"/>
      <c r="I6" s="284"/>
      <c r="J6" s="285"/>
    </row>
    <row r="7" spans="1:10" s="5" customFormat="1" ht="42" customHeight="1">
      <c r="A7" s="200" t="s">
        <v>518</v>
      </c>
      <c r="B7" s="7">
        <v>1000</v>
      </c>
      <c r="C7" s="164">
        <v>185904</v>
      </c>
      <c r="D7" s="164">
        <v>208941</v>
      </c>
      <c r="E7" s="164">
        <v>209377</v>
      </c>
      <c r="F7" s="164">
        <v>40852</v>
      </c>
      <c r="G7" s="164">
        <v>92492</v>
      </c>
      <c r="H7" s="164">
        <v>144279</v>
      </c>
      <c r="I7" s="164">
        <v>208314</v>
      </c>
      <c r="J7" s="195"/>
    </row>
    <row r="8" spans="1:10" s="5" customFormat="1" ht="37.5">
      <c r="A8" s="200" t="s">
        <v>490</v>
      </c>
      <c r="B8" s="187" t="s">
        <v>366</v>
      </c>
      <c r="C8" s="164">
        <v>184763</v>
      </c>
      <c r="D8" s="164">
        <v>208658</v>
      </c>
      <c r="E8" s="164">
        <v>208658</v>
      </c>
      <c r="F8" s="164">
        <v>40810</v>
      </c>
      <c r="G8" s="164">
        <v>92400</v>
      </c>
      <c r="H8" s="164">
        <v>143990</v>
      </c>
      <c r="I8" s="164">
        <v>208000</v>
      </c>
      <c r="J8" s="156"/>
    </row>
    <row r="9" spans="1:10" s="5" customFormat="1" ht="42" customHeight="1">
      <c r="A9" s="200" t="s">
        <v>494</v>
      </c>
      <c r="B9" s="187" t="s">
        <v>367</v>
      </c>
      <c r="C9" s="164">
        <v>237</v>
      </c>
      <c r="D9" s="164">
        <v>283</v>
      </c>
      <c r="E9" s="164">
        <v>85</v>
      </c>
      <c r="F9" s="164">
        <v>42</v>
      </c>
      <c r="G9" s="164">
        <v>92</v>
      </c>
      <c r="H9" s="164">
        <v>142</v>
      </c>
      <c r="I9" s="164">
        <v>167</v>
      </c>
      <c r="J9" s="195"/>
    </row>
    <row r="10" spans="1:10" s="5" customFormat="1" ht="42" customHeight="1">
      <c r="A10" s="200" t="s">
        <v>496</v>
      </c>
      <c r="B10" s="187" t="s">
        <v>368</v>
      </c>
      <c r="C10" s="164">
        <v>81</v>
      </c>
      <c r="D10" s="164">
        <v>0</v>
      </c>
      <c r="E10" s="164">
        <v>185</v>
      </c>
      <c r="F10" s="164">
        <v>0</v>
      </c>
      <c r="G10" s="164">
        <v>0</v>
      </c>
      <c r="H10" s="164">
        <v>0</v>
      </c>
      <c r="I10" s="164">
        <v>0</v>
      </c>
      <c r="J10" s="195"/>
    </row>
    <row r="11" spans="1:10" s="5" customFormat="1" ht="42" customHeight="1">
      <c r="A11" s="200" t="s">
        <v>497</v>
      </c>
      <c r="B11" s="187" t="s">
        <v>369</v>
      </c>
      <c r="C11" s="164">
        <v>426</v>
      </c>
      <c r="D11" s="164">
        <v>0</v>
      </c>
      <c r="E11" s="164">
        <v>359</v>
      </c>
      <c r="F11" s="164">
        <v>0</v>
      </c>
      <c r="G11" s="164">
        <v>0</v>
      </c>
      <c r="H11" s="164">
        <v>123</v>
      </c>
      <c r="I11" s="164">
        <v>123</v>
      </c>
      <c r="J11" s="195"/>
    </row>
    <row r="12" spans="1:10" s="5" customFormat="1" ht="42" customHeight="1">
      <c r="A12" s="200" t="s">
        <v>495</v>
      </c>
      <c r="B12" s="187" t="s">
        <v>370</v>
      </c>
      <c r="C12" s="164">
        <v>397</v>
      </c>
      <c r="D12" s="164">
        <v>0</v>
      </c>
      <c r="E12" s="164">
        <v>90</v>
      </c>
      <c r="F12" s="164">
        <v>0</v>
      </c>
      <c r="G12" s="164">
        <v>0</v>
      </c>
      <c r="H12" s="164">
        <v>24</v>
      </c>
      <c r="I12" s="164">
        <v>24</v>
      </c>
      <c r="J12" s="195"/>
    </row>
    <row r="13" spans="1:10" ht="39.75" customHeight="1">
      <c r="A13" s="200" t="s">
        <v>519</v>
      </c>
      <c r="B13" s="7">
        <v>1010</v>
      </c>
      <c r="C13" s="155">
        <v>973080</v>
      </c>
      <c r="D13" s="155">
        <v>1437632</v>
      </c>
      <c r="E13" s="155">
        <v>945098</v>
      </c>
      <c r="F13" s="155">
        <v>311423</v>
      </c>
      <c r="G13" s="155">
        <v>622845</v>
      </c>
      <c r="H13" s="155">
        <v>953641</v>
      </c>
      <c r="I13" s="155">
        <v>1271506</v>
      </c>
      <c r="J13" s="138"/>
    </row>
    <row r="14" spans="1:10" s="1" customFormat="1" ht="39.75" customHeight="1">
      <c r="A14" s="200" t="s">
        <v>283</v>
      </c>
      <c r="B14" s="186">
        <v>1011</v>
      </c>
      <c r="C14" s="164">
        <v>228120</v>
      </c>
      <c r="D14" s="164">
        <v>479055</v>
      </c>
      <c r="E14" s="164">
        <v>159775</v>
      </c>
      <c r="F14" s="164">
        <v>65599</v>
      </c>
      <c r="G14" s="164">
        <v>131198</v>
      </c>
      <c r="H14" s="164">
        <v>196797</v>
      </c>
      <c r="I14" s="164">
        <v>262398</v>
      </c>
      <c r="J14" s="183" t="s">
        <v>799</v>
      </c>
    </row>
    <row r="15" spans="1:10" s="1" customFormat="1" ht="20.100000000000001" customHeight="1">
      <c r="A15" s="200" t="s">
        <v>67</v>
      </c>
      <c r="B15" s="186">
        <v>1012</v>
      </c>
      <c r="C15" s="164">
        <v>9669</v>
      </c>
      <c r="D15" s="164">
        <v>16191</v>
      </c>
      <c r="E15" s="164">
        <v>15493</v>
      </c>
      <c r="F15" s="164">
        <v>7437</v>
      </c>
      <c r="G15" s="164">
        <v>14874</v>
      </c>
      <c r="H15" s="164">
        <v>27925</v>
      </c>
      <c r="I15" s="164">
        <v>37233</v>
      </c>
      <c r="J15" s="171"/>
    </row>
    <row r="16" spans="1:10" s="1" customFormat="1" ht="20.100000000000001" customHeight="1">
      <c r="A16" s="200" t="s">
        <v>66</v>
      </c>
      <c r="B16" s="186">
        <v>1013</v>
      </c>
      <c r="C16" s="164">
        <v>182652</v>
      </c>
      <c r="D16" s="164">
        <v>196291</v>
      </c>
      <c r="E16" s="164">
        <v>220039</v>
      </c>
      <c r="F16" s="164">
        <v>75273</v>
      </c>
      <c r="G16" s="164">
        <v>150546</v>
      </c>
      <c r="H16" s="164">
        <v>225819</v>
      </c>
      <c r="I16" s="164">
        <v>301092</v>
      </c>
      <c r="J16" s="195"/>
    </row>
    <row r="17" spans="1:10" s="1" customFormat="1" ht="23.25" customHeight="1">
      <c r="A17" s="200" t="s">
        <v>41</v>
      </c>
      <c r="B17" s="186">
        <v>1014</v>
      </c>
      <c r="C17" s="164">
        <v>350909</v>
      </c>
      <c r="D17" s="164">
        <v>520674</v>
      </c>
      <c r="E17" s="164">
        <v>351747</v>
      </c>
      <c r="F17" s="164">
        <v>110185</v>
      </c>
      <c r="G17" s="164">
        <v>220369</v>
      </c>
      <c r="H17" s="164">
        <v>328740</v>
      </c>
      <c r="I17" s="164">
        <v>438330</v>
      </c>
      <c r="J17" s="195"/>
    </row>
    <row r="18" spans="1:10" s="1" customFormat="1" ht="20.100000000000001" customHeight="1">
      <c r="A18" s="200" t="s">
        <v>42</v>
      </c>
      <c r="B18" s="186">
        <v>1015</v>
      </c>
      <c r="C18" s="164">
        <v>76380</v>
      </c>
      <c r="D18" s="164">
        <v>112704</v>
      </c>
      <c r="E18" s="164">
        <v>76675</v>
      </c>
      <c r="F18" s="164">
        <v>23797</v>
      </c>
      <c r="G18" s="164">
        <v>47594</v>
      </c>
      <c r="H18" s="164">
        <v>71390</v>
      </c>
      <c r="I18" s="164">
        <v>95190</v>
      </c>
      <c r="J18" s="195"/>
    </row>
    <row r="19" spans="1:10" s="1" customFormat="1" ht="75">
      <c r="A19" s="200" t="s">
        <v>241</v>
      </c>
      <c r="B19" s="186">
        <v>1016</v>
      </c>
      <c r="C19" s="164">
        <v>0</v>
      </c>
      <c r="D19" s="164">
        <v>0</v>
      </c>
      <c r="E19" s="164">
        <v>0</v>
      </c>
      <c r="F19" s="164">
        <v>0</v>
      </c>
      <c r="G19" s="164">
        <v>0</v>
      </c>
      <c r="H19" s="164">
        <v>0</v>
      </c>
      <c r="I19" s="164">
        <v>0</v>
      </c>
      <c r="J19" s="195"/>
    </row>
    <row r="20" spans="1:10" s="1" customFormat="1" ht="37.5">
      <c r="A20" s="200" t="s">
        <v>65</v>
      </c>
      <c r="B20" s="186">
        <v>1017</v>
      </c>
      <c r="C20" s="164">
        <v>91083</v>
      </c>
      <c r="D20" s="164">
        <v>91519</v>
      </c>
      <c r="E20" s="164">
        <v>94040</v>
      </c>
      <c r="F20" s="164">
        <v>22963</v>
      </c>
      <c r="G20" s="164">
        <v>45926</v>
      </c>
      <c r="H20" s="164">
        <v>70897</v>
      </c>
      <c r="I20" s="164">
        <v>94530</v>
      </c>
      <c r="J20" s="171"/>
    </row>
    <row r="21" spans="1:10" s="1" customFormat="1" ht="20.100000000000001" customHeight="1">
      <c r="A21" s="200" t="s">
        <v>408</v>
      </c>
      <c r="B21" s="186">
        <v>1018</v>
      </c>
      <c r="C21" s="164">
        <v>34267</v>
      </c>
      <c r="D21" s="164">
        <v>21198</v>
      </c>
      <c r="E21" s="164">
        <v>27329</v>
      </c>
      <c r="F21" s="164">
        <v>6169</v>
      </c>
      <c r="G21" s="164">
        <v>12338</v>
      </c>
      <c r="H21" s="164">
        <v>32073</v>
      </c>
      <c r="I21" s="164">
        <v>42733</v>
      </c>
      <c r="J21" s="195"/>
    </row>
    <row r="22" spans="1:10" s="1" customFormat="1" ht="48.75" customHeight="1">
      <c r="A22" s="200" t="s">
        <v>498</v>
      </c>
      <c r="B22" s="186" t="s">
        <v>371</v>
      </c>
      <c r="C22" s="164">
        <v>670</v>
      </c>
      <c r="D22" s="164">
        <v>447</v>
      </c>
      <c r="E22" s="164">
        <v>683</v>
      </c>
      <c r="F22" s="164">
        <v>93</v>
      </c>
      <c r="G22" s="164">
        <v>186</v>
      </c>
      <c r="H22" s="164">
        <v>379</v>
      </c>
      <c r="I22" s="164">
        <v>472</v>
      </c>
      <c r="J22" s="171"/>
    </row>
    <row r="23" spans="1:10" s="1" customFormat="1" ht="45.75" customHeight="1">
      <c r="A23" s="200" t="s">
        <v>619</v>
      </c>
      <c r="B23" s="186" t="s">
        <v>372</v>
      </c>
      <c r="C23" s="164">
        <v>32321</v>
      </c>
      <c r="D23" s="164">
        <v>19323</v>
      </c>
      <c r="E23" s="164">
        <v>25513</v>
      </c>
      <c r="F23" s="164">
        <v>5677</v>
      </c>
      <c r="G23" s="164">
        <v>11354</v>
      </c>
      <c r="H23" s="164">
        <v>30411</v>
      </c>
      <c r="I23" s="164">
        <v>40548</v>
      </c>
      <c r="J23" s="171"/>
    </row>
    <row r="24" spans="1:10" s="1" customFormat="1" ht="20.100000000000001" customHeight="1">
      <c r="A24" s="200" t="s">
        <v>380</v>
      </c>
      <c r="B24" s="186" t="s">
        <v>373</v>
      </c>
      <c r="C24" s="164">
        <v>52</v>
      </c>
      <c r="D24" s="164">
        <v>38</v>
      </c>
      <c r="E24" s="164">
        <v>64</v>
      </c>
      <c r="F24" s="164">
        <v>15</v>
      </c>
      <c r="G24" s="164">
        <v>30</v>
      </c>
      <c r="H24" s="164">
        <v>45</v>
      </c>
      <c r="I24" s="164">
        <v>60</v>
      </c>
      <c r="J24" s="195"/>
    </row>
    <row r="25" spans="1:10" s="1" customFormat="1" ht="20.100000000000001" customHeight="1">
      <c r="A25" s="200" t="s">
        <v>381</v>
      </c>
      <c r="B25" s="186" t="s">
        <v>374</v>
      </c>
      <c r="C25" s="164">
        <v>20</v>
      </c>
      <c r="D25" s="164">
        <v>343</v>
      </c>
      <c r="E25" s="164">
        <v>3</v>
      </c>
      <c r="F25" s="164">
        <v>96</v>
      </c>
      <c r="G25" s="164">
        <v>192</v>
      </c>
      <c r="H25" s="164">
        <v>288</v>
      </c>
      <c r="I25" s="164">
        <v>386</v>
      </c>
      <c r="J25" s="195"/>
    </row>
    <row r="26" spans="1:10" s="1" customFormat="1" ht="19.5" customHeight="1">
      <c r="A26" s="200" t="s">
        <v>382</v>
      </c>
      <c r="B26" s="186" t="s">
        <v>375</v>
      </c>
      <c r="C26" s="164">
        <v>941</v>
      </c>
      <c r="D26" s="164">
        <v>746</v>
      </c>
      <c r="E26" s="164">
        <v>719</v>
      </c>
      <c r="F26" s="164">
        <v>202</v>
      </c>
      <c r="G26" s="164">
        <v>404</v>
      </c>
      <c r="H26" s="164">
        <v>606</v>
      </c>
      <c r="I26" s="164">
        <v>808</v>
      </c>
      <c r="J26" s="195"/>
    </row>
    <row r="27" spans="1:10" s="1" customFormat="1" ht="20.100000000000001" customHeight="1">
      <c r="A27" s="200" t="s">
        <v>383</v>
      </c>
      <c r="B27" s="186" t="s">
        <v>376</v>
      </c>
      <c r="C27" s="164">
        <v>124</v>
      </c>
      <c r="D27" s="164">
        <v>120</v>
      </c>
      <c r="E27" s="164">
        <v>127</v>
      </c>
      <c r="F27" s="164">
        <v>35</v>
      </c>
      <c r="G27" s="164">
        <v>70</v>
      </c>
      <c r="H27" s="164">
        <v>105</v>
      </c>
      <c r="I27" s="164">
        <v>141</v>
      </c>
      <c r="J27" s="195"/>
    </row>
    <row r="28" spans="1:10" s="1" customFormat="1" ht="20.100000000000001" customHeight="1">
      <c r="A28" s="200" t="s">
        <v>384</v>
      </c>
      <c r="B28" s="186" t="s">
        <v>377</v>
      </c>
      <c r="C28" s="164">
        <v>12</v>
      </c>
      <c r="D28" s="164">
        <v>20</v>
      </c>
      <c r="E28" s="164">
        <v>8</v>
      </c>
      <c r="F28" s="164">
        <v>5</v>
      </c>
      <c r="G28" s="164">
        <v>10</v>
      </c>
      <c r="H28" s="164">
        <v>38</v>
      </c>
      <c r="I28" s="164">
        <v>50</v>
      </c>
      <c r="J28" s="171"/>
    </row>
    <row r="29" spans="1:10" s="1" customFormat="1" ht="20.100000000000001" customHeight="1">
      <c r="A29" s="200" t="s">
        <v>385</v>
      </c>
      <c r="B29" s="186" t="s">
        <v>378</v>
      </c>
      <c r="C29" s="164">
        <v>127</v>
      </c>
      <c r="D29" s="164">
        <v>161</v>
      </c>
      <c r="E29" s="164">
        <v>179</v>
      </c>
      <c r="F29" s="164">
        <v>46</v>
      </c>
      <c r="G29" s="164">
        <v>92</v>
      </c>
      <c r="H29" s="164">
        <v>201</v>
      </c>
      <c r="I29" s="164">
        <v>268</v>
      </c>
      <c r="J29" s="171"/>
    </row>
    <row r="30" spans="1:10" s="1" customFormat="1" ht="20.100000000000001" customHeight="1">
      <c r="A30" s="200" t="s">
        <v>386</v>
      </c>
      <c r="B30" s="186" t="s">
        <v>379</v>
      </c>
      <c r="C30" s="164">
        <v>0</v>
      </c>
      <c r="D30" s="164">
        <v>0</v>
      </c>
      <c r="E30" s="164">
        <v>0</v>
      </c>
      <c r="F30" s="164">
        <v>0</v>
      </c>
      <c r="G30" s="164">
        <v>0</v>
      </c>
      <c r="H30" s="164">
        <v>0</v>
      </c>
      <c r="I30" s="164">
        <v>0</v>
      </c>
      <c r="J30" s="195"/>
    </row>
    <row r="31" spans="1:10" s="1" customFormat="1" ht="20.100000000000001" customHeight="1">
      <c r="A31" s="200" t="s">
        <v>623</v>
      </c>
      <c r="B31" s="186" t="s">
        <v>622</v>
      </c>
      <c r="C31" s="164">
        <v>0</v>
      </c>
      <c r="D31" s="164">
        <v>0</v>
      </c>
      <c r="E31" s="164">
        <v>33</v>
      </c>
      <c r="F31" s="164">
        <v>0</v>
      </c>
      <c r="G31" s="164">
        <v>0</v>
      </c>
      <c r="H31" s="164">
        <v>0</v>
      </c>
      <c r="I31" s="164">
        <v>0</v>
      </c>
      <c r="J31" s="195"/>
    </row>
    <row r="32" spans="1:10" s="5" customFormat="1" ht="20.100000000000001" customHeight="1">
      <c r="A32" s="200" t="s">
        <v>23</v>
      </c>
      <c r="B32" s="7">
        <v>1020</v>
      </c>
      <c r="C32" s="155">
        <v>-787176</v>
      </c>
      <c r="D32" s="155">
        <v>-1228691</v>
      </c>
      <c r="E32" s="155">
        <v>-735721</v>
      </c>
      <c r="F32" s="155">
        <v>-270571</v>
      </c>
      <c r="G32" s="155">
        <v>-530353</v>
      </c>
      <c r="H32" s="155">
        <v>-809362</v>
      </c>
      <c r="I32" s="155">
        <v>-1063192</v>
      </c>
      <c r="J32" s="195"/>
    </row>
    <row r="33" spans="1:10">
      <c r="A33" s="200" t="s">
        <v>520</v>
      </c>
      <c r="B33" s="7">
        <v>1030</v>
      </c>
      <c r="C33" s="155">
        <v>825291</v>
      </c>
      <c r="D33" s="155">
        <v>1524886</v>
      </c>
      <c r="E33" s="155">
        <v>934218</v>
      </c>
      <c r="F33" s="155">
        <v>296186</v>
      </c>
      <c r="G33" s="155">
        <v>592373</v>
      </c>
      <c r="H33" s="155">
        <v>846234</v>
      </c>
      <c r="I33" s="155">
        <v>1440091</v>
      </c>
      <c r="J33" s="195"/>
    </row>
    <row r="34" spans="1:10" s="154" customFormat="1" ht="37.5">
      <c r="A34" s="200" t="s">
        <v>610</v>
      </c>
      <c r="B34" s="187" t="s">
        <v>581</v>
      </c>
      <c r="C34" s="155">
        <v>714032</v>
      </c>
      <c r="D34" s="164">
        <v>986744</v>
      </c>
      <c r="E34" s="155">
        <v>839131</v>
      </c>
      <c r="F34" s="155">
        <v>232242</v>
      </c>
      <c r="G34" s="155">
        <v>464484</v>
      </c>
      <c r="H34" s="164">
        <v>696726</v>
      </c>
      <c r="I34" s="164">
        <v>925641</v>
      </c>
      <c r="J34" s="243" t="s">
        <v>777</v>
      </c>
    </row>
    <row r="35" spans="1:10" s="154" customFormat="1" ht="37.5">
      <c r="A35" s="200" t="s">
        <v>611</v>
      </c>
      <c r="B35" s="187" t="s">
        <v>582</v>
      </c>
      <c r="C35" s="155">
        <v>41879</v>
      </c>
      <c r="D35" s="164">
        <v>533365</v>
      </c>
      <c r="E35" s="155">
        <v>11100</v>
      </c>
      <c r="F35" s="155">
        <v>62566</v>
      </c>
      <c r="G35" s="155">
        <v>125132</v>
      </c>
      <c r="H35" s="164">
        <v>125132</v>
      </c>
      <c r="I35" s="164">
        <v>125132</v>
      </c>
      <c r="J35" s="244"/>
    </row>
    <row r="36" spans="1:10" s="181" customFormat="1" ht="51" customHeight="1">
      <c r="A36" s="200" t="s">
        <v>776</v>
      </c>
      <c r="B36" s="187" t="s">
        <v>387</v>
      </c>
      <c r="C36" s="155">
        <v>0</v>
      </c>
      <c r="D36" s="164">
        <v>0</v>
      </c>
      <c r="E36" s="155">
        <v>0</v>
      </c>
      <c r="F36" s="155">
        <v>0</v>
      </c>
      <c r="G36" s="155">
        <v>0</v>
      </c>
      <c r="H36" s="164">
        <v>0</v>
      </c>
      <c r="I36" s="164">
        <v>360612</v>
      </c>
      <c r="J36" s="230" t="s">
        <v>778</v>
      </c>
    </row>
    <row r="37" spans="1:10" s="177" customFormat="1" ht="56.25">
      <c r="A37" s="200" t="s">
        <v>748</v>
      </c>
      <c r="B37" s="187" t="s">
        <v>388</v>
      </c>
      <c r="C37" s="155">
        <v>0</v>
      </c>
      <c r="D37" s="164">
        <v>0</v>
      </c>
      <c r="E37" s="155">
        <v>19999</v>
      </c>
      <c r="F37" s="174">
        <v>0</v>
      </c>
      <c r="G37" s="174">
        <v>0</v>
      </c>
      <c r="H37" s="164">
        <v>0</v>
      </c>
      <c r="I37" s="164">
        <v>0</v>
      </c>
      <c r="J37" s="231"/>
    </row>
    <row r="38" spans="1:10" s="177" customFormat="1" ht="37.5">
      <c r="A38" s="200" t="s">
        <v>749</v>
      </c>
      <c r="B38" s="187" t="s">
        <v>389</v>
      </c>
      <c r="C38" s="155">
        <v>0</v>
      </c>
      <c r="D38" s="164">
        <v>0</v>
      </c>
      <c r="E38" s="155">
        <v>21999</v>
      </c>
      <c r="F38" s="174">
        <v>0</v>
      </c>
      <c r="G38" s="174">
        <v>0</v>
      </c>
      <c r="H38" s="164">
        <v>9530</v>
      </c>
      <c r="I38" s="164">
        <v>9530</v>
      </c>
      <c r="J38" s="232"/>
    </row>
    <row r="39" spans="1:10">
      <c r="A39" s="200" t="s">
        <v>537</v>
      </c>
      <c r="B39" s="187" t="s">
        <v>390</v>
      </c>
      <c r="C39" s="164">
        <v>1558</v>
      </c>
      <c r="D39" s="164">
        <v>1500</v>
      </c>
      <c r="E39" s="164">
        <v>1393</v>
      </c>
      <c r="F39" s="164">
        <v>352</v>
      </c>
      <c r="G39" s="164">
        <v>705</v>
      </c>
      <c r="H39" s="164">
        <v>1058</v>
      </c>
      <c r="I39" s="164">
        <v>1409</v>
      </c>
      <c r="J39" s="195"/>
    </row>
    <row r="40" spans="1:10" ht="37.5">
      <c r="A40" s="146" t="s">
        <v>536</v>
      </c>
      <c r="B40" s="187" t="s">
        <v>391</v>
      </c>
      <c r="C40" s="164">
        <v>1815</v>
      </c>
      <c r="D40" s="164">
        <v>1500</v>
      </c>
      <c r="E40" s="164">
        <v>1972</v>
      </c>
      <c r="F40" s="164">
        <v>375</v>
      </c>
      <c r="G40" s="164">
        <v>750</v>
      </c>
      <c r="H40" s="164">
        <v>1581</v>
      </c>
      <c r="I40" s="164">
        <v>2108</v>
      </c>
      <c r="J40" s="171"/>
    </row>
    <row r="41" spans="1:10" ht="37.5">
      <c r="A41" s="146" t="s">
        <v>538</v>
      </c>
      <c r="B41" s="187" t="s">
        <v>392</v>
      </c>
      <c r="C41" s="164">
        <v>266</v>
      </c>
      <c r="D41" s="164">
        <v>0</v>
      </c>
      <c r="E41" s="164">
        <v>167</v>
      </c>
      <c r="F41" s="164">
        <v>0</v>
      </c>
      <c r="G41" s="164">
        <v>0</v>
      </c>
      <c r="H41" s="164">
        <v>297</v>
      </c>
      <c r="I41" s="164">
        <v>396</v>
      </c>
      <c r="J41" s="171"/>
    </row>
    <row r="42" spans="1:10" ht="37.5">
      <c r="A42" s="200" t="s">
        <v>539</v>
      </c>
      <c r="B42" s="187" t="s">
        <v>393</v>
      </c>
      <c r="C42" s="164">
        <v>291</v>
      </c>
      <c r="D42" s="164">
        <v>167</v>
      </c>
      <c r="E42" s="164">
        <v>197</v>
      </c>
      <c r="F42" s="164">
        <v>48</v>
      </c>
      <c r="G42" s="164">
        <v>96</v>
      </c>
      <c r="H42" s="164">
        <v>144</v>
      </c>
      <c r="I42" s="164">
        <v>192</v>
      </c>
      <c r="J42" s="195"/>
    </row>
    <row r="43" spans="1:10">
      <c r="A43" s="146" t="s">
        <v>540</v>
      </c>
      <c r="B43" s="187" t="s">
        <v>394</v>
      </c>
      <c r="C43" s="164">
        <v>61</v>
      </c>
      <c r="D43" s="164">
        <v>0</v>
      </c>
      <c r="E43" s="164">
        <v>44</v>
      </c>
      <c r="F43" s="164">
        <v>0</v>
      </c>
      <c r="G43" s="164">
        <v>0</v>
      </c>
      <c r="H43" s="164">
        <v>53</v>
      </c>
      <c r="I43" s="164">
        <v>70</v>
      </c>
      <c r="J43" s="171"/>
    </row>
    <row r="44" spans="1:10">
      <c r="A44" s="146" t="s">
        <v>541</v>
      </c>
      <c r="B44" s="187" t="s">
        <v>395</v>
      </c>
      <c r="C44" s="164">
        <v>2233</v>
      </c>
      <c r="D44" s="164">
        <v>1200</v>
      </c>
      <c r="E44" s="164">
        <v>2325</v>
      </c>
      <c r="F44" s="164">
        <v>500</v>
      </c>
      <c r="G44" s="164">
        <v>1000</v>
      </c>
      <c r="H44" s="164">
        <v>1500</v>
      </c>
      <c r="I44" s="164">
        <v>2000</v>
      </c>
      <c r="J44" s="138"/>
    </row>
    <row r="45" spans="1:10">
      <c r="A45" s="200" t="s">
        <v>542</v>
      </c>
      <c r="B45" s="187" t="s">
        <v>396</v>
      </c>
      <c r="C45" s="164">
        <v>601</v>
      </c>
      <c r="D45" s="164">
        <v>0</v>
      </c>
      <c r="E45" s="164">
        <v>641</v>
      </c>
      <c r="F45" s="164">
        <v>0</v>
      </c>
      <c r="G45" s="164">
        <v>0</v>
      </c>
      <c r="H45" s="164">
        <v>602</v>
      </c>
      <c r="I45" s="164">
        <v>802</v>
      </c>
      <c r="J45" s="171"/>
    </row>
    <row r="46" spans="1:10">
      <c r="A46" s="200" t="s">
        <v>543</v>
      </c>
      <c r="B46" s="187" t="s">
        <v>397</v>
      </c>
      <c r="C46" s="164">
        <v>2406</v>
      </c>
      <c r="D46" s="164">
        <v>0</v>
      </c>
      <c r="E46" s="164">
        <v>789</v>
      </c>
      <c r="F46" s="164">
        <v>0</v>
      </c>
      <c r="G46" s="164">
        <v>0</v>
      </c>
      <c r="H46" s="164">
        <v>1461</v>
      </c>
      <c r="I46" s="164">
        <v>1461</v>
      </c>
      <c r="J46" s="171"/>
    </row>
    <row r="47" spans="1:10" ht="37.5">
      <c r="A47" s="146" t="s">
        <v>544</v>
      </c>
      <c r="B47" s="187" t="s">
        <v>398</v>
      </c>
      <c r="C47" s="164">
        <v>5495</v>
      </c>
      <c r="D47" s="164">
        <v>0</v>
      </c>
      <c r="E47" s="164">
        <v>2648</v>
      </c>
      <c r="F47" s="164">
        <v>0</v>
      </c>
      <c r="G47" s="164">
        <v>0</v>
      </c>
      <c r="H47" s="164">
        <v>3600</v>
      </c>
      <c r="I47" s="164">
        <v>4800</v>
      </c>
      <c r="J47" s="171"/>
    </row>
    <row r="48" spans="1:10" ht="25.5" customHeight="1">
      <c r="A48" s="146" t="s">
        <v>545</v>
      </c>
      <c r="B48" s="187" t="s">
        <v>399</v>
      </c>
      <c r="C48" s="164">
        <v>2564</v>
      </c>
      <c r="D48" s="164">
        <v>0</v>
      </c>
      <c r="E48" s="164">
        <v>2747</v>
      </c>
      <c r="F48" s="164">
        <v>0</v>
      </c>
      <c r="G48" s="164">
        <v>0</v>
      </c>
      <c r="H48" s="164">
        <v>2292</v>
      </c>
      <c r="I48" s="164">
        <v>3056</v>
      </c>
      <c r="J48" s="171"/>
    </row>
    <row r="49" spans="1:10">
      <c r="A49" s="146" t="s">
        <v>546</v>
      </c>
      <c r="B49" s="187" t="s">
        <v>617</v>
      </c>
      <c r="C49" s="164">
        <v>140</v>
      </c>
      <c r="D49" s="164">
        <v>0</v>
      </c>
      <c r="E49" s="164">
        <v>0</v>
      </c>
      <c r="F49" s="164">
        <v>0</v>
      </c>
      <c r="G49" s="164">
        <v>0</v>
      </c>
      <c r="H49" s="164">
        <v>0</v>
      </c>
      <c r="I49" s="164">
        <v>0</v>
      </c>
      <c r="J49" s="195"/>
    </row>
    <row r="50" spans="1:10" s="172" customFormat="1">
      <c r="A50" s="146" t="s">
        <v>656</v>
      </c>
      <c r="B50" s="187" t="s">
        <v>618</v>
      </c>
      <c r="C50" s="164">
        <v>11</v>
      </c>
      <c r="D50" s="164">
        <v>0</v>
      </c>
      <c r="E50" s="164">
        <v>12</v>
      </c>
      <c r="F50" s="164">
        <v>0</v>
      </c>
      <c r="G50" s="164">
        <v>0</v>
      </c>
      <c r="H50" s="164">
        <v>11</v>
      </c>
      <c r="I50" s="164">
        <v>14</v>
      </c>
      <c r="J50" s="171"/>
    </row>
    <row r="51" spans="1:10" s="173" customFormat="1" ht="23.25" customHeight="1">
      <c r="A51" s="146" t="s">
        <v>664</v>
      </c>
      <c r="B51" s="187" t="s">
        <v>750</v>
      </c>
      <c r="C51" s="164">
        <v>591</v>
      </c>
      <c r="D51" s="164">
        <v>410</v>
      </c>
      <c r="E51" s="164">
        <v>417</v>
      </c>
      <c r="F51" s="164">
        <v>103</v>
      </c>
      <c r="G51" s="164">
        <v>206</v>
      </c>
      <c r="H51" s="164">
        <v>309</v>
      </c>
      <c r="I51" s="164">
        <v>417</v>
      </c>
      <c r="J51" s="171"/>
    </row>
    <row r="52" spans="1:10" ht="37.5">
      <c r="A52" s="146" t="s">
        <v>547</v>
      </c>
      <c r="B52" s="187" t="s">
        <v>751</v>
      </c>
      <c r="C52" s="164">
        <v>285</v>
      </c>
      <c r="D52" s="164">
        <v>0</v>
      </c>
      <c r="E52" s="164">
        <v>223</v>
      </c>
      <c r="F52" s="164">
        <v>0</v>
      </c>
      <c r="G52" s="164">
        <v>0</v>
      </c>
      <c r="H52" s="164">
        <v>173</v>
      </c>
      <c r="I52" s="164">
        <v>230</v>
      </c>
      <c r="J52" s="171"/>
    </row>
    <row r="53" spans="1:10">
      <c r="A53" s="200" t="s">
        <v>400</v>
      </c>
      <c r="B53" s="187" t="s">
        <v>775</v>
      </c>
      <c r="C53" s="164">
        <v>1370</v>
      </c>
      <c r="D53" s="164">
        <v>0</v>
      </c>
      <c r="E53" s="164">
        <v>804</v>
      </c>
      <c r="F53" s="164">
        <v>0</v>
      </c>
      <c r="G53" s="164">
        <v>0</v>
      </c>
      <c r="H53" s="164">
        <v>1370</v>
      </c>
      <c r="I53" s="164">
        <v>1826</v>
      </c>
      <c r="J53" s="171"/>
    </row>
    <row r="54" spans="1:10" ht="20.100000000000001" customHeight="1">
      <c r="A54" s="200" t="s">
        <v>213</v>
      </c>
      <c r="B54" s="7">
        <v>1031</v>
      </c>
      <c r="C54" s="164">
        <v>49693</v>
      </c>
      <c r="D54" s="164">
        <v>0</v>
      </c>
      <c r="E54" s="164">
        <v>27610</v>
      </c>
      <c r="F54" s="164">
        <v>0</v>
      </c>
      <c r="G54" s="164">
        <v>0</v>
      </c>
      <c r="H54" s="164">
        <v>395</v>
      </c>
      <c r="I54" s="164">
        <v>395</v>
      </c>
      <c r="J54" s="171"/>
    </row>
    <row r="55" spans="1:10" ht="20.100000000000001" customHeight="1">
      <c r="A55" s="200" t="s">
        <v>218</v>
      </c>
      <c r="B55" s="7">
        <v>1040</v>
      </c>
      <c r="C55" s="155">
        <v>93884</v>
      </c>
      <c r="D55" s="155">
        <v>141957</v>
      </c>
      <c r="E55" s="155">
        <v>96329</v>
      </c>
      <c r="F55" s="155">
        <v>28004</v>
      </c>
      <c r="G55" s="155">
        <v>56008</v>
      </c>
      <c r="H55" s="155">
        <v>84838</v>
      </c>
      <c r="I55" s="155">
        <v>113120</v>
      </c>
      <c r="J55" s="195"/>
    </row>
    <row r="56" spans="1:10" ht="45" customHeight="1">
      <c r="A56" s="200" t="s">
        <v>113</v>
      </c>
      <c r="B56" s="7">
        <v>1041</v>
      </c>
      <c r="C56" s="164">
        <v>7116</v>
      </c>
      <c r="D56" s="164">
        <v>8290</v>
      </c>
      <c r="E56" s="164">
        <v>8771</v>
      </c>
      <c r="F56" s="164">
        <v>2273</v>
      </c>
      <c r="G56" s="164">
        <v>4546</v>
      </c>
      <c r="H56" s="164">
        <v>7400</v>
      </c>
      <c r="I56" s="164">
        <v>9867</v>
      </c>
      <c r="J56" s="195"/>
    </row>
    <row r="57" spans="1:10">
      <c r="A57" s="111" t="s">
        <v>458</v>
      </c>
      <c r="B57" s="112" t="s">
        <v>461</v>
      </c>
      <c r="C57" s="164">
        <v>3815</v>
      </c>
      <c r="D57" s="164">
        <v>4252</v>
      </c>
      <c r="E57" s="164">
        <v>4335</v>
      </c>
      <c r="F57" s="164">
        <v>873</v>
      </c>
      <c r="G57" s="164">
        <v>1746</v>
      </c>
      <c r="H57" s="164">
        <v>3087</v>
      </c>
      <c r="I57" s="164">
        <v>4116</v>
      </c>
      <c r="J57" s="171"/>
    </row>
    <row r="58" spans="1:10">
      <c r="A58" s="200" t="s">
        <v>42</v>
      </c>
      <c r="B58" s="187" t="s">
        <v>462</v>
      </c>
      <c r="C58" s="164">
        <v>819</v>
      </c>
      <c r="D58" s="164">
        <v>932</v>
      </c>
      <c r="E58" s="164">
        <v>947</v>
      </c>
      <c r="F58" s="164">
        <v>194</v>
      </c>
      <c r="G58" s="164">
        <v>388</v>
      </c>
      <c r="H58" s="164">
        <v>678</v>
      </c>
      <c r="I58" s="164">
        <v>904</v>
      </c>
      <c r="J58" s="171"/>
    </row>
    <row r="59" spans="1:10">
      <c r="A59" s="200" t="s">
        <v>467</v>
      </c>
      <c r="B59" s="187" t="s">
        <v>463</v>
      </c>
      <c r="C59" s="164">
        <v>130</v>
      </c>
      <c r="D59" s="164">
        <v>130</v>
      </c>
      <c r="E59" s="164">
        <v>129</v>
      </c>
      <c r="F59" s="164">
        <v>32</v>
      </c>
      <c r="G59" s="164">
        <v>64</v>
      </c>
      <c r="H59" s="164">
        <v>113</v>
      </c>
      <c r="I59" s="164">
        <v>150</v>
      </c>
      <c r="J59" s="171"/>
    </row>
    <row r="60" spans="1:10">
      <c r="A60" s="200" t="s">
        <v>67</v>
      </c>
      <c r="B60" s="187" t="s">
        <v>464</v>
      </c>
      <c r="C60" s="164">
        <v>1165</v>
      </c>
      <c r="D60" s="164">
        <v>1571</v>
      </c>
      <c r="E60" s="164">
        <v>1581</v>
      </c>
      <c r="F60" s="164">
        <v>668</v>
      </c>
      <c r="G60" s="164">
        <v>1336</v>
      </c>
      <c r="H60" s="164">
        <v>2004</v>
      </c>
      <c r="I60" s="164">
        <v>2673</v>
      </c>
      <c r="J60" s="171"/>
    </row>
    <row r="61" spans="1:10" ht="39.75" customHeight="1">
      <c r="A61" s="200" t="s">
        <v>283</v>
      </c>
      <c r="B61" s="187" t="s">
        <v>465</v>
      </c>
      <c r="C61" s="164">
        <v>88</v>
      </c>
      <c r="D61" s="164">
        <v>165</v>
      </c>
      <c r="E61" s="164">
        <v>23</v>
      </c>
      <c r="F61" s="164">
        <v>44</v>
      </c>
      <c r="G61" s="164">
        <v>88</v>
      </c>
      <c r="H61" s="164">
        <v>132</v>
      </c>
      <c r="I61" s="164">
        <v>177</v>
      </c>
      <c r="J61" s="171"/>
    </row>
    <row r="62" spans="1:10" ht="25.5">
      <c r="A62" s="200" t="s">
        <v>408</v>
      </c>
      <c r="B62" s="187" t="s">
        <v>466</v>
      </c>
      <c r="C62" s="164">
        <v>1099</v>
      </c>
      <c r="D62" s="164">
        <v>1240</v>
      </c>
      <c r="E62" s="164">
        <v>1756</v>
      </c>
      <c r="F62" s="164">
        <v>462</v>
      </c>
      <c r="G62" s="164">
        <v>924</v>
      </c>
      <c r="H62" s="164">
        <v>1386</v>
      </c>
      <c r="I62" s="164">
        <v>1847</v>
      </c>
      <c r="J62" s="163" t="s">
        <v>754</v>
      </c>
    </row>
    <row r="63" spans="1:10" ht="20.100000000000001" customHeight="1">
      <c r="A63" s="200" t="s">
        <v>203</v>
      </c>
      <c r="B63" s="7">
        <v>1042</v>
      </c>
      <c r="C63" s="164">
        <v>0</v>
      </c>
      <c r="D63" s="164">
        <v>0</v>
      </c>
      <c r="E63" s="164">
        <v>0</v>
      </c>
      <c r="F63" s="164">
        <v>0</v>
      </c>
      <c r="G63" s="164">
        <v>0</v>
      </c>
      <c r="H63" s="164">
        <v>0</v>
      </c>
      <c r="I63" s="164">
        <v>0</v>
      </c>
      <c r="J63" s="195"/>
    </row>
    <row r="64" spans="1:10" ht="20.100000000000001" customHeight="1">
      <c r="A64" s="200" t="s">
        <v>64</v>
      </c>
      <c r="B64" s="7">
        <v>1043</v>
      </c>
      <c r="C64" s="164">
        <v>0</v>
      </c>
      <c r="D64" s="164">
        <v>0</v>
      </c>
      <c r="E64" s="164">
        <v>0</v>
      </c>
      <c r="F64" s="164">
        <v>0</v>
      </c>
      <c r="G64" s="164">
        <v>0</v>
      </c>
      <c r="H64" s="164">
        <v>0</v>
      </c>
      <c r="I64" s="164">
        <v>0</v>
      </c>
      <c r="J64" s="195"/>
    </row>
    <row r="65" spans="1:10" ht="20.100000000000001" customHeight="1">
      <c r="A65" s="200" t="s">
        <v>21</v>
      </c>
      <c r="B65" s="7">
        <v>1044</v>
      </c>
      <c r="C65" s="164">
        <v>25</v>
      </c>
      <c r="D65" s="164">
        <v>0</v>
      </c>
      <c r="E65" s="164">
        <v>21</v>
      </c>
      <c r="F65" s="164">
        <v>0</v>
      </c>
      <c r="G65" s="164">
        <v>0</v>
      </c>
      <c r="H65" s="164">
        <v>22</v>
      </c>
      <c r="I65" s="164">
        <v>22</v>
      </c>
      <c r="J65" s="171"/>
    </row>
    <row r="66" spans="1:10" ht="20.100000000000001" customHeight="1">
      <c r="A66" s="200" t="s">
        <v>22</v>
      </c>
      <c r="B66" s="7">
        <v>1045</v>
      </c>
      <c r="C66" s="164">
        <v>420</v>
      </c>
      <c r="D66" s="164">
        <v>420</v>
      </c>
      <c r="E66" s="164">
        <v>420</v>
      </c>
      <c r="F66" s="164">
        <v>105</v>
      </c>
      <c r="G66" s="164">
        <v>210</v>
      </c>
      <c r="H66" s="164">
        <v>450</v>
      </c>
      <c r="I66" s="164">
        <v>450</v>
      </c>
      <c r="J66" s="171"/>
    </row>
    <row r="67" spans="1:10" s="1" customFormat="1" ht="20.100000000000001" customHeight="1">
      <c r="A67" s="200" t="s">
        <v>39</v>
      </c>
      <c r="B67" s="7">
        <v>1046</v>
      </c>
      <c r="C67" s="164">
        <v>64</v>
      </c>
      <c r="D67" s="164">
        <v>16</v>
      </c>
      <c r="E67" s="164">
        <v>12</v>
      </c>
      <c r="F67" s="164">
        <v>4</v>
      </c>
      <c r="G67" s="164">
        <v>8</v>
      </c>
      <c r="H67" s="164">
        <v>20</v>
      </c>
      <c r="I67" s="164">
        <v>25</v>
      </c>
      <c r="J67" s="171"/>
    </row>
    <row r="68" spans="1:10" s="1" customFormat="1" ht="20.100000000000001" customHeight="1">
      <c r="A68" s="200" t="s">
        <v>40</v>
      </c>
      <c r="B68" s="7">
        <v>1047</v>
      </c>
      <c r="C68" s="164">
        <v>270</v>
      </c>
      <c r="D68" s="164">
        <v>287</v>
      </c>
      <c r="E68" s="164">
        <v>268</v>
      </c>
      <c r="F68" s="164">
        <v>70</v>
      </c>
      <c r="G68" s="164">
        <v>140</v>
      </c>
      <c r="H68" s="164">
        <v>284</v>
      </c>
      <c r="I68" s="164">
        <v>378</v>
      </c>
      <c r="J68" s="171"/>
    </row>
    <row r="69" spans="1:10" s="1" customFormat="1" ht="20.100000000000001" customHeight="1">
      <c r="A69" s="111" t="s">
        <v>41</v>
      </c>
      <c r="B69" s="113">
        <v>1048</v>
      </c>
      <c r="C69" s="164">
        <v>64659</v>
      </c>
      <c r="D69" s="164">
        <v>97088</v>
      </c>
      <c r="E69" s="164">
        <v>65005</v>
      </c>
      <c r="F69" s="164">
        <v>17455</v>
      </c>
      <c r="G69" s="164">
        <v>34910</v>
      </c>
      <c r="H69" s="164">
        <v>55013</v>
      </c>
      <c r="I69" s="164">
        <v>73350</v>
      </c>
      <c r="J69" s="171"/>
    </row>
    <row r="70" spans="1:10" s="1" customFormat="1" ht="20.100000000000001" customHeight="1">
      <c r="A70" s="200" t="s">
        <v>42</v>
      </c>
      <c r="B70" s="7">
        <v>1049</v>
      </c>
      <c r="C70" s="164">
        <v>13860</v>
      </c>
      <c r="D70" s="164">
        <v>21400</v>
      </c>
      <c r="E70" s="164">
        <v>13917</v>
      </c>
      <c r="F70" s="164">
        <v>3838</v>
      </c>
      <c r="G70" s="164">
        <v>7676</v>
      </c>
      <c r="H70" s="164">
        <v>11738</v>
      </c>
      <c r="I70" s="164">
        <v>15650</v>
      </c>
      <c r="J70" s="171"/>
    </row>
    <row r="71" spans="1:10" s="1" customFormat="1" ht="56.25">
      <c r="A71" s="200" t="s">
        <v>43</v>
      </c>
      <c r="B71" s="7">
        <v>1050</v>
      </c>
      <c r="C71" s="164">
        <v>1532</v>
      </c>
      <c r="D71" s="164">
        <v>426</v>
      </c>
      <c r="E71" s="164">
        <v>1744</v>
      </c>
      <c r="F71" s="164">
        <v>145</v>
      </c>
      <c r="G71" s="164">
        <v>290</v>
      </c>
      <c r="H71" s="164">
        <v>1449</v>
      </c>
      <c r="I71" s="164">
        <v>1932</v>
      </c>
      <c r="J71" s="171"/>
    </row>
    <row r="72" spans="1:10" s="1" customFormat="1" ht="56.25">
      <c r="A72" s="200" t="s">
        <v>44</v>
      </c>
      <c r="B72" s="7">
        <v>1051</v>
      </c>
      <c r="C72" s="164">
        <v>0</v>
      </c>
      <c r="D72" s="164">
        <v>0</v>
      </c>
      <c r="E72" s="164">
        <v>0</v>
      </c>
      <c r="F72" s="164">
        <v>0</v>
      </c>
      <c r="G72" s="164">
        <v>0</v>
      </c>
      <c r="H72" s="164">
        <v>0</v>
      </c>
      <c r="I72" s="164">
        <v>0</v>
      </c>
      <c r="J72" s="195"/>
    </row>
    <row r="73" spans="1:10" s="1" customFormat="1" ht="37.5">
      <c r="A73" s="200" t="s">
        <v>45</v>
      </c>
      <c r="B73" s="7">
        <v>1052</v>
      </c>
      <c r="C73" s="164">
        <v>0</v>
      </c>
      <c r="D73" s="164">
        <v>0</v>
      </c>
      <c r="E73" s="164">
        <v>0</v>
      </c>
      <c r="F73" s="164">
        <v>0</v>
      </c>
      <c r="G73" s="164">
        <v>0</v>
      </c>
      <c r="H73" s="164">
        <v>0</v>
      </c>
      <c r="I73" s="164">
        <v>0</v>
      </c>
      <c r="J73" s="195"/>
    </row>
    <row r="74" spans="1:10" s="1" customFormat="1" ht="37.5">
      <c r="A74" s="200" t="s">
        <v>46</v>
      </c>
      <c r="B74" s="7">
        <v>1053</v>
      </c>
      <c r="C74" s="164">
        <v>0</v>
      </c>
      <c r="D74" s="164">
        <v>0</v>
      </c>
      <c r="E74" s="164">
        <v>0</v>
      </c>
      <c r="F74" s="164">
        <v>0</v>
      </c>
      <c r="G74" s="164">
        <v>0</v>
      </c>
      <c r="H74" s="164">
        <v>0</v>
      </c>
      <c r="I74" s="164">
        <v>0</v>
      </c>
      <c r="J74" s="195"/>
    </row>
    <row r="75" spans="1:10" s="1" customFormat="1" ht="20.100000000000001" customHeight="1">
      <c r="A75" s="200" t="s">
        <v>47</v>
      </c>
      <c r="B75" s="7">
        <v>1054</v>
      </c>
      <c r="C75" s="164">
        <v>210</v>
      </c>
      <c r="D75" s="164">
        <v>224</v>
      </c>
      <c r="E75" s="164">
        <v>240</v>
      </c>
      <c r="F75" s="164">
        <v>62</v>
      </c>
      <c r="G75" s="164">
        <v>124</v>
      </c>
      <c r="H75" s="164">
        <v>230</v>
      </c>
      <c r="I75" s="164">
        <v>306</v>
      </c>
      <c r="J75" s="171"/>
    </row>
    <row r="76" spans="1:10" s="1" customFormat="1" ht="20.100000000000001" customHeight="1">
      <c r="A76" s="200" t="s">
        <v>68</v>
      </c>
      <c r="B76" s="7">
        <v>1055</v>
      </c>
      <c r="C76" s="164">
        <v>77</v>
      </c>
      <c r="D76" s="164">
        <v>67</v>
      </c>
      <c r="E76" s="164">
        <v>52</v>
      </c>
      <c r="F76" s="164">
        <v>15</v>
      </c>
      <c r="G76" s="164">
        <v>30</v>
      </c>
      <c r="H76" s="164">
        <v>45</v>
      </c>
      <c r="I76" s="164">
        <v>60</v>
      </c>
      <c r="J76" s="171"/>
    </row>
    <row r="77" spans="1:10" s="1" customFormat="1" ht="20.100000000000001" customHeight="1">
      <c r="A77" s="200" t="s">
        <v>48</v>
      </c>
      <c r="B77" s="7">
        <v>1056</v>
      </c>
      <c r="C77" s="164">
        <v>404</v>
      </c>
      <c r="D77" s="164">
        <v>374</v>
      </c>
      <c r="E77" s="164">
        <v>285</v>
      </c>
      <c r="F77" s="164">
        <v>81</v>
      </c>
      <c r="G77" s="164">
        <v>162</v>
      </c>
      <c r="H77" s="164">
        <v>243</v>
      </c>
      <c r="I77" s="164">
        <v>324</v>
      </c>
      <c r="J77" s="195"/>
    </row>
    <row r="78" spans="1:10" s="1" customFormat="1" ht="20.100000000000001" customHeight="1">
      <c r="A78" s="200" t="s">
        <v>49</v>
      </c>
      <c r="B78" s="7">
        <v>1057</v>
      </c>
      <c r="C78" s="164">
        <v>0</v>
      </c>
      <c r="D78" s="164">
        <v>0</v>
      </c>
      <c r="E78" s="164">
        <v>0</v>
      </c>
      <c r="F78" s="164">
        <v>0</v>
      </c>
      <c r="G78" s="164">
        <v>0</v>
      </c>
      <c r="H78" s="164">
        <v>0</v>
      </c>
      <c r="I78" s="164">
        <v>0</v>
      </c>
      <c r="J78" s="195"/>
    </row>
    <row r="79" spans="1:10" s="1" customFormat="1" ht="37.5">
      <c r="A79" s="200" t="s">
        <v>50</v>
      </c>
      <c r="B79" s="7">
        <v>1058</v>
      </c>
      <c r="C79" s="164">
        <v>4</v>
      </c>
      <c r="D79" s="164">
        <v>11</v>
      </c>
      <c r="E79" s="164">
        <v>3</v>
      </c>
      <c r="F79" s="164">
        <v>0</v>
      </c>
      <c r="G79" s="164">
        <v>1</v>
      </c>
      <c r="H79" s="164">
        <v>8</v>
      </c>
      <c r="I79" s="164">
        <v>10</v>
      </c>
      <c r="J79" s="171"/>
    </row>
    <row r="80" spans="1:10" s="1" customFormat="1" ht="37.5">
      <c r="A80" s="200" t="s">
        <v>51</v>
      </c>
      <c r="B80" s="7">
        <v>1059</v>
      </c>
      <c r="C80" s="164">
        <v>121</v>
      </c>
      <c r="D80" s="164">
        <v>19</v>
      </c>
      <c r="E80" s="164">
        <v>11</v>
      </c>
      <c r="F80" s="164">
        <v>2</v>
      </c>
      <c r="G80" s="164">
        <v>4</v>
      </c>
      <c r="H80" s="164">
        <v>17</v>
      </c>
      <c r="I80" s="164">
        <v>22</v>
      </c>
      <c r="J80" s="171"/>
    </row>
    <row r="81" spans="1:10" s="1" customFormat="1" ht="75">
      <c r="A81" s="200" t="s">
        <v>80</v>
      </c>
      <c r="B81" s="7">
        <v>1060</v>
      </c>
      <c r="C81" s="164">
        <v>2721</v>
      </c>
      <c r="D81" s="164">
        <v>4193</v>
      </c>
      <c r="E81" s="164">
        <v>3431</v>
      </c>
      <c r="F81" s="164">
        <v>1637</v>
      </c>
      <c r="G81" s="164">
        <v>3274</v>
      </c>
      <c r="H81" s="164">
        <v>4911</v>
      </c>
      <c r="I81" s="164">
        <v>6547</v>
      </c>
      <c r="J81" s="197"/>
    </row>
    <row r="82" spans="1:10" s="1" customFormat="1">
      <c r="A82" s="200" t="s">
        <v>472</v>
      </c>
      <c r="B82" s="187" t="s">
        <v>468</v>
      </c>
      <c r="C82" s="164">
        <v>726</v>
      </c>
      <c r="D82" s="164">
        <v>945</v>
      </c>
      <c r="E82" s="164">
        <v>1220</v>
      </c>
      <c r="F82" s="164">
        <v>445</v>
      </c>
      <c r="G82" s="164">
        <v>890</v>
      </c>
      <c r="H82" s="164">
        <v>1335</v>
      </c>
      <c r="I82" s="164">
        <v>1778</v>
      </c>
      <c r="J82" s="195"/>
    </row>
    <row r="83" spans="1:10" s="1" customFormat="1">
      <c r="A83" s="200" t="s">
        <v>66</v>
      </c>
      <c r="B83" s="187" t="s">
        <v>469</v>
      </c>
      <c r="C83" s="164">
        <v>1163</v>
      </c>
      <c r="D83" s="164">
        <v>1518</v>
      </c>
      <c r="E83" s="164">
        <v>1327</v>
      </c>
      <c r="F83" s="164">
        <v>720</v>
      </c>
      <c r="G83" s="164">
        <v>1440</v>
      </c>
      <c r="H83" s="164">
        <v>2160</v>
      </c>
      <c r="I83" s="164">
        <v>2881</v>
      </c>
      <c r="J83" s="195"/>
    </row>
    <row r="84" spans="1:10" s="1" customFormat="1">
      <c r="A84" s="200" t="s">
        <v>413</v>
      </c>
      <c r="B84" s="187" t="s">
        <v>470</v>
      </c>
      <c r="C84" s="164">
        <v>832</v>
      </c>
      <c r="D84" s="164">
        <v>1730</v>
      </c>
      <c r="E84" s="164">
        <v>884</v>
      </c>
      <c r="F84" s="164">
        <v>472</v>
      </c>
      <c r="G84" s="164">
        <v>944</v>
      </c>
      <c r="H84" s="164">
        <v>1416</v>
      </c>
      <c r="I84" s="164">
        <v>1888</v>
      </c>
      <c r="J84" s="171"/>
    </row>
    <row r="85" spans="1:10" s="1" customFormat="1">
      <c r="A85" s="200" t="s">
        <v>408</v>
      </c>
      <c r="B85" s="187" t="s">
        <v>471</v>
      </c>
      <c r="C85" s="164">
        <v>0</v>
      </c>
      <c r="D85" s="164">
        <v>0</v>
      </c>
      <c r="E85" s="164">
        <v>0</v>
      </c>
      <c r="F85" s="164">
        <v>0</v>
      </c>
      <c r="G85" s="164">
        <v>0</v>
      </c>
      <c r="H85" s="164">
        <v>0</v>
      </c>
      <c r="I85" s="164">
        <v>0</v>
      </c>
      <c r="J85" s="195"/>
    </row>
    <row r="86" spans="1:10" s="1" customFormat="1" ht="20.100000000000001" customHeight="1">
      <c r="A86" s="200" t="s">
        <v>52</v>
      </c>
      <c r="B86" s="7">
        <v>1061</v>
      </c>
      <c r="C86" s="164">
        <v>0</v>
      </c>
      <c r="D86" s="164">
        <v>0</v>
      </c>
      <c r="E86" s="164">
        <v>0</v>
      </c>
      <c r="F86" s="164">
        <v>0</v>
      </c>
      <c r="G86" s="164">
        <v>0</v>
      </c>
      <c r="H86" s="164">
        <v>0</v>
      </c>
      <c r="I86" s="164">
        <v>0</v>
      </c>
      <c r="J86" s="195"/>
    </row>
    <row r="87" spans="1:10" s="1" customFormat="1">
      <c r="A87" s="200" t="s">
        <v>521</v>
      </c>
      <c r="B87" s="7">
        <v>1062</v>
      </c>
      <c r="C87" s="164">
        <v>2401</v>
      </c>
      <c r="D87" s="164">
        <v>9142</v>
      </c>
      <c r="E87" s="164">
        <v>2149</v>
      </c>
      <c r="F87" s="164">
        <v>2317</v>
      </c>
      <c r="G87" s="164">
        <v>4633</v>
      </c>
      <c r="H87" s="164">
        <v>3008</v>
      </c>
      <c r="I87" s="164">
        <v>4177</v>
      </c>
      <c r="J87" s="195"/>
    </row>
    <row r="88" spans="1:10" s="1" customFormat="1">
      <c r="A88" s="200" t="s">
        <v>405</v>
      </c>
      <c r="B88" s="187" t="s">
        <v>401</v>
      </c>
      <c r="C88" s="164">
        <v>353</v>
      </c>
      <c r="D88" s="164">
        <v>297</v>
      </c>
      <c r="E88" s="164">
        <v>445</v>
      </c>
      <c r="F88" s="164">
        <v>98</v>
      </c>
      <c r="G88" s="164">
        <v>196</v>
      </c>
      <c r="H88" s="164">
        <v>356</v>
      </c>
      <c r="I88" s="164">
        <v>474</v>
      </c>
      <c r="J88" s="171"/>
    </row>
    <row r="89" spans="1:10" s="1" customFormat="1">
      <c r="A89" s="200" t="s">
        <v>406</v>
      </c>
      <c r="B89" s="187" t="s">
        <v>402</v>
      </c>
      <c r="C89" s="164">
        <v>2</v>
      </c>
      <c r="D89" s="164">
        <v>2</v>
      </c>
      <c r="E89" s="164">
        <v>3</v>
      </c>
      <c r="F89" s="164">
        <v>1</v>
      </c>
      <c r="G89" s="164">
        <v>1</v>
      </c>
      <c r="H89" s="164">
        <v>2</v>
      </c>
      <c r="I89" s="164">
        <v>2</v>
      </c>
      <c r="J89" s="195"/>
    </row>
    <row r="90" spans="1:10" s="1" customFormat="1">
      <c r="A90" s="200" t="s">
        <v>407</v>
      </c>
      <c r="B90" s="187" t="s">
        <v>403</v>
      </c>
      <c r="C90" s="164">
        <v>199</v>
      </c>
      <c r="D90" s="164">
        <v>194</v>
      </c>
      <c r="E90" s="164">
        <v>225</v>
      </c>
      <c r="F90" s="164">
        <v>68</v>
      </c>
      <c r="G90" s="164">
        <v>136</v>
      </c>
      <c r="H90" s="164">
        <v>204</v>
      </c>
      <c r="I90" s="164">
        <v>273</v>
      </c>
      <c r="J90" s="195"/>
    </row>
    <row r="91" spans="1:10" s="1" customFormat="1" ht="46.5" customHeight="1">
      <c r="A91" s="166" t="s">
        <v>634</v>
      </c>
      <c r="B91" s="187" t="s">
        <v>404</v>
      </c>
      <c r="C91" s="164">
        <v>0</v>
      </c>
      <c r="D91" s="164">
        <v>8000</v>
      </c>
      <c r="E91" s="164">
        <v>0</v>
      </c>
      <c r="F91" s="164">
        <v>2000</v>
      </c>
      <c r="G91" s="164">
        <v>4000</v>
      </c>
      <c r="H91" s="164">
        <v>1000</v>
      </c>
      <c r="I91" s="164">
        <v>1500</v>
      </c>
      <c r="J91" s="171"/>
    </row>
    <row r="92" spans="1:10" s="1" customFormat="1">
      <c r="A92" s="166" t="s">
        <v>635</v>
      </c>
      <c r="B92" s="187" t="s">
        <v>632</v>
      </c>
      <c r="C92" s="164">
        <v>357</v>
      </c>
      <c r="D92" s="164">
        <v>285</v>
      </c>
      <c r="E92" s="164">
        <v>169</v>
      </c>
      <c r="F92" s="164">
        <v>54</v>
      </c>
      <c r="G92" s="164">
        <v>108</v>
      </c>
      <c r="H92" s="164">
        <v>309</v>
      </c>
      <c r="I92" s="164">
        <v>412</v>
      </c>
      <c r="J92" s="171"/>
    </row>
    <row r="93" spans="1:10" s="1" customFormat="1">
      <c r="A93" s="200" t="s">
        <v>408</v>
      </c>
      <c r="B93" s="187" t="s">
        <v>633</v>
      </c>
      <c r="C93" s="164">
        <v>1490</v>
      </c>
      <c r="D93" s="164">
        <v>364</v>
      </c>
      <c r="E93" s="164">
        <v>1307</v>
      </c>
      <c r="F93" s="164">
        <v>96</v>
      </c>
      <c r="G93" s="164">
        <v>192</v>
      </c>
      <c r="H93" s="164">
        <v>1137</v>
      </c>
      <c r="I93" s="164">
        <v>1516</v>
      </c>
      <c r="J93" s="171"/>
    </row>
    <row r="94" spans="1:10" ht="20.100000000000001" customHeight="1">
      <c r="A94" s="200" t="s">
        <v>219</v>
      </c>
      <c r="B94" s="7">
        <v>1070</v>
      </c>
      <c r="C94" s="155">
        <v>351</v>
      </c>
      <c r="D94" s="155">
        <v>599</v>
      </c>
      <c r="E94" s="155">
        <v>315</v>
      </c>
      <c r="F94" s="155">
        <v>125</v>
      </c>
      <c r="G94" s="155">
        <v>248</v>
      </c>
      <c r="H94" s="155">
        <v>397</v>
      </c>
      <c r="I94" s="155">
        <v>528</v>
      </c>
      <c r="J94" s="195"/>
    </row>
    <row r="95" spans="1:10" s="1" customFormat="1" ht="20.100000000000001" customHeight="1">
      <c r="A95" s="200" t="s">
        <v>181</v>
      </c>
      <c r="B95" s="7">
        <v>1071</v>
      </c>
      <c r="C95" s="164">
        <v>0</v>
      </c>
      <c r="D95" s="164">
        <v>0</v>
      </c>
      <c r="E95" s="164">
        <v>0</v>
      </c>
      <c r="F95" s="164">
        <v>0</v>
      </c>
      <c r="G95" s="164">
        <v>0</v>
      </c>
      <c r="H95" s="164">
        <v>0</v>
      </c>
      <c r="I95" s="164">
        <v>0</v>
      </c>
      <c r="J95" s="195"/>
    </row>
    <row r="96" spans="1:10" s="1" customFormat="1" ht="20.100000000000001" customHeight="1">
      <c r="A96" s="200" t="s">
        <v>182</v>
      </c>
      <c r="B96" s="7">
        <v>1072</v>
      </c>
      <c r="C96" s="164">
        <v>0</v>
      </c>
      <c r="D96" s="164">
        <v>0</v>
      </c>
      <c r="E96" s="164">
        <v>0</v>
      </c>
      <c r="F96" s="164">
        <v>0</v>
      </c>
      <c r="G96" s="164">
        <v>0</v>
      </c>
      <c r="H96" s="164">
        <v>0</v>
      </c>
      <c r="I96" s="164">
        <v>0</v>
      </c>
      <c r="J96" s="195"/>
    </row>
    <row r="97" spans="1:10" s="1" customFormat="1" ht="20.100000000000001" customHeight="1">
      <c r="A97" s="200" t="s">
        <v>41</v>
      </c>
      <c r="B97" s="7">
        <v>1073</v>
      </c>
      <c r="C97" s="164">
        <v>219</v>
      </c>
      <c r="D97" s="164">
        <v>466</v>
      </c>
      <c r="E97" s="164">
        <v>221</v>
      </c>
      <c r="F97" s="164">
        <v>100</v>
      </c>
      <c r="G97" s="164">
        <v>200</v>
      </c>
      <c r="H97" s="164">
        <v>300</v>
      </c>
      <c r="I97" s="164">
        <v>400</v>
      </c>
      <c r="J97" s="195"/>
    </row>
    <row r="98" spans="1:10" s="1" customFormat="1" ht="37.5">
      <c r="A98" s="200" t="s">
        <v>65</v>
      </c>
      <c r="B98" s="7">
        <v>1074</v>
      </c>
      <c r="C98" s="164">
        <v>2</v>
      </c>
      <c r="D98" s="164">
        <v>0</v>
      </c>
      <c r="E98" s="164">
        <v>2</v>
      </c>
      <c r="F98" s="164">
        <v>0</v>
      </c>
      <c r="G98" s="164">
        <v>0</v>
      </c>
      <c r="H98" s="164">
        <v>0</v>
      </c>
      <c r="I98" s="164">
        <v>0</v>
      </c>
      <c r="J98" s="195"/>
    </row>
    <row r="99" spans="1:10" s="1" customFormat="1" ht="20.100000000000001" customHeight="1">
      <c r="A99" s="200" t="s">
        <v>83</v>
      </c>
      <c r="B99" s="7">
        <v>1075</v>
      </c>
      <c r="C99" s="164">
        <v>0</v>
      </c>
      <c r="D99" s="164">
        <v>0</v>
      </c>
      <c r="E99" s="164">
        <v>0</v>
      </c>
      <c r="F99" s="164">
        <v>0</v>
      </c>
      <c r="G99" s="164">
        <v>0</v>
      </c>
      <c r="H99" s="164">
        <v>0</v>
      </c>
      <c r="I99" s="164">
        <v>0</v>
      </c>
      <c r="J99" s="195"/>
    </row>
    <row r="100" spans="1:10" s="1" customFormat="1" ht="20.100000000000001" customHeight="1">
      <c r="A100" s="200" t="s">
        <v>522</v>
      </c>
      <c r="B100" s="7">
        <v>1076</v>
      </c>
      <c r="C100" s="164">
        <v>130</v>
      </c>
      <c r="D100" s="164">
        <v>133</v>
      </c>
      <c r="E100" s="164">
        <v>92</v>
      </c>
      <c r="F100" s="164">
        <v>25</v>
      </c>
      <c r="G100" s="164">
        <v>48</v>
      </c>
      <c r="H100" s="164">
        <v>97</v>
      </c>
      <c r="I100" s="164">
        <v>128</v>
      </c>
      <c r="J100" s="195"/>
    </row>
    <row r="101" spans="1:10" s="1" customFormat="1" ht="20.100000000000001" customHeight="1">
      <c r="A101" s="200" t="s">
        <v>42</v>
      </c>
      <c r="B101" s="187" t="s">
        <v>409</v>
      </c>
      <c r="C101" s="164">
        <v>48</v>
      </c>
      <c r="D101" s="164">
        <v>103</v>
      </c>
      <c r="E101" s="164">
        <v>49</v>
      </c>
      <c r="F101" s="164">
        <v>22</v>
      </c>
      <c r="G101" s="164">
        <v>44</v>
      </c>
      <c r="H101" s="164">
        <v>66</v>
      </c>
      <c r="I101" s="164">
        <v>88</v>
      </c>
      <c r="J101" s="195"/>
    </row>
    <row r="102" spans="1:10" s="1" customFormat="1" ht="20.100000000000001" customHeight="1">
      <c r="A102" s="200" t="s">
        <v>412</v>
      </c>
      <c r="B102" s="187" t="s">
        <v>410</v>
      </c>
      <c r="C102" s="164">
        <v>7</v>
      </c>
      <c r="D102" s="164">
        <v>5</v>
      </c>
      <c r="E102" s="164">
        <v>4</v>
      </c>
      <c r="F102" s="164">
        <v>2</v>
      </c>
      <c r="G102" s="164">
        <v>2</v>
      </c>
      <c r="H102" s="164">
        <v>8</v>
      </c>
      <c r="I102" s="164">
        <v>10</v>
      </c>
      <c r="J102" s="171"/>
    </row>
    <row r="103" spans="1:10" s="1" customFormat="1" ht="20.100000000000001" customHeight="1">
      <c r="A103" s="200" t="s">
        <v>413</v>
      </c>
      <c r="B103" s="187" t="s">
        <v>411</v>
      </c>
      <c r="C103" s="164">
        <v>75</v>
      </c>
      <c r="D103" s="164">
        <v>25</v>
      </c>
      <c r="E103" s="164">
        <v>39</v>
      </c>
      <c r="F103" s="164">
        <v>1</v>
      </c>
      <c r="G103" s="164">
        <v>2</v>
      </c>
      <c r="H103" s="164">
        <v>23</v>
      </c>
      <c r="I103" s="164">
        <v>30</v>
      </c>
      <c r="J103" s="171"/>
    </row>
    <row r="104" spans="1:10" s="1" customFormat="1" ht="48" customHeight="1">
      <c r="A104" s="107" t="s">
        <v>85</v>
      </c>
      <c r="B104" s="7">
        <v>1080</v>
      </c>
      <c r="C104" s="155">
        <v>48490</v>
      </c>
      <c r="D104" s="155">
        <v>67639</v>
      </c>
      <c r="E104" s="155">
        <v>235234</v>
      </c>
      <c r="F104" s="155">
        <v>25157</v>
      </c>
      <c r="G104" s="155">
        <v>50313</v>
      </c>
      <c r="H104" s="155">
        <v>93506</v>
      </c>
      <c r="I104" s="155">
        <v>124672</v>
      </c>
      <c r="J104" s="195"/>
    </row>
    <row r="105" spans="1:10" s="1" customFormat="1" ht="20.100000000000001" customHeight="1">
      <c r="A105" s="200" t="s">
        <v>74</v>
      </c>
      <c r="B105" s="108">
        <v>1081</v>
      </c>
      <c r="C105" s="164">
        <v>0</v>
      </c>
      <c r="D105" s="164">
        <v>0</v>
      </c>
      <c r="E105" s="164">
        <v>0</v>
      </c>
      <c r="F105" s="164">
        <v>0</v>
      </c>
      <c r="G105" s="164">
        <v>0</v>
      </c>
      <c r="H105" s="164">
        <v>0</v>
      </c>
      <c r="I105" s="164">
        <v>0</v>
      </c>
      <c r="J105" s="195"/>
    </row>
    <row r="106" spans="1:10" s="1" customFormat="1" ht="37.5">
      <c r="A106" s="200" t="s">
        <v>53</v>
      </c>
      <c r="B106" s="108">
        <v>1082</v>
      </c>
      <c r="C106" s="164">
        <v>1341</v>
      </c>
      <c r="D106" s="164">
        <v>0</v>
      </c>
      <c r="E106" s="164">
        <v>0</v>
      </c>
      <c r="F106" s="164">
        <v>0</v>
      </c>
      <c r="G106" s="164">
        <v>0</v>
      </c>
      <c r="H106" s="164">
        <v>0</v>
      </c>
      <c r="I106" s="164">
        <v>0</v>
      </c>
      <c r="J106" s="195"/>
    </row>
    <row r="107" spans="1:10" s="1" customFormat="1" ht="37.5">
      <c r="A107" s="200" t="s">
        <v>63</v>
      </c>
      <c r="B107" s="108">
        <v>1083</v>
      </c>
      <c r="C107" s="164">
        <v>0</v>
      </c>
      <c r="D107" s="164">
        <v>0</v>
      </c>
      <c r="E107" s="164">
        <v>0</v>
      </c>
      <c r="F107" s="164">
        <v>0</v>
      </c>
      <c r="G107" s="164">
        <v>0</v>
      </c>
      <c r="H107" s="164">
        <v>0</v>
      </c>
      <c r="I107" s="164">
        <v>0</v>
      </c>
      <c r="J107" s="195"/>
    </row>
    <row r="108" spans="1:10" s="1" customFormat="1" ht="20.100000000000001" customHeight="1">
      <c r="A108" s="200" t="s">
        <v>213</v>
      </c>
      <c r="B108" s="108">
        <v>1084</v>
      </c>
      <c r="C108" s="164">
        <v>3955</v>
      </c>
      <c r="D108" s="164">
        <v>42000</v>
      </c>
      <c r="E108" s="164">
        <v>72135</v>
      </c>
      <c r="F108" s="164">
        <v>18079</v>
      </c>
      <c r="G108" s="164">
        <v>36158</v>
      </c>
      <c r="H108" s="164">
        <v>54237</v>
      </c>
      <c r="I108" s="164">
        <v>72315</v>
      </c>
      <c r="J108" s="195"/>
    </row>
    <row r="109" spans="1:10" s="1" customFormat="1" ht="20.100000000000001" customHeight="1">
      <c r="A109" s="200" t="s">
        <v>523</v>
      </c>
      <c r="B109" s="108">
        <v>1085</v>
      </c>
      <c r="C109" s="164">
        <v>43194</v>
      </c>
      <c r="D109" s="164">
        <v>25639</v>
      </c>
      <c r="E109" s="164">
        <v>163099</v>
      </c>
      <c r="F109" s="164">
        <v>7078</v>
      </c>
      <c r="G109" s="164">
        <v>14155</v>
      </c>
      <c r="H109" s="164">
        <v>39269</v>
      </c>
      <c r="I109" s="164">
        <v>52357</v>
      </c>
      <c r="J109" s="195"/>
    </row>
    <row r="110" spans="1:10" s="1" customFormat="1" ht="20.100000000000001" customHeight="1">
      <c r="A110" s="162" t="s">
        <v>548</v>
      </c>
      <c r="B110" s="199" t="s">
        <v>414</v>
      </c>
      <c r="C110" s="164">
        <v>288</v>
      </c>
      <c r="D110" s="164">
        <v>0</v>
      </c>
      <c r="E110" s="164">
        <v>227</v>
      </c>
      <c r="F110" s="164">
        <v>0</v>
      </c>
      <c r="G110" s="164">
        <v>0</v>
      </c>
      <c r="H110" s="164">
        <v>0</v>
      </c>
      <c r="I110" s="164">
        <v>0</v>
      </c>
      <c r="J110" s="195"/>
    </row>
    <row r="111" spans="1:10" s="1" customFormat="1" ht="20.100000000000001" customHeight="1">
      <c r="A111" s="200" t="s">
        <v>549</v>
      </c>
      <c r="B111" s="199" t="s">
        <v>415</v>
      </c>
      <c r="C111" s="164">
        <v>917</v>
      </c>
      <c r="D111" s="164">
        <v>0</v>
      </c>
      <c r="E111" s="164">
        <v>252</v>
      </c>
      <c r="F111" s="164">
        <v>0</v>
      </c>
      <c r="G111" s="164">
        <v>0</v>
      </c>
      <c r="H111" s="164">
        <v>0</v>
      </c>
      <c r="I111" s="164">
        <v>0</v>
      </c>
      <c r="J111" s="195"/>
    </row>
    <row r="112" spans="1:10" s="1" customFormat="1" ht="58.5" customHeight="1">
      <c r="A112" s="200" t="s">
        <v>712</v>
      </c>
      <c r="B112" s="199" t="s">
        <v>416</v>
      </c>
      <c r="C112" s="164">
        <v>16916</v>
      </c>
      <c r="D112" s="164">
        <v>11836</v>
      </c>
      <c r="E112" s="164">
        <v>16251</v>
      </c>
      <c r="F112" s="164">
        <v>3924</v>
      </c>
      <c r="G112" s="164">
        <v>7847</v>
      </c>
      <c r="H112" s="164">
        <v>13945</v>
      </c>
      <c r="I112" s="164">
        <v>18592</v>
      </c>
      <c r="J112" s="195"/>
    </row>
    <row r="113" spans="1:10" s="1" customFormat="1" ht="30.75" customHeight="1">
      <c r="A113" s="200" t="s">
        <v>458</v>
      </c>
      <c r="B113" s="199" t="s">
        <v>452</v>
      </c>
      <c r="C113" s="164">
        <v>9046</v>
      </c>
      <c r="D113" s="164">
        <v>8000</v>
      </c>
      <c r="E113" s="164">
        <v>8784</v>
      </c>
      <c r="F113" s="164">
        <v>2263</v>
      </c>
      <c r="G113" s="164">
        <v>4526</v>
      </c>
      <c r="H113" s="164">
        <v>7380</v>
      </c>
      <c r="I113" s="164">
        <v>9840</v>
      </c>
      <c r="J113" s="171"/>
    </row>
    <row r="114" spans="1:10" s="1" customFormat="1" ht="29.25" customHeight="1">
      <c r="A114" s="200" t="s">
        <v>42</v>
      </c>
      <c r="B114" s="199" t="s">
        <v>453</v>
      </c>
      <c r="C114" s="164">
        <v>1951</v>
      </c>
      <c r="D114" s="164">
        <v>1760</v>
      </c>
      <c r="E114" s="164">
        <v>1900</v>
      </c>
      <c r="F114" s="164">
        <v>490</v>
      </c>
      <c r="G114" s="164">
        <v>979</v>
      </c>
      <c r="H114" s="164">
        <v>1575</v>
      </c>
      <c r="I114" s="164">
        <v>2100</v>
      </c>
      <c r="J114" s="171"/>
    </row>
    <row r="115" spans="1:10" s="1" customFormat="1" ht="63.75" customHeight="1">
      <c r="A115" s="200" t="s">
        <v>43</v>
      </c>
      <c r="B115" s="199" t="s">
        <v>454</v>
      </c>
      <c r="C115" s="164">
        <v>466</v>
      </c>
      <c r="D115" s="164">
        <v>0</v>
      </c>
      <c r="E115" s="164">
        <v>323</v>
      </c>
      <c r="F115" s="164">
        <v>0</v>
      </c>
      <c r="G115" s="164">
        <v>0</v>
      </c>
      <c r="H115" s="164">
        <v>276</v>
      </c>
      <c r="I115" s="164">
        <v>368</v>
      </c>
      <c r="J115" s="171"/>
    </row>
    <row r="116" spans="1:10" s="1" customFormat="1" ht="36" customHeight="1">
      <c r="A116" s="200" t="s">
        <v>283</v>
      </c>
      <c r="B116" s="199" t="s">
        <v>455</v>
      </c>
      <c r="C116" s="164">
        <v>2025</v>
      </c>
      <c r="D116" s="164">
        <v>1737</v>
      </c>
      <c r="E116" s="164">
        <v>2349</v>
      </c>
      <c r="F116" s="164">
        <v>587</v>
      </c>
      <c r="G116" s="164">
        <v>1174</v>
      </c>
      <c r="H116" s="164">
        <v>1809</v>
      </c>
      <c r="I116" s="164">
        <v>2412</v>
      </c>
      <c r="J116" s="163" t="s">
        <v>713</v>
      </c>
    </row>
    <row r="117" spans="1:10" s="1" customFormat="1" ht="36" customHeight="1">
      <c r="A117" s="200" t="s">
        <v>627</v>
      </c>
      <c r="B117" s="199" t="s">
        <v>456</v>
      </c>
      <c r="C117" s="164">
        <v>170</v>
      </c>
      <c r="D117" s="164">
        <v>0</v>
      </c>
      <c r="E117" s="164">
        <v>120</v>
      </c>
      <c r="F117" s="164">
        <v>0</v>
      </c>
      <c r="G117" s="164">
        <v>0</v>
      </c>
      <c r="H117" s="164">
        <v>258</v>
      </c>
      <c r="I117" s="164">
        <v>344</v>
      </c>
      <c r="J117" s="171"/>
    </row>
    <row r="118" spans="1:10" s="1" customFormat="1" ht="31.5" customHeight="1">
      <c r="A118" s="200" t="s">
        <v>66</v>
      </c>
      <c r="B118" s="199" t="s">
        <v>457</v>
      </c>
      <c r="C118" s="164">
        <v>1990</v>
      </c>
      <c r="D118" s="164">
        <v>339</v>
      </c>
      <c r="E118" s="164">
        <v>2336</v>
      </c>
      <c r="F118" s="164">
        <v>584</v>
      </c>
      <c r="G118" s="164">
        <v>1168</v>
      </c>
      <c r="H118" s="164">
        <v>2225</v>
      </c>
      <c r="I118" s="164">
        <v>2966</v>
      </c>
      <c r="J118" s="171"/>
    </row>
    <row r="119" spans="1:10" s="1" customFormat="1" ht="26.25" customHeight="1">
      <c r="A119" s="200" t="s">
        <v>460</v>
      </c>
      <c r="B119" s="199" t="s">
        <v>625</v>
      </c>
      <c r="C119" s="164">
        <v>1268</v>
      </c>
      <c r="D119" s="164">
        <v>0</v>
      </c>
      <c r="E119" s="164">
        <v>439</v>
      </c>
      <c r="F119" s="164">
        <v>0</v>
      </c>
      <c r="G119" s="164">
        <v>0</v>
      </c>
      <c r="H119" s="164">
        <v>422</v>
      </c>
      <c r="I119" s="164">
        <v>562</v>
      </c>
      <c r="J119" s="171"/>
    </row>
    <row r="120" spans="1:10" s="1" customFormat="1" ht="41.25" customHeight="1">
      <c r="A120" s="200" t="s">
        <v>459</v>
      </c>
      <c r="B120" s="199" t="s">
        <v>626</v>
      </c>
      <c r="C120" s="164">
        <v>73</v>
      </c>
      <c r="D120" s="164">
        <v>0</v>
      </c>
      <c r="E120" s="164">
        <v>6</v>
      </c>
      <c r="F120" s="164">
        <v>0</v>
      </c>
      <c r="G120" s="164">
        <v>0</v>
      </c>
      <c r="H120" s="164">
        <v>0</v>
      </c>
      <c r="I120" s="164">
        <v>0</v>
      </c>
      <c r="J120" s="195"/>
    </row>
    <row r="121" spans="1:10" s="1" customFormat="1" ht="20.100000000000001" customHeight="1">
      <c r="A121" s="200" t="s">
        <v>427</v>
      </c>
      <c r="B121" s="199" t="s">
        <v>417</v>
      </c>
      <c r="C121" s="164">
        <v>0</v>
      </c>
      <c r="D121" s="164">
        <v>0</v>
      </c>
      <c r="E121" s="164">
        <v>0</v>
      </c>
      <c r="F121" s="164">
        <v>0</v>
      </c>
      <c r="G121" s="164">
        <v>0</v>
      </c>
      <c r="H121" s="164">
        <v>0</v>
      </c>
      <c r="I121" s="164">
        <v>0</v>
      </c>
      <c r="J121" s="195"/>
    </row>
    <row r="122" spans="1:10" s="1" customFormat="1" ht="40.5" customHeight="1">
      <c r="A122" s="146" t="s">
        <v>550</v>
      </c>
      <c r="B122" s="199" t="s">
        <v>418</v>
      </c>
      <c r="C122" s="164">
        <v>4526</v>
      </c>
      <c r="D122" s="164">
        <v>5476</v>
      </c>
      <c r="E122" s="164">
        <v>3991</v>
      </c>
      <c r="F122" s="164">
        <v>1249</v>
      </c>
      <c r="G122" s="164">
        <v>2498</v>
      </c>
      <c r="H122" s="164">
        <v>3747</v>
      </c>
      <c r="I122" s="164">
        <v>4996</v>
      </c>
      <c r="J122" s="157"/>
    </row>
    <row r="123" spans="1:10" s="1" customFormat="1" ht="33.75" customHeight="1">
      <c r="A123" s="146" t="s">
        <v>551</v>
      </c>
      <c r="B123" s="199" t="s">
        <v>419</v>
      </c>
      <c r="C123" s="164">
        <v>864</v>
      </c>
      <c r="D123" s="164">
        <v>56</v>
      </c>
      <c r="E123" s="164">
        <v>25</v>
      </c>
      <c r="F123" s="164">
        <v>15</v>
      </c>
      <c r="G123" s="164">
        <v>30</v>
      </c>
      <c r="H123" s="164">
        <v>275</v>
      </c>
      <c r="I123" s="164">
        <v>366</v>
      </c>
      <c r="J123" s="171"/>
    </row>
    <row r="124" spans="1:10" s="1" customFormat="1" ht="40.5" customHeight="1">
      <c r="A124" s="146" t="s">
        <v>636</v>
      </c>
      <c r="B124" s="199" t="s">
        <v>420</v>
      </c>
      <c r="C124" s="164">
        <v>5779</v>
      </c>
      <c r="D124" s="164">
        <v>6108</v>
      </c>
      <c r="E124" s="164">
        <v>412</v>
      </c>
      <c r="F124" s="164">
        <v>1515</v>
      </c>
      <c r="G124" s="164">
        <v>3030</v>
      </c>
      <c r="H124" s="164">
        <v>0</v>
      </c>
      <c r="I124" s="164">
        <v>0</v>
      </c>
      <c r="J124" s="163"/>
    </row>
    <row r="125" spans="1:10" s="1" customFormat="1" ht="20.100000000000001" customHeight="1">
      <c r="A125" s="146" t="s">
        <v>552</v>
      </c>
      <c r="B125" s="199" t="s">
        <v>421</v>
      </c>
      <c r="C125" s="164">
        <v>7</v>
      </c>
      <c r="D125" s="164">
        <v>0</v>
      </c>
      <c r="E125" s="164">
        <v>0</v>
      </c>
      <c r="F125" s="164">
        <v>0</v>
      </c>
      <c r="G125" s="164">
        <v>0</v>
      </c>
      <c r="H125" s="164">
        <v>0</v>
      </c>
      <c r="I125" s="164">
        <v>0</v>
      </c>
      <c r="J125" s="195"/>
    </row>
    <row r="126" spans="1:10" s="1" customFormat="1" ht="40.5" customHeight="1">
      <c r="A126" s="146" t="s">
        <v>657</v>
      </c>
      <c r="B126" s="199" t="s">
        <v>422</v>
      </c>
      <c r="C126" s="164">
        <v>4</v>
      </c>
      <c r="D126" s="164">
        <v>0</v>
      </c>
      <c r="E126" s="164">
        <v>24</v>
      </c>
      <c r="F126" s="164">
        <v>0</v>
      </c>
      <c r="G126" s="164">
        <v>0</v>
      </c>
      <c r="H126" s="164">
        <v>0</v>
      </c>
      <c r="I126" s="164">
        <v>0</v>
      </c>
      <c r="J126" s="195"/>
    </row>
    <row r="127" spans="1:10" s="1" customFormat="1" ht="20.100000000000001" customHeight="1">
      <c r="A127" s="146" t="s">
        <v>553</v>
      </c>
      <c r="B127" s="199" t="s">
        <v>423</v>
      </c>
      <c r="C127" s="164">
        <v>1246</v>
      </c>
      <c r="D127" s="164">
        <v>0</v>
      </c>
      <c r="E127" s="164">
        <v>1364</v>
      </c>
      <c r="F127" s="164">
        <v>0</v>
      </c>
      <c r="G127" s="164">
        <v>0</v>
      </c>
      <c r="H127" s="164">
        <v>0</v>
      </c>
      <c r="I127" s="164">
        <v>0</v>
      </c>
      <c r="J127" s="195"/>
    </row>
    <row r="128" spans="1:10" s="1" customFormat="1" ht="43.5" customHeight="1">
      <c r="A128" s="146" t="s">
        <v>669</v>
      </c>
      <c r="B128" s="199" t="s">
        <v>424</v>
      </c>
      <c r="C128" s="164">
        <v>1058</v>
      </c>
      <c r="D128" s="164">
        <v>2145</v>
      </c>
      <c r="E128" s="164">
        <v>830</v>
      </c>
      <c r="F128" s="164">
        <v>375</v>
      </c>
      <c r="G128" s="164">
        <v>750</v>
      </c>
      <c r="H128" s="164">
        <v>1125</v>
      </c>
      <c r="I128" s="164">
        <v>1501</v>
      </c>
      <c r="J128" s="195"/>
    </row>
    <row r="129" spans="1:10" s="1" customFormat="1" ht="20.100000000000001" customHeight="1">
      <c r="A129" s="200" t="s">
        <v>458</v>
      </c>
      <c r="B129" s="199" t="s">
        <v>637</v>
      </c>
      <c r="C129" s="164">
        <v>814</v>
      </c>
      <c r="D129" s="164">
        <v>1744</v>
      </c>
      <c r="E129" s="164">
        <v>595</v>
      </c>
      <c r="F129" s="164">
        <v>286</v>
      </c>
      <c r="G129" s="164">
        <v>572</v>
      </c>
      <c r="H129" s="164">
        <v>858</v>
      </c>
      <c r="I129" s="164">
        <v>1145</v>
      </c>
      <c r="J129" s="195"/>
    </row>
    <row r="130" spans="1:10" s="1" customFormat="1" ht="20.100000000000001" customHeight="1">
      <c r="A130" s="200" t="s">
        <v>42</v>
      </c>
      <c r="B130" s="199" t="s">
        <v>638</v>
      </c>
      <c r="C130" s="164">
        <v>179</v>
      </c>
      <c r="D130" s="164">
        <v>384</v>
      </c>
      <c r="E130" s="164">
        <v>131</v>
      </c>
      <c r="F130" s="164">
        <v>63</v>
      </c>
      <c r="G130" s="164">
        <v>126</v>
      </c>
      <c r="H130" s="164">
        <v>189</v>
      </c>
      <c r="I130" s="164">
        <v>252</v>
      </c>
      <c r="J130" s="195"/>
    </row>
    <row r="131" spans="1:10" s="1" customFormat="1" ht="20.100000000000001" customHeight="1">
      <c r="A131" s="200" t="s">
        <v>194</v>
      </c>
      <c r="B131" s="199" t="s">
        <v>639</v>
      </c>
      <c r="C131" s="164">
        <v>38</v>
      </c>
      <c r="D131" s="164">
        <v>14</v>
      </c>
      <c r="E131" s="164">
        <v>73</v>
      </c>
      <c r="F131" s="164">
        <v>18</v>
      </c>
      <c r="G131" s="164">
        <v>36</v>
      </c>
      <c r="H131" s="164">
        <v>54</v>
      </c>
      <c r="I131" s="164">
        <v>72</v>
      </c>
      <c r="J131" s="195"/>
    </row>
    <row r="132" spans="1:10" s="1" customFormat="1" ht="20.100000000000001" customHeight="1">
      <c r="A132" s="200" t="s">
        <v>283</v>
      </c>
      <c r="B132" s="199" t="s">
        <v>659</v>
      </c>
      <c r="C132" s="164">
        <v>6</v>
      </c>
      <c r="D132" s="164">
        <v>3</v>
      </c>
      <c r="E132" s="164">
        <v>8</v>
      </c>
      <c r="F132" s="164">
        <v>2</v>
      </c>
      <c r="G132" s="164">
        <v>4</v>
      </c>
      <c r="H132" s="164">
        <v>6</v>
      </c>
      <c r="I132" s="164">
        <v>8</v>
      </c>
      <c r="J132" s="195"/>
    </row>
    <row r="133" spans="1:10" s="1" customFormat="1" ht="20.100000000000001" customHeight="1">
      <c r="A133" s="200" t="s">
        <v>628</v>
      </c>
      <c r="B133" s="199" t="s">
        <v>665</v>
      </c>
      <c r="C133" s="164">
        <v>21</v>
      </c>
      <c r="D133" s="164">
        <v>0</v>
      </c>
      <c r="E133" s="164">
        <v>23</v>
      </c>
      <c r="F133" s="164">
        <v>6</v>
      </c>
      <c r="G133" s="164">
        <v>12</v>
      </c>
      <c r="H133" s="164">
        <v>18</v>
      </c>
      <c r="I133" s="164">
        <v>24</v>
      </c>
      <c r="J133" s="195"/>
    </row>
    <row r="134" spans="1:10" s="1" customFormat="1" ht="20.100000000000001" customHeight="1">
      <c r="A134" s="200" t="s">
        <v>658</v>
      </c>
      <c r="B134" s="199" t="s">
        <v>425</v>
      </c>
      <c r="C134" s="164">
        <v>1</v>
      </c>
      <c r="D134" s="164">
        <v>1</v>
      </c>
      <c r="E134" s="164">
        <v>0</v>
      </c>
      <c r="F134" s="164">
        <v>0</v>
      </c>
      <c r="G134" s="164">
        <v>0</v>
      </c>
      <c r="H134" s="164">
        <v>0</v>
      </c>
      <c r="I134" s="164">
        <v>0</v>
      </c>
      <c r="J134" s="195"/>
    </row>
    <row r="135" spans="1:10" s="1" customFormat="1" ht="40.5" customHeight="1">
      <c r="A135" s="200" t="s">
        <v>428</v>
      </c>
      <c r="B135" s="199" t="s">
        <v>426</v>
      </c>
      <c r="C135" s="164">
        <v>7786</v>
      </c>
      <c r="D135" s="164">
        <v>0</v>
      </c>
      <c r="E135" s="164">
        <v>7260</v>
      </c>
      <c r="F135" s="164">
        <v>0</v>
      </c>
      <c r="G135" s="164">
        <v>0</v>
      </c>
      <c r="H135" s="164">
        <v>5568</v>
      </c>
      <c r="I135" s="164">
        <v>7424</v>
      </c>
      <c r="J135" s="171"/>
    </row>
    <row r="136" spans="1:10" s="1" customFormat="1" ht="20.100000000000001" customHeight="1">
      <c r="A136" s="200" t="s">
        <v>408</v>
      </c>
      <c r="B136" s="199" t="s">
        <v>640</v>
      </c>
      <c r="C136" s="164">
        <v>3802</v>
      </c>
      <c r="D136" s="164">
        <v>17</v>
      </c>
      <c r="E136" s="164">
        <v>132463</v>
      </c>
      <c r="F136" s="164">
        <v>0</v>
      </c>
      <c r="G136" s="164">
        <v>0</v>
      </c>
      <c r="H136" s="164">
        <v>14609</v>
      </c>
      <c r="I136" s="164">
        <v>19478</v>
      </c>
      <c r="J136" s="171"/>
    </row>
    <row r="137" spans="1:10" s="1" customFormat="1" ht="20.100000000000001" customHeight="1">
      <c r="A137" s="200" t="s">
        <v>458</v>
      </c>
      <c r="B137" s="199" t="s">
        <v>641</v>
      </c>
      <c r="C137" s="164">
        <v>41</v>
      </c>
      <c r="D137" s="164">
        <v>0</v>
      </c>
      <c r="E137" s="164">
        <v>49</v>
      </c>
      <c r="F137" s="164">
        <v>0</v>
      </c>
      <c r="G137" s="164">
        <v>0</v>
      </c>
      <c r="H137" s="164">
        <v>36</v>
      </c>
      <c r="I137" s="164">
        <v>48</v>
      </c>
      <c r="J137" s="171"/>
    </row>
    <row r="138" spans="1:10" s="1" customFormat="1" ht="20.100000000000001" customHeight="1">
      <c r="A138" s="200" t="s">
        <v>42</v>
      </c>
      <c r="B138" s="199" t="s">
        <v>642</v>
      </c>
      <c r="C138" s="164">
        <v>0</v>
      </c>
      <c r="D138" s="164">
        <v>0</v>
      </c>
      <c r="E138" s="164">
        <v>0</v>
      </c>
      <c r="F138" s="164">
        <v>0</v>
      </c>
      <c r="G138" s="164">
        <v>0</v>
      </c>
      <c r="H138" s="164">
        <v>0</v>
      </c>
      <c r="I138" s="164">
        <v>0</v>
      </c>
      <c r="J138" s="195"/>
    </row>
    <row r="139" spans="1:10" s="1" customFormat="1" ht="20.100000000000001" customHeight="1">
      <c r="A139" s="200" t="s">
        <v>408</v>
      </c>
      <c r="B139" s="199" t="s">
        <v>643</v>
      </c>
      <c r="C139" s="164">
        <v>3263</v>
      </c>
      <c r="D139" s="164">
        <v>17</v>
      </c>
      <c r="E139" s="164">
        <v>74988</v>
      </c>
      <c r="F139" s="164">
        <v>0</v>
      </c>
      <c r="G139" s="164">
        <v>0</v>
      </c>
      <c r="H139" s="164">
        <v>2436</v>
      </c>
      <c r="I139" s="164">
        <v>3248</v>
      </c>
      <c r="J139" s="171"/>
    </row>
    <row r="140" spans="1:10" s="1" customFormat="1" ht="43.5" customHeight="1">
      <c r="A140" s="146" t="s">
        <v>554</v>
      </c>
      <c r="B140" s="199" t="s">
        <v>644</v>
      </c>
      <c r="C140" s="164">
        <v>264</v>
      </c>
      <c r="D140" s="164">
        <v>0</v>
      </c>
      <c r="E140" s="164">
        <v>165</v>
      </c>
      <c r="F140" s="164">
        <v>0</v>
      </c>
      <c r="G140" s="164">
        <v>0</v>
      </c>
      <c r="H140" s="164">
        <v>297</v>
      </c>
      <c r="I140" s="164">
        <v>396</v>
      </c>
      <c r="J140" s="171"/>
    </row>
    <row r="141" spans="1:10" s="1" customFormat="1" ht="20.100000000000001" customHeight="1">
      <c r="A141" s="200" t="s">
        <v>473</v>
      </c>
      <c r="B141" s="199" t="s">
        <v>645</v>
      </c>
      <c r="C141" s="164">
        <v>12</v>
      </c>
      <c r="D141" s="164">
        <v>0</v>
      </c>
      <c r="E141" s="164">
        <v>11</v>
      </c>
      <c r="F141" s="164">
        <v>0</v>
      </c>
      <c r="G141" s="164">
        <v>0</v>
      </c>
      <c r="H141" s="164">
        <v>0</v>
      </c>
      <c r="I141" s="164">
        <v>0</v>
      </c>
      <c r="J141" s="195"/>
    </row>
    <row r="142" spans="1:10" s="1" customFormat="1" ht="20.100000000000001" customHeight="1">
      <c r="A142" s="200" t="s">
        <v>66</v>
      </c>
      <c r="B142" s="199" t="s">
        <v>646</v>
      </c>
      <c r="C142" s="164">
        <v>29</v>
      </c>
      <c r="D142" s="164">
        <v>0</v>
      </c>
      <c r="E142" s="164">
        <v>55775</v>
      </c>
      <c r="F142" s="164">
        <v>0</v>
      </c>
      <c r="G142" s="164">
        <v>0</v>
      </c>
      <c r="H142" s="164">
        <v>662</v>
      </c>
      <c r="I142" s="164">
        <v>882</v>
      </c>
      <c r="J142" s="171"/>
    </row>
    <row r="143" spans="1:10" s="1" customFormat="1" ht="39.75" customHeight="1">
      <c r="A143" s="200" t="s">
        <v>283</v>
      </c>
      <c r="B143" s="199" t="s">
        <v>647</v>
      </c>
      <c r="C143" s="164">
        <v>193</v>
      </c>
      <c r="D143" s="164">
        <v>0</v>
      </c>
      <c r="E143" s="164">
        <v>1475</v>
      </c>
      <c r="F143" s="164">
        <v>0</v>
      </c>
      <c r="G143" s="164">
        <v>0</v>
      </c>
      <c r="H143" s="164">
        <v>11178</v>
      </c>
      <c r="I143" s="164">
        <v>14904</v>
      </c>
      <c r="J143" s="171"/>
    </row>
    <row r="144" spans="1:10" s="5" customFormat="1" ht="37.5">
      <c r="A144" s="200" t="s">
        <v>4</v>
      </c>
      <c r="B144" s="7">
        <v>1100</v>
      </c>
      <c r="C144" s="155">
        <v>-104610</v>
      </c>
      <c r="D144" s="155">
        <v>86000</v>
      </c>
      <c r="E144" s="155">
        <v>-133381</v>
      </c>
      <c r="F144" s="155">
        <v>-27671</v>
      </c>
      <c r="G144" s="155">
        <v>-44549</v>
      </c>
      <c r="H144" s="155">
        <v>-141869</v>
      </c>
      <c r="I144" s="155">
        <v>138579</v>
      </c>
      <c r="J144" s="195"/>
    </row>
    <row r="145" spans="1:10">
      <c r="A145" s="200" t="s">
        <v>524</v>
      </c>
      <c r="B145" s="7">
        <v>1110</v>
      </c>
      <c r="C145" s="164">
        <v>0</v>
      </c>
      <c r="D145" s="164">
        <v>0</v>
      </c>
      <c r="E145" s="164">
        <v>0</v>
      </c>
      <c r="F145" s="164">
        <v>0</v>
      </c>
      <c r="G145" s="164">
        <v>0</v>
      </c>
      <c r="H145" s="164">
        <v>0</v>
      </c>
      <c r="I145" s="164">
        <v>0</v>
      </c>
      <c r="J145" s="195"/>
    </row>
    <row r="146" spans="1:10" ht="20.100000000000001" customHeight="1">
      <c r="A146" s="200" t="s">
        <v>525</v>
      </c>
      <c r="B146" s="7">
        <v>1120</v>
      </c>
      <c r="C146" s="164">
        <v>1</v>
      </c>
      <c r="D146" s="164">
        <v>0</v>
      </c>
      <c r="E146" s="164">
        <v>157</v>
      </c>
      <c r="F146" s="164">
        <v>0</v>
      </c>
      <c r="G146" s="164">
        <v>0</v>
      </c>
      <c r="H146" s="164">
        <v>2328</v>
      </c>
      <c r="I146" s="164">
        <v>2328</v>
      </c>
      <c r="J146" s="171"/>
    </row>
    <row r="147" spans="1:10" ht="20.100000000000001" customHeight="1">
      <c r="A147" s="200" t="s">
        <v>565</v>
      </c>
      <c r="B147" s="187" t="s">
        <v>566</v>
      </c>
      <c r="C147" s="164">
        <v>1</v>
      </c>
      <c r="D147" s="164">
        <v>0</v>
      </c>
      <c r="E147" s="164">
        <v>157</v>
      </c>
      <c r="F147" s="164">
        <v>0</v>
      </c>
      <c r="G147" s="164">
        <v>0</v>
      </c>
      <c r="H147" s="164">
        <v>2328</v>
      </c>
      <c r="I147" s="164">
        <v>2328</v>
      </c>
      <c r="J147" s="171"/>
    </row>
    <row r="148" spans="1:10" s="176" customFormat="1" ht="40.5" customHeight="1">
      <c r="A148" s="200" t="s">
        <v>681</v>
      </c>
      <c r="B148" s="187" t="s">
        <v>680</v>
      </c>
      <c r="C148" s="164">
        <v>0</v>
      </c>
      <c r="D148" s="164">
        <v>0</v>
      </c>
      <c r="E148" s="164">
        <v>0</v>
      </c>
      <c r="F148" s="164">
        <v>0</v>
      </c>
      <c r="G148" s="164">
        <v>0</v>
      </c>
      <c r="H148" s="164">
        <v>0</v>
      </c>
      <c r="I148" s="164">
        <v>0</v>
      </c>
      <c r="J148" s="195"/>
    </row>
    <row r="149" spans="1:10">
      <c r="A149" s="200" t="s">
        <v>526</v>
      </c>
      <c r="B149" s="7">
        <v>1130</v>
      </c>
      <c r="C149" s="164">
        <v>0</v>
      </c>
      <c r="D149" s="164">
        <v>0</v>
      </c>
      <c r="E149" s="164">
        <v>0</v>
      </c>
      <c r="F149" s="164">
        <v>0</v>
      </c>
      <c r="G149" s="164">
        <v>0</v>
      </c>
      <c r="H149" s="164">
        <v>0</v>
      </c>
      <c r="I149" s="164">
        <v>0</v>
      </c>
      <c r="J149" s="195"/>
    </row>
    <row r="150" spans="1:10" ht="24.75" customHeight="1">
      <c r="A150" s="200" t="s">
        <v>527</v>
      </c>
      <c r="B150" s="7">
        <v>1140</v>
      </c>
      <c r="C150" s="164">
        <v>28850</v>
      </c>
      <c r="D150" s="164">
        <v>86000</v>
      </c>
      <c r="E150" s="164">
        <v>22965</v>
      </c>
      <c r="F150" s="164">
        <v>0</v>
      </c>
      <c r="G150" s="164">
        <v>41105</v>
      </c>
      <c r="H150" s="164">
        <v>41105</v>
      </c>
      <c r="I150" s="164">
        <v>72877</v>
      </c>
      <c r="J150" s="195"/>
    </row>
    <row r="151" spans="1:10" ht="24" customHeight="1">
      <c r="A151" s="200" t="s">
        <v>768</v>
      </c>
      <c r="B151" s="187" t="s">
        <v>429</v>
      </c>
      <c r="C151" s="164">
        <v>28850</v>
      </c>
      <c r="D151" s="164">
        <v>86000</v>
      </c>
      <c r="E151" s="164">
        <v>22965</v>
      </c>
      <c r="F151" s="164">
        <v>0</v>
      </c>
      <c r="G151" s="164">
        <v>41105</v>
      </c>
      <c r="H151" s="164">
        <v>41105</v>
      </c>
      <c r="I151" s="164">
        <v>72877</v>
      </c>
      <c r="J151" s="241" t="s">
        <v>755</v>
      </c>
    </row>
    <row r="152" spans="1:10" ht="20.100000000000001" customHeight="1">
      <c r="A152" s="200" t="s">
        <v>431</v>
      </c>
      <c r="B152" s="187" t="s">
        <v>430</v>
      </c>
      <c r="C152" s="164">
        <v>0</v>
      </c>
      <c r="D152" s="164">
        <v>0</v>
      </c>
      <c r="E152" s="164">
        <v>0</v>
      </c>
      <c r="F152" s="164">
        <v>0</v>
      </c>
      <c r="G152" s="164">
        <v>0</v>
      </c>
      <c r="H152" s="164">
        <v>0</v>
      </c>
      <c r="I152" s="164">
        <v>0</v>
      </c>
      <c r="J152" s="242"/>
    </row>
    <row r="153" spans="1:10" ht="26.25" customHeight="1">
      <c r="A153" s="200" t="s">
        <v>528</v>
      </c>
      <c r="B153" s="7">
        <v>1150</v>
      </c>
      <c r="C153" s="164">
        <v>4122</v>
      </c>
      <c r="D153" s="164">
        <v>0</v>
      </c>
      <c r="E153" s="164">
        <v>4898</v>
      </c>
      <c r="F153" s="164">
        <v>0</v>
      </c>
      <c r="G153" s="164">
        <v>0</v>
      </c>
      <c r="H153" s="164">
        <v>2160</v>
      </c>
      <c r="I153" s="164">
        <v>2433</v>
      </c>
      <c r="J153" s="195"/>
    </row>
    <row r="154" spans="1:10">
      <c r="A154" s="139" t="s">
        <v>555</v>
      </c>
      <c r="B154" s="187" t="s">
        <v>432</v>
      </c>
      <c r="C154" s="164">
        <v>3050</v>
      </c>
      <c r="D154" s="164">
        <v>0</v>
      </c>
      <c r="E154" s="164">
        <v>4633</v>
      </c>
      <c r="F154" s="164">
        <v>0</v>
      </c>
      <c r="G154" s="164">
        <v>0</v>
      </c>
      <c r="H154" s="164">
        <v>2141</v>
      </c>
      <c r="I154" s="164">
        <v>2414</v>
      </c>
      <c r="J154" s="171"/>
    </row>
    <row r="155" spans="1:10">
      <c r="A155" s="139" t="s">
        <v>676</v>
      </c>
      <c r="B155" s="187" t="s">
        <v>433</v>
      </c>
      <c r="C155" s="164">
        <v>10</v>
      </c>
      <c r="D155" s="164">
        <v>0</v>
      </c>
      <c r="E155" s="164">
        <v>0</v>
      </c>
      <c r="F155" s="164">
        <v>0</v>
      </c>
      <c r="G155" s="164">
        <v>0</v>
      </c>
      <c r="H155" s="164">
        <v>0</v>
      </c>
      <c r="I155" s="164">
        <v>0</v>
      </c>
      <c r="J155" s="195"/>
    </row>
    <row r="156" spans="1:10" ht="37.5">
      <c r="A156" s="139" t="s">
        <v>556</v>
      </c>
      <c r="B156" s="187" t="s">
        <v>434</v>
      </c>
      <c r="C156" s="164">
        <v>9</v>
      </c>
      <c r="D156" s="164">
        <v>0</v>
      </c>
      <c r="E156" s="164"/>
      <c r="F156" s="164">
        <v>0</v>
      </c>
      <c r="G156" s="164">
        <v>0</v>
      </c>
      <c r="H156" s="164">
        <v>9</v>
      </c>
      <c r="I156" s="164">
        <v>9</v>
      </c>
      <c r="J156" s="171"/>
    </row>
    <row r="157" spans="1:10" ht="56.25">
      <c r="A157" s="139" t="s">
        <v>557</v>
      </c>
      <c r="B157" s="187" t="s">
        <v>685</v>
      </c>
      <c r="C157" s="164">
        <v>914</v>
      </c>
      <c r="D157" s="164">
        <v>0</v>
      </c>
      <c r="E157" s="164">
        <v>256</v>
      </c>
      <c r="F157" s="164">
        <v>0</v>
      </c>
      <c r="G157" s="164">
        <v>0</v>
      </c>
      <c r="H157" s="164">
        <v>0</v>
      </c>
      <c r="I157" s="164">
        <v>0</v>
      </c>
      <c r="J157" s="195"/>
    </row>
    <row r="158" spans="1:10" ht="37.5">
      <c r="A158" s="139" t="s">
        <v>559</v>
      </c>
      <c r="B158" s="187" t="s">
        <v>686</v>
      </c>
      <c r="C158" s="164">
        <v>0</v>
      </c>
      <c r="D158" s="164">
        <v>0</v>
      </c>
      <c r="E158" s="164">
        <v>0</v>
      </c>
      <c r="F158" s="164">
        <v>0</v>
      </c>
      <c r="G158" s="164">
        <v>0</v>
      </c>
      <c r="H158" s="164">
        <v>0</v>
      </c>
      <c r="I158" s="164">
        <v>0</v>
      </c>
      <c r="J158" s="195"/>
    </row>
    <row r="159" spans="1:10" ht="42" customHeight="1">
      <c r="A159" s="141" t="s">
        <v>558</v>
      </c>
      <c r="B159" s="187" t="s">
        <v>687</v>
      </c>
      <c r="C159" s="164">
        <v>0</v>
      </c>
      <c r="D159" s="164">
        <v>0</v>
      </c>
      <c r="E159" s="164">
        <v>0</v>
      </c>
      <c r="F159" s="164">
        <v>0</v>
      </c>
      <c r="G159" s="164">
        <v>0</v>
      </c>
      <c r="H159" s="164">
        <v>0</v>
      </c>
      <c r="I159" s="164">
        <v>0</v>
      </c>
      <c r="J159" s="195"/>
    </row>
    <row r="160" spans="1:10" ht="24" customHeight="1">
      <c r="A160" s="140" t="s">
        <v>560</v>
      </c>
      <c r="B160" s="187" t="s">
        <v>435</v>
      </c>
      <c r="C160" s="164">
        <v>139</v>
      </c>
      <c r="D160" s="164">
        <v>0</v>
      </c>
      <c r="E160" s="164">
        <v>9</v>
      </c>
      <c r="F160" s="164">
        <v>0</v>
      </c>
      <c r="G160" s="164">
        <v>0</v>
      </c>
      <c r="H160" s="164">
        <v>10</v>
      </c>
      <c r="I160" s="164">
        <v>10</v>
      </c>
      <c r="J160" s="171"/>
    </row>
    <row r="161" spans="1:10" ht="20.100000000000001" customHeight="1">
      <c r="A161" s="200" t="s">
        <v>213</v>
      </c>
      <c r="B161" s="7">
        <v>1151</v>
      </c>
      <c r="C161" s="164">
        <v>0</v>
      </c>
      <c r="D161" s="164">
        <v>0</v>
      </c>
      <c r="E161" s="164">
        <v>0</v>
      </c>
      <c r="F161" s="164">
        <v>0</v>
      </c>
      <c r="G161" s="164">
        <v>0</v>
      </c>
      <c r="H161" s="164">
        <v>0</v>
      </c>
      <c r="I161" s="164">
        <v>0</v>
      </c>
      <c r="J161" s="195"/>
    </row>
    <row r="162" spans="1:10" ht="31.5" customHeight="1">
      <c r="A162" s="200" t="s">
        <v>529</v>
      </c>
      <c r="B162" s="7">
        <v>1160</v>
      </c>
      <c r="C162" s="164">
        <v>120</v>
      </c>
      <c r="D162" s="164">
        <v>0</v>
      </c>
      <c r="E162" s="164">
        <v>43</v>
      </c>
      <c r="F162" s="164">
        <v>0</v>
      </c>
      <c r="G162" s="164">
        <v>0</v>
      </c>
      <c r="H162" s="164">
        <v>54409</v>
      </c>
      <c r="I162" s="164">
        <v>108819</v>
      </c>
      <c r="J162" s="195"/>
    </row>
    <row r="163" spans="1:10" s="160" customFormat="1" ht="31.5" customHeight="1">
      <c r="A163" s="200" t="s">
        <v>774</v>
      </c>
      <c r="B163" s="187" t="s">
        <v>365</v>
      </c>
      <c r="C163" s="164"/>
      <c r="D163" s="164">
        <v>0</v>
      </c>
      <c r="E163" s="164">
        <v>0</v>
      </c>
      <c r="F163" s="164">
        <v>0</v>
      </c>
      <c r="G163" s="164">
        <v>0</v>
      </c>
      <c r="H163" s="164">
        <v>54409</v>
      </c>
      <c r="I163" s="164">
        <v>108819</v>
      </c>
      <c r="J163" s="171"/>
    </row>
    <row r="164" spans="1:10" s="173" customFormat="1" ht="31.5" customHeight="1">
      <c r="A164" s="200" t="s">
        <v>667</v>
      </c>
      <c r="B164" s="187" t="s">
        <v>436</v>
      </c>
      <c r="C164" s="164">
        <v>0</v>
      </c>
      <c r="D164" s="164">
        <v>0</v>
      </c>
      <c r="E164" s="164">
        <v>0</v>
      </c>
      <c r="F164" s="164">
        <v>0</v>
      </c>
      <c r="G164" s="164">
        <v>0</v>
      </c>
      <c r="H164" s="164">
        <v>0</v>
      </c>
      <c r="I164" s="164">
        <v>0</v>
      </c>
      <c r="J164" s="195"/>
    </row>
    <row r="165" spans="1:10" ht="37.5">
      <c r="A165" s="200" t="s">
        <v>670</v>
      </c>
      <c r="B165" s="187" t="s">
        <v>666</v>
      </c>
      <c r="C165" s="164">
        <v>120</v>
      </c>
      <c r="D165" s="164">
        <v>0</v>
      </c>
      <c r="E165" s="164">
        <v>43</v>
      </c>
      <c r="F165" s="164">
        <v>0</v>
      </c>
      <c r="G165" s="164">
        <v>0</v>
      </c>
      <c r="H165" s="164">
        <v>0</v>
      </c>
      <c r="I165" s="164">
        <v>0</v>
      </c>
      <c r="J165" s="195"/>
    </row>
    <row r="166" spans="1:10" ht="20.100000000000001" customHeight="1">
      <c r="A166" s="200" t="s">
        <v>213</v>
      </c>
      <c r="B166" s="7">
        <v>1161</v>
      </c>
      <c r="C166" s="164">
        <v>0</v>
      </c>
      <c r="D166" s="164">
        <v>0</v>
      </c>
      <c r="E166" s="164">
        <v>0</v>
      </c>
      <c r="F166" s="164">
        <v>0</v>
      </c>
      <c r="G166" s="164">
        <v>0</v>
      </c>
      <c r="H166" s="164">
        <v>0</v>
      </c>
      <c r="I166" s="164">
        <v>0</v>
      </c>
      <c r="J166" s="195"/>
    </row>
    <row r="167" spans="1:10" s="5" customFormat="1" ht="37.5">
      <c r="A167" s="200" t="s">
        <v>100</v>
      </c>
      <c r="B167" s="7">
        <v>1170</v>
      </c>
      <c r="C167" s="155">
        <v>-129457</v>
      </c>
      <c r="D167" s="155">
        <v>0</v>
      </c>
      <c r="E167" s="155">
        <v>-151334</v>
      </c>
      <c r="F167" s="155">
        <v>-27671</v>
      </c>
      <c r="G167" s="155">
        <v>-85654</v>
      </c>
      <c r="H167" s="155">
        <v>-232895</v>
      </c>
      <c r="I167" s="155">
        <v>-38356</v>
      </c>
      <c r="J167" s="195"/>
    </row>
    <row r="168" spans="1:10" ht="20.100000000000001" customHeight="1">
      <c r="A168" s="200" t="s">
        <v>135</v>
      </c>
      <c r="B168" s="7">
        <v>1180</v>
      </c>
      <c r="C168" s="164">
        <v>0</v>
      </c>
      <c r="D168" s="164">
        <v>0</v>
      </c>
      <c r="E168" s="164">
        <v>0</v>
      </c>
      <c r="F168" s="164">
        <v>0</v>
      </c>
      <c r="G168" s="164">
        <v>0</v>
      </c>
      <c r="H168" s="164">
        <v>0</v>
      </c>
      <c r="I168" s="164">
        <v>0</v>
      </c>
      <c r="J168" s="195"/>
    </row>
    <row r="169" spans="1:10" ht="37.5">
      <c r="A169" s="200" t="s">
        <v>136</v>
      </c>
      <c r="B169" s="7">
        <v>1190</v>
      </c>
      <c r="C169" s="164">
        <v>0</v>
      </c>
      <c r="D169" s="164">
        <v>0</v>
      </c>
      <c r="E169" s="164">
        <v>0</v>
      </c>
      <c r="F169" s="164">
        <v>0</v>
      </c>
      <c r="G169" s="164">
        <v>0</v>
      </c>
      <c r="H169" s="164">
        <v>0</v>
      </c>
      <c r="I169" s="164">
        <v>0</v>
      </c>
      <c r="J169" s="195"/>
    </row>
    <row r="170" spans="1:10" s="5" customFormat="1" ht="37.5">
      <c r="A170" s="200" t="s">
        <v>101</v>
      </c>
      <c r="B170" s="7">
        <v>1200</v>
      </c>
      <c r="C170" s="155">
        <v>-129457</v>
      </c>
      <c r="D170" s="155">
        <v>0</v>
      </c>
      <c r="E170" s="155">
        <v>-151334</v>
      </c>
      <c r="F170" s="155">
        <v>-27671</v>
      </c>
      <c r="G170" s="155">
        <v>-85654</v>
      </c>
      <c r="H170" s="155">
        <v>-232895</v>
      </c>
      <c r="I170" s="155">
        <v>-38356</v>
      </c>
      <c r="J170" s="195"/>
    </row>
    <row r="171" spans="1:10" ht="20.100000000000001" customHeight="1">
      <c r="A171" s="200" t="s">
        <v>24</v>
      </c>
      <c r="B171" s="187">
        <v>1201</v>
      </c>
      <c r="C171" s="155">
        <v>0</v>
      </c>
      <c r="D171" s="155">
        <v>0</v>
      </c>
      <c r="E171" s="155">
        <v>0</v>
      </c>
      <c r="F171" s="155">
        <v>0</v>
      </c>
      <c r="G171" s="155">
        <v>0</v>
      </c>
      <c r="H171" s="155">
        <v>0</v>
      </c>
      <c r="I171" s="155">
        <v>0</v>
      </c>
      <c r="J171" s="195"/>
    </row>
    <row r="172" spans="1:10" ht="20.100000000000001" customHeight="1">
      <c r="A172" s="200" t="s">
        <v>25</v>
      </c>
      <c r="B172" s="187">
        <v>1202</v>
      </c>
      <c r="C172" s="155">
        <v>-129457</v>
      </c>
      <c r="D172" s="155">
        <v>0</v>
      </c>
      <c r="E172" s="155">
        <v>-151334</v>
      </c>
      <c r="F172" s="155">
        <v>-27671</v>
      </c>
      <c r="G172" s="155">
        <v>-85654</v>
      </c>
      <c r="H172" s="155">
        <v>-232895</v>
      </c>
      <c r="I172" s="155">
        <v>-38356</v>
      </c>
      <c r="J172" s="195"/>
    </row>
    <row r="173" spans="1:10" ht="19.5" customHeight="1">
      <c r="A173" s="200" t="s">
        <v>242</v>
      </c>
      <c r="B173" s="7">
        <v>1210</v>
      </c>
      <c r="C173" s="165"/>
      <c r="D173" s="165"/>
      <c r="E173" s="165"/>
      <c r="F173" s="165"/>
      <c r="G173" s="165"/>
      <c r="H173" s="165"/>
      <c r="I173" s="165"/>
      <c r="J173" s="195"/>
    </row>
    <row r="174" spans="1:10" s="5" customFormat="1" ht="20.100000000000001" customHeight="1">
      <c r="A174" s="283" t="s">
        <v>284</v>
      </c>
      <c r="B174" s="284"/>
      <c r="C174" s="284"/>
      <c r="D174" s="284"/>
      <c r="E174" s="284"/>
      <c r="F174" s="284"/>
      <c r="G174" s="284"/>
      <c r="H174" s="284"/>
      <c r="I174" s="284"/>
      <c r="J174" s="285"/>
    </row>
    <row r="175" spans="1:10" ht="42.75" customHeight="1">
      <c r="A175" s="49" t="s">
        <v>263</v>
      </c>
      <c r="B175" s="187">
        <v>1300</v>
      </c>
      <c r="C175" s="155">
        <v>776801</v>
      </c>
      <c r="D175" s="155">
        <v>1457247</v>
      </c>
      <c r="E175" s="155">
        <v>698984</v>
      </c>
      <c r="F175" s="155">
        <v>271029</v>
      </c>
      <c r="G175" s="155">
        <v>542060</v>
      </c>
      <c r="H175" s="155">
        <v>752728</v>
      </c>
      <c r="I175" s="155">
        <v>1315419</v>
      </c>
      <c r="J175" s="195"/>
    </row>
    <row r="176" spans="1:10" ht="75">
      <c r="A176" s="200" t="s">
        <v>257</v>
      </c>
      <c r="B176" s="187">
        <v>1310</v>
      </c>
      <c r="C176" s="155">
        <v>-28849</v>
      </c>
      <c r="D176" s="155">
        <v>-86000</v>
      </c>
      <c r="E176" s="155">
        <v>-22808</v>
      </c>
      <c r="F176" s="155">
        <v>0</v>
      </c>
      <c r="G176" s="155">
        <v>-41105</v>
      </c>
      <c r="H176" s="155">
        <v>-38777</v>
      </c>
      <c r="I176" s="155">
        <v>-70549</v>
      </c>
      <c r="J176" s="195"/>
    </row>
    <row r="177" spans="1:10" ht="42.75" customHeight="1">
      <c r="A177" s="49" t="s">
        <v>258</v>
      </c>
      <c r="B177" s="187">
        <v>1320</v>
      </c>
      <c r="C177" s="155">
        <v>4002</v>
      </c>
      <c r="D177" s="155">
        <v>0</v>
      </c>
      <c r="E177" s="155">
        <v>4855</v>
      </c>
      <c r="F177" s="155">
        <v>0</v>
      </c>
      <c r="G177" s="155">
        <v>0</v>
      </c>
      <c r="H177" s="155">
        <v>-52249</v>
      </c>
      <c r="I177" s="155">
        <v>-106386</v>
      </c>
      <c r="J177" s="195"/>
    </row>
    <row r="178" spans="1:10" ht="56.25">
      <c r="A178" s="6" t="s">
        <v>341</v>
      </c>
      <c r="B178" s="7">
        <v>1330</v>
      </c>
      <c r="C178" s="155">
        <v>1015318</v>
      </c>
      <c r="D178" s="155">
        <v>1733827</v>
      </c>
      <c r="E178" s="155">
        <v>1148650</v>
      </c>
      <c r="F178" s="155">
        <v>337038</v>
      </c>
      <c r="G178" s="155">
        <v>684865</v>
      </c>
      <c r="H178" s="155">
        <v>995001</v>
      </c>
      <c r="I178" s="155">
        <v>1653166</v>
      </c>
      <c r="J178" s="195"/>
    </row>
    <row r="179" spans="1:10" ht="75">
      <c r="A179" s="6" t="s">
        <v>342</v>
      </c>
      <c r="B179" s="7">
        <v>1340</v>
      </c>
      <c r="C179" s="155">
        <v>1144775</v>
      </c>
      <c r="D179" s="155">
        <v>1733827</v>
      </c>
      <c r="E179" s="155">
        <v>1299984</v>
      </c>
      <c r="F179" s="155">
        <v>364709</v>
      </c>
      <c r="G179" s="155">
        <v>770519</v>
      </c>
      <c r="H179" s="155">
        <v>1227896</v>
      </c>
      <c r="I179" s="155">
        <v>1691522</v>
      </c>
      <c r="J179" s="195"/>
    </row>
    <row r="180" spans="1:10" ht="20.100000000000001" customHeight="1">
      <c r="A180" s="283" t="s">
        <v>165</v>
      </c>
      <c r="B180" s="284"/>
      <c r="C180" s="284"/>
      <c r="D180" s="284"/>
      <c r="E180" s="284"/>
      <c r="F180" s="284"/>
      <c r="G180" s="284"/>
      <c r="H180" s="284"/>
      <c r="I180" s="284"/>
      <c r="J180" s="285"/>
    </row>
    <row r="181" spans="1:10" ht="37.5">
      <c r="A181" s="6" t="s">
        <v>259</v>
      </c>
      <c r="B181" s="7">
        <v>1400</v>
      </c>
      <c r="C181" s="155">
        <v>-104610</v>
      </c>
      <c r="D181" s="155">
        <v>86000</v>
      </c>
      <c r="E181" s="155">
        <v>-133381</v>
      </c>
      <c r="F181" s="155">
        <v>-27671</v>
      </c>
      <c r="G181" s="155">
        <v>-44549</v>
      </c>
      <c r="H181" s="155">
        <v>-141869</v>
      </c>
      <c r="I181" s="155">
        <v>138579</v>
      </c>
      <c r="J181" s="195"/>
    </row>
    <row r="182" spans="1:10">
      <c r="A182" s="6" t="s">
        <v>260</v>
      </c>
      <c r="B182" s="7">
        <v>1401</v>
      </c>
      <c r="C182" s="155">
        <v>93263</v>
      </c>
      <c r="D182" s="155">
        <v>92089</v>
      </c>
      <c r="E182" s="155">
        <v>96322</v>
      </c>
      <c r="F182" s="155">
        <v>23158</v>
      </c>
      <c r="G182" s="155">
        <v>46316</v>
      </c>
      <c r="H182" s="155">
        <v>72789</v>
      </c>
      <c r="I182" s="155">
        <v>97052</v>
      </c>
      <c r="J182" s="195"/>
    </row>
    <row r="183" spans="1:10" ht="37.5">
      <c r="A183" s="6" t="s">
        <v>261</v>
      </c>
      <c r="B183" s="7">
        <v>1402</v>
      </c>
      <c r="C183" s="155">
        <v>49693</v>
      </c>
      <c r="D183" s="155">
        <v>0</v>
      </c>
      <c r="E183" s="155">
        <v>27610</v>
      </c>
      <c r="F183" s="155">
        <v>0</v>
      </c>
      <c r="G183" s="155">
        <v>0</v>
      </c>
      <c r="H183" s="155">
        <v>395</v>
      </c>
      <c r="I183" s="155">
        <v>395</v>
      </c>
      <c r="J183" s="195"/>
    </row>
    <row r="184" spans="1:10" ht="37.5">
      <c r="A184" s="6" t="s">
        <v>262</v>
      </c>
      <c r="B184" s="7">
        <v>1403</v>
      </c>
      <c r="C184" s="155">
        <v>3955</v>
      </c>
      <c r="D184" s="155">
        <v>42000</v>
      </c>
      <c r="E184" s="155">
        <v>72135</v>
      </c>
      <c r="F184" s="155">
        <v>18079</v>
      </c>
      <c r="G184" s="155">
        <v>36158</v>
      </c>
      <c r="H184" s="155">
        <v>54237</v>
      </c>
      <c r="I184" s="155">
        <v>72315</v>
      </c>
      <c r="J184" s="195"/>
    </row>
    <row r="185" spans="1:10" ht="37.5">
      <c r="A185" s="6" t="s">
        <v>327</v>
      </c>
      <c r="B185" s="7">
        <v>1404</v>
      </c>
      <c r="C185" s="164"/>
      <c r="D185" s="164"/>
      <c r="E185" s="164"/>
      <c r="F185" s="164"/>
      <c r="G185" s="164"/>
      <c r="H185" s="164"/>
      <c r="I185" s="164"/>
      <c r="J185" s="195"/>
    </row>
    <row r="186" spans="1:10" s="5" customFormat="1" ht="20.100000000000001" customHeight="1">
      <c r="A186" s="6" t="s">
        <v>139</v>
      </c>
      <c r="B186" s="50">
        <v>1410</v>
      </c>
      <c r="C186" s="155">
        <v>-57085</v>
      </c>
      <c r="D186" s="155">
        <v>220089</v>
      </c>
      <c r="E186" s="155">
        <v>7466</v>
      </c>
      <c r="F186" s="155">
        <v>13566</v>
      </c>
      <c r="G186" s="155">
        <v>37925</v>
      </c>
      <c r="H186" s="155">
        <v>-15238</v>
      </c>
      <c r="I186" s="155">
        <v>307551</v>
      </c>
      <c r="J186" s="195"/>
    </row>
    <row r="187" spans="1:10" ht="20.100000000000001" customHeight="1">
      <c r="A187" s="283" t="s">
        <v>228</v>
      </c>
      <c r="B187" s="284"/>
      <c r="C187" s="284"/>
      <c r="D187" s="284"/>
      <c r="E187" s="284"/>
      <c r="F187" s="284"/>
      <c r="G187" s="284"/>
      <c r="H187" s="284"/>
      <c r="I187" s="284"/>
      <c r="J187" s="285"/>
    </row>
    <row r="188" spans="1:10" ht="20.100000000000001" customHeight="1">
      <c r="A188" s="6" t="s">
        <v>285</v>
      </c>
      <c r="B188" s="50">
        <v>1500</v>
      </c>
      <c r="C188" s="164">
        <v>428903</v>
      </c>
      <c r="D188" s="164">
        <v>699570</v>
      </c>
      <c r="E188" s="164">
        <v>462444</v>
      </c>
      <c r="F188" s="164">
        <v>151832</v>
      </c>
      <c r="G188" s="164">
        <v>303664</v>
      </c>
      <c r="H188" s="164">
        <v>473749</v>
      </c>
      <c r="I188" s="164">
        <v>631666</v>
      </c>
      <c r="J188" s="195"/>
    </row>
    <row r="189" spans="1:10" ht="20.100000000000001" customHeight="1">
      <c r="A189" s="6" t="s">
        <v>283</v>
      </c>
      <c r="B189" s="186">
        <v>1501</v>
      </c>
      <c r="C189" s="164">
        <v>232065</v>
      </c>
      <c r="D189" s="164">
        <v>483660</v>
      </c>
      <c r="E189" s="164">
        <v>165773</v>
      </c>
      <c r="F189" s="164">
        <v>67150</v>
      </c>
      <c r="G189" s="164">
        <v>134300</v>
      </c>
      <c r="H189" s="164">
        <v>212696</v>
      </c>
      <c r="I189" s="164">
        <v>283595</v>
      </c>
      <c r="J189" s="182" t="s">
        <v>798</v>
      </c>
    </row>
    <row r="190" spans="1:10" ht="20.100000000000001" customHeight="1">
      <c r="A190" s="6" t="s">
        <v>679</v>
      </c>
      <c r="B190" s="186">
        <v>1502</v>
      </c>
      <c r="C190" s="164">
        <v>196838</v>
      </c>
      <c r="D190" s="164">
        <v>215910</v>
      </c>
      <c r="E190" s="164">
        <v>296671</v>
      </c>
      <c r="F190" s="164">
        <v>84682</v>
      </c>
      <c r="G190" s="164">
        <v>169364</v>
      </c>
      <c r="H190" s="164">
        <v>261053</v>
      </c>
      <c r="I190" s="164">
        <v>348071</v>
      </c>
      <c r="J190" s="195"/>
    </row>
    <row r="191" spans="1:10" ht="20.100000000000001" customHeight="1">
      <c r="A191" s="6" t="s">
        <v>5</v>
      </c>
      <c r="B191" s="50">
        <v>1510</v>
      </c>
      <c r="C191" s="164">
        <v>429503</v>
      </c>
      <c r="D191" s="164">
        <v>632224</v>
      </c>
      <c r="E191" s="164">
        <v>430736</v>
      </c>
      <c r="F191" s="164">
        <v>131162</v>
      </c>
      <c r="G191" s="164">
        <v>262323</v>
      </c>
      <c r="H191" s="164">
        <v>395414</v>
      </c>
      <c r="I191" s="164">
        <v>527229</v>
      </c>
      <c r="J191" s="195" t="s">
        <v>515</v>
      </c>
    </row>
    <row r="192" spans="1:10" ht="20.100000000000001" customHeight="1">
      <c r="A192" s="6" t="s">
        <v>6</v>
      </c>
      <c r="B192" s="50">
        <v>1520</v>
      </c>
      <c r="C192" s="164">
        <v>93237</v>
      </c>
      <c r="D192" s="164">
        <v>137283</v>
      </c>
      <c r="E192" s="164">
        <v>93619</v>
      </c>
      <c r="F192" s="164">
        <v>28404</v>
      </c>
      <c r="G192" s="164">
        <v>56807</v>
      </c>
      <c r="H192" s="164">
        <v>85636</v>
      </c>
      <c r="I192" s="164">
        <v>114184</v>
      </c>
      <c r="J192" s="195"/>
    </row>
    <row r="193" spans="1:14" ht="20.100000000000001" customHeight="1">
      <c r="A193" s="6" t="s">
        <v>7</v>
      </c>
      <c r="B193" s="50">
        <v>1530</v>
      </c>
      <c r="C193" s="164">
        <v>93263</v>
      </c>
      <c r="D193" s="164">
        <v>92089</v>
      </c>
      <c r="E193" s="164">
        <v>96322</v>
      </c>
      <c r="F193" s="164">
        <v>23158</v>
      </c>
      <c r="G193" s="164">
        <v>46316</v>
      </c>
      <c r="H193" s="164">
        <v>72789</v>
      </c>
      <c r="I193" s="164">
        <v>97052</v>
      </c>
      <c r="J193" s="195"/>
      <c r="K193" s="143"/>
      <c r="L193" s="143"/>
      <c r="M193" s="143"/>
      <c r="N193" s="143"/>
    </row>
    <row r="194" spans="1:14" ht="20.100000000000001" customHeight="1">
      <c r="A194" s="6" t="s">
        <v>28</v>
      </c>
      <c r="B194" s="50">
        <v>1540</v>
      </c>
      <c r="C194" s="164">
        <v>70899</v>
      </c>
      <c r="D194" s="164">
        <v>86661</v>
      </c>
      <c r="E194" s="164">
        <v>193855</v>
      </c>
      <c r="F194" s="164">
        <v>30153</v>
      </c>
      <c r="G194" s="164">
        <v>60304</v>
      </c>
      <c r="H194" s="164">
        <v>104794</v>
      </c>
      <c r="I194" s="164">
        <v>139695</v>
      </c>
      <c r="J194" s="195"/>
      <c r="K194" s="143"/>
      <c r="L194" s="143"/>
      <c r="M194" s="143"/>
      <c r="N194" s="143"/>
    </row>
    <row r="195" spans="1:14" s="5" customFormat="1" ht="20.100000000000001" customHeight="1">
      <c r="A195" s="6" t="s">
        <v>59</v>
      </c>
      <c r="B195" s="50">
        <v>1550</v>
      </c>
      <c r="C195" s="155">
        <v>1115805</v>
      </c>
      <c r="D195" s="155">
        <v>1647827</v>
      </c>
      <c r="E195" s="155">
        <v>1276976</v>
      </c>
      <c r="F195" s="155">
        <v>364709</v>
      </c>
      <c r="G195" s="155">
        <v>729414</v>
      </c>
      <c r="H195" s="155">
        <v>1132382</v>
      </c>
      <c r="I195" s="155">
        <v>1509826</v>
      </c>
      <c r="J195" s="195"/>
    </row>
    <row r="196" spans="1:14" s="5" customFormat="1" ht="20.100000000000001" customHeight="1">
      <c r="A196" s="83"/>
      <c r="B196" s="87"/>
      <c r="C196" s="88"/>
      <c r="D196" s="88"/>
      <c r="E196" s="88"/>
      <c r="F196" s="89"/>
      <c r="G196" s="89"/>
      <c r="H196" s="89"/>
      <c r="I196" s="89"/>
      <c r="J196" s="90"/>
    </row>
    <row r="197" spans="1:14" s="5" customFormat="1" ht="15.75" customHeight="1">
      <c r="A197" s="83"/>
      <c r="B197" s="87"/>
      <c r="C197" s="114"/>
      <c r="D197" s="88"/>
      <c r="E197" s="88"/>
      <c r="F197" s="89"/>
      <c r="G197" s="89"/>
      <c r="H197" s="89"/>
      <c r="I197" s="89"/>
      <c r="J197" s="90"/>
    </row>
    <row r="198" spans="1:14" ht="16.5" customHeight="1">
      <c r="A198" s="70"/>
      <c r="B198" s="66"/>
      <c r="C198" s="81"/>
      <c r="D198" s="82"/>
      <c r="E198" s="82"/>
      <c r="F198" s="82"/>
      <c r="G198" s="82"/>
      <c r="H198" s="82"/>
      <c r="I198" s="82"/>
      <c r="J198" s="65"/>
    </row>
    <row r="199" spans="1:14" ht="39" customHeight="1">
      <c r="A199" s="234" t="s">
        <v>589</v>
      </c>
      <c r="B199" s="234"/>
      <c r="C199" s="239" t="s">
        <v>238</v>
      </c>
      <c r="D199" s="239"/>
      <c r="E199" s="239"/>
      <c r="F199" s="85"/>
      <c r="G199" s="240" t="s">
        <v>683</v>
      </c>
      <c r="H199" s="240"/>
      <c r="I199" s="240"/>
      <c r="J199" s="65"/>
    </row>
    <row r="200" spans="1:14" s="1" customFormat="1" ht="20.100000000000001" customHeight="1">
      <c r="A200" s="57" t="s">
        <v>237</v>
      </c>
      <c r="B200" s="65"/>
      <c r="C200" s="235" t="s">
        <v>313</v>
      </c>
      <c r="D200" s="235"/>
      <c r="E200" s="235"/>
      <c r="F200" s="86"/>
      <c r="G200" s="236" t="s">
        <v>109</v>
      </c>
      <c r="H200" s="236"/>
      <c r="I200" s="236"/>
      <c r="J200" s="91"/>
    </row>
    <row r="201" spans="1:14" ht="20.100000000000001" customHeight="1">
      <c r="A201" s="17"/>
      <c r="C201" s="22"/>
      <c r="D201" s="18"/>
      <c r="E201" s="18"/>
      <c r="F201" s="18"/>
      <c r="G201" s="18"/>
      <c r="H201" s="18"/>
      <c r="I201" s="18"/>
    </row>
    <row r="202" spans="1:14">
      <c r="A202" s="17"/>
      <c r="C202" s="22"/>
      <c r="D202" s="18"/>
      <c r="E202" s="18"/>
      <c r="F202" s="18"/>
      <c r="G202" s="18"/>
      <c r="H202" s="18"/>
      <c r="I202" s="18"/>
    </row>
    <row r="203" spans="1:14">
      <c r="A203" s="17"/>
      <c r="C203" s="22"/>
      <c r="D203" s="18"/>
      <c r="E203" s="18"/>
      <c r="F203" s="18"/>
      <c r="G203" s="18"/>
      <c r="H203" s="18"/>
      <c r="I203" s="18"/>
    </row>
    <row r="204" spans="1:14">
      <c r="A204" s="17"/>
      <c r="C204" s="22"/>
      <c r="D204" s="18"/>
      <c r="E204" s="18"/>
      <c r="F204" s="18"/>
      <c r="G204" s="18"/>
      <c r="H204" s="18"/>
      <c r="I204" s="18"/>
    </row>
    <row r="205" spans="1:14">
      <c r="A205" s="17"/>
      <c r="C205" s="22"/>
      <c r="D205" s="18"/>
      <c r="E205" s="18"/>
      <c r="F205" s="18"/>
      <c r="G205" s="18"/>
      <c r="H205" s="18"/>
      <c r="I205" s="18"/>
    </row>
    <row r="206" spans="1:14">
      <c r="A206" s="17"/>
      <c r="C206" s="22"/>
      <c r="D206" s="18"/>
      <c r="E206" s="18"/>
      <c r="F206" s="18"/>
      <c r="G206" s="18"/>
      <c r="H206" s="18"/>
      <c r="I206" s="18"/>
    </row>
    <row r="207" spans="1:14">
      <c r="A207" s="17"/>
      <c r="C207" s="22"/>
      <c r="D207" s="18"/>
      <c r="E207" s="18"/>
      <c r="F207" s="18"/>
      <c r="G207" s="18"/>
      <c r="H207" s="18"/>
      <c r="I207" s="18"/>
    </row>
    <row r="208" spans="1:14">
      <c r="A208" s="17"/>
      <c r="C208" s="22"/>
      <c r="D208" s="18"/>
      <c r="E208" s="18"/>
      <c r="F208" s="18"/>
      <c r="G208" s="18"/>
      <c r="H208" s="18"/>
      <c r="I208" s="18"/>
    </row>
    <row r="209" spans="1:9">
      <c r="A209" s="17"/>
      <c r="C209" s="22"/>
      <c r="D209" s="18"/>
      <c r="E209" s="18"/>
      <c r="F209" s="18"/>
      <c r="G209" s="18"/>
      <c r="H209" s="18"/>
      <c r="I209" s="18"/>
    </row>
    <row r="210" spans="1:9">
      <c r="A210" s="17"/>
      <c r="C210" s="22"/>
      <c r="D210" s="18"/>
      <c r="E210" s="18"/>
      <c r="F210" s="18"/>
      <c r="G210" s="18"/>
      <c r="H210" s="18"/>
      <c r="I210" s="18"/>
    </row>
    <row r="211" spans="1:9">
      <c r="A211" s="17"/>
      <c r="C211" s="22"/>
      <c r="D211" s="18"/>
      <c r="E211" s="18"/>
      <c r="F211" s="18"/>
      <c r="G211" s="18"/>
      <c r="H211" s="18"/>
      <c r="I211" s="18"/>
    </row>
    <row r="212" spans="1:9">
      <c r="A212" s="17"/>
      <c r="C212" s="22"/>
      <c r="D212" s="18"/>
      <c r="E212" s="18"/>
      <c r="F212" s="18"/>
      <c r="G212" s="18"/>
      <c r="H212" s="18"/>
      <c r="I212" s="18"/>
    </row>
    <row r="213" spans="1:9">
      <c r="A213" s="17"/>
      <c r="C213" s="22"/>
      <c r="D213" s="18"/>
      <c r="E213" s="18"/>
      <c r="F213" s="18"/>
      <c r="G213" s="18"/>
      <c r="H213" s="18"/>
      <c r="I213" s="18"/>
    </row>
    <row r="214" spans="1:9">
      <c r="A214" s="17"/>
      <c r="C214" s="22"/>
      <c r="D214" s="18"/>
      <c r="E214" s="18"/>
      <c r="F214" s="18"/>
      <c r="G214" s="18"/>
      <c r="H214" s="18"/>
      <c r="I214" s="18"/>
    </row>
    <row r="215" spans="1:9">
      <c r="A215" s="17"/>
      <c r="C215" s="22"/>
      <c r="D215" s="18"/>
      <c r="E215" s="18"/>
      <c r="F215" s="18"/>
      <c r="G215" s="18"/>
      <c r="H215" s="18"/>
      <c r="I215" s="18"/>
    </row>
    <row r="216" spans="1:9">
      <c r="A216" s="17"/>
      <c r="C216" s="22"/>
      <c r="D216" s="18"/>
      <c r="E216" s="18"/>
      <c r="F216" s="18"/>
      <c r="G216" s="18"/>
      <c r="H216" s="18"/>
      <c r="I216" s="18"/>
    </row>
    <row r="217" spans="1:9">
      <c r="A217" s="17"/>
      <c r="C217" s="22"/>
      <c r="D217" s="18"/>
      <c r="E217" s="18"/>
      <c r="F217" s="18"/>
      <c r="G217" s="18"/>
      <c r="H217" s="18"/>
      <c r="I217" s="18"/>
    </row>
    <row r="218" spans="1:9">
      <c r="A218" s="17"/>
      <c r="C218" s="22"/>
      <c r="D218" s="18"/>
      <c r="E218" s="18"/>
      <c r="F218" s="18"/>
      <c r="G218" s="18"/>
      <c r="H218" s="18"/>
      <c r="I218" s="18"/>
    </row>
    <row r="219" spans="1:9">
      <c r="A219" s="17"/>
      <c r="C219" s="22"/>
      <c r="D219" s="18"/>
      <c r="E219" s="18"/>
      <c r="F219" s="18"/>
      <c r="G219" s="18"/>
      <c r="H219" s="18"/>
      <c r="I219" s="18"/>
    </row>
    <row r="220" spans="1:9">
      <c r="A220" s="17"/>
      <c r="C220" s="22"/>
      <c r="D220" s="18"/>
      <c r="E220" s="18"/>
      <c r="F220" s="18"/>
      <c r="G220" s="18"/>
      <c r="H220" s="18"/>
      <c r="I220" s="18"/>
    </row>
    <row r="221" spans="1:9">
      <c r="A221" s="17"/>
      <c r="C221" s="22"/>
      <c r="D221" s="18"/>
      <c r="E221" s="18"/>
      <c r="F221" s="18"/>
      <c r="G221" s="18"/>
      <c r="H221" s="18"/>
      <c r="I221" s="18"/>
    </row>
    <row r="222" spans="1:9">
      <c r="A222" s="17"/>
      <c r="C222" s="22"/>
      <c r="D222" s="18"/>
      <c r="E222" s="18"/>
      <c r="F222" s="18"/>
      <c r="G222" s="18"/>
      <c r="H222" s="18"/>
      <c r="I222" s="18"/>
    </row>
    <row r="223" spans="1:9">
      <c r="A223" s="17"/>
      <c r="C223" s="22"/>
      <c r="D223" s="18"/>
      <c r="E223" s="18"/>
      <c r="F223" s="18"/>
      <c r="G223" s="18"/>
      <c r="H223" s="18"/>
      <c r="I223" s="18"/>
    </row>
    <row r="224" spans="1:9">
      <c r="A224" s="17"/>
      <c r="C224" s="22"/>
      <c r="D224" s="18"/>
      <c r="E224" s="18"/>
      <c r="F224" s="18"/>
      <c r="G224" s="18"/>
      <c r="H224" s="18"/>
      <c r="I224" s="18"/>
    </row>
    <row r="225" spans="1:9">
      <c r="A225" s="17"/>
      <c r="C225" s="22"/>
      <c r="D225" s="18"/>
      <c r="E225" s="18"/>
      <c r="F225" s="18"/>
      <c r="G225" s="18"/>
      <c r="H225" s="18"/>
      <c r="I225" s="18"/>
    </row>
    <row r="226" spans="1:9">
      <c r="A226" s="17"/>
      <c r="C226" s="22"/>
      <c r="D226" s="18"/>
      <c r="E226" s="18"/>
      <c r="F226" s="18"/>
      <c r="G226" s="18"/>
      <c r="H226" s="18"/>
      <c r="I226" s="18"/>
    </row>
    <row r="227" spans="1:9">
      <c r="A227" s="17"/>
      <c r="C227" s="22"/>
      <c r="D227" s="18"/>
      <c r="E227" s="18"/>
      <c r="F227" s="18"/>
      <c r="G227" s="18"/>
      <c r="H227" s="18"/>
      <c r="I227" s="18"/>
    </row>
    <row r="228" spans="1:9">
      <c r="A228" s="17"/>
      <c r="C228" s="22"/>
      <c r="D228" s="18"/>
      <c r="E228" s="18"/>
      <c r="F228" s="18"/>
      <c r="G228" s="18"/>
      <c r="H228" s="18"/>
      <c r="I228" s="18"/>
    </row>
    <row r="229" spans="1:9">
      <c r="A229" s="17"/>
      <c r="C229" s="22"/>
      <c r="D229" s="18"/>
      <c r="E229" s="18"/>
      <c r="F229" s="18"/>
      <c r="G229" s="18"/>
      <c r="H229" s="18"/>
      <c r="I229" s="18"/>
    </row>
    <row r="230" spans="1:9">
      <c r="A230" s="17"/>
      <c r="C230" s="22"/>
      <c r="D230" s="18"/>
      <c r="E230" s="18"/>
      <c r="F230" s="18"/>
      <c r="G230" s="18"/>
      <c r="H230" s="18"/>
      <c r="I230" s="18"/>
    </row>
    <row r="231" spans="1:9">
      <c r="A231" s="17"/>
      <c r="C231" s="22"/>
      <c r="D231" s="18"/>
      <c r="E231" s="18"/>
      <c r="F231" s="18"/>
      <c r="G231" s="18"/>
      <c r="H231" s="18"/>
      <c r="I231" s="18"/>
    </row>
    <row r="232" spans="1:9">
      <c r="A232" s="17"/>
      <c r="C232" s="22"/>
      <c r="D232" s="18"/>
      <c r="E232" s="18"/>
      <c r="F232" s="18"/>
      <c r="G232" s="18"/>
      <c r="H232" s="18"/>
      <c r="I232" s="18"/>
    </row>
    <row r="233" spans="1:9">
      <c r="A233" s="17"/>
      <c r="C233" s="22"/>
      <c r="D233" s="18"/>
      <c r="E233" s="18"/>
      <c r="F233" s="18"/>
      <c r="G233" s="18"/>
      <c r="H233" s="18"/>
      <c r="I233" s="18"/>
    </row>
    <row r="234" spans="1:9">
      <c r="A234" s="17"/>
      <c r="C234" s="22"/>
      <c r="D234" s="18"/>
      <c r="E234" s="18"/>
      <c r="F234" s="18"/>
      <c r="G234" s="18"/>
      <c r="H234" s="18"/>
      <c r="I234" s="18"/>
    </row>
    <row r="235" spans="1:9">
      <c r="A235" s="17"/>
      <c r="C235" s="22"/>
      <c r="D235" s="18"/>
      <c r="E235" s="18"/>
      <c r="F235" s="18"/>
      <c r="G235" s="18"/>
      <c r="H235" s="18"/>
      <c r="I235" s="18"/>
    </row>
    <row r="236" spans="1:9">
      <c r="A236" s="17"/>
      <c r="C236" s="22"/>
      <c r="D236" s="18"/>
      <c r="E236" s="18"/>
      <c r="F236" s="18"/>
      <c r="G236" s="18"/>
      <c r="H236" s="18"/>
      <c r="I236" s="18"/>
    </row>
    <row r="237" spans="1:9">
      <c r="A237" s="17"/>
      <c r="C237" s="22"/>
      <c r="D237" s="18"/>
      <c r="E237" s="18"/>
      <c r="F237" s="18"/>
      <c r="G237" s="18"/>
      <c r="H237" s="18"/>
      <c r="I237" s="18"/>
    </row>
    <row r="238" spans="1:9">
      <c r="A238" s="17"/>
      <c r="C238" s="22"/>
      <c r="D238" s="18"/>
      <c r="E238" s="18"/>
      <c r="F238" s="18"/>
      <c r="G238" s="18"/>
      <c r="H238" s="18"/>
      <c r="I238" s="18"/>
    </row>
    <row r="239" spans="1:9">
      <c r="A239" s="17"/>
      <c r="C239" s="22"/>
      <c r="D239" s="18"/>
      <c r="E239" s="18"/>
      <c r="F239" s="18"/>
      <c r="G239" s="18"/>
      <c r="H239" s="18"/>
      <c r="I239" s="18"/>
    </row>
    <row r="240" spans="1:9">
      <c r="A240" s="17"/>
      <c r="C240" s="22"/>
      <c r="D240" s="18"/>
      <c r="E240" s="18"/>
      <c r="F240" s="18"/>
      <c r="G240" s="18"/>
      <c r="H240" s="18"/>
      <c r="I240" s="18"/>
    </row>
    <row r="241" spans="1:9">
      <c r="A241" s="17"/>
      <c r="C241" s="22"/>
      <c r="D241" s="18"/>
      <c r="E241" s="18"/>
      <c r="F241" s="18"/>
      <c r="G241" s="18"/>
      <c r="H241" s="18"/>
      <c r="I241" s="18"/>
    </row>
    <row r="242" spans="1:9">
      <c r="A242" s="17"/>
      <c r="C242" s="22"/>
      <c r="D242" s="18"/>
      <c r="E242" s="18"/>
      <c r="F242" s="18"/>
      <c r="G242" s="18"/>
      <c r="H242" s="18"/>
      <c r="I242" s="18"/>
    </row>
    <row r="243" spans="1:9">
      <c r="A243" s="17"/>
      <c r="C243" s="22"/>
      <c r="D243" s="18"/>
      <c r="E243" s="18"/>
      <c r="F243" s="18"/>
      <c r="G243" s="18"/>
      <c r="H243" s="18"/>
      <c r="I243" s="18"/>
    </row>
    <row r="244" spans="1:9">
      <c r="A244" s="17"/>
      <c r="C244" s="22"/>
      <c r="D244" s="18"/>
      <c r="E244" s="18"/>
      <c r="F244" s="18"/>
      <c r="G244" s="18"/>
      <c r="H244" s="18"/>
      <c r="I244" s="18"/>
    </row>
    <row r="245" spans="1:9">
      <c r="A245" s="17"/>
      <c r="C245" s="22"/>
      <c r="D245" s="18"/>
      <c r="E245" s="18"/>
      <c r="F245" s="18"/>
      <c r="G245" s="18"/>
      <c r="H245" s="18"/>
      <c r="I245" s="18"/>
    </row>
    <row r="246" spans="1:9">
      <c r="A246" s="17"/>
      <c r="C246" s="22"/>
      <c r="D246" s="18"/>
      <c r="E246" s="18"/>
      <c r="F246" s="18"/>
      <c r="G246" s="18"/>
      <c r="H246" s="18"/>
      <c r="I246" s="18"/>
    </row>
    <row r="247" spans="1:9">
      <c r="A247" s="17"/>
      <c r="C247" s="22"/>
      <c r="D247" s="18"/>
      <c r="E247" s="18"/>
      <c r="F247" s="18"/>
      <c r="G247" s="18"/>
      <c r="H247" s="18"/>
      <c r="I247" s="18"/>
    </row>
    <row r="248" spans="1:9">
      <c r="A248" s="17"/>
      <c r="C248" s="22"/>
      <c r="D248" s="18"/>
      <c r="E248" s="18"/>
      <c r="F248" s="18"/>
      <c r="G248" s="18"/>
      <c r="H248" s="18"/>
      <c r="I248" s="18"/>
    </row>
    <row r="249" spans="1:9">
      <c r="A249" s="17"/>
      <c r="C249" s="22"/>
      <c r="D249" s="18"/>
      <c r="E249" s="18"/>
      <c r="F249" s="18"/>
      <c r="G249" s="18"/>
      <c r="H249" s="18"/>
      <c r="I249" s="18"/>
    </row>
    <row r="250" spans="1:9">
      <c r="A250" s="17"/>
      <c r="C250" s="22"/>
      <c r="D250" s="18"/>
      <c r="E250" s="18"/>
      <c r="F250" s="18"/>
      <c r="G250" s="18"/>
      <c r="H250" s="18"/>
      <c r="I250" s="18"/>
    </row>
    <row r="251" spans="1:9">
      <c r="A251" s="17"/>
      <c r="C251" s="22"/>
      <c r="D251" s="18"/>
      <c r="E251" s="18"/>
      <c r="F251" s="18"/>
      <c r="G251" s="18"/>
      <c r="H251" s="18"/>
      <c r="I251" s="18"/>
    </row>
    <row r="252" spans="1:9">
      <c r="A252" s="17"/>
      <c r="C252" s="22"/>
      <c r="D252" s="18"/>
      <c r="E252" s="18"/>
      <c r="F252" s="18"/>
      <c r="G252" s="18"/>
      <c r="H252" s="18"/>
      <c r="I252" s="18"/>
    </row>
    <row r="253" spans="1:9">
      <c r="A253" s="17"/>
      <c r="C253" s="22"/>
      <c r="D253" s="18"/>
      <c r="E253" s="18"/>
      <c r="F253" s="18"/>
      <c r="G253" s="18"/>
      <c r="H253" s="18"/>
      <c r="I253" s="18"/>
    </row>
    <row r="254" spans="1:9">
      <c r="A254" s="17"/>
      <c r="C254" s="22"/>
      <c r="D254" s="18"/>
      <c r="E254" s="18"/>
      <c r="F254" s="18"/>
      <c r="G254" s="18"/>
      <c r="H254" s="18"/>
      <c r="I254" s="18"/>
    </row>
    <row r="255" spans="1:9">
      <c r="A255" s="17"/>
      <c r="C255" s="22"/>
      <c r="D255" s="18"/>
      <c r="E255" s="18"/>
      <c r="F255" s="18"/>
      <c r="G255" s="18"/>
      <c r="H255" s="18"/>
      <c r="I255" s="18"/>
    </row>
    <row r="256" spans="1:9">
      <c r="A256" s="17"/>
      <c r="C256" s="22"/>
      <c r="D256" s="18"/>
      <c r="E256" s="18"/>
      <c r="F256" s="18"/>
      <c r="G256" s="18"/>
      <c r="H256" s="18"/>
      <c r="I256" s="18"/>
    </row>
    <row r="257" spans="1:9">
      <c r="A257" s="17"/>
      <c r="C257" s="22"/>
      <c r="D257" s="18"/>
      <c r="E257" s="18"/>
      <c r="F257" s="18"/>
      <c r="G257" s="18"/>
      <c r="H257" s="18"/>
      <c r="I257" s="18"/>
    </row>
    <row r="258" spans="1:9">
      <c r="A258" s="17"/>
      <c r="C258" s="22"/>
      <c r="D258" s="18"/>
      <c r="E258" s="18"/>
      <c r="F258" s="18"/>
      <c r="G258" s="18"/>
      <c r="H258" s="18"/>
      <c r="I258" s="18"/>
    </row>
    <row r="259" spans="1:9">
      <c r="A259" s="35"/>
    </row>
    <row r="260" spans="1:9">
      <c r="A260" s="35"/>
    </row>
    <row r="261" spans="1:9">
      <c r="A261" s="35"/>
    </row>
    <row r="262" spans="1:9">
      <c r="A262" s="35"/>
    </row>
    <row r="263" spans="1:9">
      <c r="A263" s="35"/>
    </row>
    <row r="264" spans="1:9">
      <c r="A264" s="35"/>
    </row>
    <row r="265" spans="1:9">
      <c r="A265" s="35"/>
    </row>
    <row r="266" spans="1:9">
      <c r="A266" s="35"/>
    </row>
    <row r="267" spans="1:9">
      <c r="A267" s="35"/>
    </row>
    <row r="268" spans="1:9">
      <c r="A268" s="35"/>
    </row>
    <row r="269" spans="1:9">
      <c r="A269" s="35"/>
    </row>
    <row r="270" spans="1:9">
      <c r="A270" s="35"/>
    </row>
    <row r="271" spans="1:9">
      <c r="A271" s="35"/>
    </row>
    <row r="272" spans="1:9">
      <c r="A272" s="35"/>
    </row>
    <row r="273" spans="1:1">
      <c r="A273" s="35"/>
    </row>
    <row r="274" spans="1:1">
      <c r="A274" s="35"/>
    </row>
    <row r="275" spans="1:1">
      <c r="A275" s="35"/>
    </row>
    <row r="276" spans="1:1">
      <c r="A276" s="35"/>
    </row>
    <row r="277" spans="1:1">
      <c r="A277" s="35"/>
    </row>
    <row r="278" spans="1:1">
      <c r="A278" s="35"/>
    </row>
    <row r="279" spans="1:1">
      <c r="A279" s="35"/>
    </row>
    <row r="280" spans="1:1">
      <c r="A280" s="35"/>
    </row>
    <row r="281" spans="1:1">
      <c r="A281" s="35"/>
    </row>
    <row r="282" spans="1:1">
      <c r="A282" s="35"/>
    </row>
    <row r="283" spans="1:1">
      <c r="A283" s="35"/>
    </row>
    <row r="284" spans="1:1">
      <c r="A284" s="35"/>
    </row>
    <row r="285" spans="1:1">
      <c r="A285" s="35"/>
    </row>
    <row r="286" spans="1:1">
      <c r="A286" s="35"/>
    </row>
    <row r="287" spans="1:1">
      <c r="A287" s="35"/>
    </row>
    <row r="288" spans="1:1">
      <c r="A288" s="35"/>
    </row>
    <row r="289" spans="1:1">
      <c r="A289" s="35"/>
    </row>
    <row r="290" spans="1:1">
      <c r="A290" s="35"/>
    </row>
    <row r="291" spans="1:1">
      <c r="A291" s="35"/>
    </row>
    <row r="292" spans="1:1">
      <c r="A292" s="35"/>
    </row>
    <row r="293" spans="1:1">
      <c r="A293" s="35"/>
    </row>
    <row r="294" spans="1:1">
      <c r="A294" s="35"/>
    </row>
    <row r="295" spans="1:1">
      <c r="A295" s="35"/>
    </row>
    <row r="296" spans="1:1">
      <c r="A296" s="35"/>
    </row>
    <row r="297" spans="1:1">
      <c r="A297" s="35"/>
    </row>
    <row r="298" spans="1:1">
      <c r="A298" s="35"/>
    </row>
    <row r="299" spans="1:1">
      <c r="A299" s="35"/>
    </row>
    <row r="300" spans="1:1">
      <c r="A300" s="35"/>
    </row>
    <row r="301" spans="1:1">
      <c r="A301" s="35"/>
    </row>
    <row r="302" spans="1:1">
      <c r="A302" s="35"/>
    </row>
    <row r="303" spans="1:1">
      <c r="A303" s="35"/>
    </row>
    <row r="304" spans="1:1">
      <c r="A304" s="35"/>
    </row>
    <row r="305" spans="1:1">
      <c r="A305" s="35"/>
    </row>
    <row r="306" spans="1:1">
      <c r="A306" s="35"/>
    </row>
    <row r="307" spans="1:1">
      <c r="A307" s="35"/>
    </row>
    <row r="308" spans="1:1">
      <c r="A308" s="35"/>
    </row>
    <row r="309" spans="1:1">
      <c r="A309" s="35"/>
    </row>
    <row r="310" spans="1:1">
      <c r="A310" s="35"/>
    </row>
    <row r="311" spans="1:1">
      <c r="A311" s="35"/>
    </row>
    <row r="312" spans="1:1">
      <c r="A312" s="35"/>
    </row>
    <row r="313" spans="1:1">
      <c r="A313" s="35"/>
    </row>
    <row r="314" spans="1:1">
      <c r="A314" s="35"/>
    </row>
    <row r="315" spans="1:1">
      <c r="A315" s="35"/>
    </row>
    <row r="316" spans="1:1">
      <c r="A316" s="35"/>
    </row>
    <row r="317" spans="1:1">
      <c r="A317" s="35"/>
    </row>
    <row r="318" spans="1:1">
      <c r="A318" s="35"/>
    </row>
    <row r="319" spans="1:1">
      <c r="A319" s="35"/>
    </row>
    <row r="320" spans="1:1">
      <c r="A320" s="35"/>
    </row>
    <row r="321" spans="1:1">
      <c r="A321" s="35"/>
    </row>
    <row r="322" spans="1:1">
      <c r="A322" s="35"/>
    </row>
    <row r="323" spans="1:1">
      <c r="A323" s="35"/>
    </row>
    <row r="324" spans="1:1">
      <c r="A324" s="35"/>
    </row>
    <row r="325" spans="1:1">
      <c r="A325" s="35"/>
    </row>
    <row r="326" spans="1:1">
      <c r="A326" s="35"/>
    </row>
    <row r="327" spans="1:1">
      <c r="A327" s="35"/>
    </row>
    <row r="328" spans="1:1">
      <c r="A328" s="35"/>
    </row>
    <row r="329" spans="1:1">
      <c r="A329" s="35"/>
    </row>
    <row r="330" spans="1:1">
      <c r="A330" s="35"/>
    </row>
    <row r="331" spans="1:1">
      <c r="A331" s="35"/>
    </row>
    <row r="332" spans="1:1">
      <c r="A332" s="35"/>
    </row>
    <row r="333" spans="1:1">
      <c r="A333" s="35"/>
    </row>
    <row r="334" spans="1:1">
      <c r="A334" s="35"/>
    </row>
    <row r="335" spans="1:1">
      <c r="A335" s="35"/>
    </row>
    <row r="336" spans="1:1">
      <c r="A336" s="35"/>
    </row>
    <row r="337" spans="1:1">
      <c r="A337" s="35"/>
    </row>
    <row r="338" spans="1:1">
      <c r="A338" s="35"/>
    </row>
    <row r="339" spans="1:1">
      <c r="A339" s="35"/>
    </row>
    <row r="340" spans="1:1">
      <c r="A340" s="35"/>
    </row>
    <row r="341" spans="1:1">
      <c r="A341" s="35"/>
    </row>
    <row r="342" spans="1:1">
      <c r="A342" s="35"/>
    </row>
    <row r="343" spans="1:1">
      <c r="A343" s="35"/>
    </row>
    <row r="344" spans="1:1">
      <c r="A344" s="35"/>
    </row>
    <row r="345" spans="1:1">
      <c r="A345" s="35"/>
    </row>
    <row r="346" spans="1:1">
      <c r="A346" s="35"/>
    </row>
    <row r="347" spans="1:1">
      <c r="A347" s="35"/>
    </row>
    <row r="348" spans="1:1">
      <c r="A348" s="35"/>
    </row>
    <row r="349" spans="1:1">
      <c r="A349" s="35"/>
    </row>
    <row r="350" spans="1:1">
      <c r="A350" s="35"/>
    </row>
    <row r="351" spans="1:1">
      <c r="A351" s="35"/>
    </row>
    <row r="352" spans="1:1">
      <c r="A352" s="35"/>
    </row>
    <row r="353" spans="1:1">
      <c r="A353" s="35"/>
    </row>
    <row r="354" spans="1:1">
      <c r="A354" s="35"/>
    </row>
    <row r="355" spans="1:1">
      <c r="A355" s="35"/>
    </row>
    <row r="356" spans="1:1">
      <c r="A356" s="35"/>
    </row>
    <row r="357" spans="1:1">
      <c r="A357" s="35"/>
    </row>
    <row r="358" spans="1:1">
      <c r="A358" s="35"/>
    </row>
    <row r="359" spans="1:1">
      <c r="A359" s="35"/>
    </row>
    <row r="360" spans="1:1">
      <c r="A360" s="35"/>
    </row>
    <row r="361" spans="1:1">
      <c r="A361" s="35"/>
    </row>
    <row r="362" spans="1:1">
      <c r="A362" s="35"/>
    </row>
    <row r="363" spans="1:1">
      <c r="A363" s="35"/>
    </row>
    <row r="364" spans="1:1">
      <c r="A364" s="35"/>
    </row>
    <row r="365" spans="1:1">
      <c r="A365" s="35"/>
    </row>
    <row r="366" spans="1:1">
      <c r="A366" s="35"/>
    </row>
    <row r="367" spans="1:1">
      <c r="A367" s="35"/>
    </row>
    <row r="368" spans="1:1">
      <c r="A368" s="35"/>
    </row>
    <row r="369" spans="1:1">
      <c r="A369" s="35"/>
    </row>
    <row r="370" spans="1:1">
      <c r="A370" s="35"/>
    </row>
    <row r="371" spans="1:1">
      <c r="A371" s="35"/>
    </row>
    <row r="372" spans="1:1">
      <c r="A372" s="35"/>
    </row>
    <row r="373" spans="1:1">
      <c r="A373" s="35"/>
    </row>
    <row r="374" spans="1:1">
      <c r="A374" s="35"/>
    </row>
    <row r="375" spans="1:1">
      <c r="A375" s="35"/>
    </row>
    <row r="376" spans="1:1">
      <c r="A376" s="35"/>
    </row>
    <row r="377" spans="1:1">
      <c r="A377" s="35"/>
    </row>
    <row r="378" spans="1:1">
      <c r="A378" s="35"/>
    </row>
    <row r="379" spans="1:1">
      <c r="A379" s="35"/>
    </row>
    <row r="380" spans="1:1">
      <c r="A380" s="35"/>
    </row>
    <row r="381" spans="1:1">
      <c r="A381" s="35"/>
    </row>
    <row r="382" spans="1:1">
      <c r="A382" s="35"/>
    </row>
    <row r="383" spans="1:1">
      <c r="A383" s="35"/>
    </row>
    <row r="384" spans="1:1">
      <c r="A384" s="35"/>
    </row>
    <row r="385" spans="1:1">
      <c r="A385" s="35"/>
    </row>
    <row r="386" spans="1:1">
      <c r="A386" s="35"/>
    </row>
    <row r="387" spans="1:1">
      <c r="A387" s="35"/>
    </row>
    <row r="388" spans="1:1">
      <c r="A388" s="35"/>
    </row>
    <row r="389" spans="1:1">
      <c r="A389" s="35"/>
    </row>
    <row r="390" spans="1:1">
      <c r="A390" s="35"/>
    </row>
    <row r="391" spans="1:1">
      <c r="A391" s="35"/>
    </row>
    <row r="392" spans="1:1">
      <c r="A392" s="35"/>
    </row>
    <row r="393" spans="1:1">
      <c r="A393" s="35"/>
    </row>
    <row r="394" spans="1:1">
      <c r="A394" s="35"/>
    </row>
    <row r="395" spans="1:1">
      <c r="A395" s="35"/>
    </row>
    <row r="396" spans="1:1">
      <c r="A396" s="35"/>
    </row>
    <row r="397" spans="1:1">
      <c r="A397" s="35"/>
    </row>
    <row r="398" spans="1:1">
      <c r="A398" s="35"/>
    </row>
    <row r="399" spans="1:1">
      <c r="A399" s="35"/>
    </row>
    <row r="400" spans="1:1">
      <c r="A400" s="35"/>
    </row>
    <row r="401" spans="1:1">
      <c r="A401" s="35"/>
    </row>
    <row r="402" spans="1:1">
      <c r="A402" s="35"/>
    </row>
    <row r="403" spans="1:1">
      <c r="A403" s="35"/>
    </row>
    <row r="404" spans="1:1">
      <c r="A404" s="35"/>
    </row>
    <row r="405" spans="1:1">
      <c r="A405" s="35"/>
    </row>
    <row r="406" spans="1:1">
      <c r="A406" s="35"/>
    </row>
    <row r="407" spans="1:1">
      <c r="A407" s="35"/>
    </row>
    <row r="408" spans="1:1">
      <c r="A408" s="35"/>
    </row>
    <row r="409" spans="1:1">
      <c r="A409" s="35"/>
    </row>
    <row r="410" spans="1:1">
      <c r="A410" s="35"/>
    </row>
    <row r="411" spans="1:1">
      <c r="A411" s="35"/>
    </row>
    <row r="412" spans="1:1">
      <c r="A412" s="35"/>
    </row>
    <row r="413" spans="1:1">
      <c r="A413" s="35"/>
    </row>
    <row r="414" spans="1:1">
      <c r="A414" s="35"/>
    </row>
    <row r="415" spans="1:1">
      <c r="A415" s="35"/>
    </row>
    <row r="416" spans="1:1">
      <c r="A416" s="35"/>
    </row>
    <row r="417" spans="1:1">
      <c r="A417" s="35"/>
    </row>
    <row r="418" spans="1:1">
      <c r="A418" s="35"/>
    </row>
    <row r="419" spans="1:1">
      <c r="A419" s="35"/>
    </row>
    <row r="420" spans="1:1">
      <c r="A420" s="35"/>
    </row>
    <row r="421" spans="1:1">
      <c r="A421" s="35"/>
    </row>
    <row r="422" spans="1:1">
      <c r="A422" s="35"/>
    </row>
    <row r="423" spans="1:1">
      <c r="A423" s="35"/>
    </row>
    <row r="424" spans="1:1">
      <c r="A424" s="35"/>
    </row>
    <row r="425" spans="1:1">
      <c r="A425" s="35"/>
    </row>
  </sheetData>
  <sheetProtection formatCells="0" formatColumns="0" formatRows="0" insertRows="0" deleteRows="0"/>
  <mergeCells count="20">
    <mergeCell ref="G199:I199"/>
    <mergeCell ref="J151:J152"/>
    <mergeCell ref="J34:J35"/>
    <mergeCell ref="E3:E4"/>
    <mergeCell ref="J36:J38"/>
    <mergeCell ref="D3:D4"/>
    <mergeCell ref="A199:B199"/>
    <mergeCell ref="A1:J1"/>
    <mergeCell ref="C200:E200"/>
    <mergeCell ref="G200:I200"/>
    <mergeCell ref="J3:J4"/>
    <mergeCell ref="A6:J6"/>
    <mergeCell ref="A174:J174"/>
    <mergeCell ref="A180:J180"/>
    <mergeCell ref="B3:B4"/>
    <mergeCell ref="A3:A4"/>
    <mergeCell ref="C3:C4"/>
    <mergeCell ref="F3:I3"/>
    <mergeCell ref="A187:J187"/>
    <mergeCell ref="C199:E199"/>
  </mergeCells>
  <phoneticPr fontId="0" type="noConversion"/>
  <pageMargins left="1.1811023622047245" right="0.39370078740157483" top="0.78740157480314965" bottom="0.78740157480314965" header="0.19685039370078741" footer="0.11811023622047245"/>
  <pageSetup paperSize="9" scale="47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K196"/>
  <sheetViews>
    <sheetView view="pageBreakPreview" zoomScale="75" zoomScaleNormal="65" zoomScaleSheetLayoutView="50" workbookViewId="0">
      <pane ySplit="5" topLeftCell="A27" activePane="bottomLeft" state="frozen"/>
      <selection pane="bottomLeft" activeCell="C33" sqref="C33"/>
    </sheetView>
  </sheetViews>
  <sheetFormatPr defaultColWidth="77.85546875" defaultRowHeight="18.75" outlineLevelRow="1"/>
  <cols>
    <col min="1" max="1" width="61.28515625" style="30" customWidth="1"/>
    <col min="2" max="2" width="15.28515625" style="33" customWidth="1"/>
    <col min="3" max="3" width="13" style="33" customWidth="1"/>
    <col min="4" max="4" width="14.85546875" style="33" customWidth="1"/>
    <col min="5" max="5" width="13.42578125" style="33" customWidth="1"/>
    <col min="6" max="6" width="15.42578125" style="30" customWidth="1"/>
    <col min="7" max="7" width="13.28515625" style="30" customWidth="1"/>
    <col min="8" max="8" width="13" style="30" customWidth="1"/>
    <col min="9" max="9" width="12.85546875" style="30" customWidth="1"/>
    <col min="10" max="10" width="10" style="30" customWidth="1"/>
    <col min="11" max="11" width="9.5703125" style="30" customWidth="1"/>
    <col min="12" max="254" width="9.140625" style="30" customWidth="1"/>
    <col min="255" max="16384" width="77.85546875" style="30"/>
  </cols>
  <sheetData>
    <row r="1" spans="1:9">
      <c r="A1" s="325" t="s">
        <v>347</v>
      </c>
      <c r="B1" s="325"/>
      <c r="C1" s="325"/>
      <c r="D1" s="325"/>
      <c r="E1" s="325"/>
      <c r="F1" s="325"/>
      <c r="G1" s="325"/>
      <c r="H1" s="325"/>
      <c r="I1" s="325"/>
    </row>
    <row r="2" spans="1:9" outlineLevel="1">
      <c r="A2" s="326"/>
      <c r="B2" s="37"/>
      <c r="C2" s="326"/>
      <c r="D2" s="326"/>
      <c r="E2" s="326"/>
      <c r="F2" s="326"/>
      <c r="G2" s="326"/>
      <c r="H2" s="326"/>
      <c r="I2" s="326"/>
    </row>
    <row r="3" spans="1:9" ht="38.25" customHeight="1">
      <c r="A3" s="238" t="s">
        <v>249</v>
      </c>
      <c r="B3" s="247" t="s">
        <v>17</v>
      </c>
      <c r="C3" s="247" t="s">
        <v>30</v>
      </c>
      <c r="D3" s="247" t="s">
        <v>38</v>
      </c>
      <c r="E3" s="248" t="s">
        <v>164</v>
      </c>
      <c r="F3" s="237" t="s">
        <v>343</v>
      </c>
      <c r="G3" s="237"/>
      <c r="H3" s="237"/>
      <c r="I3" s="237"/>
    </row>
    <row r="4" spans="1:9" ht="50.25" customHeight="1">
      <c r="A4" s="238"/>
      <c r="B4" s="247"/>
      <c r="C4" s="247"/>
      <c r="D4" s="247"/>
      <c r="E4" s="248"/>
      <c r="F4" s="190" t="s">
        <v>353</v>
      </c>
      <c r="G4" s="190" t="s">
        <v>345</v>
      </c>
      <c r="H4" s="190" t="s">
        <v>346</v>
      </c>
      <c r="I4" s="190" t="s">
        <v>84</v>
      </c>
    </row>
    <row r="5" spans="1:9" ht="18" customHeight="1">
      <c r="A5" s="36">
        <v>1</v>
      </c>
      <c r="B5" s="189">
        <v>2</v>
      </c>
      <c r="C5" s="189">
        <v>3</v>
      </c>
      <c r="D5" s="189">
        <v>4</v>
      </c>
      <c r="E5" s="189">
        <v>5</v>
      </c>
      <c r="F5" s="186">
        <v>6</v>
      </c>
      <c r="G5" s="186">
        <v>7</v>
      </c>
      <c r="H5" s="186">
        <v>8</v>
      </c>
      <c r="I5" s="186">
        <v>9</v>
      </c>
    </row>
    <row r="6" spans="1:9" ht="24.95" customHeight="1">
      <c r="A6" s="327" t="s">
        <v>148</v>
      </c>
      <c r="B6" s="328"/>
      <c r="C6" s="328"/>
      <c r="D6" s="328"/>
      <c r="E6" s="328"/>
      <c r="F6" s="328"/>
      <c r="G6" s="328"/>
      <c r="H6" s="328"/>
      <c r="I6" s="329"/>
    </row>
    <row r="7" spans="1:9" ht="42.75" customHeight="1">
      <c r="A7" s="31" t="s">
        <v>61</v>
      </c>
      <c r="B7" s="186">
        <v>2000</v>
      </c>
      <c r="C7" s="164">
        <v>-397524</v>
      </c>
      <c r="D7" s="155">
        <v>-447390</v>
      </c>
      <c r="E7" s="155">
        <v>-527647</v>
      </c>
      <c r="F7" s="155">
        <v>-695197</v>
      </c>
      <c r="G7" s="155">
        <v>-695197</v>
      </c>
      <c r="H7" s="155">
        <v>-695197</v>
      </c>
      <c r="I7" s="155">
        <v>-695197</v>
      </c>
    </row>
    <row r="8" spans="1:9" ht="37.5">
      <c r="A8" s="31" t="s">
        <v>202</v>
      </c>
      <c r="B8" s="186">
        <v>2010</v>
      </c>
      <c r="C8" s="155">
        <v>0</v>
      </c>
      <c r="D8" s="155">
        <v>0</v>
      </c>
      <c r="E8" s="155">
        <v>0</v>
      </c>
      <c r="F8" s="155">
        <v>0</v>
      </c>
      <c r="G8" s="155">
        <v>0</v>
      </c>
      <c r="H8" s="155">
        <v>0</v>
      </c>
      <c r="I8" s="155">
        <v>0</v>
      </c>
    </row>
    <row r="9" spans="1:9" ht="42.75" customHeight="1">
      <c r="A9" s="6" t="s">
        <v>349</v>
      </c>
      <c r="B9" s="186">
        <v>2011</v>
      </c>
      <c r="C9" s="164">
        <v>0</v>
      </c>
      <c r="D9" s="164">
        <v>0</v>
      </c>
      <c r="E9" s="164">
        <v>0</v>
      </c>
      <c r="F9" s="164">
        <v>0</v>
      </c>
      <c r="G9" s="164">
        <v>0</v>
      </c>
      <c r="H9" s="164">
        <v>0</v>
      </c>
      <c r="I9" s="164">
        <v>0</v>
      </c>
    </row>
    <row r="10" spans="1:9" ht="93.75">
      <c r="A10" s="6" t="s">
        <v>350</v>
      </c>
      <c r="B10" s="186">
        <v>2012</v>
      </c>
      <c r="C10" s="164">
        <v>0</v>
      </c>
      <c r="D10" s="164">
        <v>0</v>
      </c>
      <c r="E10" s="164">
        <v>0</v>
      </c>
      <c r="F10" s="164">
        <v>0</v>
      </c>
      <c r="G10" s="164">
        <v>0</v>
      </c>
      <c r="H10" s="164">
        <v>0</v>
      </c>
      <c r="I10" s="164">
        <v>0</v>
      </c>
    </row>
    <row r="11" spans="1:9" ht="20.100000000000001" customHeight="1">
      <c r="A11" s="6" t="s">
        <v>188</v>
      </c>
      <c r="B11" s="186">
        <v>2020</v>
      </c>
      <c r="C11" s="164">
        <v>0</v>
      </c>
      <c r="D11" s="164">
        <v>0</v>
      </c>
      <c r="E11" s="164">
        <v>0</v>
      </c>
      <c r="F11" s="164">
        <v>0</v>
      </c>
      <c r="G11" s="164">
        <v>0</v>
      </c>
      <c r="H11" s="164">
        <v>0</v>
      </c>
      <c r="I11" s="164">
        <v>0</v>
      </c>
    </row>
    <row r="12" spans="1:9" s="32" customFormat="1" ht="20.100000000000001" customHeight="1">
      <c r="A12" s="31" t="s">
        <v>73</v>
      </c>
      <c r="B12" s="186">
        <v>2030</v>
      </c>
      <c r="C12" s="164">
        <v>0</v>
      </c>
      <c r="D12" s="164">
        <v>0</v>
      </c>
      <c r="E12" s="164">
        <v>0</v>
      </c>
      <c r="F12" s="164">
        <v>0</v>
      </c>
      <c r="G12" s="164">
        <v>0</v>
      </c>
      <c r="H12" s="164">
        <v>0</v>
      </c>
      <c r="I12" s="164">
        <v>0</v>
      </c>
    </row>
    <row r="13" spans="1:9" ht="37.5">
      <c r="A13" s="31" t="s">
        <v>127</v>
      </c>
      <c r="B13" s="186">
        <v>2031</v>
      </c>
      <c r="C13" s="164">
        <v>0</v>
      </c>
      <c r="D13" s="164">
        <v>0</v>
      </c>
      <c r="E13" s="164">
        <v>0</v>
      </c>
      <c r="F13" s="164">
        <v>0</v>
      </c>
      <c r="G13" s="164">
        <v>0</v>
      </c>
      <c r="H13" s="164">
        <v>0</v>
      </c>
      <c r="I13" s="164">
        <v>0</v>
      </c>
    </row>
    <row r="14" spans="1:9" ht="20.100000000000001" customHeight="1">
      <c r="A14" s="31" t="s">
        <v>26</v>
      </c>
      <c r="B14" s="186">
        <v>2040</v>
      </c>
      <c r="C14" s="164">
        <v>0</v>
      </c>
      <c r="D14" s="164">
        <v>0</v>
      </c>
      <c r="E14" s="164">
        <v>0</v>
      </c>
      <c r="F14" s="164">
        <v>0</v>
      </c>
      <c r="G14" s="164">
        <v>0</v>
      </c>
      <c r="H14" s="164">
        <v>0</v>
      </c>
      <c r="I14" s="164">
        <v>0</v>
      </c>
    </row>
    <row r="15" spans="1:9" ht="20.100000000000001" customHeight="1">
      <c r="A15" s="109" t="s">
        <v>114</v>
      </c>
      <c r="B15" s="186">
        <v>2050</v>
      </c>
      <c r="C15" s="164">
        <v>0</v>
      </c>
      <c r="D15" s="164">
        <v>0</v>
      </c>
      <c r="E15" s="164">
        <v>0</v>
      </c>
      <c r="F15" s="164">
        <v>0</v>
      </c>
      <c r="G15" s="164">
        <v>0</v>
      </c>
      <c r="H15" s="164">
        <v>0</v>
      </c>
      <c r="I15" s="164">
        <v>0</v>
      </c>
    </row>
    <row r="16" spans="1:9" ht="20.100000000000001" customHeight="1">
      <c r="A16" s="109" t="s">
        <v>115</v>
      </c>
      <c r="B16" s="186">
        <v>2060</v>
      </c>
      <c r="C16" s="164">
        <v>582</v>
      </c>
      <c r="D16" s="164">
        <v>0</v>
      </c>
      <c r="E16" s="164">
        <v>16216</v>
      </c>
      <c r="F16" s="164">
        <v>0</v>
      </c>
      <c r="G16" s="164">
        <v>0</v>
      </c>
      <c r="H16" s="164">
        <v>0</v>
      </c>
      <c r="I16" s="164">
        <v>0</v>
      </c>
    </row>
    <row r="17" spans="1:10" ht="38.25" customHeight="1">
      <c r="A17" s="109" t="s">
        <v>612</v>
      </c>
      <c r="B17" s="186" t="s">
        <v>512</v>
      </c>
      <c r="C17" s="164">
        <v>0</v>
      </c>
      <c r="D17" s="164">
        <v>0</v>
      </c>
      <c r="E17" s="164">
        <v>0</v>
      </c>
      <c r="F17" s="164">
        <v>0</v>
      </c>
      <c r="G17" s="164">
        <v>0</v>
      </c>
      <c r="H17" s="164">
        <v>0</v>
      </c>
      <c r="I17" s="164">
        <v>0</v>
      </c>
    </row>
    <row r="18" spans="1:10" ht="42.75" customHeight="1">
      <c r="A18" s="31" t="s">
        <v>62</v>
      </c>
      <c r="B18" s="186">
        <v>2070</v>
      </c>
      <c r="C18" s="164">
        <v>-527563</v>
      </c>
      <c r="D18" s="164">
        <v>-447390</v>
      </c>
      <c r="E18" s="155">
        <v>-695197</v>
      </c>
      <c r="F18" s="155">
        <v>-722868</v>
      </c>
      <c r="G18" s="155">
        <v>-780851</v>
      </c>
      <c r="H18" s="155">
        <v>-928092</v>
      </c>
      <c r="I18" s="155">
        <v>-733553</v>
      </c>
    </row>
    <row r="19" spans="1:10" ht="20.100000000000001" customHeight="1">
      <c r="A19" s="327" t="s">
        <v>149</v>
      </c>
      <c r="B19" s="328"/>
      <c r="C19" s="328"/>
      <c r="D19" s="328"/>
      <c r="E19" s="328"/>
      <c r="F19" s="328"/>
      <c r="G19" s="328"/>
      <c r="H19" s="328"/>
      <c r="I19" s="329"/>
    </row>
    <row r="20" spans="1:10" ht="37.5">
      <c r="A20" s="109" t="s">
        <v>202</v>
      </c>
      <c r="B20" s="196">
        <v>2100</v>
      </c>
      <c r="C20" s="155">
        <v>0</v>
      </c>
      <c r="D20" s="155">
        <v>0</v>
      </c>
      <c r="E20" s="155">
        <v>0</v>
      </c>
      <c r="F20" s="155">
        <v>0</v>
      </c>
      <c r="G20" s="155">
        <v>0</v>
      </c>
      <c r="H20" s="155">
        <v>0</v>
      </c>
      <c r="I20" s="155">
        <v>0</v>
      </c>
    </row>
    <row r="21" spans="1:10" ht="42.75" customHeight="1">
      <c r="A21" s="200" t="s">
        <v>349</v>
      </c>
      <c r="B21" s="196">
        <v>2101</v>
      </c>
      <c r="C21" s="155">
        <v>0</v>
      </c>
      <c r="D21" s="155">
        <v>0</v>
      </c>
      <c r="E21" s="155">
        <v>0</v>
      </c>
      <c r="F21" s="155">
        <v>0</v>
      </c>
      <c r="G21" s="155">
        <v>0</v>
      </c>
      <c r="H21" s="155">
        <v>0</v>
      </c>
      <c r="I21" s="155">
        <v>0</v>
      </c>
    </row>
    <row r="22" spans="1:10" ht="93.75">
      <c r="A22" s="200" t="s">
        <v>350</v>
      </c>
      <c r="B22" s="196">
        <v>2102</v>
      </c>
      <c r="C22" s="155">
        <v>0</v>
      </c>
      <c r="D22" s="155">
        <v>0</v>
      </c>
      <c r="E22" s="155">
        <v>0</v>
      </c>
      <c r="F22" s="155">
        <v>0</v>
      </c>
      <c r="G22" s="155">
        <v>0</v>
      </c>
      <c r="H22" s="155">
        <v>0</v>
      </c>
      <c r="I22" s="155">
        <v>0</v>
      </c>
    </row>
    <row r="23" spans="1:10" s="32" customFormat="1" ht="20.100000000000001" customHeight="1">
      <c r="A23" s="109" t="s">
        <v>151</v>
      </c>
      <c r="B23" s="110">
        <v>2110</v>
      </c>
      <c r="C23" s="155">
        <v>0</v>
      </c>
      <c r="D23" s="155">
        <v>0</v>
      </c>
      <c r="E23" s="155">
        <v>0</v>
      </c>
      <c r="F23" s="155">
        <v>0</v>
      </c>
      <c r="G23" s="155">
        <v>0</v>
      </c>
      <c r="H23" s="155">
        <v>0</v>
      </c>
      <c r="I23" s="155">
        <v>0</v>
      </c>
    </row>
    <row r="24" spans="1:10" ht="56.25">
      <c r="A24" s="109" t="s">
        <v>314</v>
      </c>
      <c r="B24" s="110">
        <v>2120</v>
      </c>
      <c r="C24" s="164">
        <v>2535</v>
      </c>
      <c r="D24" s="164">
        <v>2600</v>
      </c>
      <c r="E24" s="164">
        <v>2229</v>
      </c>
      <c r="F24" s="164">
        <v>645</v>
      </c>
      <c r="G24" s="164">
        <v>910</v>
      </c>
      <c r="H24" s="164">
        <v>1974</v>
      </c>
      <c r="I24" s="164">
        <v>2600</v>
      </c>
    </row>
    <row r="25" spans="1:10" ht="56.25">
      <c r="A25" s="109" t="s">
        <v>315</v>
      </c>
      <c r="B25" s="110">
        <v>2130</v>
      </c>
      <c r="C25" s="315">
        <v>0</v>
      </c>
      <c r="D25" s="315">
        <v>0</v>
      </c>
      <c r="E25" s="315">
        <v>0</v>
      </c>
      <c r="F25" s="315"/>
      <c r="G25" s="315"/>
      <c r="H25" s="315"/>
      <c r="I25" s="315"/>
    </row>
    <row r="26" spans="1:10" s="34" customFormat="1" ht="56.25">
      <c r="A26" s="109" t="s">
        <v>236</v>
      </c>
      <c r="B26" s="110">
        <v>2140</v>
      </c>
      <c r="C26" s="155">
        <v>84344</v>
      </c>
      <c r="D26" s="155">
        <v>123475</v>
      </c>
      <c r="E26" s="155">
        <v>74968</v>
      </c>
      <c r="F26" s="155">
        <v>25672</v>
      </c>
      <c r="G26" s="155">
        <v>51324</v>
      </c>
      <c r="H26" s="155">
        <v>77352</v>
      </c>
      <c r="I26" s="155">
        <v>103135</v>
      </c>
      <c r="J26" s="30"/>
    </row>
    <row r="27" spans="1:10" ht="20.100000000000001" customHeight="1">
      <c r="A27" s="109" t="s">
        <v>89</v>
      </c>
      <c r="B27" s="110">
        <v>2141</v>
      </c>
      <c r="C27" s="164">
        <v>15</v>
      </c>
      <c r="D27" s="164">
        <v>20</v>
      </c>
      <c r="E27" s="164">
        <v>40</v>
      </c>
      <c r="F27" s="316">
        <v>20</v>
      </c>
      <c r="G27" s="316">
        <v>20</v>
      </c>
      <c r="H27" s="316">
        <v>20</v>
      </c>
      <c r="I27" s="316">
        <v>20</v>
      </c>
    </row>
    <row r="28" spans="1:10" ht="18.75" customHeight="1">
      <c r="A28" s="109" t="s">
        <v>111</v>
      </c>
      <c r="B28" s="110">
        <v>2142</v>
      </c>
      <c r="C28" s="164">
        <v>0</v>
      </c>
      <c r="D28" s="164">
        <v>0</v>
      </c>
      <c r="E28" s="164">
        <v>0</v>
      </c>
      <c r="F28" s="316">
        <v>0</v>
      </c>
      <c r="G28" s="316">
        <v>0</v>
      </c>
      <c r="H28" s="316">
        <v>0</v>
      </c>
      <c r="I28" s="316">
        <v>0</v>
      </c>
    </row>
    <row r="29" spans="1:10" ht="20.100000000000001" customHeight="1">
      <c r="A29" s="109" t="s">
        <v>103</v>
      </c>
      <c r="B29" s="110">
        <v>2143</v>
      </c>
      <c r="C29" s="164">
        <v>0</v>
      </c>
      <c r="D29" s="164">
        <v>1</v>
      </c>
      <c r="E29" s="164">
        <v>0</v>
      </c>
      <c r="F29" s="316">
        <v>0</v>
      </c>
      <c r="G29" s="316">
        <v>0</v>
      </c>
      <c r="H29" s="316">
        <v>0</v>
      </c>
      <c r="I29" s="316">
        <v>1</v>
      </c>
    </row>
    <row r="30" spans="1:10" ht="20.100000000000001" customHeight="1">
      <c r="A30" s="109" t="s">
        <v>87</v>
      </c>
      <c r="B30" s="110">
        <v>2144</v>
      </c>
      <c r="C30" s="164">
        <v>77308</v>
      </c>
      <c r="D30" s="164">
        <v>113800</v>
      </c>
      <c r="E30" s="164">
        <v>68409</v>
      </c>
      <c r="F30" s="164">
        <v>23609</v>
      </c>
      <c r="G30" s="164">
        <v>47218</v>
      </c>
      <c r="H30" s="164">
        <v>71175</v>
      </c>
      <c r="I30" s="164">
        <v>94901</v>
      </c>
    </row>
    <row r="31" spans="1:10" s="32" customFormat="1" ht="20.100000000000001" customHeight="1">
      <c r="A31" s="109" t="s">
        <v>171</v>
      </c>
      <c r="B31" s="110">
        <v>2145</v>
      </c>
      <c r="C31" s="164">
        <v>0</v>
      </c>
      <c r="D31" s="164">
        <v>0</v>
      </c>
      <c r="E31" s="164">
        <v>0</v>
      </c>
      <c r="F31" s="164">
        <v>0</v>
      </c>
      <c r="G31" s="164">
        <v>0</v>
      </c>
      <c r="H31" s="164">
        <v>0</v>
      </c>
      <c r="I31" s="164">
        <v>0</v>
      </c>
    </row>
    <row r="32" spans="1:10" ht="56.25">
      <c r="A32" s="109" t="s">
        <v>246</v>
      </c>
      <c r="B32" s="110" t="s">
        <v>214</v>
      </c>
      <c r="C32" s="164">
        <v>0</v>
      </c>
      <c r="D32" s="164">
        <v>0</v>
      </c>
      <c r="E32" s="164">
        <v>0</v>
      </c>
      <c r="F32" s="164">
        <v>0</v>
      </c>
      <c r="G32" s="164">
        <v>0</v>
      </c>
      <c r="H32" s="164">
        <v>0</v>
      </c>
      <c r="I32" s="164">
        <v>0</v>
      </c>
    </row>
    <row r="33" spans="1:11" ht="20.100000000000001" customHeight="1">
      <c r="A33" s="109" t="s">
        <v>27</v>
      </c>
      <c r="B33" s="110" t="s">
        <v>215</v>
      </c>
      <c r="C33" s="164">
        <v>0</v>
      </c>
      <c r="D33" s="164">
        <v>0</v>
      </c>
      <c r="E33" s="164">
        <v>0</v>
      </c>
      <c r="F33" s="164">
        <v>0</v>
      </c>
      <c r="G33" s="164">
        <v>0</v>
      </c>
      <c r="H33" s="164">
        <v>0</v>
      </c>
      <c r="I33" s="164">
        <v>0</v>
      </c>
    </row>
    <row r="34" spans="1:11" s="32" customFormat="1" ht="20.100000000000001" customHeight="1">
      <c r="A34" s="109" t="s">
        <v>116</v>
      </c>
      <c r="B34" s="110">
        <v>2146</v>
      </c>
      <c r="C34" s="164">
        <v>323</v>
      </c>
      <c r="D34" s="164">
        <v>169</v>
      </c>
      <c r="E34" s="164">
        <v>220</v>
      </c>
      <c r="F34" s="164">
        <v>75</v>
      </c>
      <c r="G34" s="164">
        <v>150</v>
      </c>
      <c r="H34" s="164">
        <v>225</v>
      </c>
      <c r="I34" s="164">
        <v>303</v>
      </c>
    </row>
    <row r="35" spans="1:11" ht="19.5" customHeight="1">
      <c r="A35" s="137" t="s">
        <v>483</v>
      </c>
      <c r="B35" s="110" t="s">
        <v>474</v>
      </c>
      <c r="C35" s="164">
        <v>293</v>
      </c>
      <c r="D35" s="164">
        <v>132</v>
      </c>
      <c r="E35" s="164">
        <v>220</v>
      </c>
      <c r="F35" s="164">
        <v>75</v>
      </c>
      <c r="G35" s="164">
        <v>150</v>
      </c>
      <c r="H35" s="164">
        <v>225</v>
      </c>
      <c r="I35" s="164">
        <v>300</v>
      </c>
    </row>
    <row r="36" spans="1:11" s="32" customFormat="1" ht="20.100000000000001" hidden="1" customHeight="1">
      <c r="A36" s="109"/>
      <c r="B36" s="110"/>
      <c r="C36" s="164">
        <v>0</v>
      </c>
      <c r="D36" s="164">
        <v>0</v>
      </c>
      <c r="E36" s="164">
        <v>0</v>
      </c>
      <c r="F36" s="164"/>
      <c r="G36" s="164"/>
      <c r="H36" s="164"/>
      <c r="I36" s="164"/>
    </row>
    <row r="37" spans="1:11" s="32" customFormat="1" ht="20.100000000000001" customHeight="1">
      <c r="A37" s="109" t="s">
        <v>603</v>
      </c>
      <c r="B37" s="110" t="s">
        <v>604</v>
      </c>
      <c r="C37" s="164">
        <v>30</v>
      </c>
      <c r="D37" s="164">
        <v>37</v>
      </c>
      <c r="E37" s="164">
        <v>0</v>
      </c>
      <c r="F37" s="164">
        <v>0</v>
      </c>
      <c r="G37" s="164">
        <v>0</v>
      </c>
      <c r="H37" s="164">
        <v>0</v>
      </c>
      <c r="I37" s="164">
        <v>3</v>
      </c>
    </row>
    <row r="38" spans="1:11" ht="20.100000000000001" customHeight="1">
      <c r="A38" s="109" t="s">
        <v>91</v>
      </c>
      <c r="B38" s="110">
        <v>2147</v>
      </c>
      <c r="C38" s="164">
        <v>6698</v>
      </c>
      <c r="D38" s="164">
        <v>9485</v>
      </c>
      <c r="E38" s="164">
        <v>6299</v>
      </c>
      <c r="F38" s="164">
        <v>1968</v>
      </c>
      <c r="G38" s="164">
        <v>3936</v>
      </c>
      <c r="H38" s="164">
        <v>5932</v>
      </c>
      <c r="I38" s="164">
        <v>7910</v>
      </c>
    </row>
    <row r="39" spans="1:11" ht="20.100000000000001" customHeight="1">
      <c r="A39" s="137" t="s">
        <v>363</v>
      </c>
      <c r="B39" s="110" t="s">
        <v>364</v>
      </c>
      <c r="C39" s="164">
        <v>6696</v>
      </c>
      <c r="D39" s="164">
        <v>9483</v>
      </c>
      <c r="E39" s="164">
        <v>6297</v>
      </c>
      <c r="F39" s="164">
        <v>1967</v>
      </c>
      <c r="G39" s="164">
        <v>3935</v>
      </c>
      <c r="H39" s="164">
        <v>5931</v>
      </c>
      <c r="I39" s="164">
        <v>7908</v>
      </c>
    </row>
    <row r="40" spans="1:11" s="32" customFormat="1" ht="25.5" customHeight="1">
      <c r="A40" s="144" t="s">
        <v>579</v>
      </c>
      <c r="B40" s="110" t="s">
        <v>484</v>
      </c>
      <c r="C40" s="164">
        <v>2</v>
      </c>
      <c r="D40" s="164">
        <v>2</v>
      </c>
      <c r="E40" s="164">
        <v>2</v>
      </c>
      <c r="F40" s="164">
        <v>1</v>
      </c>
      <c r="G40" s="164">
        <v>1</v>
      </c>
      <c r="H40" s="164">
        <v>1</v>
      </c>
      <c r="I40" s="164">
        <v>2</v>
      </c>
    </row>
    <row r="41" spans="1:11" s="32" customFormat="1" ht="37.5">
      <c r="A41" s="109" t="s">
        <v>88</v>
      </c>
      <c r="B41" s="110">
        <v>2150</v>
      </c>
      <c r="C41" s="164">
        <v>93237</v>
      </c>
      <c r="D41" s="164">
        <v>137283</v>
      </c>
      <c r="E41" s="164">
        <v>93619</v>
      </c>
      <c r="F41" s="164">
        <v>28404</v>
      </c>
      <c r="G41" s="164">
        <v>56807</v>
      </c>
      <c r="H41" s="164">
        <v>85636</v>
      </c>
      <c r="I41" s="164">
        <v>114184</v>
      </c>
    </row>
    <row r="42" spans="1:11" s="32" customFormat="1" ht="20.100000000000001" customHeight="1">
      <c r="A42" s="109" t="s">
        <v>340</v>
      </c>
      <c r="B42" s="110">
        <v>2200</v>
      </c>
      <c r="C42" s="155">
        <v>180116</v>
      </c>
      <c r="D42" s="155">
        <v>263358</v>
      </c>
      <c r="E42" s="155">
        <v>170816</v>
      </c>
      <c r="F42" s="155">
        <v>54721</v>
      </c>
      <c r="G42" s="155">
        <v>109041</v>
      </c>
      <c r="H42" s="155">
        <v>164962</v>
      </c>
      <c r="I42" s="155">
        <v>219919</v>
      </c>
      <c r="J42" s="30"/>
    </row>
    <row r="43" spans="1:11" s="32" customFormat="1" ht="20.100000000000001" customHeight="1">
      <c r="A43" s="92"/>
      <c r="B43" s="93"/>
      <c r="C43" s="94"/>
      <c r="D43" s="95"/>
      <c r="E43" s="95"/>
      <c r="F43" s="95"/>
      <c r="G43" s="95"/>
      <c r="H43" s="95"/>
      <c r="I43" s="95"/>
    </row>
    <row r="44" spans="1:11" s="32" customFormat="1" ht="20.100000000000001" customHeight="1">
      <c r="A44" s="92"/>
      <c r="B44" s="93"/>
      <c r="C44" s="94"/>
      <c r="D44" s="95"/>
      <c r="E44" s="95"/>
      <c r="F44" s="95"/>
      <c r="G44" s="95"/>
      <c r="H44" s="95"/>
      <c r="I44" s="95"/>
    </row>
    <row r="45" spans="1:11" s="2" customFormat="1" ht="37.5" customHeight="1">
      <c r="A45" s="149" t="s">
        <v>590</v>
      </c>
      <c r="B45" s="84"/>
      <c r="C45" s="239" t="s">
        <v>112</v>
      </c>
      <c r="D45" s="246"/>
      <c r="E45" s="246"/>
      <c r="F45" s="85"/>
      <c r="G45" s="240" t="s">
        <v>684</v>
      </c>
      <c r="H45" s="240"/>
      <c r="I45" s="240"/>
    </row>
    <row r="46" spans="1:11" s="1" customFormat="1" ht="20.100000000000001" customHeight="1">
      <c r="A46" s="57" t="s">
        <v>279</v>
      </c>
      <c r="B46" s="65"/>
      <c r="C46" s="235" t="s">
        <v>278</v>
      </c>
      <c r="D46" s="235"/>
      <c r="E46" s="235"/>
      <c r="F46" s="86"/>
      <c r="G46" s="236" t="s">
        <v>109</v>
      </c>
      <c r="H46" s="236"/>
      <c r="I46" s="236"/>
    </row>
    <row r="47" spans="1:11" s="33" customFormat="1">
      <c r="A47" s="40"/>
      <c r="F47" s="30"/>
      <c r="G47" s="30"/>
      <c r="H47" s="30"/>
      <c r="I47" s="30"/>
      <c r="J47" s="30"/>
      <c r="K47" s="30"/>
    </row>
    <row r="48" spans="1:11" s="33" customFormat="1">
      <c r="A48" s="40"/>
      <c r="F48" s="30"/>
      <c r="G48" s="30"/>
      <c r="H48" s="30"/>
      <c r="I48" s="30"/>
      <c r="J48" s="30"/>
      <c r="K48" s="30"/>
    </row>
    <row r="49" spans="1:11" s="33" customFormat="1">
      <c r="A49" s="40"/>
      <c r="F49" s="30"/>
      <c r="G49" s="30"/>
      <c r="H49" s="30"/>
      <c r="I49" s="30"/>
      <c r="J49" s="30"/>
      <c r="K49" s="30"/>
    </row>
    <row r="50" spans="1:11" s="33" customFormat="1">
      <c r="A50" s="40"/>
      <c r="F50" s="30"/>
      <c r="G50" s="30"/>
      <c r="H50" s="30"/>
      <c r="I50" s="30"/>
      <c r="J50" s="30"/>
      <c r="K50" s="30"/>
    </row>
    <row r="51" spans="1:11" s="33" customFormat="1">
      <c r="A51" s="40"/>
      <c r="F51" s="30"/>
      <c r="G51" s="30"/>
      <c r="H51" s="30"/>
      <c r="I51" s="30"/>
      <c r="J51" s="30"/>
      <c r="K51" s="30"/>
    </row>
    <row r="52" spans="1:11" s="33" customFormat="1">
      <c r="A52" s="40"/>
      <c r="F52" s="30"/>
      <c r="G52" s="30"/>
      <c r="H52" s="30"/>
      <c r="I52" s="30"/>
      <c r="J52" s="30"/>
      <c r="K52" s="30"/>
    </row>
    <row r="53" spans="1:11" s="33" customFormat="1">
      <c r="A53" s="40"/>
      <c r="F53" s="30"/>
      <c r="G53" s="30"/>
      <c r="H53" s="30"/>
      <c r="I53" s="30"/>
      <c r="J53" s="30"/>
      <c r="K53" s="30"/>
    </row>
    <row r="54" spans="1:11" s="33" customFormat="1">
      <c r="A54" s="40"/>
      <c r="F54" s="30"/>
      <c r="G54" s="30"/>
      <c r="H54" s="30"/>
      <c r="I54" s="30"/>
      <c r="J54" s="30"/>
      <c r="K54" s="30"/>
    </row>
    <row r="55" spans="1:11" s="33" customFormat="1">
      <c r="A55" s="40"/>
      <c r="F55" s="30"/>
      <c r="G55" s="30"/>
      <c r="H55" s="30"/>
      <c r="I55" s="30"/>
      <c r="J55" s="30"/>
      <c r="K55" s="30"/>
    </row>
    <row r="56" spans="1:11" s="33" customFormat="1">
      <c r="A56" s="40"/>
      <c r="F56" s="30"/>
      <c r="G56" s="30"/>
      <c r="H56" s="30"/>
      <c r="I56" s="30"/>
      <c r="J56" s="30"/>
      <c r="K56" s="30"/>
    </row>
    <row r="57" spans="1:11" s="33" customFormat="1">
      <c r="A57" s="40"/>
      <c r="F57" s="30"/>
      <c r="G57" s="30"/>
      <c r="H57" s="30"/>
      <c r="I57" s="30"/>
      <c r="J57" s="30"/>
      <c r="K57" s="30"/>
    </row>
    <row r="58" spans="1:11" s="33" customFormat="1">
      <c r="A58" s="40"/>
      <c r="F58" s="30"/>
      <c r="G58" s="30"/>
      <c r="H58" s="30"/>
      <c r="I58" s="30"/>
      <c r="J58" s="30"/>
      <c r="K58" s="30"/>
    </row>
    <row r="59" spans="1:11" s="33" customFormat="1">
      <c r="A59" s="40"/>
      <c r="F59" s="30"/>
      <c r="G59" s="30"/>
      <c r="H59" s="30"/>
      <c r="I59" s="30"/>
      <c r="J59" s="30"/>
      <c r="K59" s="30"/>
    </row>
    <row r="60" spans="1:11" s="33" customFormat="1">
      <c r="A60" s="40"/>
      <c r="F60" s="30"/>
      <c r="G60" s="30"/>
      <c r="H60" s="30"/>
      <c r="I60" s="30"/>
      <c r="J60" s="30"/>
      <c r="K60" s="30"/>
    </row>
    <row r="61" spans="1:11" s="33" customFormat="1">
      <c r="A61" s="40"/>
      <c r="F61" s="30"/>
      <c r="G61" s="30"/>
      <c r="H61" s="30"/>
      <c r="I61" s="30"/>
      <c r="J61" s="30"/>
      <c r="K61" s="30"/>
    </row>
    <row r="62" spans="1:11" s="33" customFormat="1">
      <c r="A62" s="40"/>
      <c r="F62" s="30"/>
      <c r="G62" s="30"/>
      <c r="H62" s="30"/>
      <c r="I62" s="30"/>
      <c r="J62" s="30"/>
      <c r="K62" s="30"/>
    </row>
    <row r="63" spans="1:11" s="33" customFormat="1">
      <c r="A63" s="40"/>
      <c r="F63" s="30"/>
      <c r="G63" s="30"/>
      <c r="H63" s="30"/>
      <c r="I63" s="30"/>
      <c r="J63" s="30"/>
      <c r="K63" s="30"/>
    </row>
    <row r="64" spans="1:11" s="33" customFormat="1">
      <c r="A64" s="40"/>
      <c r="F64" s="30"/>
      <c r="G64" s="30"/>
      <c r="H64" s="30"/>
      <c r="I64" s="30"/>
      <c r="J64" s="30"/>
      <c r="K64" s="30"/>
    </row>
    <row r="65" spans="1:11" s="33" customFormat="1">
      <c r="A65" s="40"/>
      <c r="F65" s="30"/>
      <c r="G65" s="30"/>
      <c r="H65" s="30"/>
      <c r="I65" s="30"/>
      <c r="J65" s="30"/>
      <c r="K65" s="30"/>
    </row>
    <row r="66" spans="1:11" s="33" customFormat="1">
      <c r="A66" s="40"/>
      <c r="F66" s="30"/>
      <c r="G66" s="30"/>
      <c r="H66" s="30"/>
      <c r="I66" s="30"/>
      <c r="J66" s="30"/>
      <c r="K66" s="30"/>
    </row>
    <row r="67" spans="1:11" s="33" customFormat="1">
      <c r="A67" s="40"/>
      <c r="F67" s="30"/>
      <c r="G67" s="30"/>
      <c r="H67" s="30"/>
      <c r="I67" s="30"/>
      <c r="J67" s="30"/>
      <c r="K67" s="30"/>
    </row>
    <row r="68" spans="1:11" s="33" customFormat="1">
      <c r="A68" s="40"/>
      <c r="F68" s="30"/>
      <c r="G68" s="30"/>
      <c r="H68" s="30"/>
      <c r="I68" s="30"/>
      <c r="J68" s="30"/>
      <c r="K68" s="30"/>
    </row>
    <row r="69" spans="1:11" s="33" customFormat="1">
      <c r="A69" s="40"/>
      <c r="F69" s="30"/>
      <c r="G69" s="30"/>
      <c r="H69" s="30"/>
      <c r="I69" s="30"/>
      <c r="J69" s="30"/>
      <c r="K69" s="30"/>
    </row>
    <row r="70" spans="1:11" s="33" customFormat="1">
      <c r="A70" s="40"/>
      <c r="F70" s="30"/>
      <c r="G70" s="30"/>
      <c r="H70" s="30"/>
      <c r="I70" s="30"/>
      <c r="J70" s="30"/>
      <c r="K70" s="30"/>
    </row>
    <row r="71" spans="1:11" s="33" customFormat="1">
      <c r="A71" s="40"/>
      <c r="F71" s="30"/>
      <c r="G71" s="30"/>
      <c r="H71" s="30"/>
      <c r="I71" s="30"/>
      <c r="J71" s="30"/>
      <c r="K71" s="30"/>
    </row>
    <row r="72" spans="1:11" s="33" customFormat="1">
      <c r="A72" s="40"/>
      <c r="F72" s="30"/>
      <c r="G72" s="30"/>
      <c r="H72" s="30"/>
      <c r="I72" s="30"/>
      <c r="J72" s="30"/>
      <c r="K72" s="30"/>
    </row>
    <row r="73" spans="1:11" s="33" customFormat="1">
      <c r="A73" s="40"/>
      <c r="F73" s="30"/>
      <c r="G73" s="30"/>
      <c r="H73" s="30"/>
      <c r="I73" s="30"/>
      <c r="J73" s="30"/>
      <c r="K73" s="30"/>
    </row>
    <row r="74" spans="1:11" s="33" customFormat="1">
      <c r="A74" s="40"/>
      <c r="F74" s="30"/>
      <c r="G74" s="30"/>
      <c r="H74" s="30"/>
      <c r="I74" s="30"/>
      <c r="J74" s="30"/>
      <c r="K74" s="30"/>
    </row>
    <row r="75" spans="1:11" s="33" customFormat="1">
      <c r="A75" s="40"/>
      <c r="F75" s="30"/>
      <c r="G75" s="30"/>
      <c r="H75" s="30"/>
      <c r="I75" s="30"/>
      <c r="J75" s="30"/>
      <c r="K75" s="30"/>
    </row>
    <row r="76" spans="1:11" s="33" customFormat="1">
      <c r="A76" s="40"/>
      <c r="F76" s="30"/>
      <c r="G76" s="30"/>
      <c r="H76" s="30"/>
      <c r="I76" s="30"/>
      <c r="J76" s="30"/>
      <c r="K76" s="30"/>
    </row>
    <row r="77" spans="1:11" s="33" customFormat="1">
      <c r="A77" s="40"/>
      <c r="F77" s="30"/>
      <c r="G77" s="30"/>
      <c r="H77" s="30"/>
      <c r="I77" s="30"/>
      <c r="J77" s="30"/>
      <c r="K77" s="30"/>
    </row>
    <row r="78" spans="1:11" s="33" customFormat="1">
      <c r="A78" s="40"/>
      <c r="F78" s="30"/>
      <c r="G78" s="30"/>
      <c r="H78" s="30"/>
      <c r="I78" s="30"/>
      <c r="J78" s="30"/>
      <c r="K78" s="30"/>
    </row>
    <row r="79" spans="1:11" s="33" customFormat="1">
      <c r="A79" s="40"/>
      <c r="F79" s="30"/>
      <c r="G79" s="30"/>
      <c r="H79" s="30"/>
      <c r="I79" s="30"/>
      <c r="J79" s="30"/>
      <c r="K79" s="30"/>
    </row>
    <row r="80" spans="1:11" s="33" customFormat="1">
      <c r="A80" s="40"/>
      <c r="F80" s="30"/>
      <c r="G80" s="30"/>
      <c r="H80" s="30"/>
      <c r="I80" s="30"/>
      <c r="J80" s="30"/>
      <c r="K80" s="30"/>
    </row>
    <row r="81" spans="1:11" s="33" customFormat="1">
      <c r="A81" s="40"/>
      <c r="F81" s="30"/>
      <c r="G81" s="30"/>
      <c r="H81" s="30"/>
      <c r="I81" s="30"/>
      <c r="J81" s="30"/>
      <c r="K81" s="30"/>
    </row>
    <row r="82" spans="1:11" s="33" customFormat="1">
      <c r="A82" s="40"/>
      <c r="F82" s="30"/>
      <c r="G82" s="30"/>
      <c r="H82" s="30"/>
      <c r="I82" s="30"/>
      <c r="J82" s="30"/>
      <c r="K82" s="30"/>
    </row>
    <row r="83" spans="1:11" s="33" customFormat="1">
      <c r="A83" s="40"/>
      <c r="F83" s="30"/>
      <c r="G83" s="30"/>
      <c r="H83" s="30"/>
      <c r="I83" s="30"/>
      <c r="J83" s="30"/>
      <c r="K83" s="30"/>
    </row>
    <row r="84" spans="1:11" s="33" customFormat="1">
      <c r="A84" s="40"/>
      <c r="F84" s="30"/>
      <c r="G84" s="30"/>
      <c r="H84" s="30"/>
      <c r="I84" s="30"/>
      <c r="J84" s="30"/>
      <c r="K84" s="30"/>
    </row>
    <row r="85" spans="1:11" s="33" customFormat="1">
      <c r="A85" s="40"/>
      <c r="F85" s="30"/>
      <c r="G85" s="30"/>
      <c r="H85" s="30"/>
      <c r="I85" s="30"/>
      <c r="J85" s="30"/>
      <c r="K85" s="30"/>
    </row>
    <row r="86" spans="1:11" s="33" customFormat="1">
      <c r="A86" s="40"/>
      <c r="F86" s="30"/>
      <c r="G86" s="30"/>
      <c r="H86" s="30"/>
      <c r="I86" s="30"/>
      <c r="J86" s="30"/>
      <c r="K86" s="30"/>
    </row>
    <row r="87" spans="1:11" s="33" customFormat="1">
      <c r="A87" s="40"/>
      <c r="F87" s="30"/>
      <c r="G87" s="30"/>
      <c r="H87" s="30"/>
      <c r="I87" s="30"/>
      <c r="J87" s="30"/>
      <c r="K87" s="30"/>
    </row>
    <row r="88" spans="1:11" s="33" customFormat="1">
      <c r="A88" s="40"/>
      <c r="F88" s="30"/>
      <c r="G88" s="30"/>
      <c r="H88" s="30"/>
      <c r="I88" s="30"/>
      <c r="J88" s="30"/>
      <c r="K88" s="30"/>
    </row>
    <row r="89" spans="1:11" s="33" customFormat="1">
      <c r="A89" s="40"/>
      <c r="F89" s="30"/>
      <c r="G89" s="30"/>
      <c r="H89" s="30"/>
      <c r="I89" s="30"/>
      <c r="J89" s="30"/>
      <c r="K89" s="30"/>
    </row>
    <row r="90" spans="1:11" s="33" customFormat="1">
      <c r="A90" s="40"/>
      <c r="F90" s="30"/>
      <c r="G90" s="30"/>
      <c r="H90" s="30"/>
      <c r="I90" s="30"/>
      <c r="J90" s="30"/>
      <c r="K90" s="30"/>
    </row>
    <row r="91" spans="1:11" s="33" customFormat="1">
      <c r="A91" s="40"/>
      <c r="F91" s="30"/>
      <c r="G91" s="30"/>
      <c r="H91" s="30"/>
      <c r="I91" s="30"/>
      <c r="J91" s="30"/>
      <c r="K91" s="30"/>
    </row>
    <row r="92" spans="1:11" s="33" customFormat="1">
      <c r="A92" s="40"/>
      <c r="F92" s="30"/>
      <c r="G92" s="30"/>
      <c r="H92" s="30"/>
      <c r="I92" s="30"/>
      <c r="J92" s="30"/>
      <c r="K92" s="30"/>
    </row>
    <row r="93" spans="1:11" s="33" customFormat="1">
      <c r="A93" s="40"/>
      <c r="F93" s="30"/>
      <c r="G93" s="30"/>
      <c r="H93" s="30"/>
      <c r="I93" s="30"/>
      <c r="J93" s="30"/>
      <c r="K93" s="30"/>
    </row>
    <row r="94" spans="1:11" s="33" customFormat="1">
      <c r="A94" s="40"/>
      <c r="F94" s="30"/>
      <c r="G94" s="30"/>
      <c r="H94" s="30"/>
      <c r="I94" s="30"/>
      <c r="J94" s="30"/>
      <c r="K94" s="30"/>
    </row>
    <row r="95" spans="1:11" s="33" customFormat="1">
      <c r="A95" s="40"/>
      <c r="F95" s="30"/>
      <c r="G95" s="30"/>
      <c r="H95" s="30"/>
      <c r="I95" s="30"/>
      <c r="J95" s="30"/>
      <c r="K95" s="30"/>
    </row>
    <row r="96" spans="1:11" s="33" customFormat="1">
      <c r="A96" s="40"/>
      <c r="F96" s="30"/>
      <c r="G96" s="30"/>
      <c r="H96" s="30"/>
      <c r="I96" s="30"/>
      <c r="J96" s="30"/>
      <c r="K96" s="30"/>
    </row>
    <row r="97" spans="1:11" s="33" customFormat="1">
      <c r="A97" s="40"/>
      <c r="F97" s="30"/>
      <c r="G97" s="30"/>
      <c r="H97" s="30"/>
      <c r="I97" s="30"/>
      <c r="J97" s="30"/>
      <c r="K97" s="30"/>
    </row>
    <row r="98" spans="1:11" s="33" customFormat="1">
      <c r="A98" s="40"/>
      <c r="F98" s="30"/>
      <c r="G98" s="30"/>
      <c r="H98" s="30"/>
      <c r="I98" s="30"/>
      <c r="J98" s="30"/>
      <c r="K98" s="30"/>
    </row>
    <row r="99" spans="1:11" s="33" customFormat="1">
      <c r="A99" s="40"/>
      <c r="F99" s="30"/>
      <c r="G99" s="30"/>
      <c r="H99" s="30"/>
      <c r="I99" s="30"/>
      <c r="J99" s="30"/>
      <c r="K99" s="30"/>
    </row>
    <row r="100" spans="1:11" s="33" customFormat="1">
      <c r="A100" s="40"/>
      <c r="F100" s="30"/>
      <c r="G100" s="30"/>
      <c r="H100" s="30"/>
      <c r="I100" s="30"/>
      <c r="J100" s="30"/>
      <c r="K100" s="30"/>
    </row>
    <row r="101" spans="1:11" s="33" customFormat="1">
      <c r="A101" s="40"/>
      <c r="F101" s="30"/>
      <c r="G101" s="30"/>
      <c r="H101" s="30"/>
      <c r="I101" s="30"/>
      <c r="J101" s="30"/>
      <c r="K101" s="30"/>
    </row>
    <row r="102" spans="1:11" s="33" customFormat="1">
      <c r="A102" s="40"/>
      <c r="F102" s="30"/>
      <c r="G102" s="30"/>
      <c r="H102" s="30"/>
      <c r="I102" s="30"/>
      <c r="J102" s="30"/>
      <c r="K102" s="30"/>
    </row>
    <row r="103" spans="1:11" s="33" customFormat="1">
      <c r="A103" s="40"/>
      <c r="F103" s="30"/>
      <c r="G103" s="30"/>
      <c r="H103" s="30"/>
      <c r="I103" s="30"/>
      <c r="J103" s="30"/>
      <c r="K103" s="30"/>
    </row>
    <row r="104" spans="1:11" s="33" customFormat="1">
      <c r="A104" s="40"/>
      <c r="F104" s="30"/>
      <c r="G104" s="30"/>
      <c r="H104" s="30"/>
      <c r="I104" s="30"/>
      <c r="J104" s="30"/>
      <c r="K104" s="30"/>
    </row>
    <row r="105" spans="1:11" s="33" customFormat="1">
      <c r="A105" s="40"/>
      <c r="F105" s="30"/>
      <c r="G105" s="30"/>
      <c r="H105" s="30"/>
      <c r="I105" s="30"/>
      <c r="J105" s="30"/>
      <c r="K105" s="30"/>
    </row>
    <row r="106" spans="1:11" s="33" customFormat="1">
      <c r="A106" s="40"/>
      <c r="F106" s="30"/>
      <c r="G106" s="30"/>
      <c r="H106" s="30"/>
      <c r="I106" s="30"/>
      <c r="J106" s="30"/>
      <c r="K106" s="30"/>
    </row>
    <row r="107" spans="1:11" s="33" customFormat="1">
      <c r="A107" s="40"/>
      <c r="F107" s="30"/>
      <c r="G107" s="30"/>
      <c r="H107" s="30"/>
      <c r="I107" s="30"/>
      <c r="J107" s="30"/>
      <c r="K107" s="30"/>
    </row>
    <row r="108" spans="1:11" s="33" customFormat="1">
      <c r="A108" s="40"/>
      <c r="F108" s="30"/>
      <c r="G108" s="30"/>
      <c r="H108" s="30"/>
      <c r="I108" s="30"/>
      <c r="J108" s="30"/>
      <c r="K108" s="30"/>
    </row>
    <row r="109" spans="1:11" s="33" customFormat="1">
      <c r="A109" s="40"/>
      <c r="F109" s="30"/>
      <c r="G109" s="30"/>
      <c r="H109" s="30"/>
      <c r="I109" s="30"/>
      <c r="J109" s="30"/>
      <c r="K109" s="30"/>
    </row>
    <row r="110" spans="1:11" s="33" customFormat="1">
      <c r="A110" s="40"/>
      <c r="F110" s="30"/>
      <c r="G110" s="30"/>
      <c r="H110" s="30"/>
      <c r="I110" s="30"/>
      <c r="J110" s="30"/>
      <c r="K110" s="30"/>
    </row>
    <row r="111" spans="1:11" s="33" customFormat="1">
      <c r="A111" s="40"/>
      <c r="F111" s="30"/>
      <c r="G111" s="30"/>
      <c r="H111" s="30"/>
      <c r="I111" s="30"/>
      <c r="J111" s="30"/>
      <c r="K111" s="30"/>
    </row>
    <row r="112" spans="1:11" s="33" customFormat="1">
      <c r="A112" s="40"/>
      <c r="F112" s="30"/>
      <c r="G112" s="30"/>
      <c r="H112" s="30"/>
      <c r="I112" s="30"/>
      <c r="J112" s="30"/>
      <c r="K112" s="30"/>
    </row>
    <row r="113" spans="1:11" s="33" customFormat="1">
      <c r="A113" s="40"/>
      <c r="F113" s="30"/>
      <c r="G113" s="30"/>
      <c r="H113" s="30"/>
      <c r="I113" s="30"/>
      <c r="J113" s="30"/>
      <c r="K113" s="30"/>
    </row>
    <row r="114" spans="1:11" s="33" customFormat="1">
      <c r="A114" s="40"/>
      <c r="F114" s="30"/>
      <c r="G114" s="30"/>
      <c r="H114" s="30"/>
      <c r="I114" s="30"/>
      <c r="J114" s="30"/>
      <c r="K114" s="30"/>
    </row>
    <row r="115" spans="1:11" s="33" customFormat="1">
      <c r="A115" s="40"/>
      <c r="F115" s="30"/>
      <c r="G115" s="30"/>
      <c r="H115" s="30"/>
      <c r="I115" s="30"/>
      <c r="J115" s="30"/>
      <c r="K115" s="30"/>
    </row>
    <row r="116" spans="1:11" s="33" customFormat="1">
      <c r="A116" s="40"/>
      <c r="F116" s="30"/>
      <c r="G116" s="30"/>
      <c r="H116" s="30"/>
      <c r="I116" s="30"/>
      <c r="J116" s="30"/>
      <c r="K116" s="30"/>
    </row>
    <row r="117" spans="1:11" s="33" customFormat="1">
      <c r="A117" s="40"/>
      <c r="F117" s="30"/>
      <c r="G117" s="30"/>
      <c r="H117" s="30"/>
      <c r="I117" s="30"/>
      <c r="J117" s="30"/>
      <c r="K117" s="30"/>
    </row>
    <row r="118" spans="1:11" s="33" customFormat="1">
      <c r="A118" s="40"/>
      <c r="F118" s="30"/>
      <c r="G118" s="30"/>
      <c r="H118" s="30"/>
      <c r="I118" s="30"/>
      <c r="J118" s="30"/>
      <c r="K118" s="30"/>
    </row>
    <row r="119" spans="1:11" s="33" customFormat="1">
      <c r="A119" s="40"/>
      <c r="F119" s="30"/>
      <c r="G119" s="30"/>
      <c r="H119" s="30"/>
      <c r="I119" s="30"/>
      <c r="J119" s="30"/>
      <c r="K119" s="30"/>
    </row>
    <row r="120" spans="1:11" s="33" customFormat="1">
      <c r="A120" s="40"/>
      <c r="F120" s="30"/>
      <c r="G120" s="30"/>
      <c r="H120" s="30"/>
      <c r="I120" s="30"/>
      <c r="J120" s="30"/>
      <c r="K120" s="30"/>
    </row>
    <row r="121" spans="1:11" s="33" customFormat="1">
      <c r="A121" s="40"/>
      <c r="F121" s="30"/>
      <c r="G121" s="30"/>
      <c r="H121" s="30"/>
      <c r="I121" s="30"/>
      <c r="J121" s="30"/>
      <c r="K121" s="30"/>
    </row>
    <row r="122" spans="1:11" s="33" customFormat="1">
      <c r="A122" s="40"/>
      <c r="F122" s="30"/>
      <c r="G122" s="30"/>
      <c r="H122" s="30"/>
      <c r="I122" s="30"/>
      <c r="J122" s="30"/>
      <c r="K122" s="30"/>
    </row>
    <row r="123" spans="1:11" s="33" customFormat="1">
      <c r="A123" s="40"/>
      <c r="F123" s="30"/>
      <c r="G123" s="30"/>
      <c r="H123" s="30"/>
      <c r="I123" s="30"/>
      <c r="J123" s="30"/>
      <c r="K123" s="30"/>
    </row>
    <row r="124" spans="1:11" s="33" customFormat="1">
      <c r="A124" s="40"/>
      <c r="F124" s="30"/>
      <c r="G124" s="30"/>
      <c r="H124" s="30"/>
      <c r="I124" s="30"/>
      <c r="J124" s="30"/>
      <c r="K124" s="30"/>
    </row>
    <row r="125" spans="1:11" s="33" customFormat="1">
      <c r="A125" s="40"/>
      <c r="F125" s="30"/>
      <c r="G125" s="30"/>
      <c r="H125" s="30"/>
      <c r="I125" s="30"/>
      <c r="J125" s="30"/>
      <c r="K125" s="30"/>
    </row>
    <row r="126" spans="1:11" s="33" customFormat="1">
      <c r="A126" s="40"/>
      <c r="F126" s="30"/>
      <c r="G126" s="30"/>
      <c r="H126" s="30"/>
      <c r="I126" s="30"/>
      <c r="J126" s="30"/>
      <c r="K126" s="30"/>
    </row>
    <row r="127" spans="1:11" s="33" customFormat="1">
      <c r="A127" s="40"/>
      <c r="F127" s="30"/>
      <c r="G127" s="30"/>
      <c r="H127" s="30"/>
      <c r="I127" s="30"/>
      <c r="J127" s="30"/>
      <c r="K127" s="30"/>
    </row>
    <row r="128" spans="1:11" s="33" customFormat="1">
      <c r="A128" s="40"/>
      <c r="F128" s="30"/>
      <c r="G128" s="30"/>
      <c r="H128" s="30"/>
      <c r="I128" s="30"/>
      <c r="J128" s="30"/>
      <c r="K128" s="30"/>
    </row>
    <row r="129" spans="1:11" s="33" customFormat="1">
      <c r="A129" s="40"/>
      <c r="F129" s="30"/>
      <c r="G129" s="30"/>
      <c r="H129" s="30"/>
      <c r="I129" s="30"/>
      <c r="J129" s="30"/>
      <c r="K129" s="30"/>
    </row>
    <row r="130" spans="1:11" s="33" customFormat="1">
      <c r="A130" s="40"/>
      <c r="F130" s="30"/>
      <c r="G130" s="30"/>
      <c r="H130" s="30"/>
      <c r="I130" s="30"/>
      <c r="J130" s="30"/>
      <c r="K130" s="30"/>
    </row>
    <row r="131" spans="1:11" s="33" customFormat="1">
      <c r="A131" s="40"/>
      <c r="F131" s="30"/>
      <c r="G131" s="30"/>
      <c r="H131" s="30"/>
      <c r="I131" s="30"/>
      <c r="J131" s="30"/>
      <c r="K131" s="30"/>
    </row>
    <row r="132" spans="1:11" s="33" customFormat="1">
      <c r="A132" s="40"/>
      <c r="F132" s="30"/>
      <c r="G132" s="30"/>
      <c r="H132" s="30"/>
      <c r="I132" s="30"/>
      <c r="J132" s="30"/>
      <c r="K132" s="30"/>
    </row>
    <row r="133" spans="1:11" s="33" customFormat="1">
      <c r="A133" s="40"/>
      <c r="F133" s="30"/>
      <c r="G133" s="30"/>
      <c r="H133" s="30"/>
      <c r="I133" s="30"/>
      <c r="J133" s="30"/>
      <c r="K133" s="30"/>
    </row>
    <row r="134" spans="1:11" s="33" customFormat="1">
      <c r="A134" s="40"/>
      <c r="F134" s="30"/>
      <c r="G134" s="30"/>
      <c r="H134" s="30"/>
      <c r="I134" s="30"/>
      <c r="J134" s="30"/>
      <c r="K134" s="30"/>
    </row>
    <row r="135" spans="1:11" s="33" customFormat="1">
      <c r="A135" s="40"/>
      <c r="F135" s="30"/>
      <c r="G135" s="30"/>
      <c r="H135" s="30"/>
      <c r="I135" s="30"/>
      <c r="J135" s="30"/>
      <c r="K135" s="30"/>
    </row>
    <row r="136" spans="1:11" s="33" customFormat="1">
      <c r="A136" s="40"/>
      <c r="F136" s="30"/>
      <c r="G136" s="30"/>
      <c r="H136" s="30"/>
      <c r="I136" s="30"/>
      <c r="J136" s="30"/>
      <c r="K136" s="30"/>
    </row>
    <row r="137" spans="1:11" s="33" customFormat="1">
      <c r="A137" s="40"/>
      <c r="F137" s="30"/>
      <c r="G137" s="30"/>
      <c r="H137" s="30"/>
      <c r="I137" s="30"/>
      <c r="J137" s="30"/>
      <c r="K137" s="30"/>
    </row>
    <row r="138" spans="1:11" s="33" customFormat="1">
      <c r="A138" s="40"/>
      <c r="F138" s="30"/>
      <c r="G138" s="30"/>
      <c r="H138" s="30"/>
      <c r="I138" s="30"/>
      <c r="J138" s="30"/>
      <c r="K138" s="30"/>
    </row>
    <row r="139" spans="1:11" s="33" customFormat="1">
      <c r="A139" s="40"/>
      <c r="F139" s="30"/>
      <c r="G139" s="30"/>
      <c r="H139" s="30"/>
      <c r="I139" s="30"/>
      <c r="J139" s="30"/>
      <c r="K139" s="30"/>
    </row>
    <row r="140" spans="1:11" s="33" customFormat="1">
      <c r="A140" s="40"/>
      <c r="F140" s="30"/>
      <c r="G140" s="30"/>
      <c r="H140" s="30"/>
      <c r="I140" s="30"/>
      <c r="J140" s="30"/>
      <c r="K140" s="30"/>
    </row>
    <row r="141" spans="1:11" s="33" customFormat="1">
      <c r="A141" s="40"/>
      <c r="F141" s="30"/>
      <c r="G141" s="30"/>
      <c r="H141" s="30"/>
      <c r="I141" s="30"/>
      <c r="J141" s="30"/>
      <c r="K141" s="30"/>
    </row>
    <row r="142" spans="1:11" s="33" customFormat="1">
      <c r="A142" s="40"/>
      <c r="F142" s="30"/>
      <c r="G142" s="30"/>
      <c r="H142" s="30"/>
      <c r="I142" s="30"/>
      <c r="J142" s="30"/>
      <c r="K142" s="30"/>
    </row>
    <row r="143" spans="1:11" s="33" customFormat="1">
      <c r="A143" s="40"/>
      <c r="F143" s="30"/>
      <c r="G143" s="30"/>
      <c r="H143" s="30"/>
      <c r="I143" s="30"/>
      <c r="J143" s="30"/>
      <c r="K143" s="30"/>
    </row>
    <row r="144" spans="1:11" s="33" customFormat="1">
      <c r="A144" s="40"/>
      <c r="F144" s="30"/>
      <c r="G144" s="30"/>
      <c r="H144" s="30"/>
      <c r="I144" s="30"/>
      <c r="J144" s="30"/>
      <c r="K144" s="30"/>
    </row>
    <row r="145" spans="1:11" s="33" customFormat="1">
      <c r="A145" s="40"/>
      <c r="F145" s="30"/>
      <c r="G145" s="30"/>
      <c r="H145" s="30"/>
      <c r="I145" s="30"/>
      <c r="J145" s="30"/>
      <c r="K145" s="30"/>
    </row>
    <row r="146" spans="1:11" s="33" customFormat="1">
      <c r="A146" s="40"/>
      <c r="F146" s="30"/>
      <c r="G146" s="30"/>
      <c r="H146" s="30"/>
      <c r="I146" s="30"/>
      <c r="J146" s="30"/>
      <c r="K146" s="30"/>
    </row>
    <row r="147" spans="1:11" s="33" customFormat="1">
      <c r="A147" s="40"/>
      <c r="F147" s="30"/>
      <c r="G147" s="30"/>
      <c r="H147" s="30"/>
      <c r="I147" s="30"/>
      <c r="J147" s="30"/>
      <c r="K147" s="30"/>
    </row>
    <row r="148" spans="1:11" s="33" customFormat="1">
      <c r="A148" s="40"/>
      <c r="F148" s="30"/>
      <c r="G148" s="30"/>
      <c r="H148" s="30"/>
      <c r="I148" s="30"/>
      <c r="J148" s="30"/>
      <c r="K148" s="30"/>
    </row>
    <row r="149" spans="1:11" s="33" customFormat="1">
      <c r="A149" s="40"/>
      <c r="F149" s="30"/>
      <c r="G149" s="30"/>
      <c r="H149" s="30"/>
      <c r="I149" s="30"/>
      <c r="J149" s="30"/>
      <c r="K149" s="30"/>
    </row>
    <row r="150" spans="1:11" s="33" customFormat="1">
      <c r="A150" s="40"/>
      <c r="F150" s="30"/>
      <c r="G150" s="30"/>
      <c r="H150" s="30"/>
      <c r="I150" s="30"/>
      <c r="J150" s="30"/>
      <c r="K150" s="30"/>
    </row>
    <row r="151" spans="1:11" s="33" customFormat="1">
      <c r="A151" s="40"/>
      <c r="F151" s="30"/>
      <c r="G151" s="30"/>
      <c r="H151" s="30"/>
      <c r="I151" s="30"/>
      <c r="J151" s="30"/>
      <c r="K151" s="30"/>
    </row>
    <row r="152" spans="1:11" s="33" customFormat="1">
      <c r="A152" s="40"/>
      <c r="F152" s="30"/>
      <c r="G152" s="30"/>
      <c r="H152" s="30"/>
      <c r="I152" s="30"/>
      <c r="J152" s="30"/>
      <c r="K152" s="30"/>
    </row>
    <row r="153" spans="1:11" s="33" customFormat="1">
      <c r="A153" s="40"/>
      <c r="F153" s="30"/>
      <c r="G153" s="30"/>
      <c r="H153" s="30"/>
      <c r="I153" s="30"/>
      <c r="J153" s="30"/>
      <c r="K153" s="30"/>
    </row>
    <row r="154" spans="1:11" s="33" customFormat="1">
      <c r="A154" s="40"/>
      <c r="F154" s="30"/>
      <c r="G154" s="30"/>
      <c r="H154" s="30"/>
      <c r="I154" s="30"/>
      <c r="J154" s="30"/>
      <c r="K154" s="30"/>
    </row>
    <row r="155" spans="1:11" s="33" customFormat="1">
      <c r="A155" s="40"/>
      <c r="F155" s="30"/>
      <c r="G155" s="30"/>
      <c r="H155" s="30"/>
      <c r="I155" s="30"/>
      <c r="J155" s="30"/>
      <c r="K155" s="30"/>
    </row>
    <row r="156" spans="1:11" s="33" customFormat="1">
      <c r="A156" s="40"/>
      <c r="F156" s="30"/>
      <c r="G156" s="30"/>
      <c r="H156" s="30"/>
      <c r="I156" s="30"/>
      <c r="J156" s="30"/>
      <c r="K156" s="30"/>
    </row>
    <row r="157" spans="1:11" s="33" customFormat="1">
      <c r="A157" s="40"/>
      <c r="F157" s="30"/>
      <c r="G157" s="30"/>
      <c r="H157" s="30"/>
      <c r="I157" s="30"/>
      <c r="J157" s="30"/>
      <c r="K157" s="30"/>
    </row>
    <row r="158" spans="1:11" s="33" customFormat="1">
      <c r="A158" s="40"/>
      <c r="F158" s="30"/>
      <c r="G158" s="30"/>
      <c r="H158" s="30"/>
      <c r="I158" s="30"/>
      <c r="J158" s="30"/>
      <c r="K158" s="30"/>
    </row>
    <row r="159" spans="1:11" s="33" customFormat="1">
      <c r="A159" s="40"/>
      <c r="F159" s="30"/>
      <c r="G159" s="30"/>
      <c r="H159" s="30"/>
      <c r="I159" s="30"/>
      <c r="J159" s="30"/>
      <c r="K159" s="30"/>
    </row>
    <row r="160" spans="1:11" s="33" customFormat="1">
      <c r="A160" s="40"/>
      <c r="F160" s="30"/>
      <c r="G160" s="30"/>
      <c r="H160" s="30"/>
      <c r="I160" s="30"/>
      <c r="J160" s="30"/>
      <c r="K160" s="30"/>
    </row>
    <row r="161" spans="1:11" s="33" customFormat="1">
      <c r="A161" s="40"/>
      <c r="F161" s="30"/>
      <c r="G161" s="30"/>
      <c r="H161" s="30"/>
      <c r="I161" s="30"/>
      <c r="J161" s="30"/>
      <c r="K161" s="30"/>
    </row>
    <row r="162" spans="1:11" s="33" customFormat="1">
      <c r="A162" s="40"/>
      <c r="F162" s="30"/>
      <c r="G162" s="30"/>
      <c r="H162" s="30"/>
      <c r="I162" s="30"/>
      <c r="J162" s="30"/>
      <c r="K162" s="30"/>
    </row>
    <row r="163" spans="1:11" s="33" customFormat="1">
      <c r="A163" s="40"/>
      <c r="F163" s="30"/>
      <c r="G163" s="30"/>
      <c r="H163" s="30"/>
      <c r="I163" s="30"/>
      <c r="J163" s="30"/>
      <c r="K163" s="30"/>
    </row>
    <row r="164" spans="1:11" s="33" customFormat="1">
      <c r="A164" s="40"/>
      <c r="F164" s="30"/>
      <c r="G164" s="30"/>
      <c r="H164" s="30"/>
      <c r="I164" s="30"/>
      <c r="J164" s="30"/>
      <c r="K164" s="30"/>
    </row>
    <row r="165" spans="1:11" s="33" customFormat="1">
      <c r="A165" s="40"/>
      <c r="F165" s="30"/>
      <c r="G165" s="30"/>
      <c r="H165" s="30"/>
      <c r="I165" s="30"/>
      <c r="J165" s="30"/>
      <c r="K165" s="30"/>
    </row>
    <row r="166" spans="1:11" s="33" customFormat="1">
      <c r="A166" s="40"/>
      <c r="F166" s="30"/>
      <c r="G166" s="30"/>
      <c r="H166" s="30"/>
      <c r="I166" s="30"/>
      <c r="J166" s="30"/>
      <c r="K166" s="30"/>
    </row>
    <row r="167" spans="1:11" s="33" customFormat="1">
      <c r="A167" s="40"/>
      <c r="F167" s="30"/>
      <c r="G167" s="30"/>
      <c r="H167" s="30"/>
      <c r="I167" s="30"/>
      <c r="J167" s="30"/>
      <c r="K167" s="30"/>
    </row>
    <row r="168" spans="1:11" s="33" customFormat="1">
      <c r="A168" s="40"/>
      <c r="F168" s="30"/>
      <c r="G168" s="30"/>
      <c r="H168" s="30"/>
      <c r="I168" s="30"/>
      <c r="J168" s="30"/>
      <c r="K168" s="30"/>
    </row>
    <row r="169" spans="1:11" s="33" customFormat="1">
      <c r="A169" s="40"/>
      <c r="F169" s="30"/>
      <c r="G169" s="30"/>
      <c r="H169" s="30"/>
      <c r="I169" s="30"/>
      <c r="J169" s="30"/>
      <c r="K169" s="30"/>
    </row>
    <row r="170" spans="1:11" s="33" customFormat="1">
      <c r="A170" s="40"/>
      <c r="F170" s="30"/>
      <c r="G170" s="30"/>
      <c r="H170" s="30"/>
      <c r="I170" s="30"/>
      <c r="J170" s="30"/>
      <c r="K170" s="30"/>
    </row>
    <row r="171" spans="1:11" s="33" customFormat="1">
      <c r="A171" s="40"/>
      <c r="F171" s="30"/>
      <c r="G171" s="30"/>
      <c r="H171" s="30"/>
      <c r="I171" s="30"/>
      <c r="J171" s="30"/>
      <c r="K171" s="30"/>
    </row>
    <row r="172" spans="1:11" s="33" customFormat="1">
      <c r="A172" s="40"/>
      <c r="F172" s="30"/>
      <c r="G172" s="30"/>
      <c r="H172" s="30"/>
      <c r="I172" s="30"/>
      <c r="J172" s="30"/>
      <c r="K172" s="30"/>
    </row>
    <row r="173" spans="1:11" s="33" customFormat="1">
      <c r="A173" s="40"/>
      <c r="F173" s="30"/>
      <c r="G173" s="30"/>
      <c r="H173" s="30"/>
      <c r="I173" s="30"/>
      <c r="J173" s="30"/>
      <c r="K173" s="30"/>
    </row>
    <row r="174" spans="1:11" s="33" customFormat="1">
      <c r="A174" s="40"/>
      <c r="F174" s="30"/>
      <c r="G174" s="30"/>
      <c r="H174" s="30"/>
      <c r="I174" s="30"/>
      <c r="J174" s="30"/>
      <c r="K174" s="30"/>
    </row>
    <row r="175" spans="1:11" s="33" customFormat="1">
      <c r="A175" s="40"/>
      <c r="F175" s="30"/>
      <c r="G175" s="30"/>
      <c r="H175" s="30"/>
      <c r="I175" s="30"/>
      <c r="J175" s="30"/>
      <c r="K175" s="30"/>
    </row>
    <row r="176" spans="1:11" s="33" customFormat="1">
      <c r="A176" s="40"/>
      <c r="F176" s="30"/>
      <c r="G176" s="30"/>
      <c r="H176" s="30"/>
      <c r="I176" s="30"/>
      <c r="J176" s="30"/>
      <c r="K176" s="30"/>
    </row>
    <row r="177" spans="1:11" s="33" customFormat="1">
      <c r="A177" s="40"/>
      <c r="F177" s="30"/>
      <c r="G177" s="30"/>
      <c r="H177" s="30"/>
      <c r="I177" s="30"/>
      <c r="J177" s="30"/>
      <c r="K177" s="30"/>
    </row>
    <row r="178" spans="1:11" s="33" customFormat="1">
      <c r="A178" s="40"/>
      <c r="F178" s="30"/>
      <c r="G178" s="30"/>
      <c r="H178" s="30"/>
      <c r="I178" s="30"/>
      <c r="J178" s="30"/>
      <c r="K178" s="30"/>
    </row>
    <row r="179" spans="1:11" s="33" customFormat="1">
      <c r="A179" s="40"/>
      <c r="F179" s="30"/>
      <c r="G179" s="30"/>
      <c r="H179" s="30"/>
      <c r="I179" s="30"/>
      <c r="J179" s="30"/>
      <c r="K179" s="30"/>
    </row>
    <row r="180" spans="1:11" s="33" customFormat="1">
      <c r="A180" s="40"/>
      <c r="F180" s="30"/>
      <c r="G180" s="30"/>
      <c r="H180" s="30"/>
      <c r="I180" s="30"/>
      <c r="J180" s="30"/>
      <c r="K180" s="30"/>
    </row>
    <row r="181" spans="1:11" s="33" customFormat="1">
      <c r="A181" s="40"/>
      <c r="F181" s="30"/>
      <c r="G181" s="30"/>
      <c r="H181" s="30"/>
      <c r="I181" s="30"/>
      <c r="J181" s="30"/>
      <c r="K181" s="30"/>
    </row>
    <row r="182" spans="1:11" s="33" customFormat="1">
      <c r="A182" s="40"/>
      <c r="F182" s="30"/>
      <c r="G182" s="30"/>
      <c r="H182" s="30"/>
      <c r="I182" s="30"/>
      <c r="J182" s="30"/>
      <c r="K182" s="30"/>
    </row>
    <row r="183" spans="1:11" s="33" customFormat="1">
      <c r="A183" s="40"/>
      <c r="F183" s="30"/>
      <c r="G183" s="30"/>
      <c r="H183" s="30"/>
      <c r="I183" s="30"/>
      <c r="J183" s="30"/>
      <c r="K183" s="30"/>
    </row>
    <row r="184" spans="1:11" s="33" customFormat="1">
      <c r="A184" s="40"/>
      <c r="F184" s="30"/>
      <c r="G184" s="30"/>
      <c r="H184" s="30"/>
      <c r="I184" s="30"/>
      <c r="J184" s="30"/>
      <c r="K184" s="30"/>
    </row>
    <row r="185" spans="1:11" s="33" customFormat="1">
      <c r="A185" s="40"/>
      <c r="F185" s="30"/>
      <c r="G185" s="30"/>
      <c r="H185" s="30"/>
      <c r="I185" s="30"/>
      <c r="J185" s="30"/>
      <c r="K185" s="30"/>
    </row>
    <row r="186" spans="1:11" s="33" customFormat="1">
      <c r="A186" s="40"/>
      <c r="F186" s="30"/>
      <c r="G186" s="30"/>
      <c r="H186" s="30"/>
      <c r="I186" s="30"/>
      <c r="J186" s="30"/>
      <c r="K186" s="30"/>
    </row>
    <row r="187" spans="1:11" s="33" customFormat="1">
      <c r="A187" s="40"/>
      <c r="F187" s="30"/>
      <c r="G187" s="30"/>
      <c r="H187" s="30"/>
      <c r="I187" s="30"/>
      <c r="J187" s="30"/>
      <c r="K187" s="30"/>
    </row>
    <row r="188" spans="1:11" s="33" customFormat="1">
      <c r="A188" s="40"/>
      <c r="F188" s="30"/>
      <c r="G188" s="30"/>
      <c r="H188" s="30"/>
      <c r="I188" s="30"/>
      <c r="J188" s="30"/>
      <c r="K188" s="30"/>
    </row>
    <row r="189" spans="1:11" s="33" customFormat="1">
      <c r="A189" s="40"/>
      <c r="F189" s="30"/>
      <c r="G189" s="30"/>
      <c r="H189" s="30"/>
      <c r="I189" s="30"/>
      <c r="J189" s="30"/>
      <c r="K189" s="30"/>
    </row>
    <row r="190" spans="1:11" s="33" customFormat="1">
      <c r="A190" s="40"/>
      <c r="F190" s="30"/>
      <c r="G190" s="30"/>
      <c r="H190" s="30"/>
      <c r="I190" s="30"/>
      <c r="J190" s="30"/>
      <c r="K190" s="30"/>
    </row>
    <row r="191" spans="1:11" s="33" customFormat="1">
      <c r="A191" s="40"/>
      <c r="F191" s="30"/>
      <c r="G191" s="30"/>
      <c r="H191" s="30"/>
      <c r="I191" s="30"/>
      <c r="J191" s="30"/>
      <c r="K191" s="30"/>
    </row>
    <row r="192" spans="1:11" s="33" customFormat="1">
      <c r="A192" s="40"/>
      <c r="F192" s="30"/>
      <c r="G192" s="30"/>
      <c r="H192" s="30"/>
      <c r="I192" s="30"/>
      <c r="J192" s="30"/>
      <c r="K192" s="30"/>
    </row>
    <row r="193" spans="1:11" s="33" customFormat="1">
      <c r="A193" s="40"/>
      <c r="F193" s="30"/>
      <c r="G193" s="30"/>
      <c r="H193" s="30"/>
      <c r="I193" s="30"/>
      <c r="J193" s="30"/>
      <c r="K193" s="30"/>
    </row>
    <row r="194" spans="1:11" s="33" customFormat="1">
      <c r="A194" s="40"/>
      <c r="F194" s="30"/>
      <c r="G194" s="30"/>
      <c r="H194" s="30"/>
      <c r="I194" s="30"/>
      <c r="J194" s="30"/>
      <c r="K194" s="30"/>
    </row>
    <row r="195" spans="1:11" s="33" customFormat="1">
      <c r="A195" s="40"/>
      <c r="F195" s="30"/>
      <c r="G195" s="30"/>
      <c r="H195" s="30"/>
      <c r="I195" s="30"/>
      <c r="J195" s="30"/>
      <c r="K195" s="30"/>
    </row>
    <row r="196" spans="1:11" s="33" customFormat="1">
      <c r="A196" s="40"/>
      <c r="F196" s="30"/>
      <c r="G196" s="30"/>
      <c r="H196" s="30"/>
      <c r="I196" s="30"/>
      <c r="J196" s="30"/>
      <c r="K196" s="30"/>
    </row>
  </sheetData>
  <sheetProtection formatCells="0" formatColumns="0" formatRows="0" insertRows="0" deleteRows="0"/>
  <mergeCells count="13">
    <mergeCell ref="A1:I1"/>
    <mergeCell ref="A3:A4"/>
    <mergeCell ref="B3:B4"/>
    <mergeCell ref="C3:C4"/>
    <mergeCell ref="D3:D4"/>
    <mergeCell ref="E3:E4"/>
    <mergeCell ref="F3:I3"/>
    <mergeCell ref="C46:E46"/>
    <mergeCell ref="G46:I46"/>
    <mergeCell ref="A6:I6"/>
    <mergeCell ref="A19:I19"/>
    <mergeCell ref="C45:E45"/>
    <mergeCell ref="G45:I45"/>
  </mergeCells>
  <phoneticPr fontId="4" type="noConversion"/>
  <pageMargins left="1.1811023622047245" right="0.39370078740157483" top="0.78740157480314965" bottom="0.78740157480314965" header="0.19685039370078741" footer="0.11811023622047245"/>
  <pageSetup paperSize="9" scale="50" fitToHeight="2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142"/>
  <sheetViews>
    <sheetView view="pageBreakPreview" topLeftCell="A87" zoomScale="75" zoomScaleNormal="75" zoomScaleSheetLayoutView="50" workbookViewId="0">
      <selection activeCell="N105" sqref="N105"/>
    </sheetView>
  </sheetViews>
  <sheetFormatPr defaultRowHeight="18.75" outlineLevelRow="1"/>
  <cols>
    <col min="1" max="1" width="58.7109375" style="1" customWidth="1"/>
    <col min="2" max="2" width="12" style="1" customWidth="1"/>
    <col min="3" max="3" width="12.140625" style="1" customWidth="1"/>
    <col min="4" max="4" width="13.140625" style="1" customWidth="1"/>
    <col min="5" max="5" width="13.85546875" style="1" customWidth="1"/>
    <col min="6" max="6" width="12" style="1" customWidth="1"/>
    <col min="7" max="8" width="11.42578125" style="1" bestFit="1" customWidth="1"/>
    <col min="9" max="9" width="12.42578125" style="1" customWidth="1"/>
    <col min="10" max="11" width="9.140625" style="1"/>
    <col min="12" max="12" width="12.140625" style="1" bestFit="1" customWidth="1"/>
    <col min="13" max="16384" width="9.140625" style="1"/>
  </cols>
  <sheetData>
    <row r="1" spans="1:17">
      <c r="A1" s="330" t="s">
        <v>351</v>
      </c>
      <c r="B1" s="330"/>
      <c r="C1" s="330"/>
      <c r="D1" s="330"/>
      <c r="E1" s="330"/>
      <c r="F1" s="330"/>
      <c r="G1" s="330"/>
      <c r="H1" s="330"/>
      <c r="I1" s="330"/>
    </row>
    <row r="2" spans="1:17" outlineLevel="1">
      <c r="A2" s="12"/>
      <c r="B2" s="12"/>
      <c r="C2" s="12"/>
      <c r="D2" s="12"/>
      <c r="E2" s="12"/>
      <c r="F2" s="12"/>
      <c r="G2" s="12"/>
      <c r="H2" s="12"/>
      <c r="I2" s="12"/>
    </row>
    <row r="3" spans="1:17" ht="48" customHeight="1">
      <c r="A3" s="249" t="s">
        <v>249</v>
      </c>
      <c r="B3" s="248" t="s">
        <v>0</v>
      </c>
      <c r="C3" s="248" t="s">
        <v>30</v>
      </c>
      <c r="D3" s="248" t="s">
        <v>69</v>
      </c>
      <c r="E3" s="248" t="s">
        <v>164</v>
      </c>
      <c r="F3" s="237" t="s">
        <v>343</v>
      </c>
      <c r="G3" s="237"/>
      <c r="H3" s="237"/>
      <c r="I3" s="237"/>
    </row>
    <row r="4" spans="1:17" ht="38.25" customHeight="1">
      <c r="A4" s="250"/>
      <c r="B4" s="248"/>
      <c r="C4" s="248"/>
      <c r="D4" s="248"/>
      <c r="E4" s="248"/>
      <c r="F4" s="190" t="s">
        <v>352</v>
      </c>
      <c r="G4" s="190" t="s">
        <v>345</v>
      </c>
      <c r="H4" s="190" t="s">
        <v>346</v>
      </c>
      <c r="I4" s="190" t="s">
        <v>84</v>
      </c>
      <c r="M4" s="142"/>
      <c r="N4" s="142"/>
      <c r="O4" s="142"/>
      <c r="P4" s="142"/>
      <c r="Q4" s="2"/>
    </row>
    <row r="5" spans="1:17" ht="18" customHeight="1">
      <c r="A5" s="186">
        <v>1</v>
      </c>
      <c r="B5" s="190">
        <v>2</v>
      </c>
      <c r="C5" s="190">
        <v>3</v>
      </c>
      <c r="D5" s="190">
        <v>4</v>
      </c>
      <c r="E5" s="190">
        <v>5</v>
      </c>
      <c r="F5" s="190">
        <v>6</v>
      </c>
      <c r="G5" s="190">
        <v>7</v>
      </c>
      <c r="H5" s="190">
        <v>8</v>
      </c>
      <c r="I5" s="190">
        <v>9</v>
      </c>
      <c r="M5" s="142"/>
      <c r="N5" s="142"/>
      <c r="O5" s="142"/>
      <c r="P5" s="142"/>
      <c r="Q5" s="2"/>
    </row>
    <row r="6" spans="1:17" s="38" customFormat="1" ht="20.100000000000001" customHeight="1">
      <c r="A6" s="327" t="s">
        <v>154</v>
      </c>
      <c r="B6" s="328"/>
      <c r="C6" s="328"/>
      <c r="D6" s="328"/>
      <c r="E6" s="328"/>
      <c r="F6" s="328"/>
      <c r="G6" s="328"/>
      <c r="H6" s="328"/>
      <c r="I6" s="329"/>
    </row>
    <row r="7" spans="1:17" ht="37.5">
      <c r="A7" s="31" t="s">
        <v>174</v>
      </c>
      <c r="B7" s="7">
        <v>1170</v>
      </c>
      <c r="C7" s="155">
        <v>-129457</v>
      </c>
      <c r="D7" s="155">
        <v>0</v>
      </c>
      <c r="E7" s="155">
        <v>-151334</v>
      </c>
      <c r="F7" s="155">
        <v>-27671</v>
      </c>
      <c r="G7" s="155">
        <v>-85654</v>
      </c>
      <c r="H7" s="155">
        <v>-232895</v>
      </c>
      <c r="I7" s="155">
        <v>-38356</v>
      </c>
    </row>
    <row r="8" spans="1:17" ht="20.100000000000001" customHeight="1">
      <c r="A8" s="31" t="s">
        <v>175</v>
      </c>
      <c r="B8" s="8"/>
      <c r="C8" s="155"/>
      <c r="D8" s="155"/>
      <c r="E8" s="155"/>
      <c r="F8" s="155"/>
      <c r="G8" s="155"/>
      <c r="H8" s="155"/>
      <c r="I8" s="155"/>
    </row>
    <row r="9" spans="1:17" ht="20.100000000000001" customHeight="1">
      <c r="A9" s="31" t="s">
        <v>178</v>
      </c>
      <c r="B9" s="187">
        <v>3000</v>
      </c>
      <c r="C9" s="155">
        <v>93263</v>
      </c>
      <c r="D9" s="155">
        <v>92089</v>
      </c>
      <c r="E9" s="155">
        <v>96322</v>
      </c>
      <c r="F9" s="155">
        <v>23158</v>
      </c>
      <c r="G9" s="155">
        <v>46316</v>
      </c>
      <c r="H9" s="155">
        <v>72789</v>
      </c>
      <c r="I9" s="155">
        <v>97052</v>
      </c>
    </row>
    <row r="10" spans="1:17" ht="20.100000000000001" customHeight="1">
      <c r="A10" s="31" t="s">
        <v>179</v>
      </c>
      <c r="B10" s="187">
        <v>3010</v>
      </c>
      <c r="C10" s="164">
        <v>-10969</v>
      </c>
      <c r="D10" s="164">
        <v>0</v>
      </c>
      <c r="E10" s="164">
        <v>0</v>
      </c>
      <c r="F10" s="164">
        <v>0</v>
      </c>
      <c r="G10" s="164">
        <v>0</v>
      </c>
      <c r="H10" s="164">
        <v>0</v>
      </c>
      <c r="I10" s="164">
        <v>0</v>
      </c>
    </row>
    <row r="11" spans="1:17" ht="37.5">
      <c r="A11" s="31" t="s">
        <v>180</v>
      </c>
      <c r="B11" s="187">
        <v>3020</v>
      </c>
      <c r="C11" s="164"/>
      <c r="D11" s="164"/>
      <c r="E11" s="164"/>
      <c r="F11" s="164"/>
      <c r="G11" s="164"/>
      <c r="H11" s="164"/>
      <c r="I11" s="164"/>
    </row>
    <row r="12" spans="1:17" ht="37.5">
      <c r="A12" s="31" t="s">
        <v>583</v>
      </c>
      <c r="B12" s="187">
        <v>3030</v>
      </c>
      <c r="C12" s="164">
        <v>140818</v>
      </c>
      <c r="D12" s="164">
        <v>-60226</v>
      </c>
      <c r="E12" s="164">
        <v>-93</v>
      </c>
      <c r="F12" s="164">
        <v>0</v>
      </c>
      <c r="G12" s="164">
        <v>0</v>
      </c>
      <c r="H12" s="164">
        <v>0</v>
      </c>
      <c r="I12" s="164">
        <v>0</v>
      </c>
    </row>
    <row r="13" spans="1:17" ht="37.5">
      <c r="A13" s="31" t="s">
        <v>514</v>
      </c>
      <c r="B13" s="187" t="s">
        <v>507</v>
      </c>
      <c r="C13" s="164">
        <v>-4227</v>
      </c>
      <c r="D13" s="164">
        <v>0</v>
      </c>
      <c r="E13" s="164">
        <v>-93</v>
      </c>
      <c r="F13" s="164">
        <v>0</v>
      </c>
      <c r="G13" s="164">
        <v>0</v>
      </c>
      <c r="H13" s="164">
        <v>0</v>
      </c>
      <c r="I13" s="164">
        <v>0</v>
      </c>
    </row>
    <row r="14" spans="1:17" ht="37.5">
      <c r="A14" s="109" t="s">
        <v>567</v>
      </c>
      <c r="B14" s="187" t="s">
        <v>511</v>
      </c>
      <c r="C14" s="164">
        <v>-582</v>
      </c>
      <c r="D14" s="164">
        <v>0</v>
      </c>
      <c r="E14" s="164">
        <v>0</v>
      </c>
      <c r="F14" s="164">
        <v>0</v>
      </c>
      <c r="G14" s="164">
        <v>0</v>
      </c>
      <c r="H14" s="164">
        <v>0</v>
      </c>
      <c r="I14" s="164">
        <v>0</v>
      </c>
    </row>
    <row r="15" spans="1:17">
      <c r="A15" s="6" t="s">
        <v>613</v>
      </c>
      <c r="B15" s="187" t="s">
        <v>672</v>
      </c>
      <c r="C15" s="164">
        <v>9</v>
      </c>
      <c r="D15" s="164">
        <v>0</v>
      </c>
      <c r="E15" s="164">
        <v>0</v>
      </c>
      <c r="F15" s="164">
        <v>0</v>
      </c>
      <c r="G15" s="164">
        <v>0</v>
      </c>
      <c r="H15" s="164">
        <v>0</v>
      </c>
      <c r="I15" s="164">
        <v>0</v>
      </c>
    </row>
    <row r="16" spans="1:17" ht="37.5">
      <c r="A16" s="6" t="s">
        <v>503</v>
      </c>
      <c r="B16" s="187" t="s">
        <v>673</v>
      </c>
      <c r="C16" s="164">
        <v>145618</v>
      </c>
      <c r="D16" s="164">
        <v>-60226</v>
      </c>
      <c r="E16" s="164">
        <v>0</v>
      </c>
      <c r="F16" s="164">
        <v>0</v>
      </c>
      <c r="G16" s="164">
        <v>0</v>
      </c>
      <c r="H16" s="164">
        <v>0</v>
      </c>
      <c r="I16" s="164">
        <v>0</v>
      </c>
    </row>
    <row r="17" spans="1:12" ht="42.75" customHeight="1">
      <c r="A17" s="31" t="s">
        <v>235</v>
      </c>
      <c r="B17" s="187">
        <v>3040</v>
      </c>
      <c r="C17" s="155">
        <v>93655</v>
      </c>
      <c r="D17" s="155">
        <v>31863</v>
      </c>
      <c r="E17" s="155">
        <v>-55105</v>
      </c>
      <c r="F17" s="155">
        <v>-4513</v>
      </c>
      <c r="G17" s="155">
        <v>-39338</v>
      </c>
      <c r="H17" s="155">
        <v>-160106</v>
      </c>
      <c r="I17" s="155">
        <v>58696</v>
      </c>
    </row>
    <row r="18" spans="1:12">
      <c r="A18" s="31" t="s">
        <v>530</v>
      </c>
      <c r="B18" s="187">
        <v>3050</v>
      </c>
      <c r="C18" s="164">
        <v>23738</v>
      </c>
      <c r="D18" s="164">
        <v>0</v>
      </c>
      <c r="E18" s="164">
        <v>-11516</v>
      </c>
      <c r="F18" s="164">
        <v>0</v>
      </c>
      <c r="G18" s="164">
        <v>0</v>
      </c>
      <c r="H18" s="164">
        <v>0</v>
      </c>
      <c r="I18" s="164">
        <v>0</v>
      </c>
    </row>
    <row r="19" spans="1:12">
      <c r="A19" s="31" t="s">
        <v>568</v>
      </c>
      <c r="B19" s="187" t="s">
        <v>505</v>
      </c>
      <c r="C19" s="164">
        <v>16313</v>
      </c>
      <c r="D19" s="164">
        <v>0</v>
      </c>
      <c r="E19" s="164">
        <v>-6761</v>
      </c>
      <c r="F19" s="317">
        <v>0</v>
      </c>
      <c r="G19" s="164">
        <v>0</v>
      </c>
      <c r="H19" s="164">
        <v>0</v>
      </c>
      <c r="I19" s="164">
        <v>0</v>
      </c>
    </row>
    <row r="20" spans="1:12">
      <c r="A20" s="31" t="s">
        <v>569</v>
      </c>
      <c r="B20" s="187" t="s">
        <v>574</v>
      </c>
      <c r="C20" s="164">
        <v>7440</v>
      </c>
      <c r="D20" s="164">
        <v>0</v>
      </c>
      <c r="E20" s="164">
        <v>-4764</v>
      </c>
      <c r="F20" s="164">
        <v>0</v>
      </c>
      <c r="G20" s="164">
        <v>0</v>
      </c>
      <c r="H20" s="164">
        <v>0</v>
      </c>
      <c r="I20" s="164">
        <v>0</v>
      </c>
      <c r="L20" s="161"/>
    </row>
    <row r="21" spans="1:12">
      <c r="A21" s="31" t="s">
        <v>570</v>
      </c>
      <c r="B21" s="187" t="s">
        <v>575</v>
      </c>
      <c r="C21" s="164">
        <v>-15</v>
      </c>
      <c r="D21" s="164">
        <v>0</v>
      </c>
      <c r="E21" s="164">
        <v>9</v>
      </c>
      <c r="F21" s="164">
        <v>0</v>
      </c>
      <c r="G21" s="164">
        <v>0</v>
      </c>
      <c r="H21" s="164">
        <v>0</v>
      </c>
      <c r="I21" s="164">
        <v>0</v>
      </c>
    </row>
    <row r="22" spans="1:12" ht="45.75" customHeight="1">
      <c r="A22" s="31" t="s">
        <v>531</v>
      </c>
      <c r="B22" s="187">
        <v>3060</v>
      </c>
      <c r="C22" s="164">
        <v>224834</v>
      </c>
      <c r="D22" s="164">
        <v>0</v>
      </c>
      <c r="E22" s="164">
        <v>464</v>
      </c>
      <c r="F22" s="164">
        <v>0</v>
      </c>
      <c r="G22" s="164">
        <v>0</v>
      </c>
      <c r="H22" s="164">
        <v>0</v>
      </c>
      <c r="I22" s="164">
        <v>0</v>
      </c>
    </row>
    <row r="23" spans="1:12">
      <c r="A23" s="31" t="s">
        <v>571</v>
      </c>
      <c r="B23" s="187" t="s">
        <v>506</v>
      </c>
      <c r="C23" s="164">
        <v>-1256</v>
      </c>
      <c r="D23" s="164">
        <v>0</v>
      </c>
      <c r="E23" s="164">
        <v>-1005</v>
      </c>
      <c r="F23" s="164">
        <v>0</v>
      </c>
      <c r="G23" s="317">
        <v>0</v>
      </c>
      <c r="H23" s="317">
        <v>0</v>
      </c>
      <c r="I23" s="317">
        <v>0</v>
      </c>
    </row>
    <row r="24" spans="1:12">
      <c r="A24" s="31" t="s">
        <v>572</v>
      </c>
      <c r="B24" s="187" t="s">
        <v>509</v>
      </c>
      <c r="C24" s="164">
        <v>5021</v>
      </c>
      <c r="D24" s="164">
        <v>0</v>
      </c>
      <c r="E24" s="164">
        <v>-836</v>
      </c>
      <c r="F24" s="164">
        <v>0</v>
      </c>
      <c r="G24" s="164">
        <v>0</v>
      </c>
      <c r="H24" s="164">
        <v>0</v>
      </c>
      <c r="I24" s="164">
        <v>0</v>
      </c>
    </row>
    <row r="25" spans="1:12">
      <c r="A25" s="31" t="s">
        <v>573</v>
      </c>
      <c r="B25" s="187" t="s">
        <v>576</v>
      </c>
      <c r="C25" s="164">
        <v>217069</v>
      </c>
      <c r="D25" s="164">
        <v>0</v>
      </c>
      <c r="E25" s="164">
        <v>-2505</v>
      </c>
      <c r="F25" s="164">
        <v>0</v>
      </c>
      <c r="G25" s="164">
        <v>0</v>
      </c>
      <c r="H25" s="164">
        <v>0</v>
      </c>
      <c r="I25" s="164">
        <v>0</v>
      </c>
    </row>
    <row r="26" spans="1:12">
      <c r="A26" s="31" t="s">
        <v>584</v>
      </c>
      <c r="B26" s="187" t="s">
        <v>577</v>
      </c>
      <c r="C26" s="164">
        <v>4000</v>
      </c>
      <c r="D26" s="164">
        <v>0</v>
      </c>
      <c r="E26" s="164">
        <v>4810</v>
      </c>
      <c r="F26" s="164">
        <v>0</v>
      </c>
      <c r="G26" s="164">
        <v>0</v>
      </c>
      <c r="H26" s="164">
        <v>0</v>
      </c>
      <c r="I26" s="164">
        <v>0</v>
      </c>
    </row>
    <row r="27" spans="1:12">
      <c r="A27" s="31" t="s">
        <v>510</v>
      </c>
      <c r="B27" s="187" t="s">
        <v>578</v>
      </c>
      <c r="C27" s="164"/>
      <c r="D27" s="164"/>
      <c r="E27" s="164"/>
      <c r="F27" s="164"/>
      <c r="G27" s="164"/>
      <c r="H27" s="164"/>
      <c r="I27" s="164"/>
    </row>
    <row r="28" spans="1:12" ht="20.100000000000001" customHeight="1">
      <c r="A28" s="31" t="s">
        <v>176</v>
      </c>
      <c r="B28" s="187">
        <v>3070</v>
      </c>
      <c r="C28" s="155">
        <v>342227</v>
      </c>
      <c r="D28" s="155">
        <v>31863</v>
      </c>
      <c r="E28" s="155">
        <v>-66157</v>
      </c>
      <c r="F28" s="155">
        <v>-4513</v>
      </c>
      <c r="G28" s="155">
        <v>-39338</v>
      </c>
      <c r="H28" s="155">
        <v>-160106</v>
      </c>
      <c r="I28" s="155">
        <v>58696</v>
      </c>
    </row>
    <row r="29" spans="1:12" ht="20.100000000000001" customHeight="1">
      <c r="A29" s="31" t="s">
        <v>177</v>
      </c>
      <c r="B29" s="187">
        <v>3080</v>
      </c>
      <c r="C29" s="155">
        <v>0</v>
      </c>
      <c r="D29" s="155">
        <v>0</v>
      </c>
      <c r="E29" s="155">
        <v>0</v>
      </c>
      <c r="F29" s="155">
        <v>0</v>
      </c>
      <c r="G29" s="155">
        <v>0</v>
      </c>
      <c r="H29" s="155">
        <v>0</v>
      </c>
      <c r="I29" s="155">
        <v>0</v>
      </c>
    </row>
    <row r="30" spans="1:12" ht="37.5">
      <c r="A30" s="6" t="s">
        <v>153</v>
      </c>
      <c r="B30" s="187">
        <v>3090</v>
      </c>
      <c r="C30" s="155">
        <v>342227</v>
      </c>
      <c r="D30" s="155">
        <v>31863</v>
      </c>
      <c r="E30" s="155">
        <v>-66157</v>
      </c>
      <c r="F30" s="155">
        <v>-4513</v>
      </c>
      <c r="G30" s="155">
        <v>-39338</v>
      </c>
      <c r="H30" s="155">
        <v>-160106</v>
      </c>
      <c r="I30" s="155">
        <v>58696</v>
      </c>
    </row>
    <row r="31" spans="1:12" ht="20.100000000000001" customHeight="1">
      <c r="A31" s="327" t="s">
        <v>155</v>
      </c>
      <c r="B31" s="328"/>
      <c r="C31" s="328"/>
      <c r="D31" s="328"/>
      <c r="E31" s="328"/>
      <c r="F31" s="328"/>
      <c r="G31" s="328"/>
      <c r="H31" s="328"/>
      <c r="I31" s="329"/>
    </row>
    <row r="32" spans="1:12" ht="20.100000000000001" customHeight="1">
      <c r="A32" s="31" t="s">
        <v>264</v>
      </c>
      <c r="B32" s="7"/>
      <c r="C32" s="164"/>
      <c r="D32" s="164"/>
      <c r="E32" s="164"/>
      <c r="F32" s="164"/>
      <c r="G32" s="164"/>
      <c r="H32" s="164"/>
      <c r="I32" s="164"/>
    </row>
    <row r="33" spans="1:9" ht="20.100000000000001" customHeight="1">
      <c r="A33" s="6" t="s">
        <v>31</v>
      </c>
      <c r="B33" s="7">
        <v>3200</v>
      </c>
      <c r="C33" s="164"/>
      <c r="D33" s="164"/>
      <c r="E33" s="164"/>
      <c r="F33" s="164"/>
      <c r="G33" s="164"/>
      <c r="H33" s="164"/>
      <c r="I33" s="164"/>
    </row>
    <row r="34" spans="1:9" ht="20.100000000000001" customHeight="1">
      <c r="A34" s="6" t="s">
        <v>32</v>
      </c>
      <c r="B34" s="7">
        <v>3210</v>
      </c>
      <c r="C34" s="164"/>
      <c r="D34" s="164"/>
      <c r="E34" s="164"/>
      <c r="F34" s="164"/>
      <c r="G34" s="164"/>
      <c r="H34" s="164"/>
      <c r="I34" s="164"/>
    </row>
    <row r="35" spans="1:9" ht="20.100000000000001" customHeight="1">
      <c r="A35" s="6" t="s">
        <v>55</v>
      </c>
      <c r="B35" s="7">
        <v>3220</v>
      </c>
      <c r="C35" s="164"/>
      <c r="D35" s="164"/>
      <c r="E35" s="164"/>
      <c r="F35" s="164"/>
      <c r="G35" s="164"/>
      <c r="H35" s="164"/>
      <c r="I35" s="164"/>
    </row>
    <row r="36" spans="1:9" ht="20.100000000000001" customHeight="1">
      <c r="A36" s="31" t="s">
        <v>159</v>
      </c>
      <c r="B36" s="7"/>
      <c r="C36" s="164"/>
      <c r="D36" s="164"/>
      <c r="E36" s="164"/>
      <c r="F36" s="164"/>
      <c r="G36" s="164"/>
      <c r="H36" s="164"/>
      <c r="I36" s="164"/>
    </row>
    <row r="37" spans="1:9" ht="20.100000000000001" customHeight="1">
      <c r="A37" s="6" t="s">
        <v>160</v>
      </c>
      <c r="B37" s="7">
        <v>3230</v>
      </c>
      <c r="C37" s="164"/>
      <c r="D37" s="164"/>
      <c r="E37" s="164"/>
      <c r="F37" s="164"/>
      <c r="G37" s="164"/>
      <c r="H37" s="164"/>
      <c r="I37" s="164"/>
    </row>
    <row r="38" spans="1:9" ht="20.100000000000001" customHeight="1">
      <c r="A38" s="6" t="s">
        <v>161</v>
      </c>
      <c r="B38" s="7">
        <v>3240</v>
      </c>
      <c r="C38" s="164"/>
      <c r="D38" s="164"/>
      <c r="E38" s="164"/>
      <c r="F38" s="164"/>
      <c r="G38" s="164"/>
      <c r="H38" s="164"/>
      <c r="I38" s="164"/>
    </row>
    <row r="39" spans="1:9" ht="20.100000000000001" customHeight="1">
      <c r="A39" s="31" t="s">
        <v>162</v>
      </c>
      <c r="B39" s="7">
        <v>3250</v>
      </c>
      <c r="C39" s="164"/>
      <c r="D39" s="164"/>
      <c r="E39" s="164"/>
      <c r="F39" s="164"/>
      <c r="G39" s="164"/>
      <c r="H39" s="164"/>
      <c r="I39" s="164"/>
    </row>
    <row r="40" spans="1:9" ht="20.100000000000001" customHeight="1">
      <c r="A40" s="6" t="s">
        <v>118</v>
      </c>
      <c r="B40" s="7">
        <v>3260</v>
      </c>
      <c r="C40" s="164">
        <v>0</v>
      </c>
      <c r="D40" s="164">
        <v>0</v>
      </c>
      <c r="E40" s="164">
        <v>0</v>
      </c>
      <c r="F40" s="164">
        <v>0</v>
      </c>
      <c r="G40" s="164">
        <v>0</v>
      </c>
      <c r="H40" s="164">
        <v>0</v>
      </c>
      <c r="I40" s="164">
        <v>0</v>
      </c>
    </row>
    <row r="41" spans="1:9" ht="20.100000000000001" customHeight="1">
      <c r="A41" s="6" t="s">
        <v>613</v>
      </c>
      <c r="B41" s="187" t="s">
        <v>501</v>
      </c>
      <c r="C41" s="164"/>
      <c r="D41" s="164"/>
      <c r="E41" s="164"/>
      <c r="F41" s="164">
        <v>0</v>
      </c>
      <c r="G41" s="164"/>
      <c r="H41" s="164"/>
      <c r="I41" s="164"/>
    </row>
    <row r="42" spans="1:9" ht="31.5" customHeight="1">
      <c r="A42" s="6" t="s">
        <v>503</v>
      </c>
      <c r="B42" s="187" t="s">
        <v>504</v>
      </c>
      <c r="C42" s="164"/>
      <c r="D42" s="164">
        <v>0</v>
      </c>
      <c r="E42" s="164">
        <v>0</v>
      </c>
      <c r="F42" s="164">
        <v>0</v>
      </c>
      <c r="G42" s="164">
        <v>0</v>
      </c>
      <c r="H42" s="164">
        <v>0</v>
      </c>
      <c r="I42" s="164">
        <v>0</v>
      </c>
    </row>
    <row r="43" spans="1:9" ht="20.100000000000001" customHeight="1">
      <c r="A43" s="31" t="s">
        <v>266</v>
      </c>
      <c r="B43" s="7"/>
      <c r="C43" s="164"/>
      <c r="D43" s="164"/>
      <c r="E43" s="164"/>
      <c r="F43" s="164"/>
      <c r="G43" s="164"/>
      <c r="H43" s="164"/>
      <c r="I43" s="164"/>
    </row>
    <row r="44" spans="1:9">
      <c r="A44" s="6" t="s">
        <v>532</v>
      </c>
      <c r="B44" s="7">
        <v>3270</v>
      </c>
      <c r="C44" s="164">
        <v>162029</v>
      </c>
      <c r="D44" s="164">
        <v>331027</v>
      </c>
      <c r="E44" s="164">
        <v>1805</v>
      </c>
      <c r="F44" s="164">
        <v>0</v>
      </c>
      <c r="G44" s="164">
        <v>0</v>
      </c>
      <c r="H44" s="164">
        <v>10899</v>
      </c>
      <c r="I44" s="164">
        <v>278569</v>
      </c>
    </row>
    <row r="45" spans="1:9" ht="37.5">
      <c r="A45" s="145" t="s">
        <v>609</v>
      </c>
      <c r="B45" s="187" t="s">
        <v>580</v>
      </c>
      <c r="C45" s="164">
        <v>21350</v>
      </c>
      <c r="D45" s="164">
        <v>22000</v>
      </c>
      <c r="E45" s="164">
        <v>0</v>
      </c>
      <c r="F45" s="164">
        <v>0</v>
      </c>
      <c r="G45" s="164">
        <v>0</v>
      </c>
      <c r="H45" s="164">
        <v>0</v>
      </c>
      <c r="I45" s="164">
        <v>0</v>
      </c>
    </row>
    <row r="46" spans="1:9">
      <c r="A46" s="145" t="s">
        <v>614</v>
      </c>
      <c r="B46" s="187" t="s">
        <v>615</v>
      </c>
      <c r="C46" s="164">
        <v>20146</v>
      </c>
      <c r="D46" s="164">
        <v>4000</v>
      </c>
      <c r="E46" s="164">
        <v>1805</v>
      </c>
      <c r="F46" s="164">
        <v>0</v>
      </c>
      <c r="G46" s="164">
        <v>0</v>
      </c>
      <c r="H46" s="164">
        <v>4836</v>
      </c>
      <c r="I46" s="164">
        <v>4836</v>
      </c>
    </row>
    <row r="47" spans="1:9">
      <c r="A47" s="145" t="s">
        <v>779</v>
      </c>
      <c r="B47" s="187" t="s">
        <v>630</v>
      </c>
      <c r="C47" s="164">
        <v>0</v>
      </c>
      <c r="D47" s="164">
        <v>0</v>
      </c>
      <c r="E47" s="164">
        <v>0</v>
      </c>
      <c r="F47" s="164">
        <v>0</v>
      </c>
      <c r="G47" s="164">
        <v>0</v>
      </c>
      <c r="H47" s="164">
        <v>4415</v>
      </c>
      <c r="I47" s="164">
        <v>4415</v>
      </c>
    </row>
    <row r="48" spans="1:9" ht="37.5">
      <c r="A48" s="145" t="s">
        <v>781</v>
      </c>
      <c r="B48" s="187" t="s">
        <v>688</v>
      </c>
      <c r="C48" s="164">
        <v>0</v>
      </c>
      <c r="D48" s="164">
        <v>0</v>
      </c>
      <c r="E48" s="164">
        <v>0</v>
      </c>
      <c r="F48" s="164">
        <v>0</v>
      </c>
      <c r="G48" s="164">
        <v>0</v>
      </c>
      <c r="H48" s="164">
        <v>1648</v>
      </c>
      <c r="I48" s="164">
        <v>1648</v>
      </c>
    </row>
    <row r="49" spans="1:9">
      <c r="A49" s="6" t="s">
        <v>629</v>
      </c>
      <c r="B49" s="187" t="s">
        <v>690</v>
      </c>
      <c r="C49" s="164">
        <v>46379</v>
      </c>
      <c r="D49" s="164">
        <v>0</v>
      </c>
      <c r="E49" s="164">
        <v>0</v>
      </c>
      <c r="F49" s="164">
        <v>0</v>
      </c>
      <c r="G49" s="164">
        <v>0</v>
      </c>
      <c r="H49" s="164">
        <v>0</v>
      </c>
      <c r="I49" s="164">
        <v>0</v>
      </c>
    </row>
    <row r="50" spans="1:9" ht="56.25">
      <c r="A50" s="6" t="s">
        <v>689</v>
      </c>
      <c r="B50" s="187" t="s">
        <v>731</v>
      </c>
      <c r="C50" s="164">
        <v>18130</v>
      </c>
      <c r="D50" s="164">
        <v>305027</v>
      </c>
      <c r="E50" s="164">
        <v>0</v>
      </c>
      <c r="F50" s="164">
        <v>0</v>
      </c>
      <c r="G50" s="164">
        <v>0</v>
      </c>
      <c r="H50" s="164">
        <v>0</v>
      </c>
      <c r="I50" s="164">
        <v>267670</v>
      </c>
    </row>
    <row r="51" spans="1:9" ht="37.5">
      <c r="A51" s="145" t="s">
        <v>728</v>
      </c>
      <c r="B51" s="187" t="s">
        <v>732</v>
      </c>
      <c r="C51" s="164">
        <v>1373</v>
      </c>
      <c r="D51" s="164">
        <v>0</v>
      </c>
      <c r="E51" s="164">
        <v>0</v>
      </c>
      <c r="F51" s="164">
        <v>0</v>
      </c>
      <c r="G51" s="164">
        <v>0</v>
      </c>
      <c r="H51" s="164">
        <v>0</v>
      </c>
      <c r="I51" s="164">
        <v>0</v>
      </c>
    </row>
    <row r="52" spans="1:9" ht="56.25">
      <c r="A52" s="6" t="s">
        <v>729</v>
      </c>
      <c r="B52" s="187" t="s">
        <v>733</v>
      </c>
      <c r="C52" s="164">
        <v>50506</v>
      </c>
      <c r="D52" s="164">
        <v>0</v>
      </c>
      <c r="E52" s="164">
        <v>0</v>
      </c>
      <c r="F52" s="164">
        <v>0</v>
      </c>
      <c r="G52" s="164">
        <v>0</v>
      </c>
      <c r="H52" s="164">
        <v>0</v>
      </c>
      <c r="I52" s="164">
        <v>0</v>
      </c>
    </row>
    <row r="53" spans="1:9" ht="37.5">
      <c r="A53" s="145" t="s">
        <v>730</v>
      </c>
      <c r="B53" s="187" t="s">
        <v>780</v>
      </c>
      <c r="C53" s="164">
        <v>959</v>
      </c>
      <c r="D53" s="164">
        <v>0</v>
      </c>
      <c r="E53" s="164">
        <v>0</v>
      </c>
      <c r="F53" s="164">
        <v>0</v>
      </c>
      <c r="G53" s="164">
        <v>0</v>
      </c>
      <c r="H53" s="164">
        <v>0</v>
      </c>
      <c r="I53" s="164">
        <v>0</v>
      </c>
    </row>
    <row r="54" spans="1:9" ht="65.25" customHeight="1">
      <c r="A54" s="145" t="s">
        <v>734</v>
      </c>
      <c r="B54" s="187" t="s">
        <v>782</v>
      </c>
      <c r="C54" s="164">
        <v>3186</v>
      </c>
      <c r="D54" s="164">
        <v>0</v>
      </c>
      <c r="E54" s="164">
        <v>0</v>
      </c>
      <c r="F54" s="164">
        <v>0</v>
      </c>
      <c r="G54" s="164">
        <v>0</v>
      </c>
      <c r="H54" s="164">
        <v>0</v>
      </c>
      <c r="I54" s="164">
        <v>0</v>
      </c>
    </row>
    <row r="55" spans="1:9" ht="20.100000000000001" customHeight="1">
      <c r="A55" s="6" t="s">
        <v>533</v>
      </c>
      <c r="B55" s="7">
        <v>3280</v>
      </c>
      <c r="C55" s="164">
        <v>284063</v>
      </c>
      <c r="D55" s="164">
        <v>66890</v>
      </c>
      <c r="E55" s="164">
        <v>15724</v>
      </c>
      <c r="F55" s="164">
        <v>0</v>
      </c>
      <c r="G55" s="164">
        <v>0</v>
      </c>
      <c r="H55" s="164">
        <v>710</v>
      </c>
      <c r="I55" s="164">
        <v>54310</v>
      </c>
    </row>
    <row r="56" spans="1:9" ht="131.25">
      <c r="A56" s="6" t="s">
        <v>735</v>
      </c>
      <c r="B56" s="7" t="s">
        <v>691</v>
      </c>
      <c r="C56" s="164">
        <v>7091</v>
      </c>
      <c r="D56" s="164">
        <v>0</v>
      </c>
      <c r="E56" s="164">
        <v>0</v>
      </c>
      <c r="F56" s="151">
        <v>0</v>
      </c>
      <c r="G56" s="151">
        <v>0</v>
      </c>
      <c r="H56" s="151">
        <v>0</v>
      </c>
      <c r="I56" s="151">
        <v>0</v>
      </c>
    </row>
    <row r="57" spans="1:9" ht="37.5">
      <c r="A57" s="6" t="s">
        <v>783</v>
      </c>
      <c r="B57" s="7" t="s">
        <v>692</v>
      </c>
      <c r="C57" s="164">
        <v>0</v>
      </c>
      <c r="D57" s="164">
        <v>0</v>
      </c>
      <c r="E57" s="164">
        <v>0</v>
      </c>
      <c r="F57" s="151">
        <v>0</v>
      </c>
      <c r="G57" s="151">
        <v>0</v>
      </c>
      <c r="H57" s="151">
        <v>428</v>
      </c>
      <c r="I57" s="151">
        <v>428</v>
      </c>
    </row>
    <row r="58" spans="1:9" ht="47.25" customHeight="1">
      <c r="A58" s="145" t="s">
        <v>694</v>
      </c>
      <c r="B58" s="7" t="s">
        <v>693</v>
      </c>
      <c r="C58" s="164">
        <v>15684</v>
      </c>
      <c r="D58" s="164">
        <v>34000</v>
      </c>
      <c r="E58" s="164">
        <v>0</v>
      </c>
      <c r="F58" s="151">
        <v>0</v>
      </c>
      <c r="G58" s="151">
        <v>0</v>
      </c>
      <c r="H58" s="151">
        <v>0</v>
      </c>
      <c r="I58" s="151">
        <v>0</v>
      </c>
    </row>
    <row r="59" spans="1:9" ht="75">
      <c r="A59" s="145" t="s">
        <v>736</v>
      </c>
      <c r="B59" s="7" t="s">
        <v>705</v>
      </c>
      <c r="C59" s="164">
        <v>44921</v>
      </c>
      <c r="D59" s="164">
        <v>0</v>
      </c>
      <c r="E59" s="164">
        <v>0</v>
      </c>
      <c r="F59" s="151">
        <v>0</v>
      </c>
      <c r="G59" s="151">
        <v>0</v>
      </c>
      <c r="H59" s="151">
        <v>0</v>
      </c>
      <c r="I59" s="151">
        <v>0</v>
      </c>
    </row>
    <row r="60" spans="1:9" ht="47.25" customHeight="1">
      <c r="A60" s="145" t="s">
        <v>737</v>
      </c>
      <c r="B60" s="7" t="s">
        <v>738</v>
      </c>
      <c r="C60" s="164">
        <v>30653</v>
      </c>
      <c r="D60" s="164">
        <v>0</v>
      </c>
      <c r="E60" s="164">
        <v>0</v>
      </c>
      <c r="F60" s="151">
        <v>0</v>
      </c>
      <c r="G60" s="151">
        <v>0</v>
      </c>
      <c r="H60" s="151">
        <v>0</v>
      </c>
      <c r="I60" s="151">
        <v>0</v>
      </c>
    </row>
    <row r="61" spans="1:9" ht="37.5" customHeight="1">
      <c r="A61" s="145" t="s">
        <v>740</v>
      </c>
      <c r="B61" s="7" t="s">
        <v>739</v>
      </c>
      <c r="C61" s="164">
        <v>109571</v>
      </c>
      <c r="D61" s="164">
        <v>0</v>
      </c>
      <c r="E61" s="164">
        <v>0</v>
      </c>
      <c r="F61" s="151">
        <v>0</v>
      </c>
      <c r="G61" s="151">
        <v>0</v>
      </c>
      <c r="H61" s="151">
        <v>0</v>
      </c>
      <c r="I61" s="151">
        <v>53600</v>
      </c>
    </row>
    <row r="62" spans="1:9" ht="37.5" customHeight="1">
      <c r="A62" s="145" t="s">
        <v>753</v>
      </c>
      <c r="B62" s="7" t="s">
        <v>752</v>
      </c>
      <c r="C62" s="164">
        <v>0</v>
      </c>
      <c r="D62" s="164">
        <v>0</v>
      </c>
      <c r="E62" s="164">
        <v>14757</v>
      </c>
      <c r="F62" s="151">
        <v>0</v>
      </c>
      <c r="G62" s="151">
        <v>0</v>
      </c>
      <c r="H62" s="151">
        <v>0</v>
      </c>
      <c r="I62" s="151">
        <v>0</v>
      </c>
    </row>
    <row r="63" spans="1:9" ht="30" customHeight="1">
      <c r="A63" s="145" t="s">
        <v>535</v>
      </c>
      <c r="B63" s="7" t="s">
        <v>784</v>
      </c>
      <c r="C63" s="164">
        <v>76143</v>
      </c>
      <c r="D63" s="164">
        <v>32890</v>
      </c>
      <c r="E63" s="164">
        <v>967</v>
      </c>
      <c r="F63" s="151">
        <v>0</v>
      </c>
      <c r="G63" s="151">
        <v>0</v>
      </c>
      <c r="H63" s="151">
        <v>282</v>
      </c>
      <c r="I63" s="151">
        <v>282</v>
      </c>
    </row>
    <row r="64" spans="1:9" ht="26.25" customHeight="1">
      <c r="A64" s="6" t="s">
        <v>534</v>
      </c>
      <c r="B64" s="7">
        <v>3290</v>
      </c>
      <c r="C64" s="164">
        <v>2921</v>
      </c>
      <c r="D64" s="164">
        <v>0</v>
      </c>
      <c r="E64" s="164">
        <v>450</v>
      </c>
      <c r="F64" s="164">
        <v>0</v>
      </c>
      <c r="G64" s="164">
        <v>0</v>
      </c>
      <c r="H64" s="164">
        <v>0</v>
      </c>
      <c r="I64" s="164">
        <v>0</v>
      </c>
    </row>
    <row r="65" spans="1:12" ht="27" customHeight="1">
      <c r="A65" s="6" t="s">
        <v>508</v>
      </c>
      <c r="B65" s="187" t="s">
        <v>502</v>
      </c>
      <c r="C65" s="164">
        <v>2921</v>
      </c>
      <c r="D65" s="164">
        <v>0</v>
      </c>
      <c r="E65" s="164">
        <v>450</v>
      </c>
      <c r="F65" s="164">
        <v>0</v>
      </c>
      <c r="G65" s="164">
        <v>0</v>
      </c>
      <c r="H65" s="164">
        <v>0</v>
      </c>
      <c r="I65" s="164">
        <v>0</v>
      </c>
    </row>
    <row r="66" spans="1:12" ht="20.100000000000001" customHeight="1">
      <c r="A66" s="6" t="s">
        <v>56</v>
      </c>
      <c r="B66" s="7">
        <v>3300</v>
      </c>
      <c r="C66" s="164"/>
      <c r="D66" s="164"/>
      <c r="E66" s="164"/>
      <c r="F66" s="318"/>
      <c r="G66" s="318"/>
      <c r="H66" s="318"/>
      <c r="I66" s="318"/>
    </row>
    <row r="67" spans="1:12" ht="20.100000000000001" customHeight="1">
      <c r="A67" s="6" t="s">
        <v>535</v>
      </c>
      <c r="B67" s="7">
        <v>3310</v>
      </c>
      <c r="C67" s="164">
        <v>570</v>
      </c>
      <c r="D67" s="164">
        <v>0</v>
      </c>
      <c r="E67" s="164">
        <v>0</v>
      </c>
      <c r="F67" s="164">
        <v>0</v>
      </c>
      <c r="G67" s="164">
        <v>0</v>
      </c>
      <c r="H67" s="164">
        <v>0</v>
      </c>
      <c r="I67" s="164">
        <v>0</v>
      </c>
    </row>
    <row r="68" spans="1:12" ht="59.25" customHeight="1">
      <c r="A68" s="6" t="s">
        <v>674</v>
      </c>
      <c r="B68" s="187" t="s">
        <v>631</v>
      </c>
      <c r="C68" s="164">
        <v>570</v>
      </c>
      <c r="D68" s="164">
        <v>0</v>
      </c>
      <c r="E68" s="164">
        <v>0</v>
      </c>
      <c r="F68" s="164">
        <v>0</v>
      </c>
      <c r="G68" s="164">
        <v>0</v>
      </c>
      <c r="H68" s="164">
        <v>0</v>
      </c>
      <c r="I68" s="164">
        <v>0</v>
      </c>
    </row>
    <row r="69" spans="1:12">
      <c r="A69" s="31" t="s">
        <v>156</v>
      </c>
      <c r="B69" s="7">
        <v>3320</v>
      </c>
      <c r="C69" s="155">
        <v>-449583</v>
      </c>
      <c r="D69" s="155">
        <v>-397917</v>
      </c>
      <c r="E69" s="155">
        <v>-17979</v>
      </c>
      <c r="F69" s="155">
        <v>0</v>
      </c>
      <c r="G69" s="155">
        <v>0</v>
      </c>
      <c r="H69" s="155">
        <v>-11609</v>
      </c>
      <c r="I69" s="155">
        <v>-332879</v>
      </c>
    </row>
    <row r="70" spans="1:12" ht="20.100000000000001" customHeight="1">
      <c r="A70" s="327" t="s">
        <v>157</v>
      </c>
      <c r="B70" s="328"/>
      <c r="C70" s="328"/>
      <c r="D70" s="328"/>
      <c r="E70" s="328"/>
      <c r="F70" s="328"/>
      <c r="G70" s="328"/>
      <c r="H70" s="328"/>
      <c r="I70" s="329"/>
    </row>
    <row r="71" spans="1:12" ht="20.100000000000001" customHeight="1">
      <c r="A71" s="31" t="s">
        <v>265</v>
      </c>
      <c r="B71" s="7"/>
      <c r="C71" s="164"/>
      <c r="D71" s="164"/>
      <c r="E71" s="164"/>
      <c r="F71" s="164"/>
      <c r="G71" s="164"/>
      <c r="H71" s="164"/>
      <c r="I71" s="164"/>
    </row>
    <row r="72" spans="1:12" ht="20.100000000000001" customHeight="1">
      <c r="A72" s="31" t="s">
        <v>163</v>
      </c>
      <c r="B72" s="7">
        <v>3400</v>
      </c>
      <c r="C72" s="164">
        <v>0</v>
      </c>
      <c r="D72" s="164"/>
      <c r="E72" s="164"/>
      <c r="F72" s="164"/>
      <c r="G72" s="164"/>
      <c r="H72" s="164"/>
      <c r="I72" s="164"/>
    </row>
    <row r="73" spans="1:12" ht="37.5">
      <c r="A73" s="6" t="s">
        <v>94</v>
      </c>
      <c r="C73" s="164"/>
      <c r="D73" s="164"/>
      <c r="E73" s="164"/>
      <c r="F73" s="164"/>
      <c r="G73" s="164"/>
      <c r="H73" s="164"/>
      <c r="I73" s="164"/>
    </row>
    <row r="74" spans="1:12" ht="20.100000000000001" customHeight="1">
      <c r="A74" s="6" t="s">
        <v>653</v>
      </c>
      <c r="B74" s="7">
        <v>3410</v>
      </c>
      <c r="C74" s="164"/>
      <c r="D74" s="164"/>
      <c r="E74" s="164">
        <v>0</v>
      </c>
      <c r="F74" s="164"/>
      <c r="G74" s="164"/>
      <c r="H74" s="164"/>
      <c r="I74" s="164"/>
    </row>
    <row r="75" spans="1:12" ht="20.100000000000001" customHeight="1">
      <c r="A75" s="6" t="s">
        <v>709</v>
      </c>
      <c r="B75" s="187">
        <v>3420</v>
      </c>
      <c r="C75" s="164"/>
      <c r="D75" s="164"/>
      <c r="E75" s="164">
        <v>45680</v>
      </c>
      <c r="F75" s="164"/>
      <c r="G75" s="164"/>
      <c r="H75" s="164"/>
      <c r="I75" s="164"/>
    </row>
    <row r="76" spans="1:12" ht="20.100000000000001" customHeight="1">
      <c r="A76" s="6" t="s">
        <v>119</v>
      </c>
      <c r="B76" s="7">
        <v>3430</v>
      </c>
      <c r="C76" s="164"/>
      <c r="D76" s="164"/>
      <c r="E76" s="164"/>
      <c r="F76" s="164"/>
      <c r="G76" s="164"/>
      <c r="H76" s="164"/>
      <c r="I76" s="164"/>
    </row>
    <row r="77" spans="1:12" ht="37.5">
      <c r="A77" s="6" t="s">
        <v>96</v>
      </c>
      <c r="B77" s="7"/>
      <c r="C77" s="164"/>
      <c r="D77" s="164"/>
      <c r="E77" s="164"/>
      <c r="F77" s="164"/>
      <c r="G77" s="164"/>
      <c r="H77" s="164"/>
      <c r="I77" s="164"/>
      <c r="L77" s="161"/>
    </row>
    <row r="78" spans="1:12" ht="20.100000000000001" customHeight="1">
      <c r="A78" s="6" t="s">
        <v>93</v>
      </c>
      <c r="B78" s="187">
        <v>3440</v>
      </c>
      <c r="C78" s="164"/>
      <c r="D78" s="164"/>
      <c r="E78" s="164"/>
      <c r="F78" s="164"/>
      <c r="G78" s="164"/>
      <c r="H78" s="164"/>
      <c r="I78" s="164"/>
    </row>
    <row r="79" spans="1:12" ht="20.100000000000001" customHeight="1">
      <c r="A79" s="6" t="s">
        <v>98</v>
      </c>
      <c r="B79" s="187">
        <v>3450</v>
      </c>
      <c r="C79" s="164"/>
      <c r="D79" s="164"/>
      <c r="E79" s="164"/>
      <c r="F79" s="164"/>
      <c r="G79" s="164"/>
      <c r="H79" s="164"/>
      <c r="I79" s="164"/>
    </row>
    <row r="80" spans="1:12" ht="20.100000000000001" customHeight="1">
      <c r="A80" s="6" t="s">
        <v>119</v>
      </c>
      <c r="B80" s="187">
        <v>3460</v>
      </c>
      <c r="C80" s="164"/>
      <c r="D80" s="164"/>
      <c r="E80" s="164"/>
      <c r="F80" s="164"/>
      <c r="G80" s="164"/>
      <c r="H80" s="164"/>
      <c r="I80" s="164"/>
    </row>
    <row r="81" spans="1:15" ht="20.100000000000001" customHeight="1">
      <c r="A81" s="6" t="s">
        <v>117</v>
      </c>
      <c r="B81" s="187">
        <v>3470</v>
      </c>
      <c r="C81" s="164">
        <v>0</v>
      </c>
      <c r="D81" s="164">
        <v>0</v>
      </c>
      <c r="E81" s="164">
        <v>0</v>
      </c>
      <c r="F81" s="164">
        <v>0</v>
      </c>
      <c r="G81" s="164">
        <v>0</v>
      </c>
      <c r="H81" s="164">
        <v>0</v>
      </c>
      <c r="I81" s="164">
        <v>0</v>
      </c>
    </row>
    <row r="82" spans="1:15" ht="20.100000000000001" customHeight="1">
      <c r="A82" s="6" t="s">
        <v>118</v>
      </c>
      <c r="B82" s="187">
        <v>3480</v>
      </c>
      <c r="C82" s="164">
        <v>137759</v>
      </c>
      <c r="D82" s="164">
        <v>483917</v>
      </c>
      <c r="E82" s="164">
        <v>199376</v>
      </c>
      <c r="F82" s="164">
        <v>0</v>
      </c>
      <c r="G82" s="164">
        <v>41105</v>
      </c>
      <c r="H82" s="164">
        <v>403480</v>
      </c>
      <c r="I82" s="164">
        <v>403480</v>
      </c>
    </row>
    <row r="83" spans="1:15" ht="33.75" customHeight="1">
      <c r="A83" s="200" t="s">
        <v>624</v>
      </c>
      <c r="B83" s="187" t="s">
        <v>562</v>
      </c>
      <c r="C83" s="164">
        <v>0</v>
      </c>
      <c r="D83" s="164">
        <v>0</v>
      </c>
      <c r="E83" s="164">
        <v>0</v>
      </c>
      <c r="F83" s="164">
        <v>0</v>
      </c>
      <c r="G83" s="164">
        <v>0</v>
      </c>
      <c r="H83" s="164">
        <v>0</v>
      </c>
      <c r="I83" s="164">
        <v>0</v>
      </c>
    </row>
    <row r="84" spans="1:15" ht="52.5" customHeight="1">
      <c r="A84" s="6" t="s">
        <v>563</v>
      </c>
      <c r="B84" s="187" t="s">
        <v>675</v>
      </c>
      <c r="C84" s="164">
        <v>137759</v>
      </c>
      <c r="D84" s="164">
        <v>483917</v>
      </c>
      <c r="E84" s="164">
        <v>199376</v>
      </c>
      <c r="F84" s="164">
        <v>0</v>
      </c>
      <c r="G84" s="164">
        <v>41105</v>
      </c>
      <c r="H84" s="164">
        <v>403480</v>
      </c>
      <c r="I84" s="164">
        <v>403480</v>
      </c>
      <c r="K84" s="168"/>
      <c r="L84" s="168"/>
      <c r="M84" s="168"/>
      <c r="N84" s="168"/>
      <c r="O84" s="169"/>
    </row>
    <row r="85" spans="1:15" ht="41.25" customHeight="1">
      <c r="A85" s="6" t="s">
        <v>695</v>
      </c>
      <c r="B85" s="187" t="s">
        <v>696</v>
      </c>
      <c r="C85" s="164">
        <v>0</v>
      </c>
      <c r="D85" s="164"/>
      <c r="E85" s="164"/>
      <c r="F85" s="164"/>
      <c r="G85" s="164"/>
      <c r="H85" s="164"/>
      <c r="I85" s="164"/>
      <c r="K85" s="168"/>
      <c r="L85" s="168"/>
      <c r="M85" s="168"/>
      <c r="N85" s="168"/>
      <c r="O85" s="169"/>
    </row>
    <row r="86" spans="1:15" ht="20.100000000000001" customHeight="1">
      <c r="A86" s="31" t="s">
        <v>266</v>
      </c>
      <c r="B86" s="7"/>
      <c r="C86" s="164"/>
      <c r="D86" s="164"/>
      <c r="E86" s="164"/>
      <c r="F86" s="164"/>
      <c r="G86" s="164"/>
      <c r="H86" s="164"/>
      <c r="I86" s="164"/>
    </row>
    <row r="87" spans="1:15" ht="37.5">
      <c r="A87" s="6" t="s">
        <v>349</v>
      </c>
      <c r="B87" s="7">
        <v>3490</v>
      </c>
      <c r="C87" s="155">
        <v>0</v>
      </c>
      <c r="D87" s="155">
        <v>0</v>
      </c>
      <c r="E87" s="155">
        <v>0</v>
      </c>
      <c r="F87" s="155">
        <v>0</v>
      </c>
      <c r="G87" s="155">
        <v>0</v>
      </c>
      <c r="H87" s="155">
        <v>0</v>
      </c>
      <c r="I87" s="155">
        <v>0</v>
      </c>
    </row>
    <row r="88" spans="1:15" ht="107.25" customHeight="1">
      <c r="A88" s="6" t="s">
        <v>350</v>
      </c>
      <c r="B88" s="7">
        <v>3500</v>
      </c>
      <c r="C88" s="155">
        <v>0</v>
      </c>
      <c r="D88" s="155">
        <v>0</v>
      </c>
      <c r="E88" s="155">
        <v>0</v>
      </c>
      <c r="F88" s="155">
        <v>0</v>
      </c>
      <c r="G88" s="155">
        <v>0</v>
      </c>
      <c r="H88" s="155">
        <v>0</v>
      </c>
      <c r="I88" s="155">
        <v>0</v>
      </c>
    </row>
    <row r="89" spans="1:15" ht="37.5">
      <c r="A89" s="6" t="s">
        <v>97</v>
      </c>
      <c r="B89" s="7"/>
      <c r="C89" s="164"/>
      <c r="D89" s="164"/>
      <c r="E89" s="164"/>
      <c r="F89" s="164"/>
      <c r="G89" s="164"/>
      <c r="H89" s="164"/>
      <c r="I89" s="164"/>
    </row>
    <row r="90" spans="1:15" ht="20.100000000000001" customHeight="1">
      <c r="A90" s="6" t="s">
        <v>93</v>
      </c>
      <c r="B90" s="187">
        <v>3510</v>
      </c>
      <c r="C90" s="164"/>
      <c r="D90" s="164"/>
      <c r="E90" s="164"/>
      <c r="F90" s="164"/>
      <c r="G90" s="164"/>
      <c r="H90" s="164"/>
      <c r="I90" s="164"/>
    </row>
    <row r="91" spans="1:15" ht="20.100000000000001" customHeight="1">
      <c r="A91" s="6" t="s">
        <v>98</v>
      </c>
      <c r="B91" s="187">
        <v>3520</v>
      </c>
      <c r="C91" s="164"/>
      <c r="D91" s="164"/>
      <c r="E91" s="164"/>
      <c r="F91" s="164"/>
      <c r="G91" s="164"/>
      <c r="H91" s="164"/>
      <c r="I91" s="164"/>
    </row>
    <row r="92" spans="1:15" ht="20.100000000000001" customHeight="1">
      <c r="A92" s="6" t="s">
        <v>119</v>
      </c>
      <c r="B92" s="187">
        <v>3530</v>
      </c>
      <c r="C92" s="164"/>
      <c r="D92" s="164"/>
      <c r="E92" s="164"/>
      <c r="F92" s="164"/>
      <c r="G92" s="164"/>
      <c r="H92" s="164"/>
      <c r="I92" s="164"/>
    </row>
    <row r="93" spans="1:15" ht="37.5">
      <c r="A93" s="6" t="s">
        <v>95</v>
      </c>
      <c r="B93" s="7"/>
      <c r="C93" s="164"/>
      <c r="D93" s="164"/>
      <c r="E93" s="164"/>
      <c r="F93" s="164"/>
      <c r="G93" s="164"/>
      <c r="H93" s="164"/>
      <c r="I93" s="164"/>
    </row>
    <row r="94" spans="1:15" ht="20.100000000000001" customHeight="1">
      <c r="A94" s="6" t="s">
        <v>93</v>
      </c>
      <c r="B94" s="187">
        <v>3540</v>
      </c>
      <c r="C94" s="164"/>
      <c r="D94" s="164"/>
      <c r="E94" s="164"/>
      <c r="F94" s="164"/>
      <c r="G94" s="164"/>
      <c r="H94" s="164"/>
      <c r="I94" s="164"/>
    </row>
    <row r="95" spans="1:15" ht="20.100000000000001" customHeight="1">
      <c r="A95" s="6" t="s">
        <v>98</v>
      </c>
      <c r="B95" s="187">
        <v>3550</v>
      </c>
      <c r="C95" s="164"/>
      <c r="D95" s="164"/>
      <c r="E95" s="164"/>
      <c r="F95" s="164"/>
      <c r="G95" s="164"/>
      <c r="H95" s="164"/>
      <c r="I95" s="164"/>
    </row>
    <row r="96" spans="1:15" ht="20.100000000000001" customHeight="1">
      <c r="A96" s="6" t="s">
        <v>119</v>
      </c>
      <c r="B96" s="187">
        <v>3560</v>
      </c>
      <c r="C96" s="164"/>
      <c r="D96" s="164"/>
      <c r="E96" s="164"/>
      <c r="F96" s="164"/>
      <c r="G96" s="164"/>
      <c r="H96" s="164"/>
      <c r="I96" s="164"/>
    </row>
    <row r="97" spans="1:9" ht="36" customHeight="1">
      <c r="A97" s="6" t="s">
        <v>655</v>
      </c>
      <c r="B97" s="187">
        <v>3570</v>
      </c>
      <c r="C97" s="164">
        <v>81882</v>
      </c>
      <c r="D97" s="164">
        <v>86000</v>
      </c>
      <c r="E97" s="164">
        <v>58199</v>
      </c>
      <c r="F97" s="164">
        <v>0</v>
      </c>
      <c r="G97" s="164">
        <v>29250</v>
      </c>
      <c r="H97" s="164">
        <v>29250</v>
      </c>
      <c r="I97" s="164">
        <v>58500</v>
      </c>
    </row>
    <row r="98" spans="1:9" ht="33" customHeight="1">
      <c r="A98" s="6" t="s">
        <v>677</v>
      </c>
      <c r="B98" s="187" t="s">
        <v>564</v>
      </c>
      <c r="C98" s="164">
        <v>0</v>
      </c>
      <c r="D98" s="164">
        <v>0</v>
      </c>
      <c r="E98" s="164">
        <v>0</v>
      </c>
      <c r="F98" s="164">
        <v>0</v>
      </c>
      <c r="G98" s="164">
        <v>0</v>
      </c>
      <c r="H98" s="164">
        <v>0</v>
      </c>
      <c r="I98" s="164">
        <v>0</v>
      </c>
    </row>
    <row r="99" spans="1:9" ht="33" customHeight="1">
      <c r="A99" s="6" t="s">
        <v>678</v>
      </c>
      <c r="B99" s="187" t="s">
        <v>621</v>
      </c>
      <c r="C99" s="164">
        <v>17770</v>
      </c>
      <c r="D99" s="164">
        <v>20000</v>
      </c>
      <c r="E99" s="164">
        <v>17091</v>
      </c>
      <c r="F99" s="164">
        <v>0</v>
      </c>
      <c r="G99" s="164">
        <v>0</v>
      </c>
      <c r="H99" s="164">
        <v>0</v>
      </c>
      <c r="I99" s="164">
        <v>0</v>
      </c>
    </row>
    <row r="100" spans="1:9" ht="19.5" customHeight="1">
      <c r="A100" s="6" t="s">
        <v>660</v>
      </c>
      <c r="B100" s="187" t="s">
        <v>661</v>
      </c>
      <c r="C100" s="164">
        <v>366</v>
      </c>
      <c r="D100" s="164">
        <v>0</v>
      </c>
      <c r="E100" s="164">
        <v>0</v>
      </c>
      <c r="F100" s="164">
        <v>0</v>
      </c>
      <c r="G100" s="164">
        <v>0</v>
      </c>
      <c r="H100" s="164">
        <v>0</v>
      </c>
      <c r="I100" s="164">
        <v>0</v>
      </c>
    </row>
    <row r="101" spans="1:9" ht="19.5" customHeight="1">
      <c r="A101" s="6" t="s">
        <v>708</v>
      </c>
      <c r="B101" s="187" t="s">
        <v>706</v>
      </c>
      <c r="C101" s="164">
        <v>21851</v>
      </c>
      <c r="D101" s="164">
        <v>66000</v>
      </c>
      <c r="E101" s="164">
        <v>41108</v>
      </c>
      <c r="F101" s="164">
        <v>0</v>
      </c>
      <c r="G101" s="164">
        <v>29250</v>
      </c>
      <c r="H101" s="164">
        <v>29250</v>
      </c>
      <c r="I101" s="164">
        <v>58500</v>
      </c>
    </row>
    <row r="102" spans="1:9" ht="19.5" customHeight="1">
      <c r="A102" s="6" t="s">
        <v>709</v>
      </c>
      <c r="B102" s="187" t="s">
        <v>707</v>
      </c>
      <c r="C102" s="164">
        <v>41895</v>
      </c>
      <c r="D102" s="164">
        <v>0</v>
      </c>
      <c r="E102" s="164">
        <v>0</v>
      </c>
      <c r="F102" s="164">
        <v>0</v>
      </c>
      <c r="G102" s="164">
        <v>0</v>
      </c>
      <c r="H102" s="164">
        <v>0</v>
      </c>
      <c r="I102" s="164">
        <v>0</v>
      </c>
    </row>
    <row r="103" spans="1:9">
      <c r="A103" s="31" t="s">
        <v>158</v>
      </c>
      <c r="B103" s="187">
        <v>3580</v>
      </c>
      <c r="C103" s="155">
        <v>55877</v>
      </c>
      <c r="D103" s="155">
        <v>397917</v>
      </c>
      <c r="E103" s="155">
        <v>186857</v>
      </c>
      <c r="F103" s="155">
        <v>0</v>
      </c>
      <c r="G103" s="155">
        <v>11855</v>
      </c>
      <c r="H103" s="155">
        <v>374230</v>
      </c>
      <c r="I103" s="155">
        <v>344980</v>
      </c>
    </row>
    <row r="104" spans="1:9" s="9" customFormat="1" ht="20.100000000000001" customHeight="1">
      <c r="A104" s="6" t="s">
        <v>33</v>
      </c>
      <c r="B104" s="187"/>
      <c r="C104" s="155"/>
      <c r="D104" s="155"/>
      <c r="E104" s="155"/>
      <c r="F104" s="155"/>
      <c r="G104" s="155"/>
      <c r="H104" s="155"/>
      <c r="I104" s="155"/>
    </row>
    <row r="105" spans="1:9" s="9" customFormat="1" ht="20.100000000000001" customHeight="1">
      <c r="A105" s="6" t="s">
        <v>34</v>
      </c>
      <c r="B105" s="187">
        <v>3600</v>
      </c>
      <c r="C105" s="164">
        <v>73693</v>
      </c>
      <c r="D105" s="164">
        <v>78347</v>
      </c>
      <c r="E105" s="155">
        <v>22214</v>
      </c>
      <c r="F105" s="155">
        <v>124935</v>
      </c>
      <c r="G105" s="155">
        <v>124935</v>
      </c>
      <c r="H105" s="155">
        <v>124935</v>
      </c>
      <c r="I105" s="155">
        <v>124935</v>
      </c>
    </row>
    <row r="106" spans="1:9" s="9" customFormat="1" ht="27.75" customHeight="1">
      <c r="A106" s="200" t="s">
        <v>167</v>
      </c>
      <c r="B106" s="187">
        <v>3610</v>
      </c>
      <c r="C106" s="164"/>
      <c r="D106" s="164"/>
      <c r="E106" s="164"/>
      <c r="F106" s="331"/>
      <c r="G106" s="331"/>
      <c r="H106" s="331"/>
      <c r="I106" s="331"/>
    </row>
    <row r="107" spans="1:9" s="9" customFormat="1" ht="20.100000000000001" customHeight="1">
      <c r="A107" s="6" t="s">
        <v>57</v>
      </c>
      <c r="B107" s="187">
        <v>3620</v>
      </c>
      <c r="C107" s="155">
        <v>22214</v>
      </c>
      <c r="D107" s="155">
        <v>110210</v>
      </c>
      <c r="E107" s="155">
        <v>124935</v>
      </c>
      <c r="F107" s="155">
        <v>120422</v>
      </c>
      <c r="G107" s="155">
        <v>97452</v>
      </c>
      <c r="H107" s="155">
        <v>327450</v>
      </c>
      <c r="I107" s="155">
        <v>195732</v>
      </c>
    </row>
    <row r="108" spans="1:9" s="9" customFormat="1" ht="20.100000000000001" customHeight="1">
      <c r="A108" s="6" t="s">
        <v>35</v>
      </c>
      <c r="B108" s="187">
        <v>3630</v>
      </c>
      <c r="C108" s="155">
        <v>-51479</v>
      </c>
      <c r="D108" s="155">
        <v>31863</v>
      </c>
      <c r="E108" s="155">
        <v>102721</v>
      </c>
      <c r="F108" s="155">
        <v>-4513</v>
      </c>
      <c r="G108" s="155">
        <v>-27483</v>
      </c>
      <c r="H108" s="155">
        <v>202515</v>
      </c>
      <c r="I108" s="155">
        <v>70797</v>
      </c>
    </row>
    <row r="109" spans="1:9" s="9" customFormat="1" ht="20.100000000000001" customHeight="1">
      <c r="A109" s="91"/>
      <c r="B109" s="96"/>
      <c r="C109" s="97"/>
      <c r="D109" s="98"/>
      <c r="E109" s="98"/>
      <c r="F109" s="98"/>
      <c r="G109" s="98"/>
      <c r="H109" s="98"/>
      <c r="I109" s="98"/>
    </row>
    <row r="110" spans="1:9" s="2" customFormat="1" ht="37.5" customHeight="1">
      <c r="A110" s="234" t="s">
        <v>716</v>
      </c>
      <c r="B110" s="234"/>
      <c r="C110" s="239" t="s">
        <v>493</v>
      </c>
      <c r="D110" s="246"/>
      <c r="E110" s="246"/>
      <c r="F110" s="85"/>
      <c r="G110" s="240" t="s">
        <v>682</v>
      </c>
      <c r="H110" s="240"/>
      <c r="I110" s="240"/>
    </row>
    <row r="111" spans="1:9" ht="20.100000000000001" customHeight="1">
      <c r="A111" s="57" t="s">
        <v>279</v>
      </c>
      <c r="B111" s="65"/>
      <c r="C111" s="235" t="s">
        <v>278</v>
      </c>
      <c r="D111" s="235"/>
      <c r="E111" s="235"/>
      <c r="F111" s="86"/>
      <c r="G111" s="236" t="s">
        <v>109</v>
      </c>
      <c r="H111" s="236"/>
      <c r="I111" s="236"/>
    </row>
    <row r="112" spans="1:9">
      <c r="C112" s="4"/>
    </row>
    <row r="113" spans="3:3">
      <c r="C113" s="4"/>
    </row>
    <row r="114" spans="3:3">
      <c r="C114" s="4"/>
    </row>
    <row r="115" spans="3:3">
      <c r="C115" s="4"/>
    </row>
    <row r="116" spans="3:3">
      <c r="C116" s="4"/>
    </row>
    <row r="117" spans="3:3">
      <c r="C117" s="4"/>
    </row>
    <row r="118" spans="3:3">
      <c r="C118" s="4"/>
    </row>
    <row r="119" spans="3:3">
      <c r="C119" s="4"/>
    </row>
    <row r="120" spans="3:3">
      <c r="C120" s="4"/>
    </row>
    <row r="121" spans="3:3">
      <c r="C121" s="4"/>
    </row>
    <row r="122" spans="3:3">
      <c r="C122" s="4"/>
    </row>
    <row r="123" spans="3:3">
      <c r="C123" s="4"/>
    </row>
    <row r="124" spans="3:3">
      <c r="C124" s="4"/>
    </row>
    <row r="125" spans="3:3">
      <c r="C125" s="4"/>
    </row>
    <row r="126" spans="3:3">
      <c r="C126" s="4"/>
    </row>
    <row r="127" spans="3:3">
      <c r="C127" s="4"/>
    </row>
    <row r="128" spans="3:3">
      <c r="C128" s="4"/>
    </row>
    <row r="129" spans="3:3">
      <c r="C129" s="4"/>
    </row>
    <row r="130" spans="3:3">
      <c r="C130" s="4"/>
    </row>
    <row r="131" spans="3:3">
      <c r="C131" s="4"/>
    </row>
    <row r="132" spans="3:3">
      <c r="C132" s="4"/>
    </row>
    <row r="133" spans="3:3">
      <c r="C133" s="4"/>
    </row>
    <row r="134" spans="3:3">
      <c r="C134" s="4"/>
    </row>
    <row r="135" spans="3:3">
      <c r="C135" s="4"/>
    </row>
    <row r="136" spans="3:3">
      <c r="C136" s="4"/>
    </row>
    <row r="137" spans="3:3">
      <c r="C137" s="4"/>
    </row>
    <row r="138" spans="3:3">
      <c r="C138" s="4"/>
    </row>
    <row r="139" spans="3:3">
      <c r="C139" s="4"/>
    </row>
    <row r="140" spans="3:3">
      <c r="C140" s="4"/>
    </row>
    <row r="141" spans="3:3">
      <c r="C141" s="4"/>
    </row>
    <row r="142" spans="3:3">
      <c r="C142" s="4"/>
    </row>
  </sheetData>
  <sheetProtection formatCells="0" formatColumns="0" formatRows="0" insertRows="0"/>
  <mergeCells count="15">
    <mergeCell ref="A1:I1"/>
    <mergeCell ref="A3:A4"/>
    <mergeCell ref="B3:B4"/>
    <mergeCell ref="C3:C4"/>
    <mergeCell ref="D3:D4"/>
    <mergeCell ref="E3:E4"/>
    <mergeCell ref="F3:I3"/>
    <mergeCell ref="C111:E111"/>
    <mergeCell ref="G111:I111"/>
    <mergeCell ref="A31:I31"/>
    <mergeCell ref="A6:I6"/>
    <mergeCell ref="A70:I70"/>
    <mergeCell ref="C110:E110"/>
    <mergeCell ref="G110:I110"/>
    <mergeCell ref="A110:B110"/>
  </mergeCells>
  <phoneticPr fontId="4" type="noConversion"/>
  <pageMargins left="1.1811023622047245" right="0.39370078740157483" top="0.78740157480314965" bottom="0.78740157480314965" header="0.19685039370078741" footer="0.23622047244094491"/>
  <pageSetup paperSize="9" scale="55" orientation="portrait" r:id="rId1"/>
  <headerFooter alignWithMargins="0"/>
  <rowBreaks count="1" manualBreakCount="1">
    <brk id="51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182"/>
  <sheetViews>
    <sheetView view="pageBreakPreview" zoomScale="80" zoomScaleNormal="75" zoomScaleSheetLayoutView="80" workbookViewId="0">
      <selection activeCell="M12" sqref="M12"/>
    </sheetView>
  </sheetViews>
  <sheetFormatPr defaultRowHeight="18.75"/>
  <cols>
    <col min="1" max="1" width="51.5703125" style="2" customWidth="1"/>
    <col min="2" max="2" width="11.7109375" style="16" customWidth="1"/>
    <col min="3" max="4" width="16" style="16" customWidth="1"/>
    <col min="5" max="5" width="15.28515625" style="16" customWidth="1"/>
    <col min="6" max="6" width="16.28515625" style="2" customWidth="1"/>
    <col min="7" max="7" width="15.42578125" style="2" customWidth="1"/>
    <col min="8" max="8" width="15.85546875" style="2" customWidth="1"/>
    <col min="9" max="9" width="15.28515625" style="2" customWidth="1"/>
    <col min="10" max="10" width="9.5703125" style="2" customWidth="1"/>
    <col min="11" max="11" width="9.85546875" style="2" customWidth="1"/>
    <col min="12" max="16384" width="9.140625" style="2"/>
  </cols>
  <sheetData>
    <row r="1" spans="1:16">
      <c r="A1" s="332" t="s">
        <v>209</v>
      </c>
      <c r="B1" s="332"/>
      <c r="C1" s="332"/>
      <c r="D1" s="332"/>
      <c r="E1" s="332"/>
      <c r="F1" s="332"/>
      <c r="G1" s="332"/>
      <c r="H1" s="332"/>
      <c r="I1" s="332"/>
    </row>
    <row r="2" spans="1:16">
      <c r="A2" s="333"/>
      <c r="B2" s="333"/>
      <c r="C2" s="333"/>
      <c r="D2" s="333"/>
      <c r="E2" s="333"/>
      <c r="F2" s="333"/>
      <c r="G2" s="333"/>
      <c r="H2" s="333"/>
      <c r="I2" s="333"/>
    </row>
    <row r="3" spans="1:16" ht="43.5" customHeight="1">
      <c r="A3" s="334" t="s">
        <v>249</v>
      </c>
      <c r="B3" s="335" t="s">
        <v>17</v>
      </c>
      <c r="C3" s="335" t="s">
        <v>30</v>
      </c>
      <c r="D3" s="335" t="s">
        <v>38</v>
      </c>
      <c r="E3" s="245" t="s">
        <v>164</v>
      </c>
      <c r="F3" s="335" t="s">
        <v>343</v>
      </c>
      <c r="G3" s="335"/>
      <c r="H3" s="335"/>
      <c r="I3" s="335"/>
    </row>
    <row r="4" spans="1:16" ht="56.25" customHeight="1">
      <c r="A4" s="334"/>
      <c r="B4" s="335"/>
      <c r="C4" s="335"/>
      <c r="D4" s="335"/>
      <c r="E4" s="245"/>
      <c r="F4" s="188" t="s">
        <v>352</v>
      </c>
      <c r="G4" s="188" t="s">
        <v>345</v>
      </c>
      <c r="H4" s="188" t="s">
        <v>346</v>
      </c>
      <c r="I4" s="188" t="s">
        <v>84</v>
      </c>
    </row>
    <row r="5" spans="1:16" ht="18" customHeight="1">
      <c r="A5" s="112">
        <v>1</v>
      </c>
      <c r="B5" s="336">
        <v>2</v>
      </c>
      <c r="C5" s="336">
        <v>3</v>
      </c>
      <c r="D5" s="336">
        <v>4</v>
      </c>
      <c r="E5" s="336">
        <v>5</v>
      </c>
      <c r="F5" s="336">
        <v>6</v>
      </c>
      <c r="G5" s="336">
        <v>7</v>
      </c>
      <c r="H5" s="336">
        <v>8</v>
      </c>
      <c r="I5" s="336">
        <v>9</v>
      </c>
    </row>
    <row r="6" spans="1:16" s="5" customFormat="1" ht="42.75" customHeight="1">
      <c r="A6" s="145" t="s">
        <v>86</v>
      </c>
      <c r="B6" s="337">
        <v>4000</v>
      </c>
      <c r="C6" s="155">
        <v>449583</v>
      </c>
      <c r="D6" s="155">
        <v>331597</v>
      </c>
      <c r="E6" s="155">
        <v>17979</v>
      </c>
      <c r="F6" s="155">
        <v>0</v>
      </c>
      <c r="G6" s="155">
        <v>0</v>
      </c>
      <c r="H6" s="155">
        <v>11609</v>
      </c>
      <c r="I6" s="155">
        <v>332879</v>
      </c>
    </row>
    <row r="7" spans="1:16" ht="20.100000000000001" customHeight="1">
      <c r="A7" s="145" t="s">
        <v>1</v>
      </c>
      <c r="B7" s="338" t="s">
        <v>216</v>
      </c>
      <c r="C7" s="164">
        <v>284063</v>
      </c>
      <c r="D7" s="164">
        <v>55742</v>
      </c>
      <c r="E7" s="164">
        <v>15724</v>
      </c>
      <c r="F7" s="164">
        <v>0</v>
      </c>
      <c r="G7" s="164">
        <v>0</v>
      </c>
      <c r="H7" s="164">
        <v>0</v>
      </c>
      <c r="I7" s="164">
        <v>0</v>
      </c>
    </row>
    <row r="8" spans="1:16" ht="37.5">
      <c r="A8" s="145" t="s">
        <v>2</v>
      </c>
      <c r="B8" s="337">
        <v>4020</v>
      </c>
      <c r="C8" s="164">
        <v>162029</v>
      </c>
      <c r="D8" s="155">
        <v>275855</v>
      </c>
      <c r="E8" s="164">
        <v>1577</v>
      </c>
      <c r="F8" s="155">
        <v>0</v>
      </c>
      <c r="G8" s="155">
        <v>0</v>
      </c>
      <c r="H8" s="155">
        <v>710</v>
      </c>
      <c r="I8" s="155">
        <v>54310</v>
      </c>
      <c r="J8" s="167"/>
      <c r="P8" s="12"/>
    </row>
    <row r="9" spans="1:16" ht="37.5">
      <c r="A9" s="145" t="s">
        <v>29</v>
      </c>
      <c r="B9" s="338">
        <v>4030</v>
      </c>
      <c r="C9" s="164">
        <v>0</v>
      </c>
      <c r="D9" s="164">
        <v>0</v>
      </c>
      <c r="E9" s="164">
        <v>0</v>
      </c>
      <c r="F9" s="164">
        <v>0</v>
      </c>
      <c r="G9" s="164">
        <v>0</v>
      </c>
      <c r="H9" s="164">
        <v>10899</v>
      </c>
      <c r="I9" s="164">
        <v>10899</v>
      </c>
      <c r="O9" s="12"/>
    </row>
    <row r="10" spans="1:16" ht="37.5">
      <c r="A10" s="145" t="s">
        <v>3</v>
      </c>
      <c r="B10" s="337">
        <v>4040</v>
      </c>
      <c r="C10" s="164">
        <v>2921</v>
      </c>
      <c r="D10" s="164">
        <v>0</v>
      </c>
      <c r="E10" s="164">
        <v>450</v>
      </c>
      <c r="F10" s="164">
        <v>0</v>
      </c>
      <c r="G10" s="164">
        <v>0</v>
      </c>
      <c r="H10" s="164">
        <v>0</v>
      </c>
      <c r="I10" s="164">
        <v>0</v>
      </c>
    </row>
    <row r="11" spans="1:16" ht="56.25">
      <c r="A11" s="145" t="s">
        <v>72</v>
      </c>
      <c r="B11" s="338">
        <v>4050</v>
      </c>
      <c r="C11" s="164">
        <v>570</v>
      </c>
      <c r="D11" s="164">
        <v>0</v>
      </c>
      <c r="E11" s="164">
        <v>228</v>
      </c>
      <c r="F11" s="164">
        <v>0</v>
      </c>
      <c r="G11" s="164">
        <v>0</v>
      </c>
      <c r="H11" s="164">
        <v>0</v>
      </c>
      <c r="I11" s="164">
        <v>267670</v>
      </c>
      <c r="J11" s="167"/>
    </row>
    <row r="12" spans="1:16" ht="20.100000000000001" customHeight="1">
      <c r="A12" s="65"/>
      <c r="B12" s="65"/>
      <c r="C12" s="65"/>
      <c r="D12" s="65"/>
      <c r="E12" s="65"/>
      <c r="F12" s="99"/>
      <c r="G12" s="99"/>
      <c r="H12" s="99"/>
      <c r="I12" s="99"/>
    </row>
    <row r="13" spans="1:16" ht="20.100000000000001" customHeight="1">
      <c r="A13" s="65"/>
      <c r="B13" s="65"/>
      <c r="C13" s="65"/>
      <c r="D13" s="65"/>
      <c r="E13" s="65"/>
      <c r="F13" s="99"/>
      <c r="G13" s="99"/>
      <c r="H13" s="99"/>
      <c r="I13" s="99"/>
    </row>
    <row r="14" spans="1:16" s="1" customFormat="1">
      <c r="A14" s="79"/>
      <c r="B14" s="91"/>
      <c r="C14" s="65"/>
      <c r="D14" s="65"/>
      <c r="E14" s="65"/>
      <c r="F14" s="65"/>
      <c r="G14" s="65"/>
      <c r="H14" s="65"/>
      <c r="I14" s="65"/>
      <c r="J14" s="2"/>
    </row>
    <row r="15" spans="1:16" s="123" customFormat="1" ht="63.75" customHeight="1">
      <c r="A15" s="234" t="s">
        <v>591</v>
      </c>
      <c r="B15" s="234"/>
      <c r="C15" s="234"/>
      <c r="D15" s="252" t="s">
        <v>238</v>
      </c>
      <c r="E15" s="252"/>
      <c r="F15" s="252"/>
      <c r="G15" s="251" t="s">
        <v>684</v>
      </c>
      <c r="H15" s="251"/>
      <c r="I15" s="251"/>
    </row>
    <row r="16" spans="1:16" s="1" customFormat="1" ht="20.100000000000001" customHeight="1">
      <c r="A16" s="66" t="s">
        <v>81</v>
      </c>
      <c r="B16" s="65"/>
      <c r="D16" s="253" t="s">
        <v>82</v>
      </c>
      <c r="E16" s="253"/>
      <c r="F16" s="253"/>
      <c r="G16" s="236" t="s">
        <v>109</v>
      </c>
      <c r="H16" s="236"/>
      <c r="I16" s="236"/>
    </row>
    <row r="17" spans="1:9">
      <c r="A17" s="100"/>
      <c r="B17" s="66"/>
      <c r="C17" s="66"/>
      <c r="D17" s="66"/>
      <c r="E17" s="66"/>
      <c r="F17" s="65"/>
      <c r="G17" s="65"/>
      <c r="H17" s="65"/>
      <c r="I17" s="65"/>
    </row>
    <row r="18" spans="1:9">
      <c r="A18" s="100"/>
      <c r="B18" s="66"/>
      <c r="C18" s="66"/>
      <c r="D18" s="66"/>
      <c r="E18" s="66"/>
      <c r="F18" s="65"/>
      <c r="G18" s="65"/>
      <c r="H18" s="65"/>
      <c r="I18" s="65"/>
    </row>
    <row r="19" spans="1:9">
      <c r="A19" s="35"/>
    </row>
    <row r="20" spans="1:9">
      <c r="A20" s="35"/>
    </row>
    <row r="21" spans="1:9">
      <c r="A21" s="35"/>
    </row>
    <row r="22" spans="1:9">
      <c r="A22" s="35"/>
    </row>
    <row r="23" spans="1:9">
      <c r="A23" s="35"/>
    </row>
    <row r="24" spans="1:9">
      <c r="A24" s="35"/>
    </row>
    <row r="25" spans="1:9">
      <c r="A25" s="35"/>
    </row>
    <row r="26" spans="1:9">
      <c r="A26" s="35"/>
    </row>
    <row r="27" spans="1:9">
      <c r="A27" s="35"/>
    </row>
    <row r="28" spans="1:9">
      <c r="A28" s="35"/>
    </row>
    <row r="29" spans="1:9">
      <c r="A29" s="35"/>
    </row>
    <row r="30" spans="1:9">
      <c r="A30" s="35"/>
    </row>
    <row r="31" spans="1:9">
      <c r="A31" s="35"/>
    </row>
    <row r="32" spans="1:9">
      <c r="A32" s="35"/>
    </row>
    <row r="33" spans="1:1">
      <c r="A33" s="35"/>
    </row>
    <row r="34" spans="1:1">
      <c r="A34" s="35"/>
    </row>
    <row r="35" spans="1:1">
      <c r="A35" s="35"/>
    </row>
    <row r="36" spans="1:1">
      <c r="A36" s="35"/>
    </row>
    <row r="37" spans="1:1">
      <c r="A37" s="35"/>
    </row>
    <row r="38" spans="1:1">
      <c r="A38" s="35"/>
    </row>
    <row r="39" spans="1:1">
      <c r="A39" s="35"/>
    </row>
    <row r="40" spans="1:1">
      <c r="A40" s="35"/>
    </row>
    <row r="41" spans="1:1">
      <c r="A41" s="35"/>
    </row>
    <row r="42" spans="1:1">
      <c r="A42" s="35"/>
    </row>
    <row r="43" spans="1:1">
      <c r="A43" s="35"/>
    </row>
    <row r="44" spans="1:1">
      <c r="A44" s="35"/>
    </row>
    <row r="45" spans="1:1">
      <c r="A45" s="35"/>
    </row>
    <row r="46" spans="1:1">
      <c r="A46" s="35"/>
    </row>
    <row r="47" spans="1:1">
      <c r="A47" s="35"/>
    </row>
    <row r="48" spans="1:1">
      <c r="A48" s="35"/>
    </row>
    <row r="49" spans="1:1">
      <c r="A49" s="35"/>
    </row>
    <row r="50" spans="1:1">
      <c r="A50" s="35"/>
    </row>
    <row r="51" spans="1:1">
      <c r="A51" s="35"/>
    </row>
    <row r="52" spans="1:1">
      <c r="A52" s="35"/>
    </row>
    <row r="53" spans="1:1">
      <c r="A53" s="35"/>
    </row>
    <row r="54" spans="1:1">
      <c r="A54" s="35"/>
    </row>
    <row r="55" spans="1:1">
      <c r="A55" s="35"/>
    </row>
    <row r="56" spans="1:1">
      <c r="A56" s="35"/>
    </row>
    <row r="57" spans="1:1">
      <c r="A57" s="35"/>
    </row>
    <row r="58" spans="1:1">
      <c r="A58" s="35"/>
    </row>
    <row r="59" spans="1:1">
      <c r="A59" s="35"/>
    </row>
    <row r="60" spans="1:1">
      <c r="A60" s="35"/>
    </row>
    <row r="61" spans="1:1">
      <c r="A61" s="35"/>
    </row>
    <row r="62" spans="1:1">
      <c r="A62" s="35"/>
    </row>
    <row r="63" spans="1:1">
      <c r="A63" s="35"/>
    </row>
    <row r="64" spans="1:1">
      <c r="A64" s="35"/>
    </row>
    <row r="65" spans="1:1">
      <c r="A65" s="35"/>
    </row>
    <row r="66" spans="1:1">
      <c r="A66" s="35"/>
    </row>
    <row r="67" spans="1:1">
      <c r="A67" s="35"/>
    </row>
    <row r="68" spans="1:1">
      <c r="A68" s="35"/>
    </row>
    <row r="69" spans="1:1">
      <c r="A69" s="35"/>
    </row>
    <row r="70" spans="1:1">
      <c r="A70" s="35"/>
    </row>
    <row r="71" spans="1:1">
      <c r="A71" s="35"/>
    </row>
    <row r="72" spans="1:1">
      <c r="A72" s="35"/>
    </row>
    <row r="73" spans="1:1">
      <c r="A73" s="35"/>
    </row>
    <row r="74" spans="1:1">
      <c r="A74" s="35"/>
    </row>
    <row r="75" spans="1:1">
      <c r="A75" s="35"/>
    </row>
    <row r="76" spans="1:1">
      <c r="A76" s="35"/>
    </row>
    <row r="77" spans="1:1">
      <c r="A77" s="35"/>
    </row>
    <row r="78" spans="1:1">
      <c r="A78" s="35"/>
    </row>
    <row r="79" spans="1:1">
      <c r="A79" s="35"/>
    </row>
    <row r="80" spans="1:1">
      <c r="A80" s="35"/>
    </row>
    <row r="81" spans="1:1">
      <c r="A81" s="35"/>
    </row>
    <row r="82" spans="1:1">
      <c r="A82" s="35"/>
    </row>
    <row r="83" spans="1:1">
      <c r="A83" s="35"/>
    </row>
    <row r="84" spans="1:1">
      <c r="A84" s="35"/>
    </row>
    <row r="85" spans="1:1">
      <c r="A85" s="35"/>
    </row>
    <row r="86" spans="1:1">
      <c r="A86" s="35"/>
    </row>
    <row r="87" spans="1:1">
      <c r="A87" s="35"/>
    </row>
    <row r="88" spans="1:1">
      <c r="A88" s="35"/>
    </row>
    <row r="89" spans="1:1">
      <c r="A89" s="35"/>
    </row>
    <row r="90" spans="1:1">
      <c r="A90" s="35"/>
    </row>
    <row r="91" spans="1:1">
      <c r="A91" s="35"/>
    </row>
    <row r="92" spans="1:1">
      <c r="A92" s="35"/>
    </row>
    <row r="93" spans="1:1">
      <c r="A93" s="35"/>
    </row>
    <row r="94" spans="1:1">
      <c r="A94" s="35"/>
    </row>
    <row r="95" spans="1:1">
      <c r="A95" s="35"/>
    </row>
    <row r="96" spans="1:1">
      <c r="A96" s="35"/>
    </row>
    <row r="97" spans="1:1">
      <c r="A97" s="35"/>
    </row>
    <row r="98" spans="1:1">
      <c r="A98" s="35"/>
    </row>
    <row r="99" spans="1:1">
      <c r="A99" s="35"/>
    </row>
    <row r="100" spans="1:1">
      <c r="A100" s="35"/>
    </row>
    <row r="101" spans="1:1">
      <c r="A101" s="35"/>
    </row>
    <row r="102" spans="1:1">
      <c r="A102" s="35"/>
    </row>
    <row r="103" spans="1:1">
      <c r="A103" s="35"/>
    </row>
    <row r="104" spans="1:1">
      <c r="A104" s="35"/>
    </row>
    <row r="105" spans="1:1">
      <c r="A105" s="35"/>
    </row>
    <row r="106" spans="1:1">
      <c r="A106" s="35"/>
    </row>
    <row r="107" spans="1:1">
      <c r="A107" s="35"/>
    </row>
    <row r="108" spans="1:1">
      <c r="A108" s="35"/>
    </row>
    <row r="109" spans="1:1">
      <c r="A109" s="35"/>
    </row>
    <row r="110" spans="1:1">
      <c r="A110" s="35"/>
    </row>
    <row r="111" spans="1:1">
      <c r="A111" s="35"/>
    </row>
    <row r="112" spans="1:1">
      <c r="A112" s="35"/>
    </row>
    <row r="113" spans="1:1">
      <c r="A113" s="35"/>
    </row>
    <row r="114" spans="1:1">
      <c r="A114" s="35"/>
    </row>
    <row r="115" spans="1:1">
      <c r="A115" s="35"/>
    </row>
    <row r="116" spans="1:1">
      <c r="A116" s="35"/>
    </row>
    <row r="117" spans="1:1">
      <c r="A117" s="35"/>
    </row>
    <row r="118" spans="1:1">
      <c r="A118" s="35"/>
    </row>
    <row r="119" spans="1:1">
      <c r="A119" s="35"/>
    </row>
    <row r="120" spans="1:1">
      <c r="A120" s="35"/>
    </row>
    <row r="121" spans="1:1">
      <c r="A121" s="35"/>
    </row>
    <row r="122" spans="1:1">
      <c r="A122" s="35"/>
    </row>
    <row r="123" spans="1:1">
      <c r="A123" s="35"/>
    </row>
    <row r="124" spans="1:1">
      <c r="A124" s="35"/>
    </row>
    <row r="125" spans="1:1">
      <c r="A125" s="35"/>
    </row>
    <row r="126" spans="1:1">
      <c r="A126" s="35"/>
    </row>
    <row r="127" spans="1:1">
      <c r="A127" s="35"/>
    </row>
    <row r="128" spans="1:1">
      <c r="A128" s="35"/>
    </row>
    <row r="129" spans="1:1">
      <c r="A129" s="35"/>
    </row>
    <row r="130" spans="1:1">
      <c r="A130" s="35"/>
    </row>
    <row r="131" spans="1:1">
      <c r="A131" s="35"/>
    </row>
    <row r="132" spans="1:1">
      <c r="A132" s="35"/>
    </row>
    <row r="133" spans="1:1">
      <c r="A133" s="35"/>
    </row>
    <row r="134" spans="1:1">
      <c r="A134" s="35"/>
    </row>
    <row r="135" spans="1:1">
      <c r="A135" s="35"/>
    </row>
    <row r="136" spans="1:1">
      <c r="A136" s="35"/>
    </row>
    <row r="137" spans="1:1">
      <c r="A137" s="35"/>
    </row>
    <row r="138" spans="1:1">
      <c r="A138" s="35"/>
    </row>
    <row r="139" spans="1:1">
      <c r="A139" s="35"/>
    </row>
    <row r="140" spans="1:1">
      <c r="A140" s="35"/>
    </row>
    <row r="141" spans="1:1">
      <c r="A141" s="35"/>
    </row>
    <row r="142" spans="1:1">
      <c r="A142" s="35"/>
    </row>
    <row r="143" spans="1:1">
      <c r="A143" s="35"/>
    </row>
    <row r="144" spans="1:1">
      <c r="A144" s="35"/>
    </row>
    <row r="145" spans="1:1">
      <c r="A145" s="35"/>
    </row>
    <row r="146" spans="1:1">
      <c r="A146" s="35"/>
    </row>
    <row r="147" spans="1:1">
      <c r="A147" s="35"/>
    </row>
    <row r="148" spans="1:1">
      <c r="A148" s="35"/>
    </row>
    <row r="149" spans="1:1">
      <c r="A149" s="35"/>
    </row>
    <row r="150" spans="1:1">
      <c r="A150" s="35"/>
    </row>
    <row r="151" spans="1:1">
      <c r="A151" s="35"/>
    </row>
    <row r="152" spans="1:1">
      <c r="A152" s="35"/>
    </row>
    <row r="153" spans="1:1">
      <c r="A153" s="35"/>
    </row>
    <row r="154" spans="1:1">
      <c r="A154" s="35"/>
    </row>
    <row r="155" spans="1:1">
      <c r="A155" s="35"/>
    </row>
    <row r="156" spans="1:1">
      <c r="A156" s="35"/>
    </row>
    <row r="157" spans="1:1">
      <c r="A157" s="35"/>
    </row>
    <row r="158" spans="1:1">
      <c r="A158" s="35"/>
    </row>
    <row r="159" spans="1:1">
      <c r="A159" s="35"/>
    </row>
    <row r="160" spans="1:1">
      <c r="A160" s="35"/>
    </row>
    <row r="161" spans="1:1">
      <c r="A161" s="35"/>
    </row>
    <row r="162" spans="1:1">
      <c r="A162" s="35"/>
    </row>
    <row r="163" spans="1:1">
      <c r="A163" s="35"/>
    </row>
    <row r="164" spans="1:1">
      <c r="A164" s="35"/>
    </row>
    <row r="165" spans="1:1">
      <c r="A165" s="35"/>
    </row>
    <row r="166" spans="1:1">
      <c r="A166" s="35"/>
    </row>
    <row r="167" spans="1:1">
      <c r="A167" s="35"/>
    </row>
    <row r="168" spans="1:1">
      <c r="A168" s="35"/>
    </row>
    <row r="169" spans="1:1">
      <c r="A169" s="35"/>
    </row>
    <row r="170" spans="1:1">
      <c r="A170" s="35"/>
    </row>
    <row r="171" spans="1:1">
      <c r="A171" s="35"/>
    </row>
    <row r="172" spans="1:1">
      <c r="A172" s="35"/>
    </row>
    <row r="173" spans="1:1">
      <c r="A173" s="35"/>
    </row>
    <row r="174" spans="1:1">
      <c r="A174" s="35"/>
    </row>
    <row r="175" spans="1:1">
      <c r="A175" s="35"/>
    </row>
    <row r="176" spans="1:1">
      <c r="A176" s="35"/>
    </row>
    <row r="177" spans="1:1">
      <c r="A177" s="35"/>
    </row>
    <row r="178" spans="1:1">
      <c r="A178" s="35"/>
    </row>
    <row r="179" spans="1:1">
      <c r="A179" s="35"/>
    </row>
    <row r="180" spans="1:1">
      <c r="A180" s="35"/>
    </row>
    <row r="181" spans="1:1">
      <c r="A181" s="35"/>
    </row>
    <row r="182" spans="1:1">
      <c r="A182" s="35"/>
    </row>
  </sheetData>
  <sheetProtection formatCells="0" formatColumns="0" formatRows="0"/>
  <mergeCells count="13">
    <mergeCell ref="A1:I1"/>
    <mergeCell ref="B3:B4"/>
    <mergeCell ref="C3:C4"/>
    <mergeCell ref="D3:D4"/>
    <mergeCell ref="A2:I2"/>
    <mergeCell ref="F3:I3"/>
    <mergeCell ref="E3:E4"/>
    <mergeCell ref="G15:I15"/>
    <mergeCell ref="G16:I16"/>
    <mergeCell ref="A3:A4"/>
    <mergeCell ref="A15:C15"/>
    <mergeCell ref="D15:F15"/>
    <mergeCell ref="D16:F16"/>
  </mergeCells>
  <phoneticPr fontId="0" type="noConversion"/>
  <pageMargins left="1.1811023622047245" right="0.39370078740157483" top="0.78740157480314965" bottom="0.78740157480314965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31"/>
  <sheetViews>
    <sheetView view="pageBreakPreview" zoomScale="75" zoomScaleNormal="75" zoomScaleSheetLayoutView="75" workbookViewId="0">
      <pane ySplit="5" topLeftCell="A18" activePane="bottomLeft" state="frozen"/>
      <selection pane="bottomLeft" activeCell="E19" sqref="E19"/>
    </sheetView>
  </sheetViews>
  <sheetFormatPr defaultRowHeight="12.75"/>
  <cols>
    <col min="1" max="1" width="56.42578125" style="21" customWidth="1"/>
    <col min="2" max="2" width="8.5703125" style="21" customWidth="1"/>
    <col min="3" max="3" width="14.28515625" style="21" customWidth="1"/>
    <col min="4" max="4" width="13" style="21" customWidth="1"/>
    <col min="5" max="5" width="19.7109375" style="21" customWidth="1"/>
    <col min="6" max="6" width="15.85546875" style="21" customWidth="1"/>
    <col min="7" max="7" width="18.85546875" style="21" customWidth="1"/>
    <col min="8" max="8" width="37.42578125" style="21" customWidth="1"/>
    <col min="9" max="9" width="9.5703125" style="21" customWidth="1"/>
    <col min="10" max="16384" width="9.140625" style="21"/>
  </cols>
  <sheetData>
    <row r="1" spans="1:10" ht="25.5" customHeight="1">
      <c r="A1" s="339" t="s">
        <v>211</v>
      </c>
      <c r="B1" s="339"/>
      <c r="C1" s="339"/>
      <c r="D1" s="339"/>
      <c r="E1" s="339"/>
      <c r="F1" s="339"/>
      <c r="G1" s="339"/>
      <c r="H1" s="339"/>
    </row>
    <row r="2" spans="1:10" ht="16.5" customHeight="1"/>
    <row r="3" spans="1:10" ht="45" customHeight="1">
      <c r="A3" s="255" t="s">
        <v>249</v>
      </c>
      <c r="B3" s="255" t="s">
        <v>0</v>
      </c>
      <c r="C3" s="255" t="s">
        <v>104</v>
      </c>
      <c r="D3" s="255" t="s">
        <v>30</v>
      </c>
      <c r="E3" s="255" t="s">
        <v>105</v>
      </c>
      <c r="F3" s="260" t="s">
        <v>164</v>
      </c>
      <c r="G3" s="255" t="s">
        <v>106</v>
      </c>
      <c r="H3" s="255" t="s">
        <v>107</v>
      </c>
    </row>
    <row r="4" spans="1:10" ht="52.5" customHeight="1">
      <c r="A4" s="256"/>
      <c r="B4" s="256"/>
      <c r="C4" s="256"/>
      <c r="D4" s="256"/>
      <c r="E4" s="256"/>
      <c r="F4" s="261"/>
      <c r="G4" s="256"/>
      <c r="H4" s="256"/>
    </row>
    <row r="5" spans="1:10" s="41" customFormat="1" ht="18" customHeight="1">
      <c r="A5" s="28">
        <v>1</v>
      </c>
      <c r="B5" s="28">
        <v>2</v>
      </c>
      <c r="C5" s="28">
        <v>3</v>
      </c>
      <c r="D5" s="28">
        <v>4</v>
      </c>
      <c r="E5" s="28">
        <v>5</v>
      </c>
      <c r="F5" s="28">
        <v>6</v>
      </c>
      <c r="G5" s="28">
        <v>7</v>
      </c>
      <c r="H5" s="28">
        <v>8</v>
      </c>
    </row>
    <row r="6" spans="1:10" s="41" customFormat="1" ht="43.5" customHeight="1">
      <c r="A6" s="340" t="s">
        <v>183</v>
      </c>
      <c r="B6" s="341"/>
      <c r="C6" s="28"/>
      <c r="D6" s="28"/>
      <c r="E6" s="28"/>
      <c r="F6" s="28"/>
      <c r="G6" s="28"/>
      <c r="H6" s="28"/>
    </row>
    <row r="7" spans="1:10" ht="75">
      <c r="A7" s="6" t="s">
        <v>328</v>
      </c>
      <c r="B7" s="186">
        <v>5000</v>
      </c>
      <c r="C7" s="52" t="s">
        <v>316</v>
      </c>
      <c r="D7" s="175">
        <v>-423.43144848954302</v>
      </c>
      <c r="E7" s="345">
        <v>-350.4</v>
      </c>
      <c r="F7" s="175">
        <v>-351.38577780749557</v>
      </c>
      <c r="G7" s="175">
        <v>-510.37952321975479</v>
      </c>
      <c r="H7" s="53"/>
      <c r="J7" s="153"/>
    </row>
    <row r="8" spans="1:10" ht="78.75" customHeight="1">
      <c r="A8" s="6" t="s">
        <v>329</v>
      </c>
      <c r="B8" s="186">
        <v>5010</v>
      </c>
      <c r="C8" s="52" t="s">
        <v>316</v>
      </c>
      <c r="D8" s="175">
        <v>-30.706708838970652</v>
      </c>
      <c r="E8" s="345">
        <v>-23.4</v>
      </c>
      <c r="F8" s="175">
        <v>3.5658166847361459</v>
      </c>
      <c r="G8" s="175">
        <v>147.63818082318039</v>
      </c>
      <c r="H8" s="53"/>
      <c r="J8" s="41"/>
    </row>
    <row r="9" spans="1:10" ht="56.25">
      <c r="A9" s="55" t="s">
        <v>335</v>
      </c>
      <c r="B9" s="186">
        <v>5020</v>
      </c>
      <c r="C9" s="52" t="s">
        <v>316</v>
      </c>
      <c r="D9" s="175">
        <v>-0.10009928198403137</v>
      </c>
      <c r="E9" s="345">
        <v>-13</v>
      </c>
      <c r="F9" s="346">
        <v>-0.1188499356014199</v>
      </c>
      <c r="G9" s="346">
        <v>-2.2895550541408499E-2</v>
      </c>
      <c r="H9" s="53" t="s">
        <v>317</v>
      </c>
      <c r="J9" s="41"/>
    </row>
    <row r="10" spans="1:10" ht="56.25">
      <c r="A10" s="55" t="s">
        <v>336</v>
      </c>
      <c r="B10" s="186">
        <v>5030</v>
      </c>
      <c r="C10" s="52" t="s">
        <v>316</v>
      </c>
      <c r="D10" s="175">
        <v>-0.24427231730097931</v>
      </c>
      <c r="E10" s="345">
        <v>-33.4</v>
      </c>
      <c r="F10" s="346">
        <v>-0.30439819936519175</v>
      </c>
      <c r="G10" s="346">
        <v>-4.2587587909903871E-2</v>
      </c>
      <c r="H10" s="53"/>
      <c r="J10" s="41"/>
    </row>
    <row r="11" spans="1:10" ht="75">
      <c r="A11" s="55" t="s">
        <v>337</v>
      </c>
      <c r="B11" s="186">
        <v>5040</v>
      </c>
      <c r="C11" s="52" t="s">
        <v>108</v>
      </c>
      <c r="D11" s="175">
        <v>-0.69636479042946897</v>
      </c>
      <c r="E11" s="345">
        <v>-105.5</v>
      </c>
      <c r="F11" s="346">
        <v>-0.7227823495417357</v>
      </c>
      <c r="G11" s="346">
        <v>-0.18412588688230266</v>
      </c>
      <c r="H11" s="53" t="s">
        <v>318</v>
      </c>
      <c r="J11" s="41"/>
    </row>
    <row r="12" spans="1:10" ht="20.100000000000001" customHeight="1">
      <c r="A12" s="342" t="s">
        <v>185</v>
      </c>
      <c r="B12" s="343"/>
      <c r="C12" s="343"/>
      <c r="D12" s="343"/>
      <c r="E12" s="343"/>
      <c r="F12" s="343"/>
      <c r="G12" s="344"/>
      <c r="H12" s="53"/>
      <c r="J12" s="41"/>
    </row>
    <row r="13" spans="1:10" ht="72.75" customHeight="1">
      <c r="A13" s="51" t="s">
        <v>286</v>
      </c>
      <c r="B13" s="186">
        <v>5100</v>
      </c>
      <c r="C13" s="52"/>
      <c r="D13" s="175">
        <v>-13.371568713322239</v>
      </c>
      <c r="E13" s="345">
        <v>-21.1</v>
      </c>
      <c r="F13" s="175">
        <v>103.95954995981783</v>
      </c>
      <c r="G13" s="175">
        <v>2.5186782029647117</v>
      </c>
      <c r="H13" s="53"/>
      <c r="J13" s="41"/>
    </row>
    <row r="14" spans="1:10" s="41" customFormat="1" ht="75">
      <c r="A14" s="51" t="s">
        <v>287</v>
      </c>
      <c r="B14" s="186">
        <v>5110</v>
      </c>
      <c r="C14" s="52" t="s">
        <v>173</v>
      </c>
      <c r="D14" s="175">
        <v>0.69429960855006312</v>
      </c>
      <c r="E14" s="345">
        <v>0.6</v>
      </c>
      <c r="F14" s="175">
        <v>0.6405338060868736</v>
      </c>
      <c r="G14" s="175">
        <v>1.1626806364910887</v>
      </c>
      <c r="H14" s="53" t="s">
        <v>319</v>
      </c>
    </row>
    <row r="15" spans="1:10" s="41" customFormat="1" ht="112.5">
      <c r="A15" s="51" t="s">
        <v>288</v>
      </c>
      <c r="B15" s="186">
        <v>5120</v>
      </c>
      <c r="C15" s="52" t="s">
        <v>173</v>
      </c>
      <c r="D15" s="175">
        <v>0.35919732138612381</v>
      </c>
      <c r="E15" s="175">
        <v>0.5</v>
      </c>
      <c r="F15" s="175">
        <v>0.45270945252083522</v>
      </c>
      <c r="G15" s="175">
        <v>0.82572368918296812</v>
      </c>
      <c r="H15" s="53" t="s">
        <v>321</v>
      </c>
    </row>
    <row r="16" spans="1:10" ht="20.100000000000001" customHeight="1">
      <c r="A16" s="342" t="s">
        <v>184</v>
      </c>
      <c r="B16" s="343"/>
      <c r="C16" s="343"/>
      <c r="D16" s="343"/>
      <c r="E16" s="343"/>
      <c r="F16" s="343"/>
      <c r="G16" s="344"/>
      <c r="H16" s="53"/>
    </row>
    <row r="17" spans="1:10" ht="56.25">
      <c r="A17" s="51" t="s">
        <v>289</v>
      </c>
      <c r="B17" s="186">
        <v>5200</v>
      </c>
      <c r="C17" s="52"/>
      <c r="D17" s="175">
        <v>4.8205933757224191</v>
      </c>
      <c r="E17" s="345">
        <v>0.2</v>
      </c>
      <c r="F17" s="175">
        <v>0.18665517742571791</v>
      </c>
      <c r="G17" s="175">
        <v>3.4299035568561185</v>
      </c>
      <c r="H17" s="53"/>
      <c r="J17" s="41"/>
    </row>
    <row r="18" spans="1:10" ht="75">
      <c r="A18" s="51" t="s">
        <v>290</v>
      </c>
      <c r="B18" s="186">
        <v>5210</v>
      </c>
      <c r="C18" s="52"/>
      <c r="D18" s="175">
        <v>2.4183610895946295</v>
      </c>
      <c r="E18" s="347">
        <v>0.1</v>
      </c>
      <c r="F18" s="348">
        <v>8.5869030504783242E-2</v>
      </c>
      <c r="G18" s="348">
        <v>1.5979674913832003</v>
      </c>
      <c r="H18" s="53"/>
      <c r="J18" s="41"/>
    </row>
    <row r="19" spans="1:10" ht="81.75" customHeight="1">
      <c r="A19" s="51" t="s">
        <v>330</v>
      </c>
      <c r="B19" s="186">
        <v>5220</v>
      </c>
      <c r="C19" s="52" t="s">
        <v>316</v>
      </c>
      <c r="D19" s="347">
        <v>34.6</v>
      </c>
      <c r="E19" s="347">
        <v>4.0999999999999996</v>
      </c>
      <c r="F19" s="347">
        <v>0.40146757784242199</v>
      </c>
      <c r="G19" s="347">
        <v>0.41845733381548844</v>
      </c>
      <c r="H19" s="53" t="s">
        <v>320</v>
      </c>
      <c r="J19" s="41"/>
    </row>
    <row r="20" spans="1:10" ht="20.100000000000001" customHeight="1">
      <c r="A20" s="341" t="s">
        <v>267</v>
      </c>
      <c r="B20" s="186"/>
      <c r="C20" s="52"/>
      <c r="D20" s="54"/>
      <c r="E20" s="152"/>
      <c r="F20" s="54"/>
      <c r="G20" s="54"/>
      <c r="H20" s="53"/>
    </row>
    <row r="21" spans="1:10" ht="131.25">
      <c r="A21" s="55" t="s">
        <v>331</v>
      </c>
      <c r="B21" s="186">
        <v>5300</v>
      </c>
      <c r="C21" s="52"/>
      <c r="D21" s="101"/>
      <c r="E21" s="152"/>
      <c r="F21" s="101"/>
      <c r="G21" s="101"/>
      <c r="H21" s="102"/>
    </row>
    <row r="22" spans="1:10" ht="20.100000000000001" customHeight="1">
      <c r="A22" s="103"/>
      <c r="B22" s="103"/>
      <c r="C22" s="103"/>
      <c r="D22" s="103"/>
      <c r="E22" s="103"/>
      <c r="F22" s="103"/>
      <c r="G22" s="103"/>
      <c r="H22" s="103"/>
    </row>
    <row r="23" spans="1:10" ht="20.100000000000001" customHeight="1">
      <c r="A23" s="103"/>
      <c r="B23" s="103"/>
      <c r="C23" s="103"/>
      <c r="D23" s="103"/>
      <c r="E23" s="103"/>
      <c r="F23" s="103"/>
      <c r="G23" s="103"/>
      <c r="H23" s="103"/>
    </row>
    <row r="24" spans="1:10" ht="20.100000000000001" customHeight="1">
      <c r="A24" s="103"/>
      <c r="B24" s="103"/>
      <c r="C24" s="103"/>
      <c r="D24" s="103"/>
      <c r="E24" s="103"/>
      <c r="F24" s="103"/>
      <c r="G24" s="103"/>
      <c r="H24" s="103"/>
    </row>
    <row r="25" spans="1:10" s="125" customFormat="1" ht="47.25" customHeight="1">
      <c r="A25" s="234" t="s">
        <v>593</v>
      </c>
      <c r="B25" s="234"/>
      <c r="C25" s="257" t="s">
        <v>493</v>
      </c>
      <c r="D25" s="258"/>
      <c r="E25" s="258"/>
      <c r="F25" s="124"/>
      <c r="G25" s="259" t="s">
        <v>682</v>
      </c>
      <c r="H25" s="259"/>
      <c r="I25" s="259"/>
    </row>
    <row r="26" spans="1:10" s="1" customFormat="1" ht="20.100000000000001" customHeight="1">
      <c r="A26" s="57" t="s">
        <v>279</v>
      </c>
      <c r="B26" s="65"/>
      <c r="C26" s="235" t="s">
        <v>278</v>
      </c>
      <c r="D26" s="235"/>
      <c r="E26" s="235"/>
      <c r="F26" s="86"/>
      <c r="G26" s="236" t="s">
        <v>109</v>
      </c>
      <c r="H26" s="236"/>
      <c r="I26" s="236"/>
      <c r="J26" s="39"/>
    </row>
    <row r="27" spans="1:10">
      <c r="A27" s="103"/>
      <c r="B27" s="103"/>
      <c r="C27" s="103"/>
      <c r="D27" s="103"/>
      <c r="E27" s="103"/>
      <c r="F27" s="103"/>
      <c r="G27" s="103"/>
      <c r="H27" s="103"/>
    </row>
    <row r="28" spans="1:10">
      <c r="A28" s="103"/>
      <c r="B28" s="103"/>
      <c r="C28" s="103"/>
      <c r="D28" s="103"/>
      <c r="E28" s="103"/>
      <c r="F28" s="103"/>
      <c r="G28" s="103"/>
      <c r="H28" s="103"/>
    </row>
    <row r="29" spans="1:10">
      <c r="A29" s="103"/>
      <c r="B29" s="103"/>
      <c r="C29" s="103"/>
      <c r="D29" s="103"/>
      <c r="E29" s="103"/>
      <c r="F29" s="103"/>
      <c r="G29" s="103"/>
      <c r="H29" s="103"/>
    </row>
    <row r="30" spans="1:10">
      <c r="A30" s="103"/>
      <c r="B30" s="103"/>
      <c r="C30" s="103"/>
      <c r="D30" s="103"/>
      <c r="E30" s="103"/>
      <c r="F30" s="103"/>
      <c r="G30" s="103"/>
      <c r="H30" s="103"/>
    </row>
    <row r="31" spans="1:10">
      <c r="A31" s="103"/>
      <c r="B31" s="103"/>
      <c r="C31" s="103"/>
      <c r="D31" s="103"/>
      <c r="E31" s="103"/>
      <c r="F31" s="103"/>
      <c r="G31" s="103"/>
      <c r="H31" s="103"/>
    </row>
  </sheetData>
  <sheetProtection formatCells="0" formatColumns="0" formatRows="0"/>
  <mergeCells count="16">
    <mergeCell ref="C26:E26"/>
    <mergeCell ref="G26:I26"/>
    <mergeCell ref="A1:H1"/>
    <mergeCell ref="H3:H4"/>
    <mergeCell ref="A25:B25"/>
    <mergeCell ref="C25:E25"/>
    <mergeCell ref="G25:I25"/>
    <mergeCell ref="A3:A4"/>
    <mergeCell ref="B3:B4"/>
    <mergeCell ref="C3:C4"/>
    <mergeCell ref="D3:D4"/>
    <mergeCell ref="E3:E4"/>
    <mergeCell ref="F3:F4"/>
    <mergeCell ref="G3:G4"/>
    <mergeCell ref="A12:G12"/>
    <mergeCell ref="A16:G16"/>
  </mergeCells>
  <phoneticPr fontId="4" type="noConversion"/>
  <pageMargins left="1.1811023622047245" right="0.39370078740157483" top="0.78740157480314965" bottom="0.78740157480314965" header="0.27559055118110237" footer="0.31496062992125984"/>
  <pageSetup paperSize="9" scale="4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O113"/>
  <sheetViews>
    <sheetView view="pageBreakPreview" topLeftCell="A76" zoomScale="71" zoomScaleNormal="60" zoomScaleSheetLayoutView="71" workbookViewId="0">
      <selection activeCell="S85" sqref="S85"/>
    </sheetView>
  </sheetViews>
  <sheetFormatPr defaultRowHeight="18.75"/>
  <cols>
    <col min="1" max="1" width="44.85546875" style="1" customWidth="1"/>
    <col min="2" max="2" width="13.5703125" style="11" customWidth="1"/>
    <col min="3" max="3" width="12.7109375" style="1" customWidth="1"/>
    <col min="4" max="4" width="16.140625" style="1" customWidth="1"/>
    <col min="5" max="5" width="15.42578125" style="1" customWidth="1"/>
    <col min="6" max="6" width="16.5703125" style="1" customWidth="1"/>
    <col min="7" max="7" width="15.28515625" style="1" customWidth="1"/>
    <col min="8" max="8" width="16.5703125" style="1" customWidth="1"/>
    <col min="9" max="9" width="16.140625" style="1" customWidth="1"/>
    <col min="10" max="10" width="16.42578125" style="1" customWidth="1"/>
    <col min="11" max="11" width="16.5703125" style="1" customWidth="1"/>
    <col min="12" max="12" width="16.85546875" style="1" customWidth="1"/>
    <col min="13" max="15" width="16.7109375" style="1" customWidth="1"/>
    <col min="16" max="16384" width="9.140625" style="1"/>
  </cols>
  <sheetData>
    <row r="1" spans="1:15">
      <c r="A1" s="305" t="s">
        <v>120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</row>
    <row r="2" spans="1:15">
      <c r="A2" s="236" t="s">
        <v>724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</row>
    <row r="3" spans="1:15" ht="23.25">
      <c r="A3" s="299" t="s">
        <v>594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  <c r="O3" s="299"/>
    </row>
    <row r="4" spans="1:15" ht="20.100000000000001" customHeight="1">
      <c r="A4" s="300" t="s">
        <v>128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</row>
    <row r="5" spans="1:15" ht="21.95" customHeight="1">
      <c r="A5" s="349" t="s">
        <v>92</v>
      </c>
      <c r="B5" s="349"/>
      <c r="C5" s="349"/>
      <c r="D5" s="349"/>
      <c r="E5" s="349"/>
      <c r="F5" s="349"/>
      <c r="G5" s="349"/>
      <c r="H5" s="349"/>
      <c r="I5" s="349"/>
      <c r="J5" s="349"/>
      <c r="K5" s="349"/>
      <c r="L5" s="349"/>
      <c r="M5" s="349"/>
      <c r="N5" s="349"/>
      <c r="O5" s="349"/>
    </row>
    <row r="6" spans="1:15" ht="10.5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15" ht="117.75" customHeight="1">
      <c r="A7" s="301" t="s">
        <v>766</v>
      </c>
      <c r="B7" s="301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</row>
    <row r="8" spans="1:15" ht="21.75" customHeight="1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</row>
    <row r="9" spans="1:15" s="2" customFormat="1" ht="40.5" customHeight="1">
      <c r="A9" s="203" t="s">
        <v>249</v>
      </c>
      <c r="B9" s="203"/>
      <c r="C9" s="203"/>
      <c r="D9" s="204" t="s">
        <v>130</v>
      </c>
      <c r="E9" s="204"/>
      <c r="F9" s="204" t="s">
        <v>30</v>
      </c>
      <c r="G9" s="204"/>
      <c r="H9" s="204" t="s">
        <v>69</v>
      </c>
      <c r="I9" s="204"/>
      <c r="J9" s="204" t="s">
        <v>131</v>
      </c>
      <c r="K9" s="204"/>
      <c r="L9" s="204" t="s">
        <v>270</v>
      </c>
      <c r="M9" s="204"/>
      <c r="N9" s="204" t="s">
        <v>271</v>
      </c>
      <c r="O9" s="204"/>
    </row>
    <row r="10" spans="1:15" s="2" customFormat="1" ht="18" customHeight="1">
      <c r="A10" s="203">
        <v>1</v>
      </c>
      <c r="B10" s="203"/>
      <c r="C10" s="203"/>
      <c r="D10" s="204">
        <v>2</v>
      </c>
      <c r="E10" s="204"/>
      <c r="F10" s="204">
        <v>3</v>
      </c>
      <c r="G10" s="204"/>
      <c r="H10" s="204">
        <v>4</v>
      </c>
      <c r="I10" s="204"/>
      <c r="J10" s="204">
        <v>5</v>
      </c>
      <c r="K10" s="204"/>
      <c r="L10" s="204">
        <v>6</v>
      </c>
      <c r="M10" s="204"/>
      <c r="N10" s="204">
        <v>7</v>
      </c>
      <c r="O10" s="204"/>
    </row>
    <row r="11" spans="1:15" s="2" customFormat="1" ht="20.100000000000001" customHeight="1">
      <c r="A11" s="350" t="s">
        <v>129</v>
      </c>
      <c r="B11" s="351"/>
      <c r="C11" s="352"/>
      <c r="D11" s="355"/>
      <c r="E11" s="356"/>
      <c r="F11" s="355"/>
      <c r="G11" s="356"/>
      <c r="H11" s="263"/>
      <c r="I11" s="264"/>
      <c r="J11" s="263"/>
      <c r="K11" s="264"/>
      <c r="L11" s="357"/>
      <c r="M11" s="358"/>
      <c r="N11" s="357"/>
      <c r="O11" s="358"/>
    </row>
    <row r="12" spans="1:15" s="2" customFormat="1" ht="20.100000000000001" customHeight="1">
      <c r="A12" s="262" t="s">
        <v>291</v>
      </c>
      <c r="B12" s="262"/>
      <c r="C12" s="262"/>
      <c r="D12" s="263">
        <v>1</v>
      </c>
      <c r="E12" s="264"/>
      <c r="F12" s="263">
        <v>1</v>
      </c>
      <c r="G12" s="264"/>
      <c r="H12" s="263">
        <v>1</v>
      </c>
      <c r="I12" s="264"/>
      <c r="J12" s="263">
        <v>1</v>
      </c>
      <c r="K12" s="264"/>
      <c r="L12" s="357">
        <v>100</v>
      </c>
      <c r="M12" s="358"/>
      <c r="N12" s="357">
        <v>100</v>
      </c>
      <c r="O12" s="358"/>
    </row>
    <row r="13" spans="1:15" s="2" customFormat="1" ht="20.100000000000001" customHeight="1">
      <c r="A13" s="262" t="s">
        <v>292</v>
      </c>
      <c r="B13" s="262"/>
      <c r="C13" s="262"/>
      <c r="D13" s="263">
        <v>319</v>
      </c>
      <c r="E13" s="264"/>
      <c r="F13" s="263">
        <v>328</v>
      </c>
      <c r="G13" s="264"/>
      <c r="H13" s="263">
        <v>318</v>
      </c>
      <c r="I13" s="264"/>
      <c r="J13" s="263">
        <v>319</v>
      </c>
      <c r="K13" s="264"/>
      <c r="L13" s="357">
        <v>100.31446540880505</v>
      </c>
      <c r="M13" s="358"/>
      <c r="N13" s="357">
        <v>97.256097560975604</v>
      </c>
      <c r="O13" s="358"/>
    </row>
    <row r="14" spans="1:15" s="2" customFormat="1" ht="20.100000000000001" customHeight="1">
      <c r="A14" s="262" t="s">
        <v>293</v>
      </c>
      <c r="B14" s="262"/>
      <c r="C14" s="262"/>
      <c r="D14" s="263">
        <v>129</v>
      </c>
      <c r="E14" s="264"/>
      <c r="F14" s="263">
        <v>121</v>
      </c>
      <c r="G14" s="264"/>
      <c r="H14" s="263">
        <v>124</v>
      </c>
      <c r="I14" s="264"/>
      <c r="J14" s="263">
        <v>141</v>
      </c>
      <c r="K14" s="264"/>
      <c r="L14" s="357">
        <v>113.70967741935485</v>
      </c>
      <c r="M14" s="358"/>
      <c r="N14" s="357">
        <v>116.52892561983469</v>
      </c>
      <c r="O14" s="358"/>
    </row>
    <row r="15" spans="1:15" s="2" customFormat="1" ht="20.100000000000001" customHeight="1">
      <c r="A15" s="262" t="s">
        <v>294</v>
      </c>
      <c r="B15" s="262"/>
      <c r="C15" s="262"/>
      <c r="D15" s="263">
        <v>78</v>
      </c>
      <c r="E15" s="264"/>
      <c r="F15" s="263">
        <v>82</v>
      </c>
      <c r="G15" s="264"/>
      <c r="H15" s="263">
        <v>77</v>
      </c>
      <c r="I15" s="264"/>
      <c r="J15" s="263">
        <v>77</v>
      </c>
      <c r="K15" s="264"/>
      <c r="L15" s="357">
        <v>100</v>
      </c>
      <c r="M15" s="358"/>
      <c r="N15" s="357">
        <v>93.902439024390233</v>
      </c>
      <c r="O15" s="358"/>
    </row>
    <row r="16" spans="1:15" s="2" customFormat="1" ht="20.100000000000001" customHeight="1">
      <c r="A16" s="262" t="s">
        <v>295</v>
      </c>
      <c r="B16" s="262"/>
      <c r="C16" s="262"/>
      <c r="D16" s="263">
        <v>3243</v>
      </c>
      <c r="E16" s="264"/>
      <c r="F16" s="263">
        <v>2157</v>
      </c>
      <c r="G16" s="264"/>
      <c r="H16" s="263">
        <v>3213</v>
      </c>
      <c r="I16" s="264"/>
      <c r="J16" s="263">
        <v>3194</v>
      </c>
      <c r="K16" s="264"/>
      <c r="L16" s="357">
        <v>99.408652349828813</v>
      </c>
      <c r="M16" s="358"/>
      <c r="N16" s="357">
        <v>148.07603152526659</v>
      </c>
      <c r="O16" s="358"/>
    </row>
    <row r="17" spans="1:15" s="2" customFormat="1" ht="20.100000000000001" customHeight="1">
      <c r="A17" s="262" t="s">
        <v>296</v>
      </c>
      <c r="B17" s="262"/>
      <c r="C17" s="262"/>
      <c r="D17" s="263"/>
      <c r="E17" s="264"/>
      <c r="F17" s="263"/>
      <c r="G17" s="264"/>
      <c r="H17" s="263"/>
      <c r="I17" s="264"/>
      <c r="J17" s="355"/>
      <c r="K17" s="356"/>
      <c r="L17" s="357"/>
      <c r="M17" s="358"/>
      <c r="N17" s="357"/>
      <c r="O17" s="358"/>
    </row>
    <row r="18" spans="1:15" s="2" customFormat="1" ht="20.100000000000001" customHeight="1">
      <c r="A18" s="262" t="s">
        <v>268</v>
      </c>
      <c r="B18" s="262"/>
      <c r="C18" s="262"/>
      <c r="D18" s="263"/>
      <c r="E18" s="264"/>
      <c r="F18" s="263"/>
      <c r="G18" s="264"/>
      <c r="H18" s="263"/>
      <c r="I18" s="264"/>
      <c r="J18" s="355"/>
      <c r="K18" s="356"/>
      <c r="L18" s="357"/>
      <c r="M18" s="358"/>
      <c r="N18" s="357"/>
      <c r="O18" s="358"/>
    </row>
    <row r="19" spans="1:15" s="2" customFormat="1" ht="20.100000000000001" customHeight="1">
      <c r="A19" s="262" t="s">
        <v>247</v>
      </c>
      <c r="B19" s="262"/>
      <c r="C19" s="262"/>
      <c r="D19" s="263">
        <v>553</v>
      </c>
      <c r="E19" s="264"/>
      <c r="F19" s="263">
        <v>702</v>
      </c>
      <c r="G19" s="264"/>
      <c r="H19" s="263">
        <v>727</v>
      </c>
      <c r="I19" s="264"/>
      <c r="J19" s="263">
        <v>850</v>
      </c>
      <c r="K19" s="264"/>
      <c r="L19" s="357">
        <v>116.91884456671251</v>
      </c>
      <c r="M19" s="358"/>
      <c r="N19" s="357">
        <v>121.08262108262109</v>
      </c>
      <c r="O19" s="358"/>
    </row>
    <row r="20" spans="1:15" s="2" customFormat="1" ht="20.100000000000001" customHeight="1">
      <c r="A20" s="262" t="s">
        <v>272</v>
      </c>
      <c r="B20" s="262"/>
      <c r="C20" s="262"/>
      <c r="D20" s="263">
        <v>90332</v>
      </c>
      <c r="E20" s="264"/>
      <c r="F20" s="263">
        <v>83514</v>
      </c>
      <c r="G20" s="264"/>
      <c r="H20" s="263">
        <v>129416</v>
      </c>
      <c r="I20" s="264"/>
      <c r="J20" s="263">
        <v>117659</v>
      </c>
      <c r="K20" s="264"/>
      <c r="L20" s="357">
        <v>90.915342770600233</v>
      </c>
      <c r="M20" s="358"/>
      <c r="N20" s="357">
        <v>140.88536053835284</v>
      </c>
      <c r="O20" s="358"/>
    </row>
    <row r="21" spans="1:15" s="2" customFormat="1" ht="20.100000000000001" customHeight="1">
      <c r="A21" s="262" t="s">
        <v>248</v>
      </c>
      <c r="B21" s="262"/>
      <c r="C21" s="262"/>
      <c r="D21" s="263">
        <v>365514</v>
      </c>
      <c r="E21" s="264"/>
      <c r="F21" s="263">
        <v>345287</v>
      </c>
      <c r="G21" s="264"/>
      <c r="H21" s="263">
        <v>502081</v>
      </c>
      <c r="I21" s="264"/>
      <c r="J21" s="263">
        <v>408720</v>
      </c>
      <c r="K21" s="264"/>
      <c r="L21" s="357">
        <v>81.405191592591635</v>
      </c>
      <c r="M21" s="358"/>
      <c r="N21" s="357">
        <v>118.37109419120905</v>
      </c>
      <c r="O21" s="358"/>
    </row>
    <row r="22" spans="1:15" s="2" customFormat="1" ht="20.100000000000001" customHeight="1">
      <c r="A22" s="262" t="s">
        <v>269</v>
      </c>
      <c r="B22" s="262"/>
      <c r="C22" s="262"/>
      <c r="D22" s="263"/>
      <c r="E22" s="264"/>
      <c r="F22" s="263"/>
      <c r="G22" s="264"/>
      <c r="H22" s="263"/>
      <c r="I22" s="264"/>
      <c r="J22" s="263"/>
      <c r="K22" s="264"/>
      <c r="L22" s="357"/>
      <c r="M22" s="358"/>
      <c r="N22" s="357"/>
      <c r="O22" s="358"/>
    </row>
    <row r="23" spans="1:15" s="2" customFormat="1" ht="20.100000000000001" customHeight="1">
      <c r="A23" s="262" t="s">
        <v>247</v>
      </c>
      <c r="B23" s="262"/>
      <c r="C23" s="262"/>
      <c r="D23" s="263">
        <v>675</v>
      </c>
      <c r="E23" s="264"/>
      <c r="F23" s="263">
        <v>856</v>
      </c>
      <c r="G23" s="264"/>
      <c r="H23" s="263">
        <v>887</v>
      </c>
      <c r="I23" s="264"/>
      <c r="J23" s="263">
        <v>1038</v>
      </c>
      <c r="K23" s="264"/>
      <c r="L23" s="357">
        <v>117.02367531003381</v>
      </c>
      <c r="M23" s="358"/>
      <c r="N23" s="357">
        <v>121.26168224299066</v>
      </c>
      <c r="O23" s="358"/>
    </row>
    <row r="24" spans="1:15" s="2" customFormat="1" ht="20.100000000000001" customHeight="1">
      <c r="A24" s="262" t="s">
        <v>272</v>
      </c>
      <c r="B24" s="262"/>
      <c r="C24" s="262"/>
      <c r="D24" s="263">
        <v>110205</v>
      </c>
      <c r="E24" s="264"/>
      <c r="F24" s="263">
        <v>101888</v>
      </c>
      <c r="G24" s="264"/>
      <c r="H24" s="263">
        <v>157886</v>
      </c>
      <c r="I24" s="264"/>
      <c r="J24" s="263">
        <v>143544</v>
      </c>
      <c r="K24" s="264"/>
      <c r="L24" s="357">
        <v>90.91623069809863</v>
      </c>
      <c r="M24" s="358"/>
      <c r="N24" s="357">
        <v>140.884108040201</v>
      </c>
      <c r="O24" s="358"/>
    </row>
    <row r="25" spans="1:15" s="2" customFormat="1" ht="20.100000000000001" customHeight="1">
      <c r="A25" s="262" t="s">
        <v>248</v>
      </c>
      <c r="B25" s="262"/>
      <c r="C25" s="262"/>
      <c r="D25" s="263">
        <v>444120</v>
      </c>
      <c r="E25" s="264"/>
      <c r="F25" s="263">
        <v>419996</v>
      </c>
      <c r="G25" s="264"/>
      <c r="H25" s="263">
        <v>610734</v>
      </c>
      <c r="I25" s="264"/>
      <c r="J25" s="263">
        <v>496831</v>
      </c>
      <c r="K25" s="264"/>
      <c r="L25" s="357">
        <v>81.349818415218408</v>
      </c>
      <c r="M25" s="358"/>
      <c r="N25" s="357">
        <v>118.29422184973191</v>
      </c>
      <c r="O25" s="358"/>
    </row>
    <row r="26" spans="1:15" s="2" customFormat="1" ht="38.25" customHeight="1">
      <c r="A26" s="262" t="s">
        <v>297</v>
      </c>
      <c r="B26" s="262"/>
      <c r="C26" s="262"/>
      <c r="D26" s="263"/>
      <c r="E26" s="264"/>
      <c r="F26" s="263"/>
      <c r="G26" s="264"/>
      <c r="H26" s="263"/>
      <c r="I26" s="264"/>
      <c r="J26" s="263"/>
      <c r="K26" s="264"/>
      <c r="L26" s="357"/>
      <c r="M26" s="358"/>
      <c r="N26" s="357"/>
      <c r="O26" s="358"/>
    </row>
    <row r="27" spans="1:15" s="2" customFormat="1" ht="20.100000000000001" customHeight="1">
      <c r="A27" s="262" t="s">
        <v>247</v>
      </c>
      <c r="B27" s="262"/>
      <c r="C27" s="262"/>
      <c r="D27" s="263">
        <v>46083.333333333336</v>
      </c>
      <c r="E27" s="264"/>
      <c r="F27" s="263">
        <v>58500</v>
      </c>
      <c r="G27" s="264"/>
      <c r="H27" s="263">
        <v>60583.333333333336</v>
      </c>
      <c r="I27" s="264"/>
      <c r="J27" s="263">
        <v>70833.333333333328</v>
      </c>
      <c r="K27" s="264"/>
      <c r="L27" s="357">
        <v>116.91884456671251</v>
      </c>
      <c r="M27" s="358"/>
      <c r="N27" s="357">
        <v>121.08262108262107</v>
      </c>
      <c r="O27" s="358"/>
    </row>
    <row r="28" spans="1:15" s="2" customFormat="1" ht="20.100000000000001" customHeight="1">
      <c r="A28" s="262" t="s">
        <v>272</v>
      </c>
      <c r="B28" s="262"/>
      <c r="C28" s="262"/>
      <c r="D28" s="263">
        <v>14311.153358681877</v>
      </c>
      <c r="E28" s="264"/>
      <c r="F28" s="263">
        <v>13106.403013182675</v>
      </c>
      <c r="G28" s="264"/>
      <c r="H28" s="263">
        <v>20779.704560051377</v>
      </c>
      <c r="I28" s="264"/>
      <c r="J28" s="263">
        <v>18258.690254500307</v>
      </c>
      <c r="K28" s="264"/>
      <c r="L28" s="357">
        <v>87.867901113485132</v>
      </c>
      <c r="M28" s="358"/>
      <c r="N28" s="357">
        <v>139.31122243177904</v>
      </c>
      <c r="O28" s="358"/>
    </row>
    <row r="29" spans="1:15" s="2" customFormat="1" ht="20.100000000000001" customHeight="1">
      <c r="A29" s="262" t="s">
        <v>248</v>
      </c>
      <c r="B29" s="262"/>
      <c r="C29" s="262"/>
      <c r="D29" s="263">
        <v>9392.383595436324</v>
      </c>
      <c r="E29" s="264"/>
      <c r="F29" s="263">
        <v>13339.78519548756</v>
      </c>
      <c r="G29" s="264"/>
      <c r="H29" s="263">
        <v>13022.123664280529</v>
      </c>
      <c r="I29" s="264"/>
      <c r="J29" s="263">
        <v>10663.74452097683</v>
      </c>
      <c r="K29" s="264"/>
      <c r="L29" s="357">
        <v>81.889442888853111</v>
      </c>
      <c r="M29" s="358"/>
      <c r="N29" s="357">
        <v>79.93940205711894</v>
      </c>
      <c r="O29" s="358"/>
    </row>
    <row r="30" spans="1:15" s="2" customFormat="1" ht="20.100000000000001" customHeight="1">
      <c r="A30" s="262" t="s">
        <v>298</v>
      </c>
      <c r="B30" s="262"/>
      <c r="C30" s="262"/>
      <c r="D30" s="263"/>
      <c r="E30" s="264"/>
      <c r="F30" s="263"/>
      <c r="G30" s="264"/>
      <c r="H30" s="263"/>
      <c r="I30" s="264"/>
      <c r="J30" s="263"/>
      <c r="K30" s="264"/>
      <c r="L30" s="357"/>
      <c r="M30" s="358"/>
      <c r="N30" s="357"/>
      <c r="O30" s="358"/>
    </row>
    <row r="31" spans="1:15" s="2" customFormat="1" ht="20.100000000000001" customHeight="1">
      <c r="A31" s="262" t="s">
        <v>247</v>
      </c>
      <c r="B31" s="262"/>
      <c r="C31" s="262"/>
      <c r="D31" s="263">
        <v>46083.333333333336</v>
      </c>
      <c r="E31" s="264"/>
      <c r="F31" s="263">
        <v>58500</v>
      </c>
      <c r="G31" s="264"/>
      <c r="H31" s="263">
        <v>60583.333333333336</v>
      </c>
      <c r="I31" s="264"/>
      <c r="J31" s="263">
        <v>70833.333333333328</v>
      </c>
      <c r="K31" s="264"/>
      <c r="L31" s="357">
        <v>116.91884456671251</v>
      </c>
      <c r="M31" s="358"/>
      <c r="N31" s="357">
        <v>121.08262108262107</v>
      </c>
      <c r="O31" s="358"/>
    </row>
    <row r="32" spans="1:15" s="2" customFormat="1" ht="20.100000000000001" customHeight="1">
      <c r="A32" s="262" t="s">
        <v>272</v>
      </c>
      <c r="B32" s="262"/>
      <c r="C32" s="262"/>
      <c r="D32" s="263">
        <v>14311.153358681877</v>
      </c>
      <c r="E32" s="264"/>
      <c r="F32" s="263">
        <v>13106.403013182675</v>
      </c>
      <c r="G32" s="264"/>
      <c r="H32" s="263">
        <v>20779.704560051377</v>
      </c>
      <c r="I32" s="264"/>
      <c r="J32" s="263">
        <v>18258.690254500307</v>
      </c>
      <c r="K32" s="264"/>
      <c r="L32" s="357">
        <v>87.867901113485132</v>
      </c>
      <c r="M32" s="358"/>
      <c r="N32" s="357">
        <v>139.31122243177904</v>
      </c>
      <c r="O32" s="358"/>
    </row>
    <row r="33" spans="1:15" s="2" customFormat="1" ht="20.100000000000001" customHeight="1">
      <c r="A33" s="262" t="s">
        <v>248</v>
      </c>
      <c r="B33" s="262"/>
      <c r="C33" s="262"/>
      <c r="D33" s="263">
        <v>9392.383595436324</v>
      </c>
      <c r="E33" s="264"/>
      <c r="F33" s="263">
        <v>13339.78519548756</v>
      </c>
      <c r="G33" s="264"/>
      <c r="H33" s="263">
        <v>13022.123664280529</v>
      </c>
      <c r="I33" s="264"/>
      <c r="J33" s="263">
        <v>10663.74452097683</v>
      </c>
      <c r="K33" s="264"/>
      <c r="L33" s="357">
        <v>81.889442888853111</v>
      </c>
      <c r="M33" s="358"/>
      <c r="N33" s="357">
        <v>79.93940205711894</v>
      </c>
      <c r="O33" s="358"/>
    </row>
    <row r="34" spans="1:15" ht="10.5" customHeight="1">
      <c r="A34" s="14"/>
      <c r="B34" s="14"/>
      <c r="C34" s="14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20.100000000000001" customHeight="1">
      <c r="A35" s="297" t="s">
        <v>299</v>
      </c>
      <c r="B35" s="297"/>
      <c r="C35" s="297"/>
      <c r="D35" s="297"/>
      <c r="E35" s="297"/>
      <c r="F35" s="297"/>
      <c r="G35" s="297"/>
      <c r="H35" s="297"/>
      <c r="I35" s="297"/>
      <c r="J35" s="297"/>
      <c r="K35" s="297"/>
      <c r="L35" s="297"/>
      <c r="M35" s="297"/>
      <c r="N35" s="297"/>
      <c r="O35" s="297"/>
    </row>
    <row r="36" spans="1:15" ht="24.75" customHeight="1">
      <c r="A36" s="298"/>
      <c r="B36" s="298"/>
      <c r="C36" s="298"/>
      <c r="D36" s="298"/>
      <c r="E36" s="298"/>
      <c r="F36" s="298"/>
      <c r="G36" s="298"/>
      <c r="H36" s="298"/>
      <c r="I36" s="298"/>
      <c r="J36" s="298"/>
      <c r="K36" s="298"/>
      <c r="L36" s="298"/>
      <c r="M36" s="298"/>
      <c r="N36" s="298"/>
      <c r="O36" s="298"/>
    </row>
    <row r="37" spans="1:15" ht="15" customHeight="1">
      <c r="A37" s="15"/>
      <c r="B37" s="15"/>
      <c r="C37" s="15"/>
      <c r="D37" s="15"/>
      <c r="E37" s="15"/>
      <c r="F37" s="15"/>
      <c r="G37" s="15"/>
      <c r="H37" s="15"/>
      <c r="I37" s="15"/>
    </row>
    <row r="38" spans="1:15" ht="21.95" customHeight="1">
      <c r="A38" s="254" t="s">
        <v>300</v>
      </c>
      <c r="B38" s="254"/>
      <c r="C38" s="254"/>
      <c r="D38" s="254"/>
      <c r="E38" s="254"/>
      <c r="F38" s="254"/>
      <c r="G38" s="254"/>
      <c r="H38" s="254"/>
      <c r="I38" s="254"/>
      <c r="J38" s="254"/>
      <c r="K38" s="254"/>
      <c r="L38" s="254"/>
      <c r="M38" s="254"/>
      <c r="N38" s="254"/>
      <c r="O38" s="254"/>
    </row>
    <row r="39" spans="1:15" ht="10.5" customHeight="1"/>
    <row r="40" spans="1:15" ht="60" customHeight="1">
      <c r="A40" s="194" t="s">
        <v>132</v>
      </c>
      <c r="B40" s="286" t="s">
        <v>301</v>
      </c>
      <c r="C40" s="287"/>
      <c r="D40" s="287"/>
      <c r="E40" s="287"/>
      <c r="F40" s="238" t="s">
        <v>90</v>
      </c>
      <c r="G40" s="238"/>
      <c r="H40" s="238"/>
      <c r="I40" s="238"/>
      <c r="J40" s="238"/>
      <c r="K40" s="238"/>
      <c r="L40" s="238"/>
      <c r="M40" s="238"/>
      <c r="N40" s="238"/>
      <c r="O40" s="238"/>
    </row>
    <row r="41" spans="1:15" ht="18" customHeight="1">
      <c r="A41" s="194">
        <v>1</v>
      </c>
      <c r="B41" s="286">
        <v>2</v>
      </c>
      <c r="C41" s="287"/>
      <c r="D41" s="287"/>
      <c r="E41" s="287"/>
      <c r="F41" s="238">
        <v>3</v>
      </c>
      <c r="G41" s="238"/>
      <c r="H41" s="238"/>
      <c r="I41" s="238"/>
      <c r="J41" s="238"/>
      <c r="K41" s="238"/>
      <c r="L41" s="238"/>
      <c r="M41" s="238"/>
      <c r="N41" s="238"/>
      <c r="O41" s="238"/>
    </row>
    <row r="42" spans="1:15" ht="51.75" customHeight="1">
      <c r="A42" s="104">
        <v>26372408</v>
      </c>
      <c r="B42" s="290" t="s">
        <v>769</v>
      </c>
      <c r="C42" s="291"/>
      <c r="D42" s="291"/>
      <c r="E42" s="291"/>
      <c r="F42" s="293" t="s">
        <v>475</v>
      </c>
      <c r="G42" s="293"/>
      <c r="H42" s="293"/>
      <c r="I42" s="293"/>
      <c r="J42" s="293"/>
      <c r="K42" s="293"/>
      <c r="L42" s="293"/>
      <c r="M42" s="293"/>
      <c r="N42" s="293"/>
      <c r="O42" s="293"/>
    </row>
    <row r="43" spans="1:15" ht="38.25" customHeight="1">
      <c r="A43" s="104">
        <v>26372414</v>
      </c>
      <c r="B43" s="290" t="s">
        <v>770</v>
      </c>
      <c r="C43" s="291"/>
      <c r="D43" s="291"/>
      <c r="E43" s="291"/>
      <c r="F43" s="293" t="s">
        <v>475</v>
      </c>
      <c r="G43" s="293"/>
      <c r="H43" s="293"/>
      <c r="I43" s="293"/>
      <c r="J43" s="293"/>
      <c r="K43" s="293"/>
      <c r="L43" s="293"/>
      <c r="M43" s="293"/>
      <c r="N43" s="293"/>
      <c r="O43" s="293"/>
    </row>
    <row r="44" spans="1:15" ht="42" customHeight="1">
      <c r="A44" s="104">
        <v>26372420</v>
      </c>
      <c r="B44" s="290" t="s">
        <v>771</v>
      </c>
      <c r="C44" s="291"/>
      <c r="D44" s="291"/>
      <c r="E44" s="291"/>
      <c r="F44" s="293" t="s">
        <v>475</v>
      </c>
      <c r="G44" s="293"/>
      <c r="H44" s="293"/>
      <c r="I44" s="293"/>
      <c r="J44" s="293"/>
      <c r="K44" s="293"/>
      <c r="L44" s="293"/>
      <c r="M44" s="293"/>
      <c r="N44" s="293"/>
      <c r="O44" s="293"/>
    </row>
    <row r="45" spans="1:15" ht="54.75" customHeight="1">
      <c r="A45" s="104">
        <v>26372526</v>
      </c>
      <c r="B45" s="290" t="s">
        <v>595</v>
      </c>
      <c r="C45" s="291"/>
      <c r="D45" s="291"/>
      <c r="E45" s="291"/>
      <c r="F45" s="293" t="s">
        <v>476</v>
      </c>
      <c r="G45" s="293"/>
      <c r="H45" s="293"/>
      <c r="I45" s="293"/>
      <c r="J45" s="293"/>
      <c r="K45" s="293"/>
      <c r="L45" s="293"/>
      <c r="M45" s="293"/>
      <c r="N45" s="293"/>
      <c r="O45" s="293"/>
    </row>
    <row r="46" spans="1:15" ht="38.25" customHeight="1">
      <c r="A46" s="104">
        <v>26458593</v>
      </c>
      <c r="B46" s="290" t="s">
        <v>596</v>
      </c>
      <c r="C46" s="291"/>
      <c r="D46" s="291"/>
      <c r="E46" s="291"/>
      <c r="F46" s="293" t="s">
        <v>477</v>
      </c>
      <c r="G46" s="293"/>
      <c r="H46" s="293"/>
      <c r="I46" s="293"/>
      <c r="J46" s="293"/>
      <c r="K46" s="293"/>
      <c r="L46" s="293"/>
      <c r="M46" s="293"/>
      <c r="N46" s="293"/>
      <c r="O46" s="293"/>
    </row>
    <row r="47" spans="1:15" ht="45.75" customHeight="1">
      <c r="A47" s="104">
        <v>26372517</v>
      </c>
      <c r="B47" s="290" t="s">
        <v>597</v>
      </c>
      <c r="C47" s="291"/>
      <c r="D47" s="291"/>
      <c r="E47" s="291"/>
      <c r="F47" s="293" t="s">
        <v>478</v>
      </c>
      <c r="G47" s="293"/>
      <c r="H47" s="293"/>
      <c r="I47" s="293"/>
      <c r="J47" s="293"/>
      <c r="K47" s="293"/>
      <c r="L47" s="293"/>
      <c r="M47" s="293"/>
      <c r="N47" s="293"/>
      <c r="O47" s="293"/>
    </row>
    <row r="48" spans="1:15" ht="39" customHeight="1">
      <c r="A48" s="104">
        <v>26458587</v>
      </c>
      <c r="B48" s="290" t="s">
        <v>598</v>
      </c>
      <c r="C48" s="291"/>
      <c r="D48" s="291"/>
      <c r="E48" s="291"/>
      <c r="F48" s="293" t="s">
        <v>479</v>
      </c>
      <c r="G48" s="293"/>
      <c r="H48" s="293"/>
      <c r="I48" s="293"/>
      <c r="J48" s="293"/>
      <c r="K48" s="293"/>
      <c r="L48" s="293"/>
      <c r="M48" s="293"/>
      <c r="N48" s="293"/>
      <c r="O48" s="293"/>
    </row>
    <row r="49" spans="1:15" ht="39" customHeight="1">
      <c r="A49" s="104">
        <v>26372443</v>
      </c>
      <c r="B49" s="290" t="s">
        <v>599</v>
      </c>
      <c r="C49" s="291"/>
      <c r="D49" s="291"/>
      <c r="E49" s="291"/>
      <c r="F49" s="293" t="s">
        <v>475</v>
      </c>
      <c r="G49" s="293"/>
      <c r="H49" s="293"/>
      <c r="I49" s="293"/>
      <c r="J49" s="293"/>
      <c r="K49" s="293"/>
      <c r="L49" s="293"/>
      <c r="M49" s="293"/>
      <c r="N49" s="293"/>
      <c r="O49" s="293"/>
    </row>
    <row r="50" spans="1:15" ht="42.75" customHeight="1">
      <c r="A50" s="104">
        <v>26458601</v>
      </c>
      <c r="B50" s="290" t="s">
        <v>600</v>
      </c>
      <c r="C50" s="291"/>
      <c r="D50" s="291"/>
      <c r="E50" s="291"/>
      <c r="F50" s="290" t="s">
        <v>480</v>
      </c>
      <c r="G50" s="291"/>
      <c r="H50" s="291"/>
      <c r="I50" s="291"/>
      <c r="J50" s="291"/>
      <c r="K50" s="291"/>
      <c r="L50" s="291"/>
      <c r="M50" s="291"/>
      <c r="N50" s="291"/>
      <c r="O50" s="292"/>
    </row>
    <row r="51" spans="1:15" ht="41.25" customHeight="1">
      <c r="A51" s="104">
        <v>32616520</v>
      </c>
      <c r="B51" s="290" t="s">
        <v>601</v>
      </c>
      <c r="C51" s="291"/>
      <c r="D51" s="291"/>
      <c r="E51" s="291"/>
      <c r="F51" s="293" t="s">
        <v>475</v>
      </c>
      <c r="G51" s="293"/>
      <c r="H51" s="293"/>
      <c r="I51" s="293"/>
      <c r="J51" s="293"/>
      <c r="K51" s="293"/>
      <c r="L51" s="293"/>
      <c r="M51" s="293"/>
      <c r="N51" s="293"/>
      <c r="O51" s="293"/>
    </row>
    <row r="52" spans="1:15" ht="20.100000000000001" customHeight="1">
      <c r="A52" s="48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</row>
    <row r="53" spans="1:15" ht="21.95" customHeight="1">
      <c r="A53" s="353" t="s">
        <v>230</v>
      </c>
      <c r="B53" s="353"/>
      <c r="C53" s="353"/>
      <c r="D53" s="353"/>
      <c r="E53" s="353"/>
      <c r="F53" s="353"/>
      <c r="G53" s="353"/>
      <c r="H53" s="353"/>
      <c r="I53" s="353"/>
      <c r="J53" s="353"/>
    </row>
    <row r="54" spans="1:15" ht="20.100000000000001" customHeight="1">
      <c r="A54" s="10"/>
    </row>
    <row r="55" spans="1:15" ht="63.95" customHeight="1">
      <c r="A55" s="237" t="s">
        <v>249</v>
      </c>
      <c r="B55" s="237" t="s">
        <v>302</v>
      </c>
      <c r="C55" s="237"/>
      <c r="D55" s="289" t="s">
        <v>726</v>
      </c>
      <c r="E55" s="289"/>
      <c r="F55" s="289"/>
      <c r="G55" s="276" t="s">
        <v>725</v>
      </c>
      <c r="H55" s="276"/>
      <c r="I55" s="276"/>
      <c r="J55" s="294" t="s">
        <v>785</v>
      </c>
      <c r="K55" s="295"/>
      <c r="L55" s="296"/>
      <c r="M55" s="276" t="s">
        <v>727</v>
      </c>
      <c r="N55" s="276"/>
      <c r="O55" s="276"/>
    </row>
    <row r="56" spans="1:15" ht="168.75">
      <c r="A56" s="237"/>
      <c r="B56" s="186" t="s">
        <v>76</v>
      </c>
      <c r="C56" s="186" t="s">
        <v>77</v>
      </c>
      <c r="D56" s="148" t="s">
        <v>303</v>
      </c>
      <c r="E56" s="148" t="s">
        <v>304</v>
      </c>
      <c r="F56" s="148" t="s">
        <v>305</v>
      </c>
      <c r="G56" s="186" t="s">
        <v>303</v>
      </c>
      <c r="H56" s="186" t="s">
        <v>304</v>
      </c>
      <c r="I56" s="186" t="s">
        <v>305</v>
      </c>
      <c r="J56" s="148" t="s">
        <v>303</v>
      </c>
      <c r="K56" s="148" t="s">
        <v>304</v>
      </c>
      <c r="L56" s="148" t="s">
        <v>305</v>
      </c>
      <c r="M56" s="186" t="s">
        <v>303</v>
      </c>
      <c r="N56" s="186" t="s">
        <v>304</v>
      </c>
      <c r="O56" s="186" t="s">
        <v>305</v>
      </c>
    </row>
    <row r="57" spans="1:15" ht="18" customHeight="1">
      <c r="A57" s="186">
        <v>1</v>
      </c>
      <c r="B57" s="186">
        <v>2</v>
      </c>
      <c r="C57" s="186">
        <v>3</v>
      </c>
      <c r="D57" s="148">
        <v>4</v>
      </c>
      <c r="E57" s="148">
        <v>5</v>
      </c>
      <c r="F57" s="148">
        <v>6</v>
      </c>
      <c r="G57" s="186">
        <v>7</v>
      </c>
      <c r="H57" s="187">
        <v>8</v>
      </c>
      <c r="I57" s="187">
        <v>9</v>
      </c>
      <c r="J57" s="147">
        <v>10</v>
      </c>
      <c r="K57" s="147">
        <v>11</v>
      </c>
      <c r="L57" s="147">
        <v>12</v>
      </c>
      <c r="M57" s="187">
        <v>13</v>
      </c>
      <c r="N57" s="187">
        <v>14</v>
      </c>
      <c r="O57" s="187">
        <v>15</v>
      </c>
    </row>
    <row r="58" spans="1:15" ht="44.25" customHeight="1">
      <c r="A58" s="105" t="s">
        <v>786</v>
      </c>
      <c r="B58" s="359">
        <v>99.386242361649025</v>
      </c>
      <c r="C58" s="359">
        <v>96.104918536440181</v>
      </c>
      <c r="D58" s="316">
        <v>184763</v>
      </c>
      <c r="E58" s="360" t="s">
        <v>741</v>
      </c>
      <c r="F58" s="360">
        <v>6.72</v>
      </c>
      <c r="G58" s="164">
        <v>208658</v>
      </c>
      <c r="H58" s="198" t="s">
        <v>714</v>
      </c>
      <c r="I58" s="198">
        <v>7.2</v>
      </c>
      <c r="J58" s="164">
        <v>89804</v>
      </c>
      <c r="K58" s="198" t="s">
        <v>788</v>
      </c>
      <c r="L58" s="198">
        <v>7.8</v>
      </c>
      <c r="M58" s="164">
        <v>200200</v>
      </c>
      <c r="N58" s="198" t="s">
        <v>763</v>
      </c>
      <c r="O58" s="198">
        <v>7.7</v>
      </c>
    </row>
    <row r="59" spans="1:15" ht="44.25" customHeight="1">
      <c r="A59" s="105" t="s">
        <v>787</v>
      </c>
      <c r="B59" s="359">
        <v>0</v>
      </c>
      <c r="C59" s="359">
        <v>3.7443474754457218</v>
      </c>
      <c r="D59" s="316">
        <v>0</v>
      </c>
      <c r="E59" s="360">
        <v>0</v>
      </c>
      <c r="F59" s="360">
        <v>0</v>
      </c>
      <c r="G59" s="164">
        <v>0</v>
      </c>
      <c r="H59" s="198">
        <v>0</v>
      </c>
      <c r="I59" s="198">
        <v>0</v>
      </c>
      <c r="J59" s="164">
        <v>4275</v>
      </c>
      <c r="K59" s="198" t="s">
        <v>789</v>
      </c>
      <c r="L59" s="198">
        <v>14.96</v>
      </c>
      <c r="M59" s="361">
        <v>7800</v>
      </c>
      <c r="N59" s="198" t="s">
        <v>791</v>
      </c>
      <c r="O59" s="198">
        <v>15</v>
      </c>
    </row>
    <row r="60" spans="1:15" ht="44.25" customHeight="1">
      <c r="A60" s="105" t="s">
        <v>499</v>
      </c>
      <c r="B60" s="359">
        <v>0</v>
      </c>
      <c r="C60" s="359">
        <v>0</v>
      </c>
      <c r="D60" s="164">
        <v>0</v>
      </c>
      <c r="E60" s="198" t="s">
        <v>742</v>
      </c>
      <c r="F60" s="198">
        <v>0</v>
      </c>
      <c r="G60" s="164">
        <v>0</v>
      </c>
      <c r="H60" s="198" t="s">
        <v>715</v>
      </c>
      <c r="I60" s="198">
        <v>0</v>
      </c>
      <c r="J60" s="164">
        <v>0</v>
      </c>
      <c r="K60" s="198" t="s">
        <v>790</v>
      </c>
      <c r="L60" s="198">
        <v>0</v>
      </c>
      <c r="M60" s="164">
        <v>0</v>
      </c>
      <c r="N60" s="198" t="s">
        <v>764</v>
      </c>
      <c r="O60" s="198">
        <v>0</v>
      </c>
    </row>
    <row r="61" spans="1:15" ht="20.100000000000001" customHeight="1">
      <c r="A61" s="105" t="s">
        <v>500</v>
      </c>
      <c r="B61" s="359">
        <v>0.12748515362767882</v>
      </c>
      <c r="C61" s="359">
        <v>8.0167439538389174E-2</v>
      </c>
      <c r="D61" s="151">
        <v>237</v>
      </c>
      <c r="E61" s="198" t="s">
        <v>743</v>
      </c>
      <c r="F61" s="198">
        <v>288</v>
      </c>
      <c r="G61" s="164">
        <v>283</v>
      </c>
      <c r="H61" s="198" t="s">
        <v>671</v>
      </c>
      <c r="I61" s="198">
        <v>314</v>
      </c>
      <c r="J61" s="151">
        <v>25</v>
      </c>
      <c r="K61" s="198" t="s">
        <v>792</v>
      </c>
      <c r="L61" s="198">
        <v>200</v>
      </c>
      <c r="M61" s="164">
        <v>167</v>
      </c>
      <c r="N61" s="198" t="s">
        <v>765</v>
      </c>
      <c r="O61" s="198">
        <v>251</v>
      </c>
    </row>
    <row r="62" spans="1:15" ht="31.5" customHeight="1">
      <c r="A62" s="159" t="s">
        <v>662</v>
      </c>
      <c r="B62" s="359">
        <v>1.1296152853085464E-2</v>
      </c>
      <c r="C62" s="359">
        <v>4.656432116900449E-2</v>
      </c>
      <c r="D62" s="151">
        <v>21</v>
      </c>
      <c r="E62" s="164">
        <v>1</v>
      </c>
      <c r="F62" s="360">
        <v>21000</v>
      </c>
      <c r="G62" s="164">
        <v>0</v>
      </c>
      <c r="H62" s="164">
        <v>0</v>
      </c>
      <c r="I62" s="198">
        <v>0</v>
      </c>
      <c r="J62" s="164">
        <v>97</v>
      </c>
      <c r="K62" s="164">
        <v>4</v>
      </c>
      <c r="L62" s="198">
        <v>24250</v>
      </c>
      <c r="M62" s="164">
        <v>97</v>
      </c>
      <c r="N62" s="164">
        <v>4</v>
      </c>
      <c r="O62" s="198">
        <v>24250</v>
      </c>
    </row>
    <row r="63" spans="1:15" ht="40.5" customHeight="1">
      <c r="A63" s="159" t="s">
        <v>698</v>
      </c>
      <c r="B63" s="359">
        <v>9.5210431190291767E-2</v>
      </c>
      <c r="C63" s="359">
        <v>1.2481158251485739E-2</v>
      </c>
      <c r="D63" s="151">
        <v>177</v>
      </c>
      <c r="E63" s="164">
        <v>15</v>
      </c>
      <c r="F63" s="360">
        <v>11800</v>
      </c>
      <c r="G63" s="164">
        <v>0</v>
      </c>
      <c r="H63" s="164">
        <v>0</v>
      </c>
      <c r="I63" s="198">
        <v>0</v>
      </c>
      <c r="J63" s="164">
        <v>26</v>
      </c>
      <c r="K63" s="164">
        <v>2</v>
      </c>
      <c r="L63" s="198">
        <v>13000</v>
      </c>
      <c r="M63" s="164">
        <v>26</v>
      </c>
      <c r="N63" s="164">
        <v>2</v>
      </c>
      <c r="O63" s="198">
        <v>13000</v>
      </c>
    </row>
    <row r="64" spans="1:15" ht="42" customHeight="1">
      <c r="A64" s="159" t="s">
        <v>699</v>
      </c>
      <c r="B64" s="359">
        <v>7.5307685687236421E-3</v>
      </c>
      <c r="C64" s="359">
        <v>0</v>
      </c>
      <c r="D64" s="151">
        <v>14</v>
      </c>
      <c r="E64" s="164">
        <v>1</v>
      </c>
      <c r="F64" s="360">
        <v>14000</v>
      </c>
      <c r="G64" s="164">
        <v>0</v>
      </c>
      <c r="H64" s="164">
        <v>0</v>
      </c>
      <c r="I64" s="198">
        <v>0</v>
      </c>
      <c r="J64" s="164">
        <v>0</v>
      </c>
      <c r="K64" s="164">
        <v>0</v>
      </c>
      <c r="L64" s="198">
        <v>0</v>
      </c>
      <c r="M64" s="164">
        <v>0</v>
      </c>
      <c r="N64" s="164">
        <v>0</v>
      </c>
      <c r="O64" s="198">
        <v>0</v>
      </c>
    </row>
    <row r="65" spans="1:15" ht="36" customHeight="1">
      <c r="A65" s="159" t="s">
        <v>663</v>
      </c>
      <c r="B65" s="359">
        <v>3.0123074274894569E-2</v>
      </c>
      <c r="C65" s="359">
        <v>0</v>
      </c>
      <c r="D65" s="151">
        <v>56</v>
      </c>
      <c r="E65" s="164">
        <v>37</v>
      </c>
      <c r="F65" s="360">
        <v>1513.5135135135135</v>
      </c>
      <c r="G65" s="164">
        <v>0</v>
      </c>
      <c r="H65" s="164">
        <v>0</v>
      </c>
      <c r="I65" s="198">
        <v>0</v>
      </c>
      <c r="J65" s="164">
        <v>0</v>
      </c>
      <c r="K65" s="164">
        <v>0</v>
      </c>
      <c r="L65" s="198">
        <v>0</v>
      </c>
      <c r="M65" s="164">
        <v>0</v>
      </c>
      <c r="N65" s="164">
        <v>0</v>
      </c>
      <c r="O65" s="198">
        <v>0</v>
      </c>
    </row>
    <row r="66" spans="1:15" ht="39.75" customHeight="1">
      <c r="A66" s="159" t="s">
        <v>697</v>
      </c>
      <c r="B66" s="359">
        <v>2.6895602031155865E-3</v>
      </c>
      <c r="C66" s="359">
        <v>0</v>
      </c>
      <c r="D66" s="151">
        <v>5</v>
      </c>
      <c r="E66" s="164">
        <v>3</v>
      </c>
      <c r="F66" s="198">
        <v>1666.6666666666667</v>
      </c>
      <c r="G66" s="164">
        <v>0</v>
      </c>
      <c r="H66" s="164">
        <v>0</v>
      </c>
      <c r="I66" s="198">
        <v>0</v>
      </c>
      <c r="J66" s="164">
        <v>0</v>
      </c>
      <c r="K66" s="164">
        <v>0</v>
      </c>
      <c r="L66" s="198">
        <v>0</v>
      </c>
      <c r="M66" s="164">
        <v>0</v>
      </c>
      <c r="N66" s="164">
        <v>0</v>
      </c>
      <c r="O66" s="198">
        <v>0</v>
      </c>
    </row>
    <row r="67" spans="1:15" ht="39.75" customHeight="1">
      <c r="A67" s="159" t="s">
        <v>745</v>
      </c>
      <c r="B67" s="359">
        <v>2.8509338153025216E-2</v>
      </c>
      <c r="C67" s="359">
        <v>0</v>
      </c>
      <c r="D67" s="151">
        <v>53</v>
      </c>
      <c r="E67" s="164">
        <v>37</v>
      </c>
      <c r="F67" s="198">
        <v>1432.4324324324325</v>
      </c>
      <c r="G67" s="164">
        <v>0</v>
      </c>
      <c r="H67" s="164">
        <v>0</v>
      </c>
      <c r="I67" s="198">
        <v>0</v>
      </c>
      <c r="J67" s="164">
        <v>0</v>
      </c>
      <c r="K67" s="164">
        <v>0</v>
      </c>
      <c r="L67" s="198">
        <v>0</v>
      </c>
      <c r="M67" s="164">
        <v>0</v>
      </c>
      <c r="N67" s="164">
        <v>0</v>
      </c>
      <c r="O67" s="198">
        <v>0</v>
      </c>
    </row>
    <row r="68" spans="1:15" ht="70.5" customHeight="1">
      <c r="A68" s="159" t="s">
        <v>744</v>
      </c>
      <c r="B68" s="359">
        <v>-1.9364833462432222E-2</v>
      </c>
      <c r="C68" s="359">
        <v>0</v>
      </c>
      <c r="D68" s="151">
        <v>-36</v>
      </c>
      <c r="E68" s="362">
        <v>0</v>
      </c>
      <c r="F68" s="360">
        <v>0</v>
      </c>
      <c r="G68" s="164">
        <v>0</v>
      </c>
      <c r="H68" s="164">
        <v>0</v>
      </c>
      <c r="I68" s="198">
        <v>0</v>
      </c>
      <c r="J68" s="164">
        <v>0</v>
      </c>
      <c r="K68" s="164">
        <v>0</v>
      </c>
      <c r="L68" s="198">
        <v>0</v>
      </c>
      <c r="M68" s="164">
        <v>0</v>
      </c>
      <c r="N68" s="164">
        <v>0</v>
      </c>
      <c r="O68" s="198">
        <v>0</v>
      </c>
    </row>
    <row r="69" spans="1:15" ht="46.5" customHeight="1">
      <c r="A69" s="159" t="s">
        <v>668</v>
      </c>
      <c r="B69" s="359">
        <v>2.420604182804028E-2</v>
      </c>
      <c r="C69" s="359">
        <v>0</v>
      </c>
      <c r="D69" s="151">
        <v>45</v>
      </c>
      <c r="E69" s="164">
        <v>42</v>
      </c>
      <c r="F69" s="360">
        <v>1071.4285714285713</v>
      </c>
      <c r="G69" s="164">
        <v>0</v>
      </c>
      <c r="H69" s="164">
        <v>0</v>
      </c>
      <c r="I69" s="198">
        <v>0</v>
      </c>
      <c r="J69" s="164">
        <v>0</v>
      </c>
      <c r="K69" s="164">
        <v>0</v>
      </c>
      <c r="L69" s="198">
        <v>0</v>
      </c>
      <c r="M69" s="164">
        <v>0</v>
      </c>
      <c r="N69" s="164">
        <v>0</v>
      </c>
      <c r="O69" s="198">
        <v>0</v>
      </c>
    </row>
    <row r="70" spans="1:15" ht="46.5" customHeight="1">
      <c r="A70" s="159" t="s">
        <v>710</v>
      </c>
      <c r="B70" s="359">
        <v>4.626043549358809E-2</v>
      </c>
      <c r="C70" s="359">
        <v>0</v>
      </c>
      <c r="D70" s="151">
        <v>86</v>
      </c>
      <c r="E70" s="164">
        <v>9</v>
      </c>
      <c r="F70" s="360">
        <v>9555.5555555555547</v>
      </c>
      <c r="G70" s="164">
        <v>0</v>
      </c>
      <c r="H70" s="164">
        <v>0</v>
      </c>
      <c r="I70" s="198">
        <v>0</v>
      </c>
      <c r="J70" s="164">
        <v>0</v>
      </c>
      <c r="K70" s="164">
        <v>0</v>
      </c>
      <c r="L70" s="198">
        <v>0</v>
      </c>
      <c r="M70" s="164">
        <v>0</v>
      </c>
      <c r="N70" s="164">
        <v>0</v>
      </c>
      <c r="O70" s="198">
        <v>0</v>
      </c>
    </row>
    <row r="71" spans="1:15" ht="46.5" customHeight="1">
      <c r="A71" s="159" t="s">
        <v>711</v>
      </c>
      <c r="B71" s="359">
        <v>2.6895602031155865E-3</v>
      </c>
      <c r="C71" s="359">
        <v>0</v>
      </c>
      <c r="D71" s="151">
        <v>5</v>
      </c>
      <c r="E71" s="164">
        <v>5</v>
      </c>
      <c r="F71" s="360">
        <v>1000</v>
      </c>
      <c r="G71" s="164">
        <v>0</v>
      </c>
      <c r="H71" s="164">
        <v>0</v>
      </c>
      <c r="I71" s="198">
        <v>0</v>
      </c>
      <c r="J71" s="164">
        <v>0</v>
      </c>
      <c r="K71" s="164">
        <v>0</v>
      </c>
      <c r="L71" s="198">
        <v>0</v>
      </c>
      <c r="M71" s="164">
        <v>0</v>
      </c>
      <c r="N71" s="164">
        <v>0</v>
      </c>
      <c r="O71" s="198">
        <v>0</v>
      </c>
    </row>
    <row r="72" spans="1:15" ht="46.5" customHeight="1">
      <c r="A72" s="159" t="s">
        <v>757</v>
      </c>
      <c r="B72" s="359">
        <v>0</v>
      </c>
      <c r="C72" s="359">
        <v>0</v>
      </c>
      <c r="D72" s="151">
        <v>0</v>
      </c>
      <c r="E72" s="164">
        <v>0</v>
      </c>
      <c r="F72" s="360">
        <v>0</v>
      </c>
      <c r="G72" s="164">
        <v>0</v>
      </c>
      <c r="H72" s="164">
        <v>0</v>
      </c>
      <c r="I72" s="198">
        <v>0</v>
      </c>
      <c r="J72" s="164">
        <v>0</v>
      </c>
      <c r="K72" s="164">
        <v>0</v>
      </c>
      <c r="L72" s="198">
        <v>0</v>
      </c>
      <c r="M72" s="164">
        <v>0</v>
      </c>
      <c r="N72" s="164">
        <v>0</v>
      </c>
      <c r="O72" s="198">
        <v>0</v>
      </c>
    </row>
    <row r="73" spans="1:15" ht="46.5" customHeight="1">
      <c r="A73" s="159" t="s">
        <v>758</v>
      </c>
      <c r="B73" s="359">
        <v>0</v>
      </c>
      <c r="C73" s="359">
        <v>0</v>
      </c>
      <c r="D73" s="151">
        <v>0</v>
      </c>
      <c r="E73" s="164">
        <v>0</v>
      </c>
      <c r="F73" s="360">
        <v>0</v>
      </c>
      <c r="G73" s="164">
        <v>0</v>
      </c>
      <c r="H73" s="164">
        <v>0</v>
      </c>
      <c r="I73" s="198">
        <v>0</v>
      </c>
      <c r="J73" s="164">
        <v>0</v>
      </c>
      <c r="K73" s="164">
        <v>0</v>
      </c>
      <c r="L73" s="198">
        <v>0</v>
      </c>
      <c r="M73" s="164">
        <v>0</v>
      </c>
      <c r="N73" s="164">
        <v>0</v>
      </c>
      <c r="O73" s="198">
        <v>0</v>
      </c>
    </row>
    <row r="74" spans="1:15" ht="46.5" customHeight="1">
      <c r="A74" s="159" t="s">
        <v>759</v>
      </c>
      <c r="B74" s="359">
        <v>0</v>
      </c>
      <c r="C74" s="359">
        <v>0</v>
      </c>
      <c r="D74" s="151">
        <v>0</v>
      </c>
      <c r="E74" s="164">
        <v>0</v>
      </c>
      <c r="F74" s="360">
        <v>0</v>
      </c>
      <c r="G74" s="164">
        <v>0</v>
      </c>
      <c r="H74" s="164">
        <v>0</v>
      </c>
      <c r="I74" s="198">
        <v>0</v>
      </c>
      <c r="J74" s="164">
        <v>0</v>
      </c>
      <c r="K74" s="164">
        <v>0</v>
      </c>
      <c r="L74" s="198">
        <v>0</v>
      </c>
      <c r="M74" s="164">
        <v>0</v>
      </c>
      <c r="N74" s="164">
        <v>0</v>
      </c>
      <c r="O74" s="198">
        <v>0</v>
      </c>
    </row>
    <row r="75" spans="1:15" ht="56.25">
      <c r="A75" s="159" t="s">
        <v>760</v>
      </c>
      <c r="B75" s="359">
        <v>0</v>
      </c>
      <c r="C75" s="359">
        <v>0</v>
      </c>
      <c r="D75" s="151">
        <v>0</v>
      </c>
      <c r="E75" s="164">
        <v>0</v>
      </c>
      <c r="F75" s="360">
        <v>0</v>
      </c>
      <c r="G75" s="164">
        <v>0</v>
      </c>
      <c r="H75" s="164">
        <v>0</v>
      </c>
      <c r="I75" s="198">
        <v>0</v>
      </c>
      <c r="J75" s="164">
        <v>0</v>
      </c>
      <c r="K75" s="164">
        <v>0</v>
      </c>
      <c r="L75" s="198">
        <v>0</v>
      </c>
      <c r="M75" s="164">
        <v>0</v>
      </c>
      <c r="N75" s="164">
        <v>0</v>
      </c>
      <c r="O75" s="198">
        <v>0</v>
      </c>
    </row>
    <row r="76" spans="1:15" ht="46.5" customHeight="1">
      <c r="A76" s="159" t="s">
        <v>761</v>
      </c>
      <c r="B76" s="359">
        <v>0</v>
      </c>
      <c r="C76" s="359">
        <v>0</v>
      </c>
      <c r="D76" s="151">
        <v>0</v>
      </c>
      <c r="E76" s="164">
        <v>0</v>
      </c>
      <c r="F76" s="360">
        <v>0</v>
      </c>
      <c r="G76" s="164">
        <v>0</v>
      </c>
      <c r="H76" s="164">
        <v>0</v>
      </c>
      <c r="I76" s="198">
        <v>0</v>
      </c>
      <c r="J76" s="164">
        <v>0</v>
      </c>
      <c r="K76" s="164">
        <v>0</v>
      </c>
      <c r="L76" s="198">
        <v>0</v>
      </c>
      <c r="M76" s="164">
        <v>0</v>
      </c>
      <c r="N76" s="164">
        <v>0</v>
      </c>
      <c r="O76" s="198">
        <v>0</v>
      </c>
    </row>
    <row r="77" spans="1:15" ht="46.5" customHeight="1">
      <c r="A77" s="159" t="s">
        <v>762</v>
      </c>
      <c r="B77" s="359">
        <v>0</v>
      </c>
      <c r="C77" s="359">
        <v>0</v>
      </c>
      <c r="D77" s="151">
        <v>0</v>
      </c>
      <c r="E77" s="164">
        <v>0</v>
      </c>
      <c r="F77" s="360">
        <v>0</v>
      </c>
      <c r="G77" s="164">
        <v>0</v>
      </c>
      <c r="H77" s="164">
        <v>0</v>
      </c>
      <c r="I77" s="198">
        <v>0</v>
      </c>
      <c r="J77" s="164">
        <v>0</v>
      </c>
      <c r="K77" s="164">
        <v>0</v>
      </c>
      <c r="L77" s="198">
        <v>0</v>
      </c>
      <c r="M77" s="164">
        <v>0</v>
      </c>
      <c r="N77" s="164">
        <v>0</v>
      </c>
      <c r="O77" s="198">
        <v>0</v>
      </c>
    </row>
    <row r="78" spans="1:15" ht="46.5" customHeight="1">
      <c r="A78" s="159" t="s">
        <v>620</v>
      </c>
      <c r="B78" s="359">
        <v>0.21355108012737758</v>
      </c>
      <c r="C78" s="359">
        <v>1.1521069155217604E-2</v>
      </c>
      <c r="D78" s="151">
        <v>397</v>
      </c>
      <c r="E78" s="198">
        <v>0</v>
      </c>
      <c r="F78" s="198">
        <v>0</v>
      </c>
      <c r="G78" s="164">
        <v>0</v>
      </c>
      <c r="H78" s="164">
        <v>0</v>
      </c>
      <c r="I78" s="198">
        <v>0</v>
      </c>
      <c r="J78" s="164">
        <v>24</v>
      </c>
      <c r="K78" s="164">
        <v>0</v>
      </c>
      <c r="L78" s="198">
        <v>0</v>
      </c>
      <c r="M78" s="164">
        <v>24</v>
      </c>
      <c r="N78" s="164">
        <v>0</v>
      </c>
      <c r="O78" s="198">
        <v>0</v>
      </c>
    </row>
    <row r="79" spans="1:15" ht="49.5" customHeight="1">
      <c r="A79" s="159" t="s">
        <v>513</v>
      </c>
      <c r="B79" s="359">
        <v>4.3570875290472502E-2</v>
      </c>
      <c r="C79" s="359">
        <v>0</v>
      </c>
      <c r="D79" s="151">
        <v>81</v>
      </c>
      <c r="E79" s="198">
        <v>0</v>
      </c>
      <c r="F79" s="198">
        <v>0</v>
      </c>
      <c r="G79" s="164">
        <v>0</v>
      </c>
      <c r="H79" s="164">
        <v>0</v>
      </c>
      <c r="I79" s="198">
        <v>0</v>
      </c>
      <c r="J79" s="164">
        <v>0</v>
      </c>
      <c r="K79" s="164">
        <v>0</v>
      </c>
      <c r="L79" s="198">
        <v>0</v>
      </c>
      <c r="M79" s="164">
        <v>0</v>
      </c>
      <c r="N79" s="164">
        <v>0</v>
      </c>
      <c r="O79" s="198">
        <v>0</v>
      </c>
    </row>
    <row r="80" spans="1:15" ht="20.100000000000001" customHeight="1">
      <c r="A80" s="106" t="s">
        <v>59</v>
      </c>
      <c r="B80" s="338">
        <v>100</v>
      </c>
      <c r="C80" s="338">
        <v>100</v>
      </c>
      <c r="D80" s="155">
        <v>185904</v>
      </c>
      <c r="E80" s="150"/>
      <c r="F80" s="150"/>
      <c r="G80" s="155">
        <v>208941</v>
      </c>
      <c r="H80" s="198"/>
      <c r="I80" s="198"/>
      <c r="J80" s="155">
        <v>94251</v>
      </c>
      <c r="K80" s="150"/>
      <c r="L80" s="150"/>
      <c r="M80" s="155">
        <v>208314</v>
      </c>
      <c r="N80" s="198"/>
      <c r="O80" s="198"/>
    </row>
    <row r="81" spans="1:15" ht="20.100000000000001" customHeight="1">
      <c r="A81" s="12"/>
      <c r="B81" s="13"/>
      <c r="C81" s="13"/>
      <c r="D81" s="13"/>
      <c r="E81" s="13"/>
      <c r="F81" s="16"/>
      <c r="G81" s="16"/>
      <c r="H81" s="16"/>
      <c r="I81" s="191"/>
      <c r="J81" s="191"/>
      <c r="K81" s="191"/>
      <c r="L81" s="191"/>
      <c r="M81" s="191"/>
      <c r="N81" s="191"/>
      <c r="O81" s="191"/>
    </row>
    <row r="82" spans="1:15" ht="21.95" customHeight="1">
      <c r="A82" s="254" t="s">
        <v>78</v>
      </c>
      <c r="B82" s="254"/>
      <c r="C82" s="254"/>
      <c r="D82" s="254"/>
      <c r="E82" s="254"/>
      <c r="F82" s="254"/>
      <c r="G82" s="254"/>
      <c r="H82" s="254"/>
      <c r="I82" s="254"/>
      <c r="J82" s="254"/>
      <c r="K82" s="254"/>
      <c r="L82" s="254"/>
      <c r="M82" s="254"/>
      <c r="N82" s="254"/>
      <c r="O82" s="254"/>
    </row>
    <row r="83" spans="1:15" ht="63.95" customHeight="1">
      <c r="A83" s="186" t="s">
        <v>121</v>
      </c>
      <c r="B83" s="237" t="s">
        <v>75</v>
      </c>
      <c r="C83" s="237"/>
      <c r="D83" s="237" t="s">
        <v>700</v>
      </c>
      <c r="E83" s="237"/>
      <c r="F83" s="237" t="s">
        <v>71</v>
      </c>
      <c r="G83" s="237"/>
      <c r="H83" s="237" t="s">
        <v>306</v>
      </c>
      <c r="I83" s="237"/>
      <c r="J83" s="237"/>
      <c r="K83" s="283" t="s">
        <v>704</v>
      </c>
      <c r="L83" s="285"/>
      <c r="M83" s="283" t="s">
        <v>36</v>
      </c>
      <c r="N83" s="284"/>
      <c r="O83" s="285"/>
    </row>
    <row r="84" spans="1:15" ht="18" customHeight="1">
      <c r="A84" s="187">
        <v>1</v>
      </c>
      <c r="B84" s="238">
        <v>2</v>
      </c>
      <c r="C84" s="238"/>
      <c r="D84" s="238">
        <v>3</v>
      </c>
      <c r="E84" s="238"/>
      <c r="F84" s="279">
        <v>4</v>
      </c>
      <c r="G84" s="279"/>
      <c r="H84" s="238">
        <v>5</v>
      </c>
      <c r="I84" s="238"/>
      <c r="J84" s="238"/>
      <c r="K84" s="238">
        <v>6</v>
      </c>
      <c r="L84" s="238"/>
      <c r="M84" s="286">
        <v>7</v>
      </c>
      <c r="N84" s="287"/>
      <c r="O84" s="288"/>
    </row>
    <row r="85" spans="1:15" ht="78.75" customHeight="1">
      <c r="A85" s="105" t="s">
        <v>616</v>
      </c>
      <c r="B85" s="275" t="s">
        <v>652</v>
      </c>
      <c r="C85" s="275"/>
      <c r="D85" s="280" t="s">
        <v>701</v>
      </c>
      <c r="E85" s="281"/>
      <c r="F85" s="282" t="s">
        <v>702</v>
      </c>
      <c r="G85" s="275"/>
      <c r="H85" s="275" t="s">
        <v>703</v>
      </c>
      <c r="I85" s="275"/>
      <c r="J85" s="275"/>
      <c r="K85" s="363">
        <v>333790</v>
      </c>
      <c r="L85" s="364"/>
      <c r="M85" s="275" t="s">
        <v>605</v>
      </c>
      <c r="N85" s="275"/>
      <c r="O85" s="275"/>
    </row>
    <row r="86" spans="1:15" ht="20.100000000000001" customHeight="1">
      <c r="A86" s="106" t="s">
        <v>59</v>
      </c>
      <c r="B86" s="278" t="s">
        <v>37</v>
      </c>
      <c r="C86" s="278"/>
      <c r="D86" s="278" t="s">
        <v>37</v>
      </c>
      <c r="E86" s="278"/>
      <c r="F86" s="278" t="s">
        <v>37</v>
      </c>
      <c r="G86" s="278"/>
      <c r="H86" s="275"/>
      <c r="I86" s="275"/>
      <c r="J86" s="275"/>
      <c r="K86" s="365">
        <v>333790</v>
      </c>
      <c r="L86" s="366"/>
      <c r="M86" s="275"/>
      <c r="N86" s="275"/>
      <c r="O86" s="275"/>
    </row>
    <row r="87" spans="1:15" ht="20.100000000000001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91"/>
      <c r="L87" s="191"/>
      <c r="M87" s="191"/>
      <c r="N87" s="191"/>
      <c r="O87" s="191"/>
    </row>
    <row r="88" spans="1:15" ht="21.95" customHeight="1">
      <c r="A88" s="254" t="s">
        <v>79</v>
      </c>
      <c r="B88" s="254"/>
      <c r="C88" s="254"/>
      <c r="D88" s="254"/>
      <c r="E88" s="254"/>
      <c r="F88" s="254"/>
      <c r="G88" s="254"/>
      <c r="H88" s="254"/>
      <c r="I88" s="254"/>
      <c r="J88" s="254"/>
      <c r="K88" s="254"/>
      <c r="L88" s="254"/>
      <c r="M88" s="254"/>
      <c r="N88" s="254"/>
      <c r="O88" s="254"/>
    </row>
    <row r="89" spans="1:15" ht="20.100000000000001" customHeight="1">
      <c r="A89" s="191"/>
      <c r="B89" s="354"/>
      <c r="C89" s="191"/>
      <c r="D89" s="191"/>
      <c r="E89" s="191"/>
      <c r="F89" s="191"/>
      <c r="G89" s="191"/>
      <c r="H89" s="191"/>
      <c r="I89" s="12"/>
    </row>
    <row r="90" spans="1:15" ht="41.25" customHeight="1">
      <c r="A90" s="276" t="s">
        <v>70</v>
      </c>
      <c r="B90" s="276"/>
      <c r="C90" s="276"/>
      <c r="D90" s="276" t="s">
        <v>746</v>
      </c>
      <c r="E90" s="276"/>
      <c r="F90" s="276"/>
      <c r="G90" s="276" t="s">
        <v>332</v>
      </c>
      <c r="H90" s="276"/>
      <c r="I90" s="276"/>
      <c r="J90" s="276" t="s">
        <v>326</v>
      </c>
      <c r="K90" s="276"/>
      <c r="L90" s="276"/>
      <c r="M90" s="276" t="s">
        <v>747</v>
      </c>
      <c r="N90" s="276"/>
      <c r="O90" s="276"/>
    </row>
    <row r="91" spans="1:15" ht="18" customHeight="1">
      <c r="A91" s="276">
        <v>1</v>
      </c>
      <c r="B91" s="276"/>
      <c r="C91" s="276"/>
      <c r="D91" s="276">
        <v>2</v>
      </c>
      <c r="E91" s="276"/>
      <c r="F91" s="276"/>
      <c r="G91" s="276">
        <v>3</v>
      </c>
      <c r="H91" s="276"/>
      <c r="I91" s="276"/>
      <c r="J91" s="277">
        <v>4</v>
      </c>
      <c r="K91" s="277"/>
      <c r="L91" s="277"/>
      <c r="M91" s="277">
        <v>5</v>
      </c>
      <c r="N91" s="277"/>
      <c r="O91" s="277"/>
    </row>
    <row r="92" spans="1:15" ht="20.100000000000001" customHeight="1">
      <c r="A92" s="267" t="s">
        <v>307</v>
      </c>
      <c r="B92" s="267"/>
      <c r="C92" s="267"/>
      <c r="D92" s="266">
        <v>0</v>
      </c>
      <c r="E92" s="266"/>
      <c r="F92" s="266"/>
      <c r="G92" s="266">
        <v>0</v>
      </c>
      <c r="H92" s="266"/>
      <c r="I92" s="266"/>
      <c r="J92" s="266">
        <v>0</v>
      </c>
      <c r="K92" s="266"/>
      <c r="L92" s="266"/>
      <c r="M92" s="266">
        <v>0</v>
      </c>
      <c r="N92" s="266"/>
      <c r="O92" s="266"/>
    </row>
    <row r="93" spans="1:15" ht="20.100000000000001" customHeight="1">
      <c r="A93" s="267" t="s">
        <v>110</v>
      </c>
      <c r="B93" s="267"/>
      <c r="C93" s="267"/>
      <c r="D93" s="266">
        <v>0</v>
      </c>
      <c r="E93" s="266"/>
      <c r="F93" s="266"/>
      <c r="G93" s="266">
        <v>0</v>
      </c>
      <c r="H93" s="266"/>
      <c r="I93" s="266"/>
      <c r="J93" s="266">
        <v>0</v>
      </c>
      <c r="K93" s="266"/>
      <c r="L93" s="266"/>
      <c r="M93" s="266">
        <v>0</v>
      </c>
      <c r="N93" s="266"/>
      <c r="O93" s="266"/>
    </row>
    <row r="94" spans="1:15" ht="20.100000000000001" customHeight="1">
      <c r="A94" s="267" t="s">
        <v>481</v>
      </c>
      <c r="B94" s="267"/>
      <c r="C94" s="267"/>
      <c r="D94" s="269">
        <v>416000</v>
      </c>
      <c r="E94" s="270"/>
      <c r="F94" s="271"/>
      <c r="G94" s="272">
        <v>0</v>
      </c>
      <c r="H94" s="273"/>
      <c r="I94" s="274"/>
      <c r="J94" s="269">
        <v>82210</v>
      </c>
      <c r="K94" s="270"/>
      <c r="L94" s="271"/>
      <c r="M94" s="269">
        <v>333790</v>
      </c>
      <c r="N94" s="270"/>
      <c r="O94" s="271"/>
    </row>
    <row r="95" spans="1:15" ht="20.100000000000001" customHeight="1">
      <c r="A95" s="267" t="s">
        <v>308</v>
      </c>
      <c r="B95" s="267"/>
      <c r="C95" s="267"/>
      <c r="D95" s="265">
        <v>0</v>
      </c>
      <c r="E95" s="265"/>
      <c r="F95" s="265"/>
      <c r="G95" s="265">
        <v>0</v>
      </c>
      <c r="H95" s="265"/>
      <c r="I95" s="265"/>
      <c r="J95" s="265">
        <v>0</v>
      </c>
      <c r="K95" s="265"/>
      <c r="L95" s="265"/>
      <c r="M95" s="265">
        <v>0</v>
      </c>
      <c r="N95" s="265"/>
      <c r="O95" s="265"/>
    </row>
    <row r="96" spans="1:15" ht="20.100000000000001" customHeight="1">
      <c r="A96" s="267" t="s">
        <v>654</v>
      </c>
      <c r="B96" s="267"/>
      <c r="C96" s="267"/>
      <c r="D96" s="266">
        <v>0</v>
      </c>
      <c r="E96" s="266"/>
      <c r="F96" s="266"/>
      <c r="G96" s="266">
        <v>0</v>
      </c>
      <c r="H96" s="266"/>
      <c r="I96" s="266"/>
      <c r="J96" s="266">
        <v>0</v>
      </c>
      <c r="K96" s="266"/>
      <c r="L96" s="266"/>
      <c r="M96" s="266">
        <v>0</v>
      </c>
      <c r="N96" s="266"/>
      <c r="O96" s="266"/>
    </row>
    <row r="97" spans="1:15" ht="20.100000000000001" customHeight="1">
      <c r="A97" s="267" t="s">
        <v>309</v>
      </c>
      <c r="B97" s="267"/>
      <c r="C97" s="267"/>
      <c r="D97" s="266">
        <v>0</v>
      </c>
      <c r="E97" s="266"/>
      <c r="F97" s="266"/>
      <c r="G97" s="266">
        <v>0</v>
      </c>
      <c r="H97" s="266"/>
      <c r="I97" s="266"/>
      <c r="J97" s="266">
        <v>0</v>
      </c>
      <c r="K97" s="266"/>
      <c r="L97" s="266"/>
      <c r="M97" s="266">
        <v>0</v>
      </c>
      <c r="N97" s="266"/>
      <c r="O97" s="266"/>
    </row>
    <row r="98" spans="1:15" ht="20.100000000000001" customHeight="1">
      <c r="A98" s="267" t="s">
        <v>110</v>
      </c>
      <c r="B98" s="267"/>
      <c r="C98" s="267"/>
      <c r="D98" s="266">
        <v>0</v>
      </c>
      <c r="E98" s="266"/>
      <c r="F98" s="266"/>
      <c r="G98" s="266">
        <v>0</v>
      </c>
      <c r="H98" s="266"/>
      <c r="I98" s="266"/>
      <c r="J98" s="266">
        <v>0</v>
      </c>
      <c r="K98" s="266"/>
      <c r="L98" s="266"/>
      <c r="M98" s="266">
        <v>0</v>
      </c>
      <c r="N98" s="266"/>
      <c r="O98" s="266"/>
    </row>
    <row r="99" spans="1:15" ht="20.100000000000001" customHeight="1">
      <c r="A99" s="268" t="s">
        <v>59</v>
      </c>
      <c r="B99" s="220"/>
      <c r="C99" s="221"/>
      <c r="D99" s="266">
        <v>0</v>
      </c>
      <c r="E99" s="266"/>
      <c r="F99" s="266"/>
      <c r="G99" s="266">
        <v>0</v>
      </c>
      <c r="H99" s="266"/>
      <c r="I99" s="266"/>
      <c r="J99" s="266">
        <v>0</v>
      </c>
      <c r="K99" s="266"/>
      <c r="L99" s="266"/>
      <c r="M99" s="266">
        <v>0</v>
      </c>
      <c r="N99" s="266"/>
      <c r="O99" s="266"/>
    </row>
    <row r="100" spans="1:15">
      <c r="C100" s="20"/>
      <c r="D100" s="20"/>
      <c r="E100" s="20"/>
      <c r="J100" s="1" t="s">
        <v>515</v>
      </c>
    </row>
    <row r="101" spans="1:15">
      <c r="C101" s="20"/>
      <c r="D101" s="20"/>
      <c r="E101" s="20"/>
    </row>
    <row r="102" spans="1:15">
      <c r="C102" s="20"/>
      <c r="D102" s="20"/>
      <c r="E102" s="20"/>
    </row>
    <row r="103" spans="1:15">
      <c r="C103" s="20"/>
      <c r="D103" s="20"/>
      <c r="E103" s="20"/>
    </row>
    <row r="104" spans="1:15">
      <c r="C104" s="20"/>
      <c r="D104" s="20"/>
      <c r="E104" s="20"/>
    </row>
    <row r="105" spans="1:15">
      <c r="C105" s="20"/>
      <c r="D105" s="20"/>
      <c r="E105" s="20"/>
    </row>
    <row r="106" spans="1:15">
      <c r="C106" s="20"/>
      <c r="D106" s="20"/>
      <c r="E106" s="20"/>
    </row>
    <row r="107" spans="1:15">
      <c r="C107" s="20"/>
      <c r="D107" s="20"/>
      <c r="E107" s="20"/>
    </row>
    <row r="108" spans="1:15">
      <c r="C108" s="20"/>
      <c r="D108" s="20"/>
      <c r="E108" s="20"/>
    </row>
    <row r="109" spans="1:15">
      <c r="C109" s="20"/>
      <c r="D109" s="20"/>
      <c r="E109" s="20"/>
    </row>
    <row r="110" spans="1:15">
      <c r="C110" s="20"/>
      <c r="D110" s="20"/>
      <c r="E110" s="20"/>
    </row>
    <row r="111" spans="1:15">
      <c r="C111" s="20"/>
      <c r="D111" s="20"/>
      <c r="E111" s="20"/>
    </row>
    <row r="112" spans="1:15">
      <c r="C112" s="20"/>
      <c r="D112" s="20"/>
      <c r="E112" s="20"/>
    </row>
    <row r="113" spans="3:5">
      <c r="C113" s="20"/>
      <c r="D113" s="20"/>
      <c r="E113" s="20"/>
    </row>
  </sheetData>
  <sheetProtection insertColumns="0" insertRows="0"/>
  <mergeCells count="291">
    <mergeCell ref="L16:M16"/>
    <mergeCell ref="N16:O16"/>
    <mergeCell ref="N15:O15"/>
    <mergeCell ref="A12:C12"/>
    <mergeCell ref="L12:M12"/>
    <mergeCell ref="N12:O12"/>
    <mergeCell ref="H10:I10"/>
    <mergeCell ref="J14:K14"/>
    <mergeCell ref="H14:I14"/>
    <mergeCell ref="D12:E12"/>
    <mergeCell ref="F12:G12"/>
    <mergeCell ref="F13:G13"/>
    <mergeCell ref="N14:O14"/>
    <mergeCell ref="N13:O13"/>
    <mergeCell ref="D14:E14"/>
    <mergeCell ref="A14:C14"/>
    <mergeCell ref="F14:G14"/>
    <mergeCell ref="D13:E13"/>
    <mergeCell ref="H13:I13"/>
    <mergeCell ref="L13:M13"/>
    <mergeCell ref="J13:K13"/>
    <mergeCell ref="A13:C13"/>
    <mergeCell ref="A15:C15"/>
    <mergeCell ref="H16:I16"/>
    <mergeCell ref="A5:O5"/>
    <mergeCell ref="H12:I12"/>
    <mergeCell ref="J11:K11"/>
    <mergeCell ref="J12:K12"/>
    <mergeCell ref="F11:G11"/>
    <mergeCell ref="D11:E11"/>
    <mergeCell ref="A1:O1"/>
    <mergeCell ref="A2:O2"/>
    <mergeCell ref="A3:O3"/>
    <mergeCell ref="D9:E9"/>
    <mergeCell ref="F9:G9"/>
    <mergeCell ref="A9:C9"/>
    <mergeCell ref="A4:O4"/>
    <mergeCell ref="A7:O7"/>
    <mergeCell ref="J9:K9"/>
    <mergeCell ref="H9:I9"/>
    <mergeCell ref="A10:C10"/>
    <mergeCell ref="N10:O10"/>
    <mergeCell ref="H11:I11"/>
    <mergeCell ref="N11:O11"/>
    <mergeCell ref="L11:M11"/>
    <mergeCell ref="J10:K10"/>
    <mergeCell ref="D10:E10"/>
    <mergeCell ref="F10:G10"/>
    <mergeCell ref="H15:I15"/>
    <mergeCell ref="D15:E15"/>
    <mergeCell ref="A16:C16"/>
    <mergeCell ref="J16:K16"/>
    <mergeCell ref="F15:G15"/>
    <mergeCell ref="D16:E16"/>
    <mergeCell ref="F16:G16"/>
    <mergeCell ref="A18:C18"/>
    <mergeCell ref="D18:E18"/>
    <mergeCell ref="H17:I17"/>
    <mergeCell ref="F41:O41"/>
    <mergeCell ref="B41:E41"/>
    <mergeCell ref="F40:O40"/>
    <mergeCell ref="B40:E40"/>
    <mergeCell ref="A38:O38"/>
    <mergeCell ref="A35:O35"/>
    <mergeCell ref="N18:O18"/>
    <mergeCell ref="N21:O21"/>
    <mergeCell ref="A22:C22"/>
    <mergeCell ref="D22:E22"/>
    <mergeCell ref="L23:M23"/>
    <mergeCell ref="L22:M22"/>
    <mergeCell ref="J22:K22"/>
    <mergeCell ref="F23:G23"/>
    <mergeCell ref="H23:I23"/>
    <mergeCell ref="J23:K23"/>
    <mergeCell ref="N23:O23"/>
    <mergeCell ref="A24:C24"/>
    <mergeCell ref="D24:E24"/>
    <mergeCell ref="F24:G24"/>
    <mergeCell ref="H24:I24"/>
    <mergeCell ref="A36:O36"/>
    <mergeCell ref="A23:C23"/>
    <mergeCell ref="D23:E23"/>
    <mergeCell ref="F44:O44"/>
    <mergeCell ref="F45:O45"/>
    <mergeCell ref="B43:E43"/>
    <mergeCell ref="A17:C17"/>
    <mergeCell ref="A11:C11"/>
    <mergeCell ref="D17:E17"/>
    <mergeCell ref="F17:G17"/>
    <mergeCell ref="L17:M17"/>
    <mergeCell ref="N17:O17"/>
    <mergeCell ref="B42:E42"/>
    <mergeCell ref="F42:O42"/>
    <mergeCell ref="B45:E45"/>
    <mergeCell ref="L20:M20"/>
    <mergeCell ref="N20:O20"/>
    <mergeCell ref="A19:C19"/>
    <mergeCell ref="D19:E19"/>
    <mergeCell ref="N22:O22"/>
    <mergeCell ref="A21:C21"/>
    <mergeCell ref="D21:E21"/>
    <mergeCell ref="F21:G21"/>
    <mergeCell ref="H21:I21"/>
    <mergeCell ref="J21:K21"/>
    <mergeCell ref="L21:M21"/>
    <mergeCell ref="J17:K17"/>
    <mergeCell ref="L9:M9"/>
    <mergeCell ref="N9:O9"/>
    <mergeCell ref="B44:E44"/>
    <mergeCell ref="L10:M10"/>
    <mergeCell ref="L15:M15"/>
    <mergeCell ref="L14:M14"/>
    <mergeCell ref="J15:K15"/>
    <mergeCell ref="B51:E51"/>
    <mergeCell ref="F46:O46"/>
    <mergeCell ref="B46:E46"/>
    <mergeCell ref="B47:E47"/>
    <mergeCell ref="F47:O47"/>
    <mergeCell ref="F48:O48"/>
    <mergeCell ref="B48:E48"/>
    <mergeCell ref="B49:E49"/>
    <mergeCell ref="F49:O49"/>
    <mergeCell ref="L19:M19"/>
    <mergeCell ref="N19:O19"/>
    <mergeCell ref="A20:C20"/>
    <mergeCell ref="D20:E20"/>
    <mergeCell ref="F20:G20"/>
    <mergeCell ref="H20:I20"/>
    <mergeCell ref="J20:K20"/>
    <mergeCell ref="F43:O43"/>
    <mergeCell ref="A53:J53"/>
    <mergeCell ref="B55:C55"/>
    <mergeCell ref="D55:F55"/>
    <mergeCell ref="F50:O50"/>
    <mergeCell ref="F51:O51"/>
    <mergeCell ref="G55:I55"/>
    <mergeCell ref="J55:L55"/>
    <mergeCell ref="M55:O55"/>
    <mergeCell ref="A55:A56"/>
    <mergeCell ref="B50:E50"/>
    <mergeCell ref="M83:O83"/>
    <mergeCell ref="K84:L84"/>
    <mergeCell ref="M84:O84"/>
    <mergeCell ref="A82:O82"/>
    <mergeCell ref="B83:C83"/>
    <mergeCell ref="D83:E83"/>
    <mergeCell ref="F83:G83"/>
    <mergeCell ref="H83:J83"/>
    <mergeCell ref="K83:L83"/>
    <mergeCell ref="M85:O85"/>
    <mergeCell ref="B84:C84"/>
    <mergeCell ref="F84:G84"/>
    <mergeCell ref="H84:J84"/>
    <mergeCell ref="B85:C85"/>
    <mergeCell ref="H85:J85"/>
    <mergeCell ref="K85:L85"/>
    <mergeCell ref="D84:E84"/>
    <mergeCell ref="D85:E85"/>
    <mergeCell ref="F85:G85"/>
    <mergeCell ref="B86:C86"/>
    <mergeCell ref="D86:E86"/>
    <mergeCell ref="F86:G86"/>
    <mergeCell ref="D91:F91"/>
    <mergeCell ref="A88:O88"/>
    <mergeCell ref="A90:C90"/>
    <mergeCell ref="D90:F90"/>
    <mergeCell ref="G90:I90"/>
    <mergeCell ref="J90:L90"/>
    <mergeCell ref="M91:O91"/>
    <mergeCell ref="A91:C91"/>
    <mergeCell ref="J92:L92"/>
    <mergeCell ref="H86:J86"/>
    <mergeCell ref="G91:I91"/>
    <mergeCell ref="M95:O95"/>
    <mergeCell ref="J95:L95"/>
    <mergeCell ref="J93:L93"/>
    <mergeCell ref="M93:O93"/>
    <mergeCell ref="M94:O94"/>
    <mergeCell ref="G95:I95"/>
    <mergeCell ref="M92:O92"/>
    <mergeCell ref="J91:L91"/>
    <mergeCell ref="K86:L86"/>
    <mergeCell ref="M86:O86"/>
    <mergeCell ref="M90:O90"/>
    <mergeCell ref="J94:L94"/>
    <mergeCell ref="A92:C92"/>
    <mergeCell ref="D92:F92"/>
    <mergeCell ref="G92:I92"/>
    <mergeCell ref="A93:C93"/>
    <mergeCell ref="D93:F93"/>
    <mergeCell ref="G93:I93"/>
    <mergeCell ref="A94:C94"/>
    <mergeCell ref="D94:F94"/>
    <mergeCell ref="G94:I94"/>
    <mergeCell ref="J96:L96"/>
    <mergeCell ref="M96:O96"/>
    <mergeCell ref="J98:L98"/>
    <mergeCell ref="J97:L97"/>
    <mergeCell ref="A99:C99"/>
    <mergeCell ref="D99:F99"/>
    <mergeCell ref="G99:I99"/>
    <mergeCell ref="J99:L99"/>
    <mergeCell ref="M99:O99"/>
    <mergeCell ref="M98:O98"/>
    <mergeCell ref="A98:C98"/>
    <mergeCell ref="A97:C97"/>
    <mergeCell ref="D97:F97"/>
    <mergeCell ref="G97:I97"/>
    <mergeCell ref="A96:C96"/>
    <mergeCell ref="D96:F96"/>
    <mergeCell ref="G96:I96"/>
    <mergeCell ref="D95:F95"/>
    <mergeCell ref="G98:I98"/>
    <mergeCell ref="A95:C95"/>
    <mergeCell ref="D98:F98"/>
    <mergeCell ref="F22:G22"/>
    <mergeCell ref="H22:I22"/>
    <mergeCell ref="L18:M18"/>
    <mergeCell ref="J18:K18"/>
    <mergeCell ref="F19:G19"/>
    <mergeCell ref="H19:I19"/>
    <mergeCell ref="J19:K19"/>
    <mergeCell ref="F18:G18"/>
    <mergeCell ref="H18:I18"/>
    <mergeCell ref="J30:K30"/>
    <mergeCell ref="J24:K24"/>
    <mergeCell ref="L24:M24"/>
    <mergeCell ref="L27:M27"/>
    <mergeCell ref="F27:G27"/>
    <mergeCell ref="H27:I27"/>
    <mergeCell ref="J27:K27"/>
    <mergeCell ref="L31:M31"/>
    <mergeCell ref="L30:M30"/>
    <mergeCell ref="M97:O97"/>
    <mergeCell ref="N24:O24"/>
    <mergeCell ref="N26:O26"/>
    <mergeCell ref="A25:C25"/>
    <mergeCell ref="D25:E25"/>
    <mergeCell ref="F25:G25"/>
    <mergeCell ref="H25:I25"/>
    <mergeCell ref="J25:K25"/>
    <mergeCell ref="L25:M25"/>
    <mergeCell ref="N25:O25"/>
    <mergeCell ref="A26:C26"/>
    <mergeCell ref="D26:E26"/>
    <mergeCell ref="F26:G26"/>
    <mergeCell ref="H26:I26"/>
    <mergeCell ref="L26:M26"/>
    <mergeCell ref="J26:K26"/>
    <mergeCell ref="N27:O27"/>
    <mergeCell ref="A28:C28"/>
    <mergeCell ref="D28:E28"/>
    <mergeCell ref="F28:G28"/>
    <mergeCell ref="H28:I28"/>
    <mergeCell ref="J28:K28"/>
    <mergeCell ref="L28:M28"/>
    <mergeCell ref="N28:O28"/>
    <mergeCell ref="A27:C27"/>
    <mergeCell ref="D27:E27"/>
    <mergeCell ref="N30:O30"/>
    <mergeCell ref="A32:C32"/>
    <mergeCell ref="D32:E32"/>
    <mergeCell ref="F32:G32"/>
    <mergeCell ref="H32:I32"/>
    <mergeCell ref="F31:G31"/>
    <mergeCell ref="J29:K29"/>
    <mergeCell ref="L29:M29"/>
    <mergeCell ref="N29:O29"/>
    <mergeCell ref="A30:C30"/>
    <mergeCell ref="A29:C29"/>
    <mergeCell ref="D29:E29"/>
    <mergeCell ref="F29:G29"/>
    <mergeCell ref="H29:I29"/>
    <mergeCell ref="H31:I31"/>
    <mergeCell ref="A31:C31"/>
    <mergeCell ref="D31:E31"/>
    <mergeCell ref="J31:K31"/>
    <mergeCell ref="N31:O31"/>
    <mergeCell ref="D30:E30"/>
    <mergeCell ref="F30:G30"/>
    <mergeCell ref="H30:I30"/>
    <mergeCell ref="N33:O33"/>
    <mergeCell ref="A33:C33"/>
    <mergeCell ref="D33:E33"/>
    <mergeCell ref="F33:G33"/>
    <mergeCell ref="H33:I33"/>
    <mergeCell ref="J33:K33"/>
    <mergeCell ref="L33:M33"/>
    <mergeCell ref="J32:K32"/>
    <mergeCell ref="L32:M32"/>
    <mergeCell ref="N32:O32"/>
  </mergeCells>
  <phoneticPr fontId="4" type="noConversion"/>
  <pageMargins left="0.78740157480314965" right="0.78740157480314965" top="1.1811023622047245" bottom="0.39370078740157483" header="0.27559055118110237" footer="0.15748031496062992"/>
  <pageSetup paperSize="9" scale="49" orientation="landscape" horizontalDpi="1200" verticalDpi="1200" r:id="rId1"/>
  <headerFooter alignWithMargins="0"/>
  <rowBreaks count="2" manualBreakCount="2">
    <brk id="37" max="14" man="1"/>
    <brk id="51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E76"/>
  <sheetViews>
    <sheetView view="pageBreakPreview" topLeftCell="A43" zoomScale="73" zoomScaleNormal="70" zoomScaleSheetLayoutView="73" workbookViewId="0">
      <selection activeCell="M68" sqref="M68"/>
    </sheetView>
  </sheetViews>
  <sheetFormatPr defaultRowHeight="18.75"/>
  <cols>
    <col min="1" max="1" width="4.42578125" style="1" customWidth="1"/>
    <col min="2" max="2" width="28.7109375" style="1" customWidth="1"/>
    <col min="3" max="6" width="11.28515625" style="1" customWidth="1"/>
    <col min="7" max="31" width="11" style="1" customWidth="1"/>
    <col min="32" max="16384" width="9.140625" style="1"/>
  </cols>
  <sheetData>
    <row r="1" spans="1:3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Q1" s="19"/>
      <c r="R1" s="19"/>
      <c r="S1" s="19"/>
      <c r="T1" s="19"/>
      <c r="U1" s="19"/>
      <c r="AB1" s="303"/>
      <c r="AC1" s="304"/>
      <c r="AD1" s="304"/>
      <c r="AE1" s="304"/>
    </row>
    <row r="2" spans="1:31" ht="18.75" customHeight="1">
      <c r="A2" s="170"/>
      <c r="B2" s="367" t="s">
        <v>231</v>
      </c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  <c r="T2" s="368"/>
      <c r="U2" s="368"/>
      <c r="V2" s="368"/>
      <c r="W2" s="368"/>
      <c r="X2" s="368"/>
      <c r="Y2" s="368"/>
      <c r="Z2" s="368"/>
      <c r="AA2" s="368"/>
      <c r="AB2" s="368"/>
      <c r="AC2" s="368"/>
      <c r="AD2" s="368"/>
      <c r="AE2" s="368"/>
    </row>
    <row r="3" spans="1:31">
      <c r="A3" s="369"/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  <c r="S3" s="369"/>
      <c r="T3" s="369"/>
      <c r="U3" s="369"/>
      <c r="V3" s="369"/>
      <c r="W3" s="369"/>
      <c r="X3" s="369"/>
      <c r="Y3" s="369"/>
      <c r="Z3" s="369"/>
      <c r="AA3" s="369"/>
      <c r="AB3" s="369"/>
      <c r="AC3" s="369"/>
      <c r="AD3" s="369"/>
      <c r="AE3" s="369"/>
    </row>
    <row r="4" spans="1:31" ht="18.75" customHeight="1">
      <c r="A4" s="370" t="s">
        <v>54</v>
      </c>
      <c r="B4" s="370" t="s">
        <v>189</v>
      </c>
      <c r="C4" s="371" t="s">
        <v>190</v>
      </c>
      <c r="D4" s="372"/>
      <c r="E4" s="372"/>
      <c r="F4" s="373"/>
      <c r="G4" s="371" t="s">
        <v>322</v>
      </c>
      <c r="H4" s="372"/>
      <c r="I4" s="372"/>
      <c r="J4" s="372"/>
      <c r="K4" s="372"/>
      <c r="L4" s="373"/>
      <c r="M4" s="371" t="s">
        <v>191</v>
      </c>
      <c r="N4" s="372"/>
      <c r="O4" s="372"/>
      <c r="P4" s="373"/>
      <c r="Q4" s="374" t="s">
        <v>277</v>
      </c>
      <c r="R4" s="375"/>
      <c r="S4" s="375"/>
      <c r="T4" s="375"/>
      <c r="U4" s="375"/>
      <c r="V4" s="375"/>
      <c r="W4" s="375"/>
      <c r="X4" s="375"/>
      <c r="Y4" s="375"/>
      <c r="Z4" s="375"/>
      <c r="AA4" s="375"/>
      <c r="AB4" s="375"/>
      <c r="AC4" s="375"/>
      <c r="AD4" s="375"/>
      <c r="AE4" s="376"/>
    </row>
    <row r="5" spans="1:31" ht="36.75" customHeight="1">
      <c r="A5" s="377"/>
      <c r="B5" s="377"/>
      <c r="C5" s="378"/>
      <c r="D5" s="379"/>
      <c r="E5" s="379"/>
      <c r="F5" s="380"/>
      <c r="G5" s="378"/>
      <c r="H5" s="379"/>
      <c r="I5" s="379"/>
      <c r="J5" s="379"/>
      <c r="K5" s="379"/>
      <c r="L5" s="380"/>
      <c r="M5" s="378"/>
      <c r="N5" s="379"/>
      <c r="O5" s="379"/>
      <c r="P5" s="380"/>
      <c r="Q5" s="381" t="s">
        <v>192</v>
      </c>
      <c r="R5" s="382"/>
      <c r="S5" s="383"/>
      <c r="T5" s="381" t="s">
        <v>193</v>
      </c>
      <c r="U5" s="382"/>
      <c r="V5" s="383"/>
      <c r="W5" s="381" t="s">
        <v>42</v>
      </c>
      <c r="X5" s="382"/>
      <c r="Y5" s="383"/>
      <c r="Z5" s="374" t="s">
        <v>194</v>
      </c>
      <c r="AA5" s="375"/>
      <c r="AB5" s="376"/>
      <c r="AC5" s="374" t="s">
        <v>195</v>
      </c>
      <c r="AD5" s="375"/>
      <c r="AE5" s="376"/>
    </row>
    <row r="6" spans="1:31" ht="18" customHeight="1">
      <c r="A6" s="384">
        <v>1</v>
      </c>
      <c r="B6" s="158">
        <v>2</v>
      </c>
      <c r="C6" s="385">
        <v>3</v>
      </c>
      <c r="D6" s="386"/>
      <c r="E6" s="386"/>
      <c r="F6" s="387"/>
      <c r="G6" s="385">
        <v>4</v>
      </c>
      <c r="H6" s="386"/>
      <c r="I6" s="386"/>
      <c r="J6" s="386"/>
      <c r="K6" s="386"/>
      <c r="L6" s="387"/>
      <c r="M6" s="385">
        <v>5</v>
      </c>
      <c r="N6" s="386"/>
      <c r="O6" s="386"/>
      <c r="P6" s="387"/>
      <c r="Q6" s="385">
        <v>6</v>
      </c>
      <c r="R6" s="386"/>
      <c r="S6" s="387"/>
      <c r="T6" s="385">
        <v>7</v>
      </c>
      <c r="U6" s="386"/>
      <c r="V6" s="387"/>
      <c r="W6" s="388">
        <v>8</v>
      </c>
      <c r="X6" s="389"/>
      <c r="Y6" s="390"/>
      <c r="Z6" s="388">
        <v>9</v>
      </c>
      <c r="AA6" s="389"/>
      <c r="AB6" s="390"/>
      <c r="AC6" s="388">
        <v>10</v>
      </c>
      <c r="AD6" s="389"/>
      <c r="AE6" s="390"/>
    </row>
    <row r="7" spans="1:31" ht="46.5" customHeight="1">
      <c r="A7" s="384">
        <v>1</v>
      </c>
      <c r="B7" s="158" t="s">
        <v>437</v>
      </c>
      <c r="C7" s="385">
        <v>2005</v>
      </c>
      <c r="D7" s="386"/>
      <c r="E7" s="386"/>
      <c r="F7" s="387"/>
      <c r="G7" s="391" t="s">
        <v>438</v>
      </c>
      <c r="H7" s="392"/>
      <c r="I7" s="392"/>
      <c r="J7" s="392"/>
      <c r="K7" s="392"/>
      <c r="L7" s="393"/>
      <c r="M7" s="394">
        <v>462</v>
      </c>
      <c r="N7" s="395"/>
      <c r="O7" s="395"/>
      <c r="P7" s="396"/>
      <c r="Q7" s="394">
        <v>132</v>
      </c>
      <c r="R7" s="395"/>
      <c r="S7" s="396"/>
      <c r="T7" s="394">
        <v>200</v>
      </c>
      <c r="U7" s="395"/>
      <c r="V7" s="396"/>
      <c r="W7" s="394">
        <v>44</v>
      </c>
      <c r="X7" s="395"/>
      <c r="Y7" s="396"/>
      <c r="Z7" s="394">
        <v>2</v>
      </c>
      <c r="AA7" s="395"/>
      <c r="AB7" s="396"/>
      <c r="AC7" s="394">
        <v>84</v>
      </c>
      <c r="AD7" s="395"/>
      <c r="AE7" s="396"/>
    </row>
    <row r="8" spans="1:31" ht="33.75" customHeight="1">
      <c r="A8" s="384">
        <v>2</v>
      </c>
      <c r="B8" s="158" t="s">
        <v>439</v>
      </c>
      <c r="C8" s="385">
        <v>1997</v>
      </c>
      <c r="D8" s="386"/>
      <c r="E8" s="386"/>
      <c r="F8" s="387"/>
      <c r="G8" s="391" t="s">
        <v>438</v>
      </c>
      <c r="H8" s="392"/>
      <c r="I8" s="392"/>
      <c r="J8" s="392"/>
      <c r="K8" s="392"/>
      <c r="L8" s="393"/>
      <c r="M8" s="394">
        <v>460</v>
      </c>
      <c r="N8" s="395"/>
      <c r="O8" s="395"/>
      <c r="P8" s="396"/>
      <c r="Q8" s="394">
        <v>132</v>
      </c>
      <c r="R8" s="395"/>
      <c r="S8" s="396"/>
      <c r="T8" s="394">
        <v>200</v>
      </c>
      <c r="U8" s="395"/>
      <c r="V8" s="396"/>
      <c r="W8" s="394">
        <v>44</v>
      </c>
      <c r="X8" s="395"/>
      <c r="Y8" s="396"/>
      <c r="Z8" s="394">
        <v>0</v>
      </c>
      <c r="AA8" s="395"/>
      <c r="AB8" s="396"/>
      <c r="AC8" s="394">
        <v>84</v>
      </c>
      <c r="AD8" s="395"/>
      <c r="AE8" s="396"/>
    </row>
    <row r="9" spans="1:31" ht="33" customHeight="1">
      <c r="A9" s="384">
        <v>3</v>
      </c>
      <c r="B9" s="158" t="s">
        <v>440</v>
      </c>
      <c r="C9" s="397">
        <v>2013</v>
      </c>
      <c r="D9" s="398"/>
      <c r="E9" s="398"/>
      <c r="F9" s="399"/>
      <c r="G9" s="391" t="s">
        <v>438</v>
      </c>
      <c r="H9" s="392"/>
      <c r="I9" s="392"/>
      <c r="J9" s="392"/>
      <c r="K9" s="392"/>
      <c r="L9" s="393"/>
      <c r="M9" s="394">
        <v>464</v>
      </c>
      <c r="N9" s="395"/>
      <c r="O9" s="395"/>
      <c r="P9" s="396"/>
      <c r="Q9" s="394">
        <v>132</v>
      </c>
      <c r="R9" s="395"/>
      <c r="S9" s="396"/>
      <c r="T9" s="394">
        <v>200</v>
      </c>
      <c r="U9" s="395"/>
      <c r="V9" s="396"/>
      <c r="W9" s="394">
        <v>44</v>
      </c>
      <c r="X9" s="395"/>
      <c r="Y9" s="396"/>
      <c r="Z9" s="394">
        <v>4</v>
      </c>
      <c r="AA9" s="395"/>
      <c r="AB9" s="396"/>
      <c r="AC9" s="394">
        <v>84</v>
      </c>
      <c r="AD9" s="395"/>
      <c r="AE9" s="396"/>
    </row>
    <row r="10" spans="1:31" ht="30.75" customHeight="1">
      <c r="A10" s="384">
        <v>4</v>
      </c>
      <c r="B10" s="158" t="s">
        <v>441</v>
      </c>
      <c r="C10" s="397">
        <v>2013</v>
      </c>
      <c r="D10" s="398"/>
      <c r="E10" s="398"/>
      <c r="F10" s="399"/>
      <c r="G10" s="391" t="s">
        <v>438</v>
      </c>
      <c r="H10" s="392"/>
      <c r="I10" s="392"/>
      <c r="J10" s="392"/>
      <c r="K10" s="392"/>
      <c r="L10" s="393"/>
      <c r="M10" s="394">
        <v>465</v>
      </c>
      <c r="N10" s="395"/>
      <c r="O10" s="395"/>
      <c r="P10" s="396"/>
      <c r="Q10" s="394">
        <v>132</v>
      </c>
      <c r="R10" s="395"/>
      <c r="S10" s="396"/>
      <c r="T10" s="394">
        <v>200</v>
      </c>
      <c r="U10" s="395"/>
      <c r="V10" s="396"/>
      <c r="W10" s="394">
        <v>44</v>
      </c>
      <c r="X10" s="395"/>
      <c r="Y10" s="396"/>
      <c r="Z10" s="394">
        <v>5</v>
      </c>
      <c r="AA10" s="395"/>
      <c r="AB10" s="396"/>
      <c r="AC10" s="394">
        <v>84</v>
      </c>
      <c r="AD10" s="395"/>
      <c r="AE10" s="396"/>
    </row>
    <row r="11" spans="1:31" ht="33.75" customHeight="1">
      <c r="A11" s="384">
        <v>5</v>
      </c>
      <c r="B11" s="158" t="s">
        <v>442</v>
      </c>
      <c r="C11" s="397">
        <v>1994</v>
      </c>
      <c r="D11" s="398"/>
      <c r="E11" s="398"/>
      <c r="F11" s="399"/>
      <c r="G11" s="391" t="s">
        <v>438</v>
      </c>
      <c r="H11" s="392"/>
      <c r="I11" s="392"/>
      <c r="J11" s="392"/>
      <c r="K11" s="392"/>
      <c r="L11" s="393"/>
      <c r="M11" s="394">
        <v>460</v>
      </c>
      <c r="N11" s="395"/>
      <c r="O11" s="395"/>
      <c r="P11" s="396"/>
      <c r="Q11" s="394">
        <v>132</v>
      </c>
      <c r="R11" s="395"/>
      <c r="S11" s="396"/>
      <c r="T11" s="394">
        <v>200</v>
      </c>
      <c r="U11" s="395"/>
      <c r="V11" s="396"/>
      <c r="W11" s="394">
        <v>44</v>
      </c>
      <c r="X11" s="395"/>
      <c r="Y11" s="396"/>
      <c r="Z11" s="394">
        <v>0</v>
      </c>
      <c r="AA11" s="395"/>
      <c r="AB11" s="396"/>
      <c r="AC11" s="394">
        <v>84</v>
      </c>
      <c r="AD11" s="395"/>
      <c r="AE11" s="396"/>
    </row>
    <row r="12" spans="1:31" ht="33.75" customHeight="1">
      <c r="A12" s="384">
        <v>6</v>
      </c>
      <c r="B12" s="158" t="s">
        <v>443</v>
      </c>
      <c r="C12" s="397">
        <v>2014</v>
      </c>
      <c r="D12" s="398"/>
      <c r="E12" s="398"/>
      <c r="F12" s="399"/>
      <c r="G12" s="391" t="s">
        <v>438</v>
      </c>
      <c r="H12" s="392"/>
      <c r="I12" s="392"/>
      <c r="J12" s="392"/>
      <c r="K12" s="392"/>
      <c r="L12" s="393"/>
      <c r="M12" s="394">
        <v>460</v>
      </c>
      <c r="N12" s="395"/>
      <c r="O12" s="395"/>
      <c r="P12" s="396"/>
      <c r="Q12" s="394">
        <v>132</v>
      </c>
      <c r="R12" s="395"/>
      <c r="S12" s="396"/>
      <c r="T12" s="394">
        <v>200</v>
      </c>
      <c r="U12" s="395"/>
      <c r="V12" s="396"/>
      <c r="W12" s="394">
        <v>44</v>
      </c>
      <c r="X12" s="395"/>
      <c r="Y12" s="396"/>
      <c r="Z12" s="394">
        <v>0</v>
      </c>
      <c r="AA12" s="395"/>
      <c r="AB12" s="396"/>
      <c r="AC12" s="394">
        <v>84</v>
      </c>
      <c r="AD12" s="395"/>
      <c r="AE12" s="396"/>
    </row>
    <row r="13" spans="1:31" ht="31.5" customHeight="1">
      <c r="A13" s="384">
        <v>7</v>
      </c>
      <c r="B13" s="158" t="s">
        <v>444</v>
      </c>
      <c r="C13" s="397">
        <v>1992</v>
      </c>
      <c r="D13" s="398"/>
      <c r="E13" s="398"/>
      <c r="F13" s="399"/>
      <c r="G13" s="391" t="s">
        <v>438</v>
      </c>
      <c r="H13" s="392"/>
      <c r="I13" s="392"/>
      <c r="J13" s="392"/>
      <c r="K13" s="392"/>
      <c r="L13" s="393"/>
      <c r="M13" s="394">
        <v>460</v>
      </c>
      <c r="N13" s="395"/>
      <c r="O13" s="395"/>
      <c r="P13" s="396"/>
      <c r="Q13" s="394">
        <v>132</v>
      </c>
      <c r="R13" s="395"/>
      <c r="S13" s="396"/>
      <c r="T13" s="394">
        <v>200</v>
      </c>
      <c r="U13" s="395"/>
      <c r="V13" s="396"/>
      <c r="W13" s="394">
        <v>44</v>
      </c>
      <c r="X13" s="395"/>
      <c r="Y13" s="396"/>
      <c r="Z13" s="394">
        <v>0</v>
      </c>
      <c r="AA13" s="395"/>
      <c r="AB13" s="396"/>
      <c r="AC13" s="394">
        <v>84</v>
      </c>
      <c r="AD13" s="395"/>
      <c r="AE13" s="396"/>
    </row>
    <row r="14" spans="1:31" ht="29.25" customHeight="1">
      <c r="A14" s="384">
        <v>8</v>
      </c>
      <c r="B14" s="158" t="s">
        <v>445</v>
      </c>
      <c r="C14" s="397">
        <v>1997</v>
      </c>
      <c r="D14" s="398"/>
      <c r="E14" s="398"/>
      <c r="F14" s="399"/>
      <c r="G14" s="391" t="s">
        <v>438</v>
      </c>
      <c r="H14" s="392"/>
      <c r="I14" s="392"/>
      <c r="J14" s="392"/>
      <c r="K14" s="392"/>
      <c r="L14" s="393"/>
      <c r="M14" s="394">
        <v>435</v>
      </c>
      <c r="N14" s="395"/>
      <c r="O14" s="395"/>
      <c r="P14" s="396"/>
      <c r="Q14" s="394">
        <v>132</v>
      </c>
      <c r="R14" s="395"/>
      <c r="S14" s="396"/>
      <c r="T14" s="394">
        <v>180</v>
      </c>
      <c r="U14" s="395"/>
      <c r="V14" s="396"/>
      <c r="W14" s="394">
        <v>39</v>
      </c>
      <c r="X14" s="395"/>
      <c r="Y14" s="396"/>
      <c r="Z14" s="394">
        <v>0</v>
      </c>
      <c r="AA14" s="395"/>
      <c r="AB14" s="396"/>
      <c r="AC14" s="394">
        <v>84</v>
      </c>
      <c r="AD14" s="395"/>
      <c r="AE14" s="396"/>
    </row>
    <row r="15" spans="1:31" ht="34.5" customHeight="1">
      <c r="A15" s="384">
        <v>9</v>
      </c>
      <c r="B15" s="158" t="s">
        <v>446</v>
      </c>
      <c r="C15" s="397">
        <v>1974</v>
      </c>
      <c r="D15" s="398"/>
      <c r="E15" s="398"/>
      <c r="F15" s="399"/>
      <c r="G15" s="391" t="s">
        <v>438</v>
      </c>
      <c r="H15" s="392"/>
      <c r="I15" s="392"/>
      <c r="J15" s="392"/>
      <c r="K15" s="392"/>
      <c r="L15" s="393"/>
      <c r="M15" s="394">
        <v>459</v>
      </c>
      <c r="N15" s="395"/>
      <c r="O15" s="395"/>
      <c r="P15" s="396"/>
      <c r="Q15" s="394">
        <v>132</v>
      </c>
      <c r="R15" s="395"/>
      <c r="S15" s="396"/>
      <c r="T15" s="394">
        <v>199</v>
      </c>
      <c r="U15" s="395"/>
      <c r="V15" s="396"/>
      <c r="W15" s="394">
        <v>44</v>
      </c>
      <c r="X15" s="395"/>
      <c r="Y15" s="396"/>
      <c r="Z15" s="394">
        <v>0</v>
      </c>
      <c r="AA15" s="395"/>
      <c r="AB15" s="396"/>
      <c r="AC15" s="394">
        <v>84</v>
      </c>
      <c r="AD15" s="395"/>
      <c r="AE15" s="396"/>
    </row>
    <row r="16" spans="1:31" ht="31.5" customHeight="1">
      <c r="A16" s="384">
        <v>10</v>
      </c>
      <c r="B16" s="158" t="s">
        <v>447</v>
      </c>
      <c r="C16" s="397">
        <v>2001</v>
      </c>
      <c r="D16" s="398"/>
      <c r="E16" s="398"/>
      <c r="F16" s="399"/>
      <c r="G16" s="391" t="s">
        <v>438</v>
      </c>
      <c r="H16" s="392"/>
      <c r="I16" s="392"/>
      <c r="J16" s="392"/>
      <c r="K16" s="392"/>
      <c r="L16" s="393"/>
      <c r="M16" s="394">
        <v>439</v>
      </c>
      <c r="N16" s="395"/>
      <c r="O16" s="395"/>
      <c r="P16" s="396"/>
      <c r="Q16" s="394">
        <v>132</v>
      </c>
      <c r="R16" s="395"/>
      <c r="S16" s="396"/>
      <c r="T16" s="394">
        <v>183</v>
      </c>
      <c r="U16" s="395"/>
      <c r="V16" s="396"/>
      <c r="W16" s="394">
        <v>40</v>
      </c>
      <c r="X16" s="395"/>
      <c r="Y16" s="396"/>
      <c r="Z16" s="394">
        <v>0</v>
      </c>
      <c r="AA16" s="395"/>
      <c r="AB16" s="396"/>
      <c r="AC16" s="394">
        <v>84</v>
      </c>
      <c r="AD16" s="395"/>
      <c r="AE16" s="396"/>
    </row>
    <row r="17" spans="1:31" ht="30" customHeight="1">
      <c r="A17" s="384">
        <v>11</v>
      </c>
      <c r="B17" s="158" t="s">
        <v>448</v>
      </c>
      <c r="C17" s="397">
        <v>1993</v>
      </c>
      <c r="D17" s="398"/>
      <c r="E17" s="398"/>
      <c r="F17" s="399"/>
      <c r="G17" s="391" t="s">
        <v>438</v>
      </c>
      <c r="H17" s="392"/>
      <c r="I17" s="392"/>
      <c r="J17" s="392"/>
      <c r="K17" s="392"/>
      <c r="L17" s="393"/>
      <c r="M17" s="394">
        <v>434</v>
      </c>
      <c r="N17" s="395"/>
      <c r="O17" s="395"/>
      <c r="P17" s="396"/>
      <c r="Q17" s="394">
        <v>132</v>
      </c>
      <c r="R17" s="395"/>
      <c r="S17" s="396"/>
      <c r="T17" s="394">
        <v>179</v>
      </c>
      <c r="U17" s="395"/>
      <c r="V17" s="396"/>
      <c r="W17" s="394">
        <v>39</v>
      </c>
      <c r="X17" s="395"/>
      <c r="Y17" s="396"/>
      <c r="Z17" s="394">
        <v>0</v>
      </c>
      <c r="AA17" s="395"/>
      <c r="AB17" s="396"/>
      <c r="AC17" s="394">
        <v>84</v>
      </c>
      <c r="AD17" s="395"/>
      <c r="AE17" s="396"/>
    </row>
    <row r="18" spans="1:31" ht="29.25" customHeight="1">
      <c r="A18" s="384">
        <v>12</v>
      </c>
      <c r="B18" s="158" t="s">
        <v>449</v>
      </c>
      <c r="C18" s="397">
        <v>1987</v>
      </c>
      <c r="D18" s="398"/>
      <c r="E18" s="398"/>
      <c r="F18" s="399"/>
      <c r="G18" s="391" t="s">
        <v>438</v>
      </c>
      <c r="H18" s="392"/>
      <c r="I18" s="392"/>
      <c r="J18" s="392"/>
      <c r="K18" s="392"/>
      <c r="L18" s="393"/>
      <c r="M18" s="394">
        <v>433</v>
      </c>
      <c r="N18" s="395"/>
      <c r="O18" s="395"/>
      <c r="P18" s="396"/>
      <c r="Q18" s="394">
        <v>132</v>
      </c>
      <c r="R18" s="395"/>
      <c r="S18" s="396"/>
      <c r="T18" s="394">
        <v>178</v>
      </c>
      <c r="U18" s="395"/>
      <c r="V18" s="396"/>
      <c r="W18" s="394">
        <v>39</v>
      </c>
      <c r="X18" s="395"/>
      <c r="Y18" s="396"/>
      <c r="Z18" s="394">
        <v>0</v>
      </c>
      <c r="AA18" s="395"/>
      <c r="AB18" s="396"/>
      <c r="AC18" s="394">
        <v>84</v>
      </c>
      <c r="AD18" s="395"/>
      <c r="AE18" s="396"/>
    </row>
    <row r="19" spans="1:31" ht="30" customHeight="1">
      <c r="A19" s="384">
        <v>13</v>
      </c>
      <c r="B19" s="158" t="s">
        <v>450</v>
      </c>
      <c r="C19" s="397">
        <v>1990</v>
      </c>
      <c r="D19" s="398"/>
      <c r="E19" s="398"/>
      <c r="F19" s="399"/>
      <c r="G19" s="391" t="s">
        <v>438</v>
      </c>
      <c r="H19" s="392"/>
      <c r="I19" s="392"/>
      <c r="J19" s="392"/>
      <c r="K19" s="392"/>
      <c r="L19" s="393"/>
      <c r="M19" s="394">
        <v>460</v>
      </c>
      <c r="N19" s="395"/>
      <c r="O19" s="395"/>
      <c r="P19" s="396"/>
      <c r="Q19" s="394">
        <v>132</v>
      </c>
      <c r="R19" s="395"/>
      <c r="S19" s="396"/>
      <c r="T19" s="394">
        <v>200</v>
      </c>
      <c r="U19" s="395"/>
      <c r="V19" s="396"/>
      <c r="W19" s="394">
        <v>44</v>
      </c>
      <c r="X19" s="395"/>
      <c r="Y19" s="396"/>
      <c r="Z19" s="394">
        <v>0</v>
      </c>
      <c r="AA19" s="395"/>
      <c r="AB19" s="396"/>
      <c r="AC19" s="394">
        <v>84</v>
      </c>
      <c r="AD19" s="395"/>
      <c r="AE19" s="396"/>
    </row>
    <row r="20" spans="1:31" ht="39" customHeight="1">
      <c r="A20" s="384">
        <v>14</v>
      </c>
      <c r="B20" s="158" t="s">
        <v>451</v>
      </c>
      <c r="C20" s="397">
        <v>1992</v>
      </c>
      <c r="D20" s="398"/>
      <c r="E20" s="398"/>
      <c r="F20" s="399"/>
      <c r="G20" s="391" t="s">
        <v>438</v>
      </c>
      <c r="H20" s="392"/>
      <c r="I20" s="392"/>
      <c r="J20" s="392"/>
      <c r="K20" s="392"/>
      <c r="L20" s="393"/>
      <c r="M20" s="394">
        <v>460</v>
      </c>
      <c r="N20" s="395"/>
      <c r="O20" s="395"/>
      <c r="P20" s="396"/>
      <c r="Q20" s="394">
        <v>132</v>
      </c>
      <c r="R20" s="395"/>
      <c r="S20" s="396"/>
      <c r="T20" s="394">
        <v>200</v>
      </c>
      <c r="U20" s="395"/>
      <c r="V20" s="396"/>
      <c r="W20" s="394">
        <v>44</v>
      </c>
      <c r="X20" s="395"/>
      <c r="Y20" s="396"/>
      <c r="Z20" s="394">
        <v>0</v>
      </c>
      <c r="AA20" s="395"/>
      <c r="AB20" s="396"/>
      <c r="AC20" s="394">
        <v>84</v>
      </c>
      <c r="AD20" s="395"/>
      <c r="AE20" s="396"/>
    </row>
    <row r="21" spans="1:31" ht="39" customHeight="1">
      <c r="A21" s="384">
        <v>15</v>
      </c>
      <c r="B21" s="158" t="s">
        <v>606</v>
      </c>
      <c r="C21" s="397">
        <v>2004</v>
      </c>
      <c r="D21" s="398"/>
      <c r="E21" s="398"/>
      <c r="F21" s="399"/>
      <c r="G21" s="391" t="s">
        <v>438</v>
      </c>
      <c r="H21" s="392"/>
      <c r="I21" s="392"/>
      <c r="J21" s="392"/>
      <c r="K21" s="392"/>
      <c r="L21" s="393"/>
      <c r="M21" s="394">
        <v>465</v>
      </c>
      <c r="N21" s="395"/>
      <c r="O21" s="395"/>
      <c r="P21" s="396"/>
      <c r="Q21" s="394">
        <v>132</v>
      </c>
      <c r="R21" s="395"/>
      <c r="S21" s="396"/>
      <c r="T21" s="394">
        <v>200</v>
      </c>
      <c r="U21" s="395"/>
      <c r="V21" s="396"/>
      <c r="W21" s="394">
        <v>44</v>
      </c>
      <c r="X21" s="395"/>
      <c r="Y21" s="396"/>
      <c r="Z21" s="394">
        <v>5</v>
      </c>
      <c r="AA21" s="395"/>
      <c r="AB21" s="396"/>
      <c r="AC21" s="394">
        <v>84</v>
      </c>
      <c r="AD21" s="395"/>
      <c r="AE21" s="396"/>
    </row>
    <row r="22" spans="1:31" ht="39" customHeight="1">
      <c r="A22" s="384">
        <v>16</v>
      </c>
      <c r="B22" s="158" t="s">
        <v>607</v>
      </c>
      <c r="C22" s="397">
        <v>1995</v>
      </c>
      <c r="D22" s="398"/>
      <c r="E22" s="398"/>
      <c r="F22" s="399"/>
      <c r="G22" s="391" t="s">
        <v>438</v>
      </c>
      <c r="H22" s="392"/>
      <c r="I22" s="392"/>
      <c r="J22" s="392"/>
      <c r="K22" s="392"/>
      <c r="L22" s="393"/>
      <c r="M22" s="394">
        <v>460</v>
      </c>
      <c r="N22" s="395"/>
      <c r="O22" s="395"/>
      <c r="P22" s="396"/>
      <c r="Q22" s="394">
        <v>132</v>
      </c>
      <c r="R22" s="395"/>
      <c r="S22" s="396"/>
      <c r="T22" s="394">
        <v>200</v>
      </c>
      <c r="U22" s="395"/>
      <c r="V22" s="396"/>
      <c r="W22" s="394">
        <v>44</v>
      </c>
      <c r="X22" s="395"/>
      <c r="Y22" s="396"/>
      <c r="Z22" s="394">
        <v>0</v>
      </c>
      <c r="AA22" s="395"/>
      <c r="AB22" s="396"/>
      <c r="AC22" s="394">
        <v>84</v>
      </c>
      <c r="AD22" s="395"/>
      <c r="AE22" s="396"/>
    </row>
    <row r="23" spans="1:31" ht="39" customHeight="1">
      <c r="A23" s="384">
        <v>17</v>
      </c>
      <c r="B23" s="158" t="s">
        <v>608</v>
      </c>
      <c r="C23" s="397">
        <v>1992</v>
      </c>
      <c r="D23" s="398"/>
      <c r="E23" s="398"/>
      <c r="F23" s="399"/>
      <c r="G23" s="391" t="s">
        <v>438</v>
      </c>
      <c r="H23" s="392"/>
      <c r="I23" s="392"/>
      <c r="J23" s="392"/>
      <c r="K23" s="392"/>
      <c r="L23" s="393"/>
      <c r="M23" s="394">
        <v>460</v>
      </c>
      <c r="N23" s="395"/>
      <c r="O23" s="395"/>
      <c r="P23" s="396"/>
      <c r="Q23" s="394">
        <v>132</v>
      </c>
      <c r="R23" s="395"/>
      <c r="S23" s="396"/>
      <c r="T23" s="394">
        <v>200</v>
      </c>
      <c r="U23" s="395"/>
      <c r="V23" s="396"/>
      <c r="W23" s="394">
        <v>44</v>
      </c>
      <c r="X23" s="395"/>
      <c r="Y23" s="396"/>
      <c r="Z23" s="394">
        <v>0</v>
      </c>
      <c r="AA23" s="395"/>
      <c r="AB23" s="396"/>
      <c r="AC23" s="394">
        <v>84</v>
      </c>
      <c r="AD23" s="395"/>
      <c r="AE23" s="396"/>
    </row>
    <row r="24" spans="1:31" ht="39" customHeight="1">
      <c r="A24" s="384">
        <v>18</v>
      </c>
      <c r="B24" s="384" t="s">
        <v>648</v>
      </c>
      <c r="C24" s="397">
        <v>2004</v>
      </c>
      <c r="D24" s="398"/>
      <c r="E24" s="398"/>
      <c r="F24" s="399"/>
      <c r="G24" s="391" t="s">
        <v>438</v>
      </c>
      <c r="H24" s="392"/>
      <c r="I24" s="392"/>
      <c r="J24" s="392"/>
      <c r="K24" s="392"/>
      <c r="L24" s="393"/>
      <c r="M24" s="394">
        <v>467</v>
      </c>
      <c r="N24" s="395"/>
      <c r="O24" s="395"/>
      <c r="P24" s="396"/>
      <c r="Q24" s="394">
        <v>133</v>
      </c>
      <c r="R24" s="395"/>
      <c r="S24" s="396"/>
      <c r="T24" s="394">
        <v>200</v>
      </c>
      <c r="U24" s="395"/>
      <c r="V24" s="396"/>
      <c r="W24" s="394">
        <v>44</v>
      </c>
      <c r="X24" s="395"/>
      <c r="Y24" s="396"/>
      <c r="Z24" s="394">
        <v>6</v>
      </c>
      <c r="AA24" s="395"/>
      <c r="AB24" s="396"/>
      <c r="AC24" s="394">
        <v>84</v>
      </c>
      <c r="AD24" s="395"/>
      <c r="AE24" s="396"/>
    </row>
    <row r="25" spans="1:31" ht="39" customHeight="1">
      <c r="A25" s="384">
        <v>19</v>
      </c>
      <c r="B25" s="384" t="s">
        <v>649</v>
      </c>
      <c r="C25" s="397">
        <v>1995</v>
      </c>
      <c r="D25" s="398"/>
      <c r="E25" s="398"/>
      <c r="F25" s="399"/>
      <c r="G25" s="391" t="s">
        <v>438</v>
      </c>
      <c r="H25" s="392"/>
      <c r="I25" s="392"/>
      <c r="J25" s="392"/>
      <c r="K25" s="392"/>
      <c r="L25" s="393"/>
      <c r="M25" s="394">
        <v>459</v>
      </c>
      <c r="N25" s="395"/>
      <c r="O25" s="395"/>
      <c r="P25" s="396"/>
      <c r="Q25" s="394">
        <v>132</v>
      </c>
      <c r="R25" s="395"/>
      <c r="S25" s="396"/>
      <c r="T25" s="394">
        <v>199</v>
      </c>
      <c r="U25" s="395"/>
      <c r="V25" s="396"/>
      <c r="W25" s="394">
        <v>44</v>
      </c>
      <c r="X25" s="395"/>
      <c r="Y25" s="396"/>
      <c r="Z25" s="394">
        <v>0</v>
      </c>
      <c r="AA25" s="395"/>
      <c r="AB25" s="396"/>
      <c r="AC25" s="394">
        <v>84</v>
      </c>
      <c r="AD25" s="395"/>
      <c r="AE25" s="396"/>
    </row>
    <row r="26" spans="1:31" ht="39" customHeight="1">
      <c r="A26" s="384">
        <v>20</v>
      </c>
      <c r="B26" s="384" t="s">
        <v>650</v>
      </c>
      <c r="C26" s="397">
        <v>2018</v>
      </c>
      <c r="D26" s="398"/>
      <c r="E26" s="398"/>
      <c r="F26" s="399"/>
      <c r="G26" s="391" t="s">
        <v>438</v>
      </c>
      <c r="H26" s="392"/>
      <c r="I26" s="392"/>
      <c r="J26" s="392"/>
      <c r="K26" s="392"/>
      <c r="L26" s="393"/>
      <c r="M26" s="394">
        <v>512</v>
      </c>
      <c r="N26" s="395"/>
      <c r="O26" s="395"/>
      <c r="P26" s="396"/>
      <c r="Q26" s="394">
        <v>132</v>
      </c>
      <c r="R26" s="395"/>
      <c r="S26" s="396"/>
      <c r="T26" s="394">
        <v>199</v>
      </c>
      <c r="U26" s="395"/>
      <c r="V26" s="396"/>
      <c r="W26" s="394">
        <v>44</v>
      </c>
      <c r="X26" s="395"/>
      <c r="Y26" s="396"/>
      <c r="Z26" s="394">
        <v>53</v>
      </c>
      <c r="AA26" s="395"/>
      <c r="AB26" s="396"/>
      <c r="AC26" s="394">
        <v>84</v>
      </c>
      <c r="AD26" s="395"/>
      <c r="AE26" s="396"/>
    </row>
    <row r="27" spans="1:31" ht="39" customHeight="1">
      <c r="A27" s="384">
        <v>21</v>
      </c>
      <c r="B27" s="384" t="s">
        <v>651</v>
      </c>
      <c r="C27" s="400">
        <v>2018</v>
      </c>
      <c r="D27" s="400"/>
      <c r="E27" s="400"/>
      <c r="F27" s="400"/>
      <c r="G27" s="391" t="s">
        <v>438</v>
      </c>
      <c r="H27" s="392"/>
      <c r="I27" s="392"/>
      <c r="J27" s="392"/>
      <c r="K27" s="392"/>
      <c r="L27" s="393"/>
      <c r="M27" s="394">
        <v>518</v>
      </c>
      <c r="N27" s="395"/>
      <c r="O27" s="395"/>
      <c r="P27" s="396"/>
      <c r="Q27" s="394">
        <v>132</v>
      </c>
      <c r="R27" s="395"/>
      <c r="S27" s="396"/>
      <c r="T27" s="394">
        <v>199</v>
      </c>
      <c r="U27" s="395"/>
      <c r="V27" s="396"/>
      <c r="W27" s="394">
        <v>43</v>
      </c>
      <c r="X27" s="395"/>
      <c r="Y27" s="396"/>
      <c r="Z27" s="394">
        <v>60</v>
      </c>
      <c r="AA27" s="395"/>
      <c r="AB27" s="396"/>
      <c r="AC27" s="394">
        <v>84</v>
      </c>
      <c r="AD27" s="395"/>
      <c r="AE27" s="396"/>
    </row>
    <row r="28" spans="1:31" ht="39" customHeight="1">
      <c r="A28" s="384">
        <v>22</v>
      </c>
      <c r="B28" s="384" t="s">
        <v>756</v>
      </c>
      <c r="C28" s="400">
        <v>2022</v>
      </c>
      <c r="D28" s="400"/>
      <c r="E28" s="400"/>
      <c r="F28" s="400"/>
      <c r="G28" s="391" t="s">
        <v>438</v>
      </c>
      <c r="H28" s="392"/>
      <c r="I28" s="392"/>
      <c r="J28" s="392"/>
      <c r="K28" s="392"/>
      <c r="L28" s="393"/>
      <c r="M28" s="394">
        <v>175</v>
      </c>
      <c r="N28" s="395"/>
      <c r="O28" s="395"/>
      <c r="P28" s="396"/>
      <c r="Q28" s="401">
        <v>77</v>
      </c>
      <c r="R28" s="401"/>
      <c r="S28" s="401"/>
      <c r="T28" s="401">
        <v>0</v>
      </c>
      <c r="U28" s="401"/>
      <c r="V28" s="401"/>
      <c r="W28" s="401">
        <v>0</v>
      </c>
      <c r="X28" s="401"/>
      <c r="Y28" s="401"/>
      <c r="Z28" s="401">
        <v>15</v>
      </c>
      <c r="AA28" s="401"/>
      <c r="AB28" s="401"/>
      <c r="AC28" s="394">
        <v>83</v>
      </c>
      <c r="AD28" s="395"/>
      <c r="AE28" s="396"/>
    </row>
    <row r="29" spans="1:31" ht="18.75" customHeight="1">
      <c r="A29" s="402"/>
      <c r="B29" s="402"/>
      <c r="C29" s="403"/>
      <c r="D29" s="403"/>
      <c r="E29" s="403"/>
      <c r="F29" s="403"/>
      <c r="G29" s="403"/>
      <c r="H29" s="403"/>
      <c r="I29" s="403"/>
      <c r="J29" s="403"/>
      <c r="K29" s="403"/>
      <c r="L29" s="403"/>
      <c r="M29" s="403">
        <v>9867</v>
      </c>
      <c r="N29" s="403"/>
      <c r="O29" s="403"/>
      <c r="P29" s="403"/>
      <c r="Q29" s="404">
        <v>2850</v>
      </c>
      <c r="R29" s="404"/>
      <c r="S29" s="404"/>
      <c r="T29" s="404">
        <v>4116</v>
      </c>
      <c r="U29" s="404"/>
      <c r="V29" s="404"/>
      <c r="W29" s="404">
        <v>904</v>
      </c>
      <c r="X29" s="404"/>
      <c r="Y29" s="404"/>
      <c r="Z29" s="404">
        <v>150</v>
      </c>
      <c r="AA29" s="404"/>
      <c r="AB29" s="404"/>
      <c r="AC29" s="404">
        <v>1847</v>
      </c>
      <c r="AD29" s="404"/>
      <c r="AE29" s="404"/>
    </row>
    <row r="30" spans="1:31" s="27" customFormat="1" ht="23.25" customHeight="1">
      <c r="A30" s="367"/>
      <c r="B30" s="367" t="s">
        <v>232</v>
      </c>
      <c r="C30" s="367"/>
      <c r="D30" s="367"/>
      <c r="E30" s="367"/>
      <c r="F30" s="367"/>
      <c r="G30" s="367"/>
      <c r="H30" s="367"/>
      <c r="I30" s="367"/>
      <c r="J30" s="367"/>
      <c r="K30" s="367"/>
      <c r="L30" s="367"/>
      <c r="M30" s="367"/>
      <c r="N30" s="367"/>
      <c r="O30" s="367"/>
      <c r="P30" s="367"/>
      <c r="Q30" s="367"/>
      <c r="R30" s="367"/>
      <c r="S30" s="367"/>
      <c r="T30" s="367"/>
      <c r="U30" s="367"/>
      <c r="V30" s="367"/>
      <c r="W30" s="367"/>
      <c r="X30" s="367"/>
      <c r="Y30" s="367"/>
      <c r="Z30" s="367"/>
      <c r="AA30" s="367"/>
      <c r="AB30" s="367"/>
      <c r="AC30" s="367"/>
      <c r="AD30" s="367"/>
      <c r="AE30" s="367"/>
    </row>
    <row r="31" spans="1:31" s="27" customFormat="1" ht="18.75" customHeight="1">
      <c r="A31" s="367"/>
      <c r="B31" s="367"/>
      <c r="C31" s="367"/>
      <c r="D31" s="367"/>
      <c r="E31" s="367"/>
      <c r="F31" s="367"/>
      <c r="G31" s="367"/>
      <c r="H31" s="367"/>
      <c r="I31" s="367"/>
      <c r="J31" s="367"/>
      <c r="K31" s="367"/>
      <c r="L31" s="367"/>
      <c r="M31" s="367"/>
      <c r="N31" s="367"/>
      <c r="O31" s="367"/>
      <c r="P31" s="367"/>
      <c r="Q31" s="367"/>
      <c r="R31" s="367"/>
      <c r="S31" s="367"/>
      <c r="T31" s="367"/>
      <c r="U31" s="367"/>
      <c r="V31" s="367"/>
      <c r="W31" s="367"/>
      <c r="X31" s="367"/>
      <c r="Y31" s="367"/>
      <c r="Z31" s="367"/>
      <c r="AA31" s="367"/>
      <c r="AB31" s="367"/>
      <c r="AC31" s="367"/>
      <c r="AD31" s="367"/>
      <c r="AE31" s="367"/>
    </row>
    <row r="32" spans="1:31" ht="18.75" customHeight="1">
      <c r="A32" s="245" t="s">
        <v>54</v>
      </c>
      <c r="B32" s="245" t="s">
        <v>196</v>
      </c>
      <c r="C32" s="335" t="s">
        <v>189</v>
      </c>
      <c r="D32" s="335"/>
      <c r="E32" s="335"/>
      <c r="F32" s="335"/>
      <c r="G32" s="335" t="s">
        <v>322</v>
      </c>
      <c r="H32" s="335"/>
      <c r="I32" s="335"/>
      <c r="J32" s="335"/>
      <c r="K32" s="335"/>
      <c r="L32" s="335"/>
      <c r="M32" s="335"/>
      <c r="N32" s="335"/>
      <c r="O32" s="335"/>
      <c r="P32" s="335"/>
      <c r="Q32" s="335" t="s">
        <v>197</v>
      </c>
      <c r="R32" s="335"/>
      <c r="S32" s="335"/>
      <c r="T32" s="335"/>
      <c r="U32" s="335"/>
      <c r="V32" s="334" t="s">
        <v>198</v>
      </c>
      <c r="W32" s="334"/>
      <c r="X32" s="334"/>
      <c r="Y32" s="334"/>
      <c r="Z32" s="334"/>
      <c r="AA32" s="334"/>
      <c r="AB32" s="334"/>
      <c r="AC32" s="334"/>
      <c r="AD32" s="334"/>
      <c r="AE32" s="334"/>
    </row>
    <row r="33" spans="1:31" ht="18.75" customHeight="1">
      <c r="A33" s="245"/>
      <c r="B33" s="245"/>
      <c r="C33" s="335"/>
      <c r="D33" s="335"/>
      <c r="E33" s="335"/>
      <c r="F33" s="335"/>
      <c r="G33" s="335"/>
      <c r="H33" s="335"/>
      <c r="I33" s="335"/>
      <c r="J33" s="335"/>
      <c r="K33" s="335"/>
      <c r="L33" s="335"/>
      <c r="M33" s="335"/>
      <c r="N33" s="335"/>
      <c r="O33" s="335"/>
      <c r="P33" s="335"/>
      <c r="Q33" s="335"/>
      <c r="R33" s="335"/>
      <c r="S33" s="335"/>
      <c r="T33" s="335"/>
      <c r="U33" s="335"/>
      <c r="V33" s="334" t="s">
        <v>199</v>
      </c>
      <c r="W33" s="334"/>
      <c r="X33" s="334" t="s">
        <v>99</v>
      </c>
      <c r="Y33" s="334"/>
      <c r="Z33" s="334"/>
      <c r="AA33" s="334"/>
      <c r="AB33" s="334"/>
      <c r="AC33" s="334"/>
      <c r="AD33" s="334"/>
      <c r="AE33" s="334"/>
    </row>
    <row r="34" spans="1:31" ht="18.75" customHeight="1">
      <c r="A34" s="245"/>
      <c r="B34" s="245"/>
      <c r="C34" s="335"/>
      <c r="D34" s="335"/>
      <c r="E34" s="335"/>
      <c r="F34" s="335"/>
      <c r="G34" s="335"/>
      <c r="H34" s="335"/>
      <c r="I34" s="335"/>
      <c r="J34" s="335"/>
      <c r="K34" s="335"/>
      <c r="L34" s="335"/>
      <c r="M34" s="335"/>
      <c r="N34" s="335"/>
      <c r="O34" s="335"/>
      <c r="P34" s="335"/>
      <c r="Q34" s="335"/>
      <c r="R34" s="335"/>
      <c r="S34" s="335"/>
      <c r="T34" s="335"/>
      <c r="U34" s="335"/>
      <c r="V34" s="334"/>
      <c r="W34" s="334"/>
      <c r="X34" s="334" t="s">
        <v>353</v>
      </c>
      <c r="Y34" s="334"/>
      <c r="Z34" s="334" t="s">
        <v>345</v>
      </c>
      <c r="AA34" s="334"/>
      <c r="AB34" s="334" t="s">
        <v>346</v>
      </c>
      <c r="AC34" s="334"/>
      <c r="AD34" s="334" t="s">
        <v>84</v>
      </c>
      <c r="AE34" s="334"/>
    </row>
    <row r="35" spans="1:31" ht="18" customHeight="1">
      <c r="A35" s="384">
        <v>1</v>
      </c>
      <c r="B35" s="384">
        <v>2</v>
      </c>
      <c r="C35" s="405">
        <v>3</v>
      </c>
      <c r="D35" s="405"/>
      <c r="E35" s="405"/>
      <c r="F35" s="405"/>
      <c r="G35" s="405">
        <v>4</v>
      </c>
      <c r="H35" s="405"/>
      <c r="I35" s="405"/>
      <c r="J35" s="405"/>
      <c r="K35" s="405"/>
      <c r="L35" s="405"/>
      <c r="M35" s="405"/>
      <c r="N35" s="405"/>
      <c r="O35" s="405"/>
      <c r="P35" s="405"/>
      <c r="Q35" s="405">
        <v>5</v>
      </c>
      <c r="R35" s="405"/>
      <c r="S35" s="405"/>
      <c r="T35" s="405"/>
      <c r="U35" s="405"/>
      <c r="V35" s="405">
        <v>6</v>
      </c>
      <c r="W35" s="405"/>
      <c r="X35" s="406">
        <v>7</v>
      </c>
      <c r="Y35" s="406"/>
      <c r="Z35" s="406">
        <v>8</v>
      </c>
      <c r="AA35" s="406"/>
      <c r="AB35" s="406">
        <v>9</v>
      </c>
      <c r="AC35" s="406"/>
      <c r="AD35" s="406">
        <v>10</v>
      </c>
      <c r="AE35" s="406"/>
    </row>
    <row r="36" spans="1:31" ht="20.100000000000001" customHeight="1">
      <c r="A36" s="407"/>
      <c r="B36" s="408"/>
      <c r="C36" s="409"/>
      <c r="D36" s="409"/>
      <c r="E36" s="409"/>
      <c r="F36" s="409"/>
      <c r="G36" s="410"/>
      <c r="H36" s="410"/>
      <c r="I36" s="410"/>
      <c r="J36" s="410"/>
      <c r="K36" s="410"/>
      <c r="L36" s="410"/>
      <c r="M36" s="410"/>
      <c r="N36" s="410"/>
      <c r="O36" s="410"/>
      <c r="P36" s="410"/>
      <c r="Q36" s="411"/>
      <c r="R36" s="411"/>
      <c r="S36" s="411"/>
      <c r="T36" s="411"/>
      <c r="U36" s="411"/>
      <c r="V36" s="401">
        <f>SUM(X36,Z36,AB36,AD36)</f>
        <v>0</v>
      </c>
      <c r="W36" s="401"/>
      <c r="X36" s="401"/>
      <c r="Y36" s="401"/>
      <c r="Z36" s="401"/>
      <c r="AA36" s="401"/>
      <c r="AB36" s="401"/>
      <c r="AC36" s="401"/>
      <c r="AD36" s="401"/>
      <c r="AE36" s="401"/>
    </row>
    <row r="37" spans="1:31" ht="20.100000000000001" customHeight="1">
      <c r="A37" s="245" t="s">
        <v>59</v>
      </c>
      <c r="B37" s="245"/>
      <c r="C37" s="245"/>
      <c r="D37" s="245"/>
      <c r="E37" s="245"/>
      <c r="F37" s="245"/>
      <c r="G37" s="245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  <c r="U37" s="245"/>
      <c r="V37" s="412">
        <f>SUM(V36:W36)</f>
        <v>0</v>
      </c>
      <c r="W37" s="412"/>
      <c r="X37" s="412">
        <f>SUM(X36:Y36)</f>
        <v>0</v>
      </c>
      <c r="Y37" s="412"/>
      <c r="Z37" s="412">
        <f>SUM(Z36:AA36)</f>
        <v>0</v>
      </c>
      <c r="AA37" s="412"/>
      <c r="AB37" s="412">
        <f>SUM(AB36:AC36)</f>
        <v>0</v>
      </c>
      <c r="AC37" s="412"/>
      <c r="AD37" s="412">
        <f>SUM(AD36:AE36)</f>
        <v>0</v>
      </c>
      <c r="AE37" s="412"/>
    </row>
    <row r="38" spans="1:31" s="27" customFormat="1" ht="18.75" customHeight="1">
      <c r="A38" s="367"/>
      <c r="B38" s="367" t="s">
        <v>212</v>
      </c>
      <c r="C38" s="367"/>
      <c r="D38" s="367"/>
      <c r="E38" s="367"/>
      <c r="F38" s="367"/>
      <c r="G38" s="367"/>
      <c r="H38" s="367"/>
      <c r="I38" s="367"/>
      <c r="J38" s="367"/>
      <c r="K38" s="367"/>
      <c r="L38" s="367"/>
      <c r="M38" s="367"/>
      <c r="N38" s="367"/>
      <c r="O38" s="367"/>
      <c r="P38" s="367"/>
      <c r="Q38" s="367"/>
      <c r="R38" s="367"/>
      <c r="S38" s="367"/>
      <c r="T38" s="367"/>
      <c r="U38" s="367"/>
      <c r="V38" s="367"/>
      <c r="W38" s="367"/>
      <c r="X38" s="367"/>
      <c r="Y38" s="367"/>
      <c r="Z38" s="367"/>
      <c r="AA38" s="367"/>
      <c r="AB38" s="367"/>
      <c r="AC38" s="367"/>
      <c r="AD38" s="367"/>
      <c r="AE38" s="367"/>
    </row>
    <row r="39" spans="1:31" ht="18.75" customHeight="1">
      <c r="A39" s="413"/>
      <c r="B39" s="413"/>
      <c r="C39" s="413"/>
      <c r="D39" s="413"/>
      <c r="E39" s="413"/>
      <c r="F39" s="413"/>
      <c r="G39" s="413"/>
      <c r="H39" s="414"/>
      <c r="I39" s="414"/>
      <c r="J39" s="414"/>
      <c r="K39" s="414"/>
      <c r="L39" s="414"/>
      <c r="M39" s="414"/>
      <c r="N39" s="414"/>
      <c r="O39" s="414"/>
      <c r="P39" s="414"/>
      <c r="Q39" s="414"/>
      <c r="R39" s="414"/>
      <c r="S39" s="414"/>
      <c r="T39" s="414"/>
      <c r="U39" s="414"/>
      <c r="V39" s="413"/>
      <c r="W39" s="170"/>
      <c r="X39" s="170"/>
      <c r="Y39" s="170"/>
      <c r="Z39" s="170"/>
      <c r="AA39" s="170"/>
      <c r="AB39" s="170"/>
      <c r="AC39" s="170"/>
      <c r="AD39" s="415" t="s">
        <v>229</v>
      </c>
      <c r="AE39" s="170"/>
    </row>
    <row r="40" spans="1:31" ht="27" customHeight="1">
      <c r="A40" s="335" t="s">
        <v>54</v>
      </c>
      <c r="B40" s="335" t="s">
        <v>233</v>
      </c>
      <c r="C40" s="335"/>
      <c r="D40" s="335"/>
      <c r="E40" s="335"/>
      <c r="F40" s="335"/>
      <c r="G40" s="381" t="s">
        <v>58</v>
      </c>
      <c r="H40" s="382"/>
      <c r="I40" s="382"/>
      <c r="J40" s="383"/>
      <c r="K40" s="381" t="s">
        <v>585</v>
      </c>
      <c r="L40" s="382"/>
      <c r="M40" s="382"/>
      <c r="N40" s="383"/>
      <c r="O40" s="381" t="s">
        <v>281</v>
      </c>
      <c r="P40" s="382"/>
      <c r="Q40" s="382"/>
      <c r="R40" s="383"/>
      <c r="S40" s="381" t="s">
        <v>122</v>
      </c>
      <c r="T40" s="382"/>
      <c r="U40" s="382"/>
      <c r="V40" s="383"/>
      <c r="W40" s="381" t="s">
        <v>59</v>
      </c>
      <c r="X40" s="382"/>
      <c r="Y40" s="382"/>
      <c r="Z40" s="383"/>
      <c r="AA40" s="170"/>
      <c r="AB40" s="170"/>
      <c r="AC40" s="170"/>
      <c r="AD40" s="170"/>
      <c r="AE40" s="170"/>
    </row>
    <row r="41" spans="1:31" ht="30" customHeight="1">
      <c r="A41" s="335"/>
      <c r="B41" s="335"/>
      <c r="C41" s="335"/>
      <c r="D41" s="335"/>
      <c r="E41" s="335"/>
      <c r="F41" s="335"/>
      <c r="G41" s="381" t="s">
        <v>99</v>
      </c>
      <c r="H41" s="382"/>
      <c r="I41" s="382"/>
      <c r="J41" s="383"/>
      <c r="K41" s="381" t="s">
        <v>99</v>
      </c>
      <c r="L41" s="382"/>
      <c r="M41" s="382"/>
      <c r="N41" s="383"/>
      <c r="O41" s="381" t="s">
        <v>99</v>
      </c>
      <c r="P41" s="382"/>
      <c r="Q41" s="382"/>
      <c r="R41" s="383"/>
      <c r="S41" s="381" t="s">
        <v>99</v>
      </c>
      <c r="T41" s="382"/>
      <c r="U41" s="382"/>
      <c r="V41" s="383"/>
      <c r="W41" s="381" t="s">
        <v>99</v>
      </c>
      <c r="X41" s="382"/>
      <c r="Y41" s="382"/>
      <c r="Z41" s="383"/>
      <c r="AA41" s="170"/>
      <c r="AB41" s="170"/>
      <c r="AC41" s="170"/>
      <c r="AD41" s="170"/>
      <c r="AE41" s="170"/>
    </row>
    <row r="42" spans="1:31" ht="42" customHeight="1">
      <c r="A42" s="335"/>
      <c r="B42" s="335"/>
      <c r="C42" s="335"/>
      <c r="D42" s="335"/>
      <c r="E42" s="335"/>
      <c r="F42" s="335"/>
      <c r="G42" s="336" t="s">
        <v>354</v>
      </c>
      <c r="H42" s="336" t="s">
        <v>345</v>
      </c>
      <c r="I42" s="336" t="s">
        <v>346</v>
      </c>
      <c r="J42" s="336" t="s">
        <v>84</v>
      </c>
      <c r="K42" s="336" t="s">
        <v>354</v>
      </c>
      <c r="L42" s="336" t="s">
        <v>345</v>
      </c>
      <c r="M42" s="336" t="s">
        <v>346</v>
      </c>
      <c r="N42" s="336" t="s">
        <v>84</v>
      </c>
      <c r="O42" s="336" t="s">
        <v>354</v>
      </c>
      <c r="P42" s="336" t="s">
        <v>345</v>
      </c>
      <c r="Q42" s="336" t="s">
        <v>346</v>
      </c>
      <c r="R42" s="336" t="s">
        <v>84</v>
      </c>
      <c r="S42" s="336" t="s">
        <v>354</v>
      </c>
      <c r="T42" s="336" t="s">
        <v>345</v>
      </c>
      <c r="U42" s="336" t="s">
        <v>346</v>
      </c>
      <c r="V42" s="336" t="s">
        <v>84</v>
      </c>
      <c r="W42" s="336" t="s">
        <v>354</v>
      </c>
      <c r="X42" s="336" t="s">
        <v>345</v>
      </c>
      <c r="Y42" s="336" t="s">
        <v>346</v>
      </c>
      <c r="Z42" s="336" t="s">
        <v>84</v>
      </c>
      <c r="AA42" s="170"/>
      <c r="AB42" s="170"/>
      <c r="AC42" s="170"/>
      <c r="AD42" s="170"/>
      <c r="AE42" s="170"/>
    </row>
    <row r="43" spans="1:31" ht="18" customHeight="1">
      <c r="A43" s="336">
        <v>1</v>
      </c>
      <c r="B43" s="335">
        <v>2</v>
      </c>
      <c r="C43" s="335"/>
      <c r="D43" s="335"/>
      <c r="E43" s="335"/>
      <c r="F43" s="335"/>
      <c r="G43" s="336">
        <v>3</v>
      </c>
      <c r="H43" s="416">
        <v>4</v>
      </c>
      <c r="I43" s="336">
        <v>5</v>
      </c>
      <c r="J43" s="336">
        <v>6</v>
      </c>
      <c r="K43" s="336">
        <v>7</v>
      </c>
      <c r="L43" s="336">
        <v>8</v>
      </c>
      <c r="M43" s="336">
        <v>9</v>
      </c>
      <c r="N43" s="336">
        <v>10</v>
      </c>
      <c r="O43" s="336">
        <v>11</v>
      </c>
      <c r="P43" s="336">
        <v>12</v>
      </c>
      <c r="Q43" s="336">
        <v>13</v>
      </c>
      <c r="R43" s="336">
        <v>14</v>
      </c>
      <c r="S43" s="336">
        <v>15</v>
      </c>
      <c r="T43" s="336">
        <v>16</v>
      </c>
      <c r="U43" s="336">
        <v>17</v>
      </c>
      <c r="V43" s="336">
        <v>18</v>
      </c>
      <c r="W43" s="336">
        <v>19</v>
      </c>
      <c r="X43" s="336">
        <v>20</v>
      </c>
      <c r="Y43" s="336">
        <v>21</v>
      </c>
      <c r="Z43" s="112">
        <v>22</v>
      </c>
      <c r="AA43" s="170"/>
      <c r="AB43" s="170"/>
      <c r="AC43" s="170"/>
      <c r="AD43" s="170"/>
      <c r="AE43" s="170"/>
    </row>
    <row r="44" spans="1:31" ht="21" customHeight="1">
      <c r="A44" s="336">
        <v>1</v>
      </c>
      <c r="B44" s="309" t="s">
        <v>779</v>
      </c>
      <c r="C44" s="309"/>
      <c r="D44" s="309"/>
      <c r="E44" s="309"/>
      <c r="F44" s="309"/>
      <c r="G44" s="336">
        <v>0</v>
      </c>
      <c r="H44" s="336">
        <v>0</v>
      </c>
      <c r="I44" s="336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0</v>
      </c>
      <c r="O44" s="336">
        <v>0</v>
      </c>
      <c r="P44" s="336">
        <v>0</v>
      </c>
      <c r="Q44" s="336">
        <v>0</v>
      </c>
      <c r="R44" s="336">
        <v>0</v>
      </c>
      <c r="S44" s="336">
        <v>0</v>
      </c>
      <c r="T44" s="336">
        <v>0</v>
      </c>
      <c r="U44" s="336">
        <v>4415</v>
      </c>
      <c r="V44" s="336">
        <v>4415</v>
      </c>
      <c r="W44" s="155">
        <v>0</v>
      </c>
      <c r="X44" s="155">
        <v>0</v>
      </c>
      <c r="Y44" s="155">
        <v>4415</v>
      </c>
      <c r="Z44" s="155">
        <v>4415</v>
      </c>
      <c r="AA44" s="170"/>
      <c r="AB44" s="170"/>
      <c r="AC44" s="170"/>
      <c r="AD44" s="170"/>
      <c r="AE44" s="170"/>
    </row>
    <row r="45" spans="1:31" ht="38.25" customHeight="1">
      <c r="A45" s="336">
        <v>2</v>
      </c>
      <c r="B45" s="310" t="s">
        <v>781</v>
      </c>
      <c r="C45" s="311"/>
      <c r="D45" s="311"/>
      <c r="E45" s="311"/>
      <c r="F45" s="312"/>
      <c r="G45" s="336">
        <v>0</v>
      </c>
      <c r="H45" s="336">
        <v>0</v>
      </c>
      <c r="I45" s="336">
        <v>0</v>
      </c>
      <c r="J45" s="155">
        <v>0</v>
      </c>
      <c r="K45" s="155">
        <v>0</v>
      </c>
      <c r="L45" s="155">
        <v>0</v>
      </c>
      <c r="M45" s="155">
        <v>1648</v>
      </c>
      <c r="N45" s="155">
        <v>1648</v>
      </c>
      <c r="O45" s="336">
        <v>0</v>
      </c>
      <c r="P45" s="336">
        <v>0</v>
      </c>
      <c r="Q45" s="336">
        <v>0</v>
      </c>
      <c r="R45" s="336">
        <v>0</v>
      </c>
      <c r="S45" s="336">
        <v>0</v>
      </c>
      <c r="T45" s="336">
        <v>0</v>
      </c>
      <c r="U45" s="336">
        <v>0</v>
      </c>
      <c r="V45" s="336">
        <v>0</v>
      </c>
      <c r="W45" s="155">
        <v>0</v>
      </c>
      <c r="X45" s="155">
        <v>0</v>
      </c>
      <c r="Y45" s="155">
        <v>1648</v>
      </c>
      <c r="Z45" s="155">
        <v>1648</v>
      </c>
      <c r="AA45" s="170"/>
      <c r="AB45" s="170"/>
      <c r="AC45" s="170"/>
      <c r="AD45" s="170"/>
      <c r="AE45" s="170"/>
    </row>
    <row r="46" spans="1:31" ht="21" customHeight="1">
      <c r="A46" s="336">
        <v>3</v>
      </c>
      <c r="B46" s="310" t="s">
        <v>793</v>
      </c>
      <c r="C46" s="311"/>
      <c r="D46" s="311"/>
      <c r="E46" s="311"/>
      <c r="F46" s="312"/>
      <c r="G46" s="336">
        <v>0</v>
      </c>
      <c r="H46" s="336">
        <v>0</v>
      </c>
      <c r="I46" s="336">
        <v>0</v>
      </c>
      <c r="J46" s="155">
        <v>0</v>
      </c>
      <c r="K46" s="155">
        <v>0</v>
      </c>
      <c r="L46" s="155">
        <v>0</v>
      </c>
      <c r="M46" s="155">
        <v>4836</v>
      </c>
      <c r="N46" s="155">
        <v>4836</v>
      </c>
      <c r="O46" s="336">
        <v>0</v>
      </c>
      <c r="P46" s="336">
        <v>0</v>
      </c>
      <c r="Q46" s="336">
        <v>0</v>
      </c>
      <c r="R46" s="336">
        <v>0</v>
      </c>
      <c r="S46" s="336">
        <v>0</v>
      </c>
      <c r="T46" s="336">
        <v>0</v>
      </c>
      <c r="U46" s="336">
        <v>0</v>
      </c>
      <c r="V46" s="336">
        <v>0</v>
      </c>
      <c r="W46" s="155">
        <v>0</v>
      </c>
      <c r="X46" s="155">
        <v>0</v>
      </c>
      <c r="Y46" s="155">
        <v>4836</v>
      </c>
      <c r="Z46" s="155">
        <v>4836</v>
      </c>
      <c r="AA46" s="170"/>
      <c r="AB46" s="170"/>
      <c r="AC46" s="170"/>
      <c r="AD46" s="170"/>
      <c r="AE46" s="170"/>
    </row>
    <row r="47" spans="1:31" ht="39.75" customHeight="1">
      <c r="A47" s="336">
        <v>4</v>
      </c>
      <c r="B47" s="310" t="s">
        <v>794</v>
      </c>
      <c r="C47" s="311"/>
      <c r="D47" s="311"/>
      <c r="E47" s="311"/>
      <c r="F47" s="312"/>
      <c r="G47" s="336">
        <v>0</v>
      </c>
      <c r="H47" s="336">
        <v>0</v>
      </c>
      <c r="I47" s="336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267670</v>
      </c>
      <c r="O47" s="336">
        <v>0</v>
      </c>
      <c r="P47" s="336">
        <v>0</v>
      </c>
      <c r="Q47" s="336">
        <v>0</v>
      </c>
      <c r="R47" s="336">
        <v>0</v>
      </c>
      <c r="S47" s="336">
        <v>0</v>
      </c>
      <c r="T47" s="336">
        <v>0</v>
      </c>
      <c r="U47" s="336">
        <v>0</v>
      </c>
      <c r="V47" s="336">
        <v>0</v>
      </c>
      <c r="W47" s="155">
        <v>0</v>
      </c>
      <c r="X47" s="155">
        <v>0</v>
      </c>
      <c r="Y47" s="155">
        <v>0</v>
      </c>
      <c r="Z47" s="155">
        <v>267670</v>
      </c>
      <c r="AA47" s="170"/>
      <c r="AB47" s="170"/>
      <c r="AC47" s="170"/>
      <c r="AD47" s="170"/>
      <c r="AE47" s="170"/>
    </row>
    <row r="48" spans="1:31" ht="19.5" customHeight="1">
      <c r="A48" s="417" t="s">
        <v>59</v>
      </c>
      <c r="B48" s="417"/>
      <c r="C48" s="417"/>
      <c r="D48" s="417"/>
      <c r="E48" s="417"/>
      <c r="F48" s="417"/>
      <c r="G48" s="155">
        <v>0</v>
      </c>
      <c r="H48" s="155">
        <v>0</v>
      </c>
      <c r="I48" s="155">
        <v>0</v>
      </c>
      <c r="J48" s="155">
        <v>0</v>
      </c>
      <c r="K48" s="155">
        <v>0</v>
      </c>
      <c r="L48" s="155">
        <v>0</v>
      </c>
      <c r="M48" s="155">
        <v>6484</v>
      </c>
      <c r="N48" s="155">
        <v>274154</v>
      </c>
      <c r="O48" s="155">
        <v>0</v>
      </c>
      <c r="P48" s="155">
        <v>0</v>
      </c>
      <c r="Q48" s="155">
        <v>0</v>
      </c>
      <c r="R48" s="155">
        <v>0</v>
      </c>
      <c r="S48" s="155">
        <v>0</v>
      </c>
      <c r="T48" s="155">
        <v>0</v>
      </c>
      <c r="U48" s="155">
        <v>4415</v>
      </c>
      <c r="V48" s="155">
        <v>4415</v>
      </c>
      <c r="W48" s="155">
        <v>0</v>
      </c>
      <c r="X48" s="155">
        <v>0</v>
      </c>
      <c r="Y48" s="155">
        <v>10899</v>
      </c>
      <c r="Z48" s="155">
        <v>278569</v>
      </c>
      <c r="AA48" s="170"/>
      <c r="AB48" s="170"/>
      <c r="AC48" s="170"/>
      <c r="AD48" s="170"/>
      <c r="AE48" s="170"/>
    </row>
    <row r="49" spans="1:31" ht="24" customHeight="1">
      <c r="A49" s="418" t="s">
        <v>60</v>
      </c>
      <c r="B49" s="419"/>
      <c r="C49" s="419"/>
      <c r="D49" s="419"/>
      <c r="E49" s="419"/>
      <c r="F49" s="420"/>
      <c r="G49" s="338"/>
      <c r="H49" s="338"/>
      <c r="I49" s="338"/>
      <c r="J49" s="338"/>
      <c r="K49" s="338"/>
      <c r="L49" s="338"/>
      <c r="M49" s="338"/>
      <c r="N49" s="421"/>
      <c r="O49" s="338"/>
      <c r="P49" s="338"/>
      <c r="Q49" s="338"/>
      <c r="R49" s="338"/>
      <c r="S49" s="338"/>
      <c r="T49" s="338"/>
      <c r="U49" s="338"/>
      <c r="V49" s="338"/>
      <c r="W49" s="338"/>
      <c r="X49" s="338"/>
      <c r="Y49" s="338"/>
      <c r="Z49" s="421"/>
      <c r="AA49" s="170"/>
      <c r="AB49" s="170"/>
      <c r="AC49" s="170"/>
      <c r="AD49" s="170"/>
      <c r="AE49" s="170"/>
    </row>
    <row r="50" spans="1:31" ht="10.5" customHeight="1">
      <c r="A50" s="422"/>
      <c r="B50" s="422"/>
      <c r="C50" s="423"/>
      <c r="D50" s="423"/>
      <c r="E50" s="423"/>
      <c r="F50" s="423"/>
      <c r="G50" s="423"/>
      <c r="H50" s="423"/>
      <c r="I50" s="423"/>
      <c r="J50" s="423"/>
      <c r="K50" s="423"/>
      <c r="L50" s="423"/>
      <c r="M50" s="423"/>
      <c r="N50" s="423"/>
      <c r="O50" s="423"/>
      <c r="P50" s="423"/>
      <c r="Q50" s="423"/>
      <c r="R50" s="423"/>
      <c r="S50" s="423"/>
      <c r="T50" s="423"/>
      <c r="U50" s="423"/>
      <c r="V50" s="170"/>
      <c r="W50" s="170"/>
      <c r="X50" s="170"/>
      <c r="Y50" s="170"/>
      <c r="Z50" s="170"/>
      <c r="AA50" s="170"/>
      <c r="AB50" s="170"/>
      <c r="AC50" s="170"/>
      <c r="AD50" s="170"/>
      <c r="AE50" s="170"/>
    </row>
    <row r="51" spans="1:31" s="27" customFormat="1" ht="20.100000000000001" customHeight="1">
      <c r="A51" s="367"/>
      <c r="B51" s="367" t="s">
        <v>234</v>
      </c>
      <c r="C51" s="367"/>
      <c r="D51" s="367"/>
      <c r="E51" s="367"/>
      <c r="F51" s="367"/>
      <c r="G51" s="367"/>
      <c r="H51" s="367"/>
      <c r="I51" s="367"/>
      <c r="J51" s="367"/>
      <c r="K51" s="367"/>
      <c r="L51" s="367"/>
      <c r="M51" s="367"/>
      <c r="N51" s="367"/>
      <c r="O51" s="367"/>
      <c r="P51" s="367"/>
      <c r="Q51" s="367"/>
      <c r="R51" s="367"/>
      <c r="S51" s="367"/>
      <c r="T51" s="367"/>
      <c r="U51" s="367"/>
      <c r="V51" s="367"/>
      <c r="W51" s="367"/>
      <c r="X51" s="367"/>
      <c r="Y51" s="367"/>
      <c r="Z51" s="367"/>
      <c r="AA51" s="367"/>
      <c r="AB51" s="367"/>
      <c r="AC51" s="367"/>
      <c r="AD51" s="367"/>
      <c r="AE51" s="367"/>
    </row>
    <row r="52" spans="1:31" s="45" customFormat="1" ht="25.5" customHeight="1">
      <c r="A52" s="170"/>
      <c r="B52" s="170"/>
      <c r="C52" s="170"/>
      <c r="D52" s="170"/>
      <c r="E52" s="170"/>
      <c r="F52" s="170"/>
      <c r="G52" s="170"/>
      <c r="H52" s="170"/>
      <c r="I52" s="170"/>
      <c r="J52" s="424"/>
      <c r="K52" s="170"/>
      <c r="L52" s="424"/>
      <c r="M52" s="424"/>
      <c r="N52" s="424"/>
      <c r="O52" s="424"/>
      <c r="P52" s="424"/>
      <c r="Q52" s="424"/>
      <c r="R52" s="424"/>
      <c r="S52" s="424"/>
      <c r="T52" s="424"/>
      <c r="U52" s="424"/>
      <c r="V52" s="424"/>
      <c r="W52" s="424"/>
      <c r="X52" s="424"/>
      <c r="Y52" s="424"/>
      <c r="Z52" s="424"/>
      <c r="AA52" s="424"/>
      <c r="AB52" s="424"/>
      <c r="AC52" s="425"/>
      <c r="AD52" s="415" t="s">
        <v>229</v>
      </c>
      <c r="AE52" s="424"/>
    </row>
    <row r="53" spans="1:31" s="46" customFormat="1" ht="19.5" customHeight="1">
      <c r="A53" s="334" t="s">
        <v>204</v>
      </c>
      <c r="B53" s="335" t="s">
        <v>280</v>
      </c>
      <c r="C53" s="335" t="s">
        <v>311</v>
      </c>
      <c r="D53" s="335"/>
      <c r="E53" s="335" t="s">
        <v>205</v>
      </c>
      <c r="F53" s="335"/>
      <c r="G53" s="335" t="s">
        <v>206</v>
      </c>
      <c r="H53" s="335"/>
      <c r="I53" s="335" t="s">
        <v>273</v>
      </c>
      <c r="J53" s="335"/>
      <c r="K53" s="335" t="s">
        <v>131</v>
      </c>
      <c r="L53" s="335"/>
      <c r="M53" s="335"/>
      <c r="N53" s="335"/>
      <c r="O53" s="335"/>
      <c r="P53" s="335"/>
      <c r="Q53" s="335"/>
      <c r="R53" s="335"/>
      <c r="S53" s="335"/>
      <c r="T53" s="335"/>
      <c r="U53" s="335" t="s">
        <v>312</v>
      </c>
      <c r="V53" s="335"/>
      <c r="W53" s="335"/>
      <c r="X53" s="335"/>
      <c r="Y53" s="335"/>
      <c r="Z53" s="335" t="s">
        <v>276</v>
      </c>
      <c r="AA53" s="335"/>
      <c r="AB53" s="335"/>
      <c r="AC53" s="335"/>
      <c r="AD53" s="335"/>
      <c r="AE53" s="335"/>
    </row>
    <row r="54" spans="1:31" s="46" customFormat="1">
      <c r="A54" s="334"/>
      <c r="B54" s="335"/>
      <c r="C54" s="335"/>
      <c r="D54" s="335"/>
      <c r="E54" s="335"/>
      <c r="F54" s="335"/>
      <c r="G54" s="335"/>
      <c r="H54" s="335"/>
      <c r="I54" s="335"/>
      <c r="J54" s="335"/>
      <c r="K54" s="335" t="s">
        <v>323</v>
      </c>
      <c r="L54" s="335"/>
      <c r="M54" s="335" t="s">
        <v>324</v>
      </c>
      <c r="N54" s="335"/>
      <c r="O54" s="335" t="s">
        <v>310</v>
      </c>
      <c r="P54" s="335"/>
      <c r="Q54" s="335"/>
      <c r="R54" s="335"/>
      <c r="S54" s="335"/>
      <c r="T54" s="335"/>
      <c r="U54" s="335"/>
      <c r="V54" s="335"/>
      <c r="W54" s="335"/>
      <c r="X54" s="335"/>
      <c r="Y54" s="335"/>
      <c r="Z54" s="335"/>
      <c r="AA54" s="335"/>
      <c r="AB54" s="335"/>
      <c r="AC54" s="335"/>
      <c r="AD54" s="335"/>
      <c r="AE54" s="335"/>
    </row>
    <row r="55" spans="1:31" s="47" customFormat="1" ht="80.25" customHeight="1">
      <c r="A55" s="334"/>
      <c r="B55" s="335"/>
      <c r="C55" s="335"/>
      <c r="D55" s="335"/>
      <c r="E55" s="335"/>
      <c r="F55" s="335"/>
      <c r="G55" s="335"/>
      <c r="H55" s="335"/>
      <c r="I55" s="335"/>
      <c r="J55" s="335"/>
      <c r="K55" s="335"/>
      <c r="L55" s="335"/>
      <c r="M55" s="335"/>
      <c r="N55" s="335"/>
      <c r="O55" s="335" t="s">
        <v>274</v>
      </c>
      <c r="P55" s="335"/>
      <c r="Q55" s="335" t="s">
        <v>275</v>
      </c>
      <c r="R55" s="335"/>
      <c r="S55" s="335" t="s">
        <v>482</v>
      </c>
      <c r="T55" s="335"/>
      <c r="U55" s="335"/>
      <c r="V55" s="335"/>
      <c r="W55" s="335"/>
      <c r="X55" s="335"/>
      <c r="Y55" s="335"/>
      <c r="Z55" s="335"/>
      <c r="AA55" s="335"/>
      <c r="AB55" s="335"/>
      <c r="AC55" s="335"/>
      <c r="AD55" s="335"/>
      <c r="AE55" s="335"/>
    </row>
    <row r="56" spans="1:31" s="46" customFormat="1" ht="20.25" customHeight="1">
      <c r="A56" s="112">
        <v>1</v>
      </c>
      <c r="B56" s="336">
        <v>2</v>
      </c>
      <c r="C56" s="335">
        <v>3</v>
      </c>
      <c r="D56" s="335"/>
      <c r="E56" s="335">
        <v>4</v>
      </c>
      <c r="F56" s="335"/>
      <c r="G56" s="335">
        <v>5</v>
      </c>
      <c r="H56" s="335"/>
      <c r="I56" s="335">
        <v>6</v>
      </c>
      <c r="J56" s="335"/>
      <c r="K56" s="381">
        <v>7</v>
      </c>
      <c r="L56" s="383"/>
      <c r="M56" s="381">
        <v>8</v>
      </c>
      <c r="N56" s="383"/>
      <c r="O56" s="335">
        <v>9</v>
      </c>
      <c r="P56" s="335"/>
      <c r="Q56" s="334">
        <v>10</v>
      </c>
      <c r="R56" s="334"/>
      <c r="S56" s="335">
        <v>11</v>
      </c>
      <c r="T56" s="335"/>
      <c r="U56" s="335">
        <v>12</v>
      </c>
      <c r="V56" s="335"/>
      <c r="W56" s="335"/>
      <c r="X56" s="335"/>
      <c r="Y56" s="335"/>
      <c r="Z56" s="335">
        <v>13</v>
      </c>
      <c r="AA56" s="335"/>
      <c r="AB56" s="335"/>
      <c r="AC56" s="335"/>
      <c r="AD56" s="335"/>
      <c r="AE56" s="335"/>
    </row>
    <row r="57" spans="1:31" s="46" customFormat="1" ht="132" customHeight="1">
      <c r="A57" s="155">
        <v>1</v>
      </c>
      <c r="B57" s="426" t="s">
        <v>795</v>
      </c>
      <c r="C57" s="427">
        <v>0</v>
      </c>
      <c r="D57" s="427"/>
      <c r="E57" s="427" t="s">
        <v>796</v>
      </c>
      <c r="F57" s="427"/>
      <c r="G57" s="428">
        <v>0</v>
      </c>
      <c r="H57" s="428"/>
      <c r="I57" s="427">
        <v>0</v>
      </c>
      <c r="J57" s="427"/>
      <c r="K57" s="427">
        <v>0</v>
      </c>
      <c r="L57" s="427"/>
      <c r="M57" s="427">
        <v>428</v>
      </c>
      <c r="N57" s="427"/>
      <c r="O57" s="427">
        <v>0</v>
      </c>
      <c r="P57" s="427"/>
      <c r="Q57" s="427">
        <v>0</v>
      </c>
      <c r="R57" s="427"/>
      <c r="S57" s="427">
        <v>428</v>
      </c>
      <c r="T57" s="427"/>
      <c r="U57" s="335" t="s">
        <v>797</v>
      </c>
      <c r="V57" s="335"/>
      <c r="W57" s="335"/>
      <c r="X57" s="335"/>
      <c r="Y57" s="335"/>
      <c r="Z57" s="429"/>
      <c r="AA57" s="429"/>
      <c r="AB57" s="429"/>
      <c r="AC57" s="429"/>
      <c r="AD57" s="429"/>
      <c r="AE57" s="429"/>
    </row>
    <row r="58" spans="1:31" s="46" customFormat="1">
      <c r="A58" s="155">
        <v>2</v>
      </c>
      <c r="B58" s="426" t="s">
        <v>535</v>
      </c>
      <c r="C58" s="427">
        <v>0</v>
      </c>
      <c r="D58" s="427"/>
      <c r="E58" s="427">
        <v>0</v>
      </c>
      <c r="F58" s="427"/>
      <c r="G58" s="428">
        <v>0</v>
      </c>
      <c r="H58" s="428"/>
      <c r="I58" s="427">
        <v>0</v>
      </c>
      <c r="J58" s="427"/>
      <c r="K58" s="427">
        <v>0</v>
      </c>
      <c r="L58" s="427"/>
      <c r="M58" s="427">
        <v>282</v>
      </c>
      <c r="N58" s="427"/>
      <c r="O58" s="427">
        <v>0</v>
      </c>
      <c r="P58" s="427"/>
      <c r="Q58" s="427">
        <v>0</v>
      </c>
      <c r="R58" s="427"/>
      <c r="S58" s="427">
        <v>282</v>
      </c>
      <c r="T58" s="427"/>
      <c r="U58" s="429"/>
      <c r="V58" s="429"/>
      <c r="W58" s="429"/>
      <c r="X58" s="429"/>
      <c r="Y58" s="429"/>
      <c r="Z58" s="429"/>
      <c r="AA58" s="429"/>
      <c r="AB58" s="429"/>
      <c r="AC58" s="429"/>
      <c r="AD58" s="429"/>
      <c r="AE58" s="429"/>
    </row>
    <row r="59" spans="1:31" s="46" customFormat="1" ht="37.5">
      <c r="A59" s="155">
        <v>4</v>
      </c>
      <c r="B59" s="426" t="s">
        <v>740</v>
      </c>
      <c r="C59" s="365">
        <v>0</v>
      </c>
      <c r="D59" s="366"/>
      <c r="E59" s="365">
        <v>0</v>
      </c>
      <c r="F59" s="366"/>
      <c r="G59" s="430">
        <v>0</v>
      </c>
      <c r="H59" s="431"/>
      <c r="I59" s="365">
        <v>0</v>
      </c>
      <c r="J59" s="366"/>
      <c r="K59" s="365">
        <v>0</v>
      </c>
      <c r="L59" s="366"/>
      <c r="M59" s="427">
        <v>53600</v>
      </c>
      <c r="N59" s="427"/>
      <c r="O59" s="427">
        <v>0</v>
      </c>
      <c r="P59" s="427"/>
      <c r="Q59" s="365">
        <v>0</v>
      </c>
      <c r="R59" s="366"/>
      <c r="S59" s="365">
        <v>53600</v>
      </c>
      <c r="T59" s="366"/>
      <c r="U59" s="432"/>
      <c r="V59" s="433"/>
      <c r="W59" s="433"/>
      <c r="X59" s="433"/>
      <c r="Y59" s="434"/>
      <c r="Z59" s="432"/>
      <c r="AA59" s="433"/>
      <c r="AB59" s="433"/>
      <c r="AC59" s="433"/>
      <c r="AD59" s="433"/>
      <c r="AE59" s="434"/>
    </row>
    <row r="60" spans="1:31" s="46" customFormat="1" ht="21" customHeight="1">
      <c r="A60" s="418" t="s">
        <v>59</v>
      </c>
      <c r="B60" s="419"/>
      <c r="C60" s="419"/>
      <c r="D60" s="420"/>
      <c r="E60" s="427">
        <v>0</v>
      </c>
      <c r="F60" s="427"/>
      <c r="G60" s="427">
        <v>0</v>
      </c>
      <c r="H60" s="427"/>
      <c r="I60" s="427">
        <v>0</v>
      </c>
      <c r="J60" s="427"/>
      <c r="K60" s="427">
        <v>0</v>
      </c>
      <c r="L60" s="427"/>
      <c r="M60" s="427">
        <v>54310</v>
      </c>
      <c r="N60" s="427"/>
      <c r="O60" s="427">
        <v>0</v>
      </c>
      <c r="P60" s="427"/>
      <c r="Q60" s="427">
        <v>0</v>
      </c>
      <c r="R60" s="427"/>
      <c r="S60" s="427">
        <v>54310</v>
      </c>
      <c r="T60" s="427"/>
      <c r="U60" s="435"/>
      <c r="V60" s="435"/>
      <c r="W60" s="435"/>
      <c r="X60" s="435"/>
      <c r="Y60" s="435"/>
      <c r="Z60" s="429"/>
      <c r="AA60" s="429"/>
      <c r="AB60" s="429"/>
      <c r="AC60" s="429"/>
      <c r="AD60" s="429"/>
      <c r="AE60" s="429"/>
    </row>
    <row r="61" spans="1:31" s="4" customFormat="1" ht="20.100000000000001" customHeight="1">
      <c r="C61" s="27"/>
      <c r="D61" s="27"/>
      <c r="E61" s="27"/>
      <c r="F61" s="27"/>
      <c r="G61" s="27"/>
      <c r="H61" s="27"/>
      <c r="I61" s="27"/>
      <c r="J61" s="27"/>
      <c r="K61" s="27"/>
    </row>
    <row r="62" spans="1:31" s="23" customFormat="1" ht="20.100000000000001" customHeight="1">
      <c r="B62" s="302" t="s">
        <v>592</v>
      </c>
      <c r="C62" s="302"/>
      <c r="D62" s="302"/>
      <c r="E62" s="302"/>
      <c r="F62" s="302"/>
      <c r="G62" s="302"/>
      <c r="H62" s="302"/>
      <c r="I62" s="302"/>
      <c r="J62" s="42"/>
      <c r="K62" s="42"/>
      <c r="L62" s="306" t="s">
        <v>239</v>
      </c>
      <c r="M62" s="306"/>
      <c r="N62" s="306"/>
      <c r="O62" s="306"/>
      <c r="P62" s="306"/>
      <c r="Q62" s="43"/>
      <c r="R62" s="43"/>
      <c r="S62" s="43"/>
      <c r="T62" s="43"/>
      <c r="U62" s="43"/>
      <c r="V62" s="307" t="s">
        <v>682</v>
      </c>
      <c r="W62" s="308"/>
      <c r="X62" s="308"/>
      <c r="Y62" s="308"/>
      <c r="Z62" s="308"/>
    </row>
    <row r="63" spans="1:31" s="4" customFormat="1" ht="19.5" customHeight="1">
      <c r="B63" s="3"/>
      <c r="C63" s="4" t="s">
        <v>81</v>
      </c>
      <c r="E63" s="29"/>
      <c r="F63" s="29"/>
      <c r="G63" s="29"/>
      <c r="H63" s="29"/>
      <c r="I63" s="29"/>
      <c r="J63" s="29"/>
      <c r="K63" s="29"/>
      <c r="M63" s="3"/>
      <c r="N63" s="16" t="s">
        <v>82</v>
      </c>
      <c r="O63" s="3"/>
      <c r="Q63" s="29"/>
      <c r="R63" s="29"/>
      <c r="S63" s="29"/>
      <c r="V63" s="305" t="s">
        <v>123</v>
      </c>
      <c r="W63" s="305"/>
      <c r="X63" s="305"/>
      <c r="Y63" s="305"/>
      <c r="Z63" s="305"/>
    </row>
    <row r="64" spans="1:31" ht="20.100000000000001" customHeight="1">
      <c r="B64" s="24"/>
      <c r="C64" s="24"/>
      <c r="D64" s="24"/>
      <c r="E64" s="24"/>
      <c r="F64" s="24"/>
      <c r="G64" s="24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24"/>
      <c r="U64" s="24"/>
    </row>
    <row r="65" spans="2:21" ht="20.100000000000001" customHeight="1"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</row>
    <row r="66" spans="2:21"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</row>
    <row r="67" spans="2:21">
      <c r="B67" s="25"/>
    </row>
    <row r="70" spans="2:21" ht="19.5">
      <c r="B70" s="26"/>
    </row>
    <row r="71" spans="2:21" ht="19.5">
      <c r="B71" s="26"/>
    </row>
    <row r="72" spans="2:21" ht="19.5">
      <c r="B72" s="26"/>
    </row>
    <row r="73" spans="2:21" ht="19.5">
      <c r="B73" s="26"/>
    </row>
    <row r="74" spans="2:21" ht="19.5">
      <c r="B74" s="26"/>
    </row>
    <row r="75" spans="2:21" ht="19.5">
      <c r="B75" s="26"/>
    </row>
    <row r="76" spans="2:21" ht="19.5">
      <c r="B76" s="26"/>
    </row>
  </sheetData>
  <mergeCells count="331">
    <mergeCell ref="M59:N59"/>
    <mergeCell ref="O59:P59"/>
    <mergeCell ref="Q59:R59"/>
    <mergeCell ref="S59:T59"/>
    <mergeCell ref="U59:Y59"/>
    <mergeCell ref="Z59:AE59"/>
    <mergeCell ref="B46:F46"/>
    <mergeCell ref="B47:F47"/>
    <mergeCell ref="C58:D58"/>
    <mergeCell ref="E58:F58"/>
    <mergeCell ref="G58:H58"/>
    <mergeCell ref="I58:J58"/>
    <mergeCell ref="K58:L58"/>
    <mergeCell ref="M58:N58"/>
    <mergeCell ref="T29:V29"/>
    <mergeCell ref="W29:Y29"/>
    <mergeCell ref="Z29:AB29"/>
    <mergeCell ref="AC26:AE26"/>
    <mergeCell ref="C24:F24"/>
    <mergeCell ref="G24:L24"/>
    <mergeCell ref="M24:P24"/>
    <mergeCell ref="Q24:S24"/>
    <mergeCell ref="T24:V24"/>
    <mergeCell ref="W24:Y24"/>
    <mergeCell ref="Z24:AB24"/>
    <mergeCell ref="AC24:AE24"/>
    <mergeCell ref="M25:P25"/>
    <mergeCell ref="M26:P26"/>
    <mergeCell ref="Q25:S25"/>
    <mergeCell ref="C25:F25"/>
    <mergeCell ref="C26:F26"/>
    <mergeCell ref="G25:L25"/>
    <mergeCell ref="G26:L26"/>
    <mergeCell ref="V35:W35"/>
    <mergeCell ref="Q35:U35"/>
    <mergeCell ref="C36:F36"/>
    <mergeCell ref="V32:AE32"/>
    <mergeCell ref="Q28:S28"/>
    <mergeCell ref="X35:Y35"/>
    <mergeCell ref="AB36:AC36"/>
    <mergeCell ref="AD36:AE36"/>
    <mergeCell ref="W28:Y28"/>
    <mergeCell ref="X33:AE33"/>
    <mergeCell ref="Z34:AA34"/>
    <mergeCell ref="AB34:AC34"/>
    <mergeCell ref="Z28:AB28"/>
    <mergeCell ref="C35:F35"/>
    <mergeCell ref="G35:P35"/>
    <mergeCell ref="T28:V28"/>
    <mergeCell ref="C32:F34"/>
    <mergeCell ref="AC29:AE29"/>
    <mergeCell ref="C29:F29"/>
    <mergeCell ref="G29:L29"/>
    <mergeCell ref="C28:F28"/>
    <mergeCell ref="G28:L28"/>
    <mergeCell ref="M28:P28"/>
    <mergeCell ref="Q29:S29"/>
    <mergeCell ref="A60:D60"/>
    <mergeCell ref="I60:J60"/>
    <mergeCell ref="E60:F60"/>
    <mergeCell ref="G60:H60"/>
    <mergeCell ref="C57:D57"/>
    <mergeCell ref="E57:F57"/>
    <mergeCell ref="G56:H56"/>
    <mergeCell ref="G57:H57"/>
    <mergeCell ref="E56:F56"/>
    <mergeCell ref="I57:J57"/>
    <mergeCell ref="I56:J56"/>
    <mergeCell ref="C56:D56"/>
    <mergeCell ref="C59:D59"/>
    <mergeCell ref="E59:F59"/>
    <mergeCell ref="G59:H59"/>
    <mergeCell ref="I59:J59"/>
    <mergeCell ref="Z37:AA37"/>
    <mergeCell ref="V36:W36"/>
    <mergeCell ref="X37:Y37"/>
    <mergeCell ref="V37:W37"/>
    <mergeCell ref="X36:Y36"/>
    <mergeCell ref="Z53:AE55"/>
    <mergeCell ref="AD37:AE37"/>
    <mergeCell ref="B44:F44"/>
    <mergeCell ref="Z36:AA36"/>
    <mergeCell ref="AB37:AC37"/>
    <mergeCell ref="K54:L55"/>
    <mergeCell ref="G53:H55"/>
    <mergeCell ref="A49:F49"/>
    <mergeCell ref="A53:A55"/>
    <mergeCell ref="A48:F48"/>
    <mergeCell ref="W40:Z40"/>
    <mergeCell ref="B53:B55"/>
    <mergeCell ref="C53:D55"/>
    <mergeCell ref="E53:F55"/>
    <mergeCell ref="A40:A42"/>
    <mergeCell ref="I53:J55"/>
    <mergeCell ref="B45:F45"/>
    <mergeCell ref="V63:Z63"/>
    <mergeCell ref="L62:P62"/>
    <mergeCell ref="V62:Z62"/>
    <mergeCell ref="Q60:R60"/>
    <mergeCell ref="O60:P60"/>
    <mergeCell ref="K56:L56"/>
    <mergeCell ref="K57:L57"/>
    <mergeCell ref="M60:N60"/>
    <mergeCell ref="S56:T56"/>
    <mergeCell ref="Z60:AE60"/>
    <mergeCell ref="K60:L60"/>
    <mergeCell ref="S60:T60"/>
    <mergeCell ref="U60:Y60"/>
    <mergeCell ref="Z57:AE57"/>
    <mergeCell ref="U56:Y56"/>
    <mergeCell ref="U57:Y57"/>
    <mergeCell ref="Q56:R56"/>
    <mergeCell ref="O56:P56"/>
    <mergeCell ref="O58:P58"/>
    <mergeCell ref="Q58:R58"/>
    <mergeCell ref="S58:T58"/>
    <mergeCell ref="U58:Y58"/>
    <mergeCell ref="Z58:AE58"/>
    <mergeCell ref="K59:L59"/>
    <mergeCell ref="AB1:AE1"/>
    <mergeCell ref="S57:T57"/>
    <mergeCell ref="A37:U37"/>
    <mergeCell ref="Q57:R57"/>
    <mergeCell ref="O57:P57"/>
    <mergeCell ref="O54:T54"/>
    <mergeCell ref="B40:F42"/>
    <mergeCell ref="G40:J40"/>
    <mergeCell ref="B43:F43"/>
    <mergeCell ref="M54:N55"/>
    <mergeCell ref="M57:N57"/>
    <mergeCell ref="M56:N56"/>
    <mergeCell ref="K41:N41"/>
    <mergeCell ref="K40:N40"/>
    <mergeCell ref="G36:P36"/>
    <mergeCell ref="Q36:U36"/>
    <mergeCell ref="O55:P55"/>
    <mergeCell ref="Q55:R55"/>
    <mergeCell ref="U53:Y55"/>
    <mergeCell ref="K53:T53"/>
    <mergeCell ref="S55:T55"/>
    <mergeCell ref="S41:V41"/>
    <mergeCell ref="G32:P34"/>
    <mergeCell ref="Z56:AE56"/>
    <mergeCell ref="C22:F22"/>
    <mergeCell ref="A32:A34"/>
    <mergeCell ref="Q7:S7"/>
    <mergeCell ref="Q18:S18"/>
    <mergeCell ref="Z14:AB14"/>
    <mergeCell ref="Z15:AB15"/>
    <mergeCell ref="Z16:AB16"/>
    <mergeCell ref="Z17:AB17"/>
    <mergeCell ref="Z20:AB20"/>
    <mergeCell ref="T16:V16"/>
    <mergeCell ref="Q8:S8"/>
    <mergeCell ref="Q14:S14"/>
    <mergeCell ref="Q15:S15"/>
    <mergeCell ref="Q16:S16"/>
    <mergeCell ref="T12:V12"/>
    <mergeCell ref="T13:V13"/>
    <mergeCell ref="T14:V14"/>
    <mergeCell ref="T15:V15"/>
    <mergeCell ref="T17:V17"/>
    <mergeCell ref="T20:V20"/>
    <mergeCell ref="T18:V18"/>
    <mergeCell ref="W14:Y14"/>
    <mergeCell ref="W15:Y15"/>
    <mergeCell ref="X34:Y34"/>
    <mergeCell ref="C17:F17"/>
    <mergeCell ref="G12:L12"/>
    <mergeCell ref="G13:L13"/>
    <mergeCell ref="C18:F18"/>
    <mergeCell ref="G18:L18"/>
    <mergeCell ref="W16:Y16"/>
    <mergeCell ref="W17:Y17"/>
    <mergeCell ref="Q19:S19"/>
    <mergeCell ref="A4:A5"/>
    <mergeCell ref="B4:B5"/>
    <mergeCell ref="C4:F5"/>
    <mergeCell ref="G4:L5"/>
    <mergeCell ref="G14:L14"/>
    <mergeCell ref="G15:L15"/>
    <mergeCell ref="G16:L16"/>
    <mergeCell ref="G17:L17"/>
    <mergeCell ref="M4:P5"/>
    <mergeCell ref="C7:F7"/>
    <mergeCell ref="G7:L7"/>
    <mergeCell ref="G6:L6"/>
    <mergeCell ref="M7:P7"/>
    <mergeCell ref="M6:P6"/>
    <mergeCell ref="M18:P18"/>
    <mergeCell ref="C6:F6"/>
    <mergeCell ref="M11:P11"/>
    <mergeCell ref="M12:P12"/>
    <mergeCell ref="M13:P13"/>
    <mergeCell ref="M14:P14"/>
    <mergeCell ref="M15:P15"/>
    <mergeCell ref="M16:P16"/>
    <mergeCell ref="C8:F8"/>
    <mergeCell ref="C9:F9"/>
    <mergeCell ref="C10:F10"/>
    <mergeCell ref="C11:F11"/>
    <mergeCell ref="C12:F12"/>
    <mergeCell ref="G8:L8"/>
    <mergeCell ref="G9:L9"/>
    <mergeCell ref="G10:L10"/>
    <mergeCell ref="G11:L11"/>
    <mergeCell ref="C13:F13"/>
    <mergeCell ref="C14:F14"/>
    <mergeCell ref="C15:F15"/>
    <mergeCell ref="C16:F16"/>
    <mergeCell ref="M8:P8"/>
    <mergeCell ref="M9:P9"/>
    <mergeCell ref="M10:P10"/>
    <mergeCell ref="Z7:AB7"/>
    <mergeCell ref="AC18:AE18"/>
    <mergeCell ref="Z18:AB18"/>
    <mergeCell ref="AC7:AE7"/>
    <mergeCell ref="T7:V7"/>
    <mergeCell ref="W7:Y7"/>
    <mergeCell ref="AC19:AE19"/>
    <mergeCell ref="T19:V19"/>
    <mergeCell ref="W19:Y19"/>
    <mergeCell ref="T8:V8"/>
    <mergeCell ref="T9:V9"/>
    <mergeCell ref="T10:V10"/>
    <mergeCell ref="T11:V11"/>
    <mergeCell ref="AC14:AE14"/>
    <mergeCell ref="AC15:AE15"/>
    <mergeCell ref="W18:Y18"/>
    <mergeCell ref="AC8:AE8"/>
    <mergeCell ref="AC9:AE9"/>
    <mergeCell ref="AC10:AE10"/>
    <mergeCell ref="AC11:AE11"/>
    <mergeCell ref="AC12:AE12"/>
    <mergeCell ref="AC13:AE13"/>
    <mergeCell ref="Z8:AB8"/>
    <mergeCell ref="Z9:AB9"/>
    <mergeCell ref="AC6:AE6"/>
    <mergeCell ref="Q4:AE4"/>
    <mergeCell ref="T5:V5"/>
    <mergeCell ref="W5:Y5"/>
    <mergeCell ref="Z5:AB5"/>
    <mergeCell ref="Q5:S5"/>
    <mergeCell ref="AC5:AE5"/>
    <mergeCell ref="Q6:S6"/>
    <mergeCell ref="Z6:AB6"/>
    <mergeCell ref="W6:Y6"/>
    <mergeCell ref="T6:V6"/>
    <mergeCell ref="B62:I62"/>
    <mergeCell ref="W8:Y8"/>
    <mergeCell ref="W9:Y9"/>
    <mergeCell ref="W10:Y10"/>
    <mergeCell ref="W11:Y11"/>
    <mergeCell ref="Q20:S20"/>
    <mergeCell ref="G41:J41"/>
    <mergeCell ref="Q9:S9"/>
    <mergeCell ref="Q10:S10"/>
    <mergeCell ref="Q11:S11"/>
    <mergeCell ref="Q12:S12"/>
    <mergeCell ref="Q13:S13"/>
    <mergeCell ref="M20:P20"/>
    <mergeCell ref="V33:W34"/>
    <mergeCell ref="O41:R41"/>
    <mergeCell ref="O40:R40"/>
    <mergeCell ref="W41:Z41"/>
    <mergeCell ref="S40:V40"/>
    <mergeCell ref="W12:Y12"/>
    <mergeCell ref="W13:Y13"/>
    <mergeCell ref="Q32:U34"/>
    <mergeCell ref="Q17:S17"/>
    <mergeCell ref="M17:P17"/>
    <mergeCell ref="W27:Y27"/>
    <mergeCell ref="M19:P19"/>
    <mergeCell ref="C27:F27"/>
    <mergeCell ref="G27:L27"/>
    <mergeCell ref="Q27:S27"/>
    <mergeCell ref="M27:P27"/>
    <mergeCell ref="T27:V27"/>
    <mergeCell ref="B32:B34"/>
    <mergeCell ref="C23:F23"/>
    <mergeCell ref="G21:L21"/>
    <mergeCell ref="G22:L22"/>
    <mergeCell ref="G23:L23"/>
    <mergeCell ref="T21:V21"/>
    <mergeCell ref="M21:P21"/>
    <mergeCell ref="M22:P22"/>
    <mergeCell ref="M23:P23"/>
    <mergeCell ref="Q21:S21"/>
    <mergeCell ref="Q22:S22"/>
    <mergeCell ref="Q23:S23"/>
    <mergeCell ref="M29:P29"/>
    <mergeCell ref="G20:L20"/>
    <mergeCell ref="C20:F20"/>
    <mergeCell ref="C19:F19"/>
    <mergeCell ref="G19:L19"/>
    <mergeCell ref="C21:F21"/>
    <mergeCell ref="W20:Y20"/>
    <mergeCell ref="W21:Y21"/>
    <mergeCell ref="W22:Y22"/>
    <mergeCell ref="W23:Y23"/>
    <mergeCell ref="T22:V22"/>
    <mergeCell ref="T23:V23"/>
    <mergeCell ref="Q26:S26"/>
    <mergeCell ref="T25:V25"/>
    <mergeCell ref="T26:V26"/>
    <mergeCell ref="W25:Y25"/>
    <mergeCell ref="W26:Y26"/>
    <mergeCell ref="Z10:AB10"/>
    <mergeCell ref="Z11:AB11"/>
    <mergeCell ref="Z12:AB12"/>
    <mergeCell ref="Z13:AB13"/>
    <mergeCell ref="AC16:AE16"/>
    <mergeCell ref="AC17:AE17"/>
    <mergeCell ref="AB35:AC35"/>
    <mergeCell ref="AD35:AE35"/>
    <mergeCell ref="Z35:AA35"/>
    <mergeCell ref="Z27:AB27"/>
    <mergeCell ref="AC27:AE27"/>
    <mergeCell ref="AC22:AE22"/>
    <mergeCell ref="AC23:AE23"/>
    <mergeCell ref="AC28:AE28"/>
    <mergeCell ref="AD34:AE34"/>
    <mergeCell ref="Z21:AB21"/>
    <mergeCell ref="Z22:AB22"/>
    <mergeCell ref="Z23:AB23"/>
    <mergeCell ref="AC21:AE21"/>
    <mergeCell ref="Z19:AB19"/>
    <mergeCell ref="AC20:AE20"/>
    <mergeCell ref="Z25:AB25"/>
    <mergeCell ref="Z26:AB26"/>
    <mergeCell ref="AC25:AE25"/>
  </mergeCells>
  <phoneticPr fontId="4" type="noConversion"/>
  <pageMargins left="0.78740157480314965" right="0.78740157480314965" top="1.1811023622047245" bottom="0.39370078740157483" header="0.27559055118110237" footer="0.31496062992125984"/>
  <pageSetup paperSize="9" scale="37" orientation="landscape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'I. Фін результат'!Область_печати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Admin</cp:lastModifiedBy>
  <cp:lastPrinted>2023-09-18T11:48:54Z</cp:lastPrinted>
  <dcterms:created xsi:type="dcterms:W3CDTF">2003-03-13T16:00:22Z</dcterms:created>
  <dcterms:modified xsi:type="dcterms:W3CDTF">2026-01-14T07:14:31Z</dcterms:modified>
</cp:coreProperties>
</file>