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я\Портал відкритих даних\Звіти для оприлюднення\Звіт за 2022 рік\Фінансовий план на 2022 рік\32616520-2022\"/>
    </mc:Choice>
  </mc:AlternateContent>
  <bookViews>
    <workbookView xWindow="-120" yWindow="-120" windowWidth="24240" windowHeight="13140" tabRatio="895"/>
  </bookViews>
  <sheets>
    <sheet name="Осн. фін. пок." sheetId="14" r:id="rId1"/>
    <sheet name="I. Фін результат" sheetId="2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V. Коефіцієнти'!$5:$5</definedName>
    <definedName name="_xlnm.Print_Titles" localSheetId="1">'I. Фін результат'!$5:$5</definedName>
    <definedName name="_xlnm.Print_Titles" localSheetId="2">'ІІ. Розр. з бюджетом'!$5:$5</definedName>
    <definedName name="_xlnm.Print_Titles" localSheetId="3">'ІІІ. Рух грош. коштів'!$5:$5</definedName>
    <definedName name="_xlnm.Print_Titles" localSheetId="0">'Осн. фін. пок.'!$36:$36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V. Коефіцієнти'!$A$1:$H$26</definedName>
    <definedName name="_xlnm.Print_Area" localSheetId="6">'6.1. Інша інфо_1'!$A$1:$O$99</definedName>
    <definedName name="_xlnm.Print_Area" localSheetId="7">'6.2. Інша інфо_2'!$A$1:$AE$69</definedName>
    <definedName name="_xlnm.Print_Area" localSheetId="1">'I. Фін результат'!$A$1:$J$197</definedName>
    <definedName name="_xlnm.Print_Area" localSheetId="4">'IV. Кап. інвестиції'!$A$1:$I$16</definedName>
    <definedName name="_xlnm.Print_Area" localSheetId="2">'ІІ. Розр. з бюджетом'!$A$1:$I$46</definedName>
    <definedName name="_xlnm.Print_Area" localSheetId="3">'ІІІ. Рух грош. коштів'!$A$1:$I$107</definedName>
    <definedName name="_xlnm.Print_Area" localSheetId="0">'Осн. фін. пок.'!$A$1:$J$87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89" i="2" l="1"/>
  <c r="L189" i="2"/>
  <c r="K189" i="2"/>
  <c r="AD38" i="9"/>
  <c r="AB38" i="9"/>
  <c r="Z38" i="9"/>
  <c r="X38" i="9"/>
  <c r="V37" i="9"/>
  <c r="B48" i="14"/>
  <c r="B72" i="14"/>
  <c r="B71" i="14"/>
  <c r="B70" i="14"/>
  <c r="B68" i="14"/>
  <c r="B65" i="14"/>
  <c r="B64" i="14"/>
  <c r="B63" i="14"/>
  <c r="B62" i="14"/>
  <c r="B66" i="14"/>
  <c r="B61" i="14"/>
  <c r="B59" i="14"/>
  <c r="B58" i="14"/>
  <c r="B57" i="14"/>
  <c r="B55" i="14"/>
  <c r="B54" i="14"/>
  <c r="B52" i="14"/>
  <c r="B51" i="14"/>
  <c r="B50" i="14"/>
  <c r="B49" i="14"/>
  <c r="B47" i="14"/>
  <c r="B46" i="14"/>
  <c r="B45" i="14"/>
  <c r="B44" i="14"/>
  <c r="B43" i="14"/>
  <c r="B41" i="14"/>
  <c r="B42" i="14"/>
  <c r="B40" i="14"/>
  <c r="B39" i="14"/>
  <c r="B38" i="14"/>
  <c r="M189" i="2" l="1"/>
  <c r="M190" i="2" s="1"/>
  <c r="L190" i="2"/>
  <c r="N190" i="2"/>
  <c r="K101" i="2"/>
  <c r="V38" i="9"/>
  <c r="K190" i="2"/>
</calcChain>
</file>

<file path=xl/sharedStrings.xml><?xml version="1.0" encoding="utf-8"?>
<sst xmlns="http://schemas.openxmlformats.org/spreadsheetml/2006/main" count="1065" uniqueCount="797">
  <si>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</si>
  <si>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</si>
  <si>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</si>
  <si>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</si>
  <si>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</si>
  <si>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</si>
  <si>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</si>
  <si>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</si>
  <si>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</si>
  <si>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</si>
  <si>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</si>
  <si>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</si>
  <si>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</si>
  <si>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</si>
  <si>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</si>
  <si>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</si>
  <si>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</si>
  <si>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</si>
  <si>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Додаток 1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</si>
  <si>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</si>
  <si>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</si>
  <si>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</si>
  <si>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</si>
  <si>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</si>
  <si>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</si>
  <si>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</si>
  <si>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</si>
  <si>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</si>
  <si>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</si>
  <si>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</si>
  <si>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</si>
  <si>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</si>
  <si>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</si>
  <si>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Грошові кошти:</t>
  </si>
  <si>
    <t>на початок періоду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</si>
  <si>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</si>
  <si>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</si>
  <si>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</si>
  <si>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</si>
  <si>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</si>
  <si>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</si>
  <si>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</si>
  <si>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</si>
  <si>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</si>
  <si>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</si>
  <si>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</si>
  <si>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</si>
  <si>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</si>
  <si>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</si>
  <si>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</si>
  <si>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</si>
  <si>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</si>
  <si>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</si>
  <si>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</si>
  <si>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</si>
  <si>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</si>
  <si>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</si>
  <si>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</si>
  <si>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</si>
  <si>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</si>
  <si>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</si>
  <si>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</si>
  <si>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</si>
  <si>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</si>
  <si>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</si>
  <si>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</si>
  <si>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</si>
  <si>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</si>
  <si>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</si>
  <si>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План поточного року</t>
  </si>
  <si>
    <t>Зобов'язання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</si>
  <si>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</si>
  <si>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</si>
  <si>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</si>
  <si>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</si>
  <si>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</si>
  <si>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>за минулий рік</t>
  </si>
  <si>
    <t>за плановий рік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</si>
  <si>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</si>
  <si>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</si>
  <si>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</si>
  <si>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</si>
  <si>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</si>
  <si>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</si>
  <si>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</si>
  <si>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</si>
  <si>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</si>
  <si>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</si>
  <si>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</si>
  <si>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</si>
  <si>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</si>
  <si>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інші платежі (розшифрувати)</t>
  </si>
  <si>
    <t xml:space="preserve">      1. Дані про підприємство, персонал та фонд заробітної плати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</si>
  <si>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</si>
  <si>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</si>
  <si>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</si>
  <si>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</si>
  <si>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</si>
  <si>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</si>
  <si>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у тому числі за кварталами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</si>
  <si>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</si>
  <si>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</si>
  <si>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</si>
  <si>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</si>
  <si>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</si>
  <si>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Факт за звітний період поточного року на останню дату</t>
  </si>
  <si>
    <t>Планові показники</t>
  </si>
  <si>
    <t>Примітки</t>
  </si>
  <si>
    <t>&gt; 0</t>
  </si>
  <si>
    <t xml:space="preserve">         (ініціали, прізвище)    </t>
  </si>
  <si>
    <t>у тому числі:</t>
  </si>
  <si>
    <t>рентна плата за транспортування</t>
  </si>
  <si>
    <t>_____________________________</t>
  </si>
  <si>
    <t>витрати, пов'язані з використанням власних службових автомобілів</t>
  </si>
  <si>
    <t>Інші фонди (розшифрувати)</t>
  </si>
  <si>
    <t>Інші цілі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</si>
  <si>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</si>
  <si>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</si>
  <si>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</si>
  <si>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>облігації</t>
  </si>
  <si>
    <t>Інформація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</si>
  <si>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</si>
  <si>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</si>
  <si>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</si>
  <si>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</si>
  <si>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</si>
  <si>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</si>
  <si>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</si>
  <si>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</si>
  <si>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</si>
  <si>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</si>
  <si>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Плановий рік</t>
  </si>
  <si>
    <t>Код за ЄДРПОУ</t>
  </si>
  <si>
    <t>Рік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</si>
  <si>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</si>
  <si>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</si>
  <si>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</si>
  <si>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</si>
  <si>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</si>
  <si>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</si>
  <si>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</si>
  <si>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</si>
  <si>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</si>
  <si>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</si>
  <si>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</si>
  <si>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</si>
  <si>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</si>
  <si>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</si>
  <si>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</si>
  <si>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</si>
  <si>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</si>
  <si>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</si>
  <si>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</si>
  <si>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</si>
  <si>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</si>
  <si>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</si>
  <si>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</si>
  <si>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</si>
  <si>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</si>
  <si>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</si>
  <si>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</si>
  <si>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</si>
  <si>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</si>
  <si>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</si>
  <si>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Прогноз на поточний рік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</si>
  <si>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</si>
  <si>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</si>
  <si>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</si>
  <si>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</si>
  <si>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</si>
  <si>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</si>
  <si>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</si>
  <si>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</si>
  <si>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</si>
  <si>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</si>
  <si>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</si>
  <si>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</si>
  <si>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</si>
  <si>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</si>
  <si>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</si>
  <si>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</si>
  <si>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</si>
  <si>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</si>
  <si>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</si>
  <si>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</si>
  <si>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</si>
  <si>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</si>
  <si>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</si>
  <si>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</si>
  <si>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</si>
  <si>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</si>
  <si>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</si>
  <si>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</si>
  <si>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</si>
  <si>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</si>
  <si>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</si>
  <si>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</si>
  <si>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</si>
  <si>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</si>
  <si>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Усього на рік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</si>
  <si>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</si>
  <si>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</si>
  <si>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</si>
  <si>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</si>
  <si>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</si>
  <si>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</si>
  <si>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</si>
  <si>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</si>
  <si>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</si>
  <si>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 xml:space="preserve">IV. Капітальні інвестиції </t>
  </si>
  <si>
    <t>VI. Звіт про фінансовий стан</t>
  </si>
  <si>
    <t>V. Коефіцієнтний аналіз</t>
  </si>
  <si>
    <t>8. Джерела капітальних інвестицій</t>
  </si>
  <si>
    <t>курсові різниці</t>
  </si>
  <si>
    <t>2145/1</t>
  </si>
  <si>
    <t>2145/2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</si>
  <si>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</si>
  <si>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</si>
  <si>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</si>
  <si>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</si>
  <si>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</si>
  <si>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</si>
  <si>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</si>
  <si>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2120 / 2130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</si>
  <si>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</si>
  <si>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</si>
  <si>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</si>
  <si>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Пояснення та обґрунтування до запланованого рівня доходів/витрат</t>
  </si>
  <si>
    <t>Елементи операційних витрат</t>
  </si>
  <si>
    <t>тис. гривень (без ПДВ)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</si>
  <si>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</si>
  <si>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</si>
  <si>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</si>
  <si>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</si>
  <si>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</si>
  <si>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</si>
  <si>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</si>
  <si>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 xml:space="preserve">                                (посада)</t>
  </si>
  <si>
    <t>_________________________</t>
  </si>
  <si>
    <t>____________________________________________</t>
  </si>
  <si>
    <t>Коди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</si>
  <si>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</si>
  <si>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</si>
  <si>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</si>
  <si>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</si>
  <si>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</si>
  <si>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погашення реструктуризованих та відстрочених сум,  що підлягають сплаті в поточному році до бюджетів та державних цільових фондів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</si>
  <si>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</si>
  <si>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</si>
  <si>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</si>
  <si>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</si>
  <si>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</si>
  <si>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</si>
  <si>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</si>
  <si>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Усього зобов'язання і забезпечення</t>
  </si>
  <si>
    <t>Усього активи</t>
  </si>
  <si>
    <t>Доходи і витрати (деталізація)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</si>
  <si>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</si>
  <si>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</si>
  <si>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 (рядок 1100)</t>
  </si>
  <si>
    <t>плюс амортизація (рядок 1530)</t>
  </si>
  <si>
    <t>мінус операційні доходи від курсових різниць (рядок 1031)</t>
  </si>
  <si>
    <t>плюс операційні витрати від курсових різниць (рядок 1084)</t>
  </si>
  <si>
    <t>Інші операційні доходи/витрати
(рядок 1030 - рядок 1080)</t>
  </si>
  <si>
    <t>Надходження</t>
  </si>
  <si>
    <t xml:space="preserve">Надходження </t>
  </si>
  <si>
    <t>Витрати</t>
  </si>
  <si>
    <t>Ковенанти/обмежувальні коефіцієнти</t>
  </si>
  <si>
    <t>Фонд оплати праці, тис. гривень, у тому числі:</t>
  </si>
  <si>
    <t>Витрати на оплату праці, тис. гривень, у тому числі:</t>
  </si>
  <si>
    <t>Плановий рік до плану поточного року, %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</si>
  <si>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</si>
  <si>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</si>
  <si>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</si>
  <si>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</si>
  <si>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</si>
  <si>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Документ, яким затверджений титул будови, із зазначенням органу, який його погодив</t>
  </si>
  <si>
    <t>У тому числі за їх видами</t>
  </si>
  <si>
    <t xml:space="preserve">                    (підпис)</t>
  </si>
  <si>
    <t xml:space="preserve">                                     (посада)</t>
  </si>
  <si>
    <t xml:space="preserve">Найменування об’єктів </t>
  </si>
  <si>
    <t>Власні кошти (розшифрувати)</t>
  </si>
  <si>
    <t>Валовий прибуток/збиток</t>
  </si>
  <si>
    <t>витрати на сировину та основні матеріали</t>
  </si>
  <si>
    <t>Доходи і витрати (узагальнені показники)</t>
  </si>
  <si>
    <t>Матеріальні витрати, у тому числі:</t>
  </si>
  <si>
    <t>Коефіцієнт відношення боргу до EBITDA
(довгострокові зобов'язання, рядок 6040 + поточні зобов'язання,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</si>
  <si>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</si>
  <si>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</si>
  <si>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</si>
  <si>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
(рядок 4000 / рядок 1000)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</si>
  <si>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</si>
  <si>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</si>
  <si>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</si>
  <si>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</si>
  <si>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</si>
  <si>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</si>
  <si>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</si>
  <si>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</si>
  <si>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обґрунтування. 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</si>
  <si>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</si>
  <si>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</si>
  <si>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</si>
  <si>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</si>
  <si>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</si>
  <si>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</si>
  <si>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</si>
  <si>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</si>
  <si>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</si>
  <si>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</si>
  <si>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</si>
  <si>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</si>
  <si>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</si>
  <si>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 xml:space="preserve">               (підпис)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</si>
  <si>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</si>
  <si>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</si>
  <si>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</si>
  <si>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</si>
  <si>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</si>
  <si>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</si>
  <si>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</si>
  <si>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</si>
  <si>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</si>
  <si>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</si>
  <si>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</si>
  <si>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М. П.</t>
  </si>
  <si>
    <t>План з повернення коштів</t>
  </si>
  <si>
    <t>мінус/плюс значні нетипові операційні доходи/витрати (розшифрувати)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</si>
  <si>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</si>
  <si>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</si>
  <si>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</si>
  <si>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</si>
  <si>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</si>
  <si>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</si>
  <si>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Податок на додану вартість нарахований/до відшкодування
(з мінусом)</t>
  </si>
  <si>
    <t>Коефіцієнт рентабельності активів
(чистий фінансовий результат, рядок 1200 / вартість активів, рядок 6030)</t>
  </si>
  <si>
    <t>Коефіцієнт рентабельності власного капіталу
(чистий фінансовий результат, рядок 1200 / власний капітал, рядок 6090)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</si>
  <si>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</si>
  <si>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Відрахування частини чистого прибутку</t>
  </si>
  <si>
    <t>Сплата інших податків, зборів, обов'язкових платежів до державного та місцевих бюджетів</t>
  </si>
  <si>
    <t>Усього виплат</t>
  </si>
  <si>
    <t>Усього доходів (рядок 1000 + рядок 1030 + рядок 1110 + рядок 1120+ рядок 1150)</t>
  </si>
  <si>
    <t>Усього витрат (рядок 1010 + рядок 1040 + рядок 1070 + рядок 1080 + рядок 1130 + рядок 1140 + рядок 1160 + рядок 1180 + рядок 1190)</t>
  </si>
  <si>
    <t>План</t>
  </si>
  <si>
    <t>І   квартал</t>
  </si>
  <si>
    <t>півріччя</t>
  </si>
  <si>
    <t>9 місяців</t>
  </si>
  <si>
    <t>Таблиця IІ. Розрахунки з бюджетом</t>
  </si>
  <si>
    <t>Таблиця I. Формування фінансових результатів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</si>
  <si>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</si>
  <si>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15 % чистого прибутку до загального фонду міського бюджету</t>
  </si>
  <si>
    <t>Таблиця ІІІ. Рух грошових коштів</t>
  </si>
  <si>
    <t>І  квартал</t>
  </si>
  <si>
    <t>І квартал</t>
  </si>
  <si>
    <t xml:space="preserve">І квартал </t>
  </si>
  <si>
    <t>РОЗГЛЯНУТО __________________________________________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</si>
  <si>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</si>
  <si>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 xml:space="preserve">(прізвище, ініціали та підпис керівника виконавчого органу міської ради відповідно до підпорядкованості, який розглянув фінансовий план) </t>
  </si>
  <si>
    <t>ЗАТВЕРДЖЕНО ______________________________</t>
  </si>
  <si>
    <t xml:space="preserve">(дата та номер рішення виконавчого </t>
  </si>
  <si>
    <t>комітету міської ради)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</si>
  <si>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</si>
  <si>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Одиниця виміру, тис. гривень без десяткових знаків</t>
  </si>
  <si>
    <t>військовий збір</t>
  </si>
  <si>
    <t>2147/1</t>
  </si>
  <si>
    <t>1160/1</t>
  </si>
  <si>
    <t>1000/1</t>
  </si>
  <si>
    <t>1000/2</t>
  </si>
  <si>
    <t>1000/3</t>
  </si>
  <si>
    <t>1000/4</t>
  </si>
  <si>
    <t>1000/5</t>
  </si>
  <si>
    <t>1018/1</t>
  </si>
  <si>
    <t>1018/2</t>
  </si>
  <si>
    <t>1018/3</t>
  </si>
  <si>
    <t>1018/4</t>
  </si>
  <si>
    <t>1018/5</t>
  </si>
  <si>
    <t>1018/6</t>
  </si>
  <si>
    <t>1018/7</t>
  </si>
  <si>
    <t>1018/8</t>
  </si>
  <si>
    <t>1018/9</t>
  </si>
  <si>
    <t>підготовка кадрів</t>
  </si>
  <si>
    <t>охорона праці</t>
  </si>
  <si>
    <t xml:space="preserve">медогляд </t>
  </si>
  <si>
    <t xml:space="preserve">зв'язок </t>
  </si>
  <si>
    <t xml:space="preserve">відрядження </t>
  </si>
  <si>
    <t xml:space="preserve">страхування автомобілів </t>
  </si>
  <si>
    <t xml:space="preserve">страхування водіїв </t>
  </si>
  <si>
    <t>1030/3</t>
  </si>
  <si>
    <t>1030/4</t>
  </si>
  <si>
    <t>1030/5</t>
  </si>
  <si>
    <t>1030/6</t>
  </si>
  <si>
    <t>1030/7</t>
  </si>
  <si>
    <t>1030/8</t>
  </si>
  <si>
    <t>1030/9</t>
  </si>
  <si>
    <t>1030/10</t>
  </si>
  <si>
    <t>1030/11</t>
  </si>
  <si>
    <t>1030/12</t>
  </si>
  <si>
    <t>1030/13</t>
  </si>
  <si>
    <t>1030/14</t>
  </si>
  <si>
    <t>1030/15</t>
  </si>
  <si>
    <t xml:space="preserve">інші доходи </t>
  </si>
  <si>
    <t>1062/1</t>
  </si>
  <si>
    <t>1062/2</t>
  </si>
  <si>
    <t>1062/3</t>
  </si>
  <si>
    <t>1062/4</t>
  </si>
  <si>
    <t xml:space="preserve">послуги банку </t>
  </si>
  <si>
    <t xml:space="preserve">податки та збори </t>
  </si>
  <si>
    <t xml:space="preserve">витрати на охорону  </t>
  </si>
  <si>
    <t xml:space="preserve">інші витрати </t>
  </si>
  <si>
    <t>1076/1</t>
  </si>
  <si>
    <t>1076/2</t>
  </si>
  <si>
    <t>1076/3</t>
  </si>
  <si>
    <t xml:space="preserve">інші (торгівельна мережа) </t>
  </si>
  <si>
    <t xml:space="preserve">матеріальні витрати </t>
  </si>
  <si>
    <t>1085/1</t>
  </si>
  <si>
    <t>1085/2</t>
  </si>
  <si>
    <t>1085/3</t>
  </si>
  <si>
    <t>1085/4</t>
  </si>
  <si>
    <t>1085/5</t>
  </si>
  <si>
    <t>1085/6</t>
  </si>
  <si>
    <t>1085/7</t>
  </si>
  <si>
    <t>1085/8</t>
  </si>
  <si>
    <t>1085/9</t>
  </si>
  <si>
    <t>1085/10</t>
  </si>
  <si>
    <t>1085/11</t>
  </si>
  <si>
    <t>1085/12</t>
  </si>
  <si>
    <t>1085/13</t>
  </si>
  <si>
    <t xml:space="preserve">штрафи та пені </t>
  </si>
  <si>
    <t xml:space="preserve">5 днів лікарняного за рахунок підприємства з нарахуваннями ЄСВ </t>
  </si>
  <si>
    <t>1140/1</t>
  </si>
  <si>
    <t>1140/2</t>
  </si>
  <si>
    <t xml:space="preserve">відсотки банку за користування кредиту </t>
  </si>
  <si>
    <t>оцінка</t>
  </si>
  <si>
    <t>1150/1</t>
  </si>
  <si>
    <t>1150/2</t>
  </si>
  <si>
    <t>1150/3</t>
  </si>
  <si>
    <t>1150/7</t>
  </si>
  <si>
    <t>1160/2</t>
  </si>
  <si>
    <t>Фольксваген Транспортер АЕ 70-94 ЕЕ</t>
  </si>
  <si>
    <t>"служебний"</t>
  </si>
  <si>
    <t>М-2141 АЕ 09-84 ЕК</t>
  </si>
  <si>
    <t>КІО RIO AE 22-28 CH</t>
  </si>
  <si>
    <t xml:space="preserve">SUBARU AE 4497 HI </t>
  </si>
  <si>
    <t>Опель-Вектра АЕ 81-38 ЕІ</t>
  </si>
  <si>
    <t>листопад 1994</t>
  </si>
  <si>
    <t>ВАЗ-21099 АЕ 3664 НМ</t>
  </si>
  <si>
    <t>ВАЗ-32061 АЕ22-17 АІ</t>
  </si>
  <si>
    <t>Опель-Омега АЕ 00-63 МР</t>
  </si>
  <si>
    <t>жовтень 1997</t>
  </si>
  <si>
    <t>ВАЗ-2103 79601 АН</t>
  </si>
  <si>
    <t>ГАЗ-3110 АЕ0114 НО</t>
  </si>
  <si>
    <t>Газ-311000 АЕ 0115 НО</t>
  </si>
  <si>
    <t>ВАЗ-21043 АЕ 42-36 ЕТ</t>
  </si>
  <si>
    <t>ГАЗ-31029 АЕ 30-32 ЕН</t>
  </si>
  <si>
    <t>ИЖ-212151 879-10 АА</t>
  </si>
  <si>
    <t>1085/3/1</t>
  </si>
  <si>
    <t>1085/3/2</t>
  </si>
  <si>
    <t>1085/3/3</t>
  </si>
  <si>
    <t>1085/3/4</t>
  </si>
  <si>
    <t>1085/3/5</t>
  </si>
  <si>
    <t>1085/3/6</t>
  </si>
  <si>
    <t xml:space="preserve">витрати на оплату праці </t>
  </si>
  <si>
    <t>ремонти власних підрозділів (РСУ, Енерс.)</t>
  </si>
  <si>
    <t xml:space="preserve">інші витрати, в тому числі: </t>
  </si>
  <si>
    <t>1041/1</t>
  </si>
  <si>
    <t>1041/2</t>
  </si>
  <si>
    <t>1041/3</t>
  </si>
  <si>
    <t>1041/4</t>
  </si>
  <si>
    <t>1041/5</t>
  </si>
  <si>
    <t>1041/6</t>
  </si>
  <si>
    <t xml:space="preserve">амортизація основних засобів </t>
  </si>
  <si>
    <t>1060/1</t>
  </si>
  <si>
    <t>1060/2</t>
  </si>
  <si>
    <t>1060/3</t>
  </si>
  <si>
    <t>1060/4</t>
  </si>
  <si>
    <t xml:space="preserve">комунальні послуги </t>
  </si>
  <si>
    <t xml:space="preserve">амортизація інших </t>
  </si>
  <si>
    <t>2146/1</t>
  </si>
  <si>
    <t xml:space="preserve">49.31 Пасажирський наземний транспорт міського та приміського сполучення </t>
  </si>
  <si>
    <t xml:space="preserve">49.41 Діяльність вантажного автомобільного транспорту </t>
  </si>
  <si>
    <t xml:space="preserve">35.12 Передача електроенергії </t>
  </si>
  <si>
    <t xml:space="preserve">41.20 Будівництво житлових і нежитлових будівель </t>
  </si>
  <si>
    <t xml:space="preserve">33.17 Ремонт і технічне обслуговування інших транспортних засобів </t>
  </si>
  <si>
    <t xml:space="preserve">55.90 Діяльність інших засобів тимчасового розміщування </t>
  </si>
  <si>
    <t xml:space="preserve">Кредит на придбання рухомого складу </t>
  </si>
  <si>
    <t>інші джерела (з місцевого бюджету )</t>
  </si>
  <si>
    <t xml:space="preserve">податок на землю </t>
  </si>
  <si>
    <t>2147/2</t>
  </si>
  <si>
    <t>49.31</t>
  </si>
  <si>
    <t xml:space="preserve">Підприємство  </t>
  </si>
  <si>
    <t xml:space="preserve">Комунальне підприємство </t>
  </si>
  <si>
    <t xml:space="preserve">Міські, районні умістах ради та їх виконавчі комітети </t>
  </si>
  <si>
    <t>Транспорт</t>
  </si>
  <si>
    <t xml:space="preserve">Пасажирський наземний транспорт міського та приміського сполучення </t>
  </si>
  <si>
    <t>373-92-00, 373-92-15</t>
  </si>
  <si>
    <t xml:space="preserve">Комунальна </t>
  </si>
  <si>
    <t>________________________</t>
  </si>
  <si>
    <t xml:space="preserve">Діяльність вантажного автомобільного транспорту </t>
  </si>
  <si>
    <t xml:space="preserve">Передача електроенергії </t>
  </si>
  <si>
    <t xml:space="preserve">Будівництво житлових і нежитлових будівель </t>
  </si>
  <si>
    <t xml:space="preserve">Ремонт і технічне обслуговування інших транспортних засобів </t>
  </si>
  <si>
    <t xml:space="preserve">тех. огляд (рухомого складу, трамвайного путі та контактної мережі) </t>
  </si>
  <si>
    <t xml:space="preserve">Доходи від перевезення платних пасажирів </t>
  </si>
  <si>
    <t xml:space="preserve">компенсація за пільговий проїзд з державного бюджету </t>
  </si>
  <si>
    <t xml:space="preserve">Автопослуги </t>
  </si>
  <si>
    <t>3260/1</t>
  </si>
  <si>
    <t>3290/1</t>
  </si>
  <si>
    <t>зменшення незавершених капітальних інвестицій</t>
  </si>
  <si>
    <t>3260/2</t>
  </si>
  <si>
    <t>3050/1</t>
  </si>
  <si>
    <t>3060/1</t>
  </si>
  <si>
    <t>3030/1</t>
  </si>
  <si>
    <t>придбання програмного забезпечення</t>
  </si>
  <si>
    <t>3060/2</t>
  </si>
  <si>
    <t>коригування ПДВ</t>
  </si>
  <si>
    <t>3030/2</t>
  </si>
  <si>
    <t>2060/1</t>
  </si>
  <si>
    <t xml:space="preserve">Ремонт житлових та нежитлових будівель, (РБУ) </t>
  </si>
  <si>
    <t>коригування на амортизацію інших необоротних активів</t>
  </si>
  <si>
    <t xml:space="preserve"> </t>
  </si>
  <si>
    <t>__________________________________________</t>
  </si>
  <si>
    <r>
      <t>ПОГОДЖЕНО  _____________________________</t>
    </r>
    <r>
      <rPr>
        <u/>
        <sz val="16"/>
        <rFont val="Times New Roman"/>
        <family val="1"/>
        <charset val="204"/>
      </rPr>
      <t xml:space="preserve"> __________________________________________
</t>
    </r>
    <r>
      <rPr>
        <sz val="16"/>
        <rFont val="Times New Roman"/>
        <family val="1"/>
        <charset val="204"/>
      </rPr>
      <t xml:space="preserve"> (прізвище та ініціали та підпис заступника міського голови за напрямом діяльності  підприємства)</t>
    </r>
  </si>
  <si>
    <t xml:space="preserve">компенсація за пільговий проїзд дітей -сиріт та студентів з місцевого бюджету  </t>
  </si>
  <si>
    <t xml:space="preserve">Чистий дохід від реалізації продукції (товарів, робіт, послуг) </t>
  </si>
  <si>
    <t xml:space="preserve">Собівартість реалізованої продукції (товарів, робіт, послуг) </t>
  </si>
  <si>
    <t>Інші операційні доходи, у тому числі:</t>
  </si>
  <si>
    <t xml:space="preserve">інші адміністративні витрати </t>
  </si>
  <si>
    <t xml:space="preserve">інші витрати на збут </t>
  </si>
  <si>
    <t xml:space="preserve">інші операційні витрати </t>
  </si>
  <si>
    <t xml:space="preserve">Дохід від участі в капіталі </t>
  </si>
  <si>
    <t xml:space="preserve">Інші фінансові доходи </t>
  </si>
  <si>
    <t xml:space="preserve">Втрати від участі в капіталі </t>
  </si>
  <si>
    <t xml:space="preserve">Фінансові витрати </t>
  </si>
  <si>
    <t>Інші доходи , у тому числі:</t>
  </si>
  <si>
    <t>Інші витрати, у тому числі:</t>
  </si>
  <si>
    <t xml:space="preserve">Зменшення (збільшення) оборотних активів </t>
  </si>
  <si>
    <t xml:space="preserve">Збільшення (зменшення) поточних зобов’язань </t>
  </si>
  <si>
    <t xml:space="preserve">Придбання (створення) основних засобів  </t>
  </si>
  <si>
    <t xml:space="preserve">Капітальне будівництво </t>
  </si>
  <si>
    <t xml:space="preserve">Придбання (створення) нематеріальних активів </t>
  </si>
  <si>
    <t xml:space="preserve">Інші витрати </t>
  </si>
  <si>
    <t>від оренди тимчасового вільних приміщень</t>
  </si>
  <si>
    <t xml:space="preserve">від реклами  </t>
  </si>
  <si>
    <t>штрафи за безквитковий проїзд в електротранспорті</t>
  </si>
  <si>
    <t xml:space="preserve">за послуги з транспортування електроенергії </t>
  </si>
  <si>
    <t>від пропускної системи</t>
  </si>
  <si>
    <t>за використання опор під кабелі</t>
  </si>
  <si>
    <t>від послуг їдальні</t>
  </si>
  <si>
    <t xml:space="preserve">від здачі металолому </t>
  </si>
  <si>
    <t xml:space="preserve">надання платних послуг стороннім підприємствам </t>
  </si>
  <si>
    <t>нарахування за проживання в гуртожитках</t>
  </si>
  <si>
    <t>за послуги бази відпочинку</t>
  </si>
  <si>
    <t xml:space="preserve">відшкодування орендарями  податку на землю </t>
  </si>
  <si>
    <t xml:space="preserve">податок на землю (орендатори) </t>
  </si>
  <si>
    <t xml:space="preserve">збиток від ДТП </t>
  </si>
  <si>
    <t>відшкодування ПФУ (пенсія по списку №2)</t>
  </si>
  <si>
    <t xml:space="preserve">оплата послуг сторонніх організацій </t>
  </si>
  <si>
    <t xml:space="preserve">витрати на підготовку кадрів </t>
  </si>
  <si>
    <t xml:space="preserve">платежі до бюджету від оренди </t>
  </si>
  <si>
    <t>платежі до бюджету (штрафи за безоплатний проїзд в електротранспорті)</t>
  </si>
  <si>
    <t xml:space="preserve">Безкоштовно отримані основні засоби </t>
  </si>
  <si>
    <t xml:space="preserve">Оприбуткування матеріалів, отриманих від списання основних засобів </t>
  </si>
  <si>
    <t>Оприбуткування основних засобів, отриманих від розборки списаного транспорту</t>
  </si>
  <si>
    <t xml:space="preserve">Дохід від оприбуткування металевих конструкцій від розборки </t>
  </si>
  <si>
    <t xml:space="preserve">Доходи від списання кредиторської заборгованості </t>
  </si>
  <si>
    <t xml:space="preserve">Інші доходи </t>
  </si>
  <si>
    <t xml:space="preserve">Кобець Володимир Вікторович </t>
  </si>
  <si>
    <t>3480/1</t>
  </si>
  <si>
    <t>Внески органів влади та органів місцевого самоврядування в статутні фонди</t>
  </si>
  <si>
    <t>3570/1</t>
  </si>
  <si>
    <t xml:space="preserve">відсотки банку по депозиту </t>
  </si>
  <si>
    <t>1120/1</t>
  </si>
  <si>
    <t xml:space="preserve">коригування нерозподіленого прибутку (непокритого збитку) </t>
  </si>
  <si>
    <t>запаси</t>
  </si>
  <si>
    <t>дебіторська заборгованість</t>
  </si>
  <si>
    <t>витрати майбутніх періодів</t>
  </si>
  <si>
    <t>кредиторська заборгованість</t>
  </si>
  <si>
    <t>поточні забезпечення</t>
  </si>
  <si>
    <t>доходи майбутніх періодів</t>
  </si>
  <si>
    <t>3050/2</t>
  </si>
  <si>
    <t>3050/3</t>
  </si>
  <si>
    <t>3060/3</t>
  </si>
  <si>
    <t>3060/4</t>
  </si>
  <si>
    <t>3060/5</t>
  </si>
  <si>
    <t>екологічний податок</t>
  </si>
  <si>
    <t>3270/1</t>
  </si>
  <si>
    <t>1030/1</t>
  </si>
  <si>
    <t>1030/2</t>
  </si>
  <si>
    <t>3470/1</t>
  </si>
  <si>
    <t xml:space="preserve">збиток (прибуток) від неопераційної діяльності та інших не грошових операцій </t>
  </si>
  <si>
    <t>інші поточні зобов'язання</t>
  </si>
  <si>
    <t xml:space="preserve">Бюджетне фінансування </t>
  </si>
  <si>
    <t>Директором департаменту транспорту та транспортної</t>
  </si>
  <si>
    <t>Комунальне підприємство "ДНІПРОВСЬКИЙ ЕЛЕКТРОТРАНСПОРТ" Дніпровської міської ради</t>
  </si>
  <si>
    <t>проспект Яворницького, буд. 119а, м. Дніпро, 49038</t>
  </si>
  <si>
    <r>
      <rPr>
        <b/>
        <sz val="14"/>
        <rFont val="Times New Roman"/>
        <family val="1"/>
        <charset val="204"/>
      </rPr>
      <t xml:space="preserve">Директор                                                                                            </t>
    </r>
    <r>
      <rPr>
        <b/>
        <u/>
        <sz val="14"/>
        <rFont val="Times New Roman"/>
        <family val="1"/>
        <charset val="204"/>
      </rPr>
      <t xml:space="preserve">  КП "Дніпровський електротранспорт" ДМР</t>
    </r>
  </si>
  <si>
    <r>
      <rPr>
        <b/>
        <sz val="14"/>
        <rFont val="Times New Roman"/>
        <family val="1"/>
        <charset val="204"/>
      </rPr>
      <t xml:space="preserve">Директор                                                                                          </t>
    </r>
    <r>
      <rPr>
        <b/>
        <u/>
        <sz val="14"/>
        <rFont val="Times New Roman"/>
        <family val="1"/>
        <charset val="204"/>
      </rPr>
      <t xml:space="preserve"> КП  "Дніпровський електротранспорт" ДМР </t>
    </r>
  </si>
  <si>
    <r>
      <rPr>
        <b/>
        <sz val="14"/>
        <rFont val="Times New Roman"/>
        <family val="1"/>
        <charset val="204"/>
      </rPr>
      <t xml:space="preserve">Директор                                                                                                         </t>
    </r>
    <r>
      <rPr>
        <b/>
        <u/>
        <sz val="14"/>
        <rFont val="Times New Roman"/>
        <family val="1"/>
        <charset val="204"/>
      </rPr>
      <t xml:space="preserve">КП "Дніпровський електротранспорт"ДМР </t>
    </r>
  </si>
  <si>
    <r>
      <rPr>
        <b/>
        <sz val="14"/>
        <rFont val="Times New Roman"/>
        <family val="1"/>
        <charset val="204"/>
      </rPr>
      <t>Директор</t>
    </r>
    <r>
      <rPr>
        <b/>
        <u/>
        <sz val="14"/>
        <rFont val="Times New Roman"/>
        <family val="1"/>
        <charset val="204"/>
      </rPr>
      <t xml:space="preserve"> КП "Дніпровський електротранспорт" ДМР</t>
    </r>
  </si>
  <si>
    <t>Директор КП "Дніпровський електротранспорт" ДМР</t>
  </si>
  <si>
    <r>
      <rPr>
        <b/>
        <sz val="14"/>
        <rFont val="Times New Roman"/>
        <family val="1"/>
        <charset val="204"/>
      </rPr>
      <t xml:space="preserve">Директор                                                                                        </t>
    </r>
    <r>
      <rPr>
        <b/>
        <u/>
        <sz val="14"/>
        <rFont val="Times New Roman"/>
        <family val="1"/>
        <charset val="204"/>
      </rPr>
      <t>КП "Дніпровський електротранспорт" ДМР</t>
    </r>
  </si>
  <si>
    <t>Комунальне підприємство "Дніпровський електротранспорт" Дніпровської міської ради</t>
  </si>
  <si>
    <t>Допо №1 КП "Дніпровський електротранспорт" ДМР</t>
  </si>
  <si>
    <t>Допо №2 КП "Дніпровський електротранспорт" ДМР</t>
  </si>
  <si>
    <t>Допо №3 КП "Дніпровський електротранспорт"  ДМР</t>
  </si>
  <si>
    <t>Автотранспортне підприємство КП "Дніпровський електротранспорт" ДМР</t>
  </si>
  <si>
    <t>Енергогосподарство  КП "Дніпровський електротранспорт" ДМР</t>
  </si>
  <si>
    <t>Ремонтно-будівельне управління  КП "Дніпровський електротранспорт" ДМР</t>
  </si>
  <si>
    <t>Спеціалізована вагоноремонтна майстерня  КП "Дніпровський електротранспорт" ДМР</t>
  </si>
  <si>
    <t>Служба руху  КП "Дніпровський електротранспорт" ДМР</t>
  </si>
  <si>
    <t>Житлово-експлуатаційна дільниця  КП "Дніпровський електротранспорт" ДМР</t>
  </si>
  <si>
    <t>Головне управління  КП "Дніпровський електротранспорт" ДМР</t>
  </si>
  <si>
    <t xml:space="preserve"> інфраструктури  Дніпровської міської ради</t>
  </si>
  <si>
    <t xml:space="preserve">    турзбір</t>
  </si>
  <si>
    <t>2146/2</t>
  </si>
  <si>
    <t>3310/2</t>
  </si>
  <si>
    <t xml:space="preserve">Оновлення рухомого складу </t>
  </si>
  <si>
    <t>ВАЗ -21213 АЕ 11-36 НК</t>
  </si>
  <si>
    <t>М2141 АЕ 76-72 В</t>
  </si>
  <si>
    <t>ИЖ-412 АЕ 70-90 ЕЕ</t>
  </si>
  <si>
    <t>ИЖ-21251 439-21АЕ</t>
  </si>
  <si>
    <t xml:space="preserve">придбання рухомого складу (трамвай, тролейбуси та спецтехніка) </t>
  </si>
  <si>
    <t>фінансова підтримка по КФКВ 1917426 КЕКВ 2610</t>
  </si>
  <si>
    <t>Капітальні трансферти по КФКВ 1917426 КЕКВ 3210</t>
  </si>
  <si>
    <t>Капітальні вкладення КФКВ 1917330 КЕКВ 3210</t>
  </si>
  <si>
    <t xml:space="preserve">Дохід від списання основних засобів </t>
  </si>
  <si>
    <t xml:space="preserve">вибуття програмного забезпечення </t>
  </si>
  <si>
    <t>придбання інших засобів</t>
  </si>
  <si>
    <t>3270/2</t>
  </si>
  <si>
    <t>ЄБРР</t>
  </si>
  <si>
    <t>1030/16</t>
  </si>
  <si>
    <t>1030/17</t>
  </si>
  <si>
    <t xml:space="preserve">послуги стороннім організаціям </t>
  </si>
  <si>
    <t>Насадка бандажей без проточки диска (СВРМ)</t>
  </si>
  <si>
    <t xml:space="preserve">Плановий огляд електричних установ (Єнер. служ.) </t>
  </si>
  <si>
    <t>3570/2</t>
  </si>
  <si>
    <t>1018/10</t>
  </si>
  <si>
    <t>інші</t>
  </si>
  <si>
    <t>Капітальні вкладення КПКВ 1917330(150101) КЕКВ3210</t>
  </si>
  <si>
    <t>1085/3/7</t>
  </si>
  <si>
    <t>1085/3/7/1</t>
  </si>
  <si>
    <t>витрати на паливо</t>
  </si>
  <si>
    <t xml:space="preserve">інші </t>
  </si>
  <si>
    <t>донарахована амортизація</t>
  </si>
  <si>
    <t>Придбання тролейбусних машин ЄБРР</t>
  </si>
  <si>
    <t>3270/3</t>
  </si>
  <si>
    <t>3310/1</t>
  </si>
  <si>
    <t>1062/5</t>
  </si>
  <si>
    <t>1062/6</t>
  </si>
  <si>
    <t xml:space="preserve">ЄБРР (комісія та витрати за договором) </t>
  </si>
  <si>
    <t xml:space="preserve">винагорода банку за покупку валюти </t>
  </si>
  <si>
    <t xml:space="preserve">послуги страховки працівників та майна підприємства  </t>
  </si>
  <si>
    <t>1085/11/1</t>
  </si>
  <si>
    <t>1085/11/2</t>
  </si>
  <si>
    <t>1085/11/3</t>
  </si>
  <si>
    <t>1085/14</t>
  </si>
  <si>
    <t>1085/14/1</t>
  </si>
  <si>
    <t>1085/14/2</t>
  </si>
  <si>
    <t>1085/14/3</t>
  </si>
  <si>
    <t>1085/14/4</t>
  </si>
  <si>
    <t>1085/14/5</t>
  </si>
  <si>
    <t>1085/14/6</t>
  </si>
  <si>
    <t>1085/14/7</t>
  </si>
  <si>
    <t>ГАЗ-2217 (соболь) АЕ58-84СМ</t>
  </si>
  <si>
    <t>РАФ-2203802 АЕ59-57ІР</t>
  </si>
  <si>
    <t>SKODA-OCTAVIA A7 AE 9376 IO</t>
  </si>
  <si>
    <t>Renauit Duster AE 9546 IP</t>
  </si>
  <si>
    <t xml:space="preserve">Придбання тролейбусів у кількості 45 одиниць </t>
  </si>
  <si>
    <t>кредити ЄБРР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</si>
  <si>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</si>
  <si>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з ПДВ</t>
  </si>
  <si>
    <t>без ПДВ</t>
  </si>
  <si>
    <t>Інші витрати (За рахунок внесків до Статутного капіталу)</t>
  </si>
  <si>
    <t>за послуги поліклініки</t>
  </si>
  <si>
    <t>платежі до бюджету ПДВ</t>
  </si>
  <si>
    <t>придбання та продаж валюти</t>
  </si>
  <si>
    <t>1085/11/4</t>
  </si>
  <si>
    <t xml:space="preserve">зменшення додаткового капіталу </t>
  </si>
  <si>
    <t>3570/3</t>
  </si>
  <si>
    <t xml:space="preserve">Ремонт колісних пар , (СВРМ) </t>
  </si>
  <si>
    <t>Насадка бандажів з проточки диска (СВРМ)</t>
  </si>
  <si>
    <t>Проточка бандажу  (СВРМ)</t>
  </si>
  <si>
    <t>за навчання (Учбово-виробничий центр)</t>
  </si>
  <si>
    <t>1085/11/5</t>
  </si>
  <si>
    <t>1160/3</t>
  </si>
  <si>
    <t>до нарахування резерв відпустки</t>
  </si>
  <si>
    <t>0,0 тис. чол.</t>
  </si>
  <si>
    <t>Відновлення посадочних місць (СВРМ)</t>
  </si>
  <si>
    <t xml:space="preserve">Дефектоскопія   тролейбуса (СВРМ) </t>
  </si>
  <si>
    <t>в т.ч. витрати на COVID-19</t>
  </si>
  <si>
    <t>витрати на утримання учбово-виробничий  центр</t>
  </si>
  <si>
    <t>витрати по ліквідуванню основних засобів</t>
  </si>
  <si>
    <t>43 000,0тис. чол.</t>
  </si>
  <si>
    <t>44 000,0тис. чол.</t>
  </si>
  <si>
    <t>900 год</t>
  </si>
  <si>
    <t>3030/3</t>
  </si>
  <si>
    <t>3030/4</t>
  </si>
  <si>
    <t>модернізація, модифікація (добудова, дообладнання, реконструкція) основних засобів (за плановий рік)</t>
  </si>
  <si>
    <t>модернізація, модифікація (добудова, дообладнання, реконструкція) основних засобів (за рахунок фінансування минулих років)</t>
  </si>
  <si>
    <t>3480/2</t>
  </si>
  <si>
    <t xml:space="preserve">Від здачі металобрухту </t>
  </si>
  <si>
    <t xml:space="preserve">Збільшення вартості за рахунок взяття на баланс ОЗ роботи по яких були виконані в минулому періоді </t>
  </si>
  <si>
    <t xml:space="preserve">лізингові платежі (придбання тролейбусів ) </t>
  </si>
  <si>
    <t>лізингові платежі (придбання трамваї  )</t>
  </si>
  <si>
    <t>витрати на паливо та електроенергію</t>
  </si>
  <si>
    <t>1120/2</t>
  </si>
  <si>
    <t xml:space="preserve">Непокриті фінансові витрати (пільговий проїзд) </t>
  </si>
  <si>
    <t>% у Ф2</t>
  </si>
  <si>
    <r>
      <t>ФІНАНСОВИЙ ПЛАН ПІДПРИЄМСТВА НА</t>
    </r>
    <r>
      <rPr>
        <b/>
        <u/>
        <sz val="14"/>
        <rFont val="Times New Roman"/>
        <family val="1"/>
        <charset val="204"/>
      </rPr>
      <t xml:space="preserve"> 2022 </t>
    </r>
    <r>
      <rPr>
        <b/>
        <sz val="14"/>
        <rFont val="Times New Roman"/>
        <family val="1"/>
        <charset val="204"/>
      </rPr>
      <t xml:space="preserve"> рік</t>
    </r>
  </si>
  <si>
    <t>Факт минулого року               (2020 р.)</t>
  </si>
  <si>
    <t>Фінансовий план поточного року                 (2021 р.)</t>
  </si>
  <si>
    <t>Плановий рік               (2022 р.)</t>
  </si>
  <si>
    <t>Прогноз на поточний рік        (2021 р.)</t>
  </si>
  <si>
    <t>Факт минулого року            (2020 р.)</t>
  </si>
  <si>
    <t>Фінансовий план поточного року            (2021 р.)</t>
  </si>
  <si>
    <t>Прогноз на поточний рік (2021 р.)</t>
  </si>
  <si>
    <t xml:space="preserve">Володимир КОБЕЦЬ </t>
  </si>
  <si>
    <t xml:space="preserve">Володимир КОБЕЦЬ  </t>
  </si>
  <si>
    <t>Володимир КОБЕЦЬ</t>
  </si>
  <si>
    <t>до фінансового плану на 2022 рік</t>
  </si>
  <si>
    <t>Фактичний показник за 2020 минулий рік</t>
  </si>
  <si>
    <t>Плановий показник поточного
 2021 року</t>
  </si>
  <si>
    <t>Плановий 2022 рік</t>
  </si>
  <si>
    <r>
      <t xml:space="preserve">Заборгованість за кредитами на початок </t>
    </r>
    <r>
      <rPr>
        <u/>
        <sz val="14"/>
        <rFont val="Times New Roman"/>
        <family val="1"/>
        <charset val="204"/>
      </rPr>
      <t>2022</t>
    </r>
    <r>
      <rPr>
        <sz val="14"/>
        <rFont val="Times New Roman"/>
        <family val="1"/>
        <charset val="204"/>
      </rPr>
      <t xml:space="preserve"> року</t>
    </r>
  </si>
  <si>
    <r>
      <t xml:space="preserve">Заборгованість за кредитами на кінець </t>
    </r>
    <r>
      <rPr>
        <u/>
        <sz val="14"/>
        <rFont val="Times New Roman"/>
        <family val="1"/>
        <charset val="204"/>
      </rPr>
      <t xml:space="preserve"> 2022 </t>
    </r>
    <r>
      <rPr>
        <sz val="14"/>
        <rFont val="Times New Roman"/>
        <family val="1"/>
        <charset val="204"/>
      </rPr>
      <t xml:space="preserve"> року</t>
    </r>
  </si>
  <si>
    <t>1150/4</t>
  </si>
  <si>
    <t>1150/5</t>
  </si>
  <si>
    <t>1150/6</t>
  </si>
  <si>
    <t>3270/4</t>
  </si>
  <si>
    <t xml:space="preserve">Модернізація, модифікація (добудова, дообладнання, реконструкція) основних засобів </t>
  </si>
  <si>
    <t>3270/5</t>
  </si>
  <si>
    <t>Будівництво тролейбусної лінії на ж/м Сокіл у прямому та зворотньому напрямку (Запорізьке шосе - вул. Панікахи - бульв. Слави (до вул. Космонавта Комарова) (проектування та будівництво)</t>
  </si>
  <si>
    <t xml:space="preserve"> 3280/1</t>
  </si>
  <si>
    <t xml:space="preserve"> 3280/2</t>
  </si>
  <si>
    <t xml:space="preserve"> 3280/3</t>
  </si>
  <si>
    <t xml:space="preserve">Реконструкція тягової підстанції №17 (вул. Набережна Перемоги, 96) </t>
  </si>
  <si>
    <t>Будівництво нового маршруту на ж/м Придніпровський</t>
  </si>
  <si>
    <t>Реконструкція системи теплопостачання у гуртожитку по вул. Холодильна, 8</t>
  </si>
  <si>
    <t xml:space="preserve">Збільшення додаткового капіталу (індексація житлового фонду) </t>
  </si>
  <si>
    <t>3480/3</t>
  </si>
  <si>
    <t>23 653,0 тис. чол.</t>
  </si>
  <si>
    <t>27 991,0 тис. чол.</t>
  </si>
  <si>
    <t>655  год.</t>
  </si>
  <si>
    <t xml:space="preserve">Дефектоскопія вісей колісних пар (СВРМ) </t>
  </si>
  <si>
    <t xml:space="preserve">Діагностіка   трамвайних вісей (СВРМ) </t>
  </si>
  <si>
    <t>Ремонт  трамвайних візків , (СВРМ)</t>
  </si>
  <si>
    <t>Ремонт кузава трамвайного вагона  (СВРМ)</t>
  </si>
  <si>
    <t>Відновлення ступиц колісних пар (СВРМ)</t>
  </si>
  <si>
    <t>Ремонт ящиків стріл. переводів (СВРМ)</t>
  </si>
  <si>
    <t>Діагностика трамвайного вагона , (СВРМ)</t>
  </si>
  <si>
    <t>Діагностика тролейбусних машин , (СВРМ)</t>
  </si>
  <si>
    <t xml:space="preserve">Сума, валюта за договорами </t>
  </si>
  <si>
    <t>Євро</t>
  </si>
  <si>
    <t xml:space="preserve"> 5,75%+0,75%</t>
  </si>
  <si>
    <t>2019/2031</t>
  </si>
  <si>
    <t>Заборгованість на останню дату, тис. грн.</t>
  </si>
  <si>
    <t xml:space="preserve"> 3280/4</t>
  </si>
  <si>
    <t>3570/4</t>
  </si>
  <si>
    <t>3570/5</t>
  </si>
  <si>
    <t>погашення  кредиту ЄБРР</t>
  </si>
  <si>
    <t>курсова різниця по кредиту ЄБРР</t>
  </si>
  <si>
    <t>14 097,0 тис. чол.</t>
  </si>
  <si>
    <t>14 721,0тис. чол.</t>
  </si>
  <si>
    <t>252 год.</t>
  </si>
  <si>
    <t>Ремонт якорів ДК-259 (СВРМ)</t>
  </si>
  <si>
    <t xml:space="preserve">Ремонт корпуса редуктора КТМ (СВРМ) </t>
  </si>
  <si>
    <t xml:space="preserve"> в т.ч.страх. Авто 34,0 тис. грн.</t>
  </si>
  <si>
    <t xml:space="preserve"> в т.ч. комунальні витрати 6316,0</t>
  </si>
  <si>
    <t xml:space="preserve">Соціальна сфера (база відпочинку, їдальня, гуртожиток. Мед. Пункт) </t>
  </si>
  <si>
    <t>в т. ч. комунальні витрати 8998,0</t>
  </si>
  <si>
    <t>комунальні витрати</t>
  </si>
  <si>
    <t xml:space="preserve">  по Бюджетному запиту   на 2022 рік </t>
  </si>
  <si>
    <t xml:space="preserve">      Загальна інформація про підприємство (резюме) Комунальне підприємство "Дніпровський електротранспорт" Дніпровської міської ради  створено на основі рішення сесії міської ради від 30.07.2003 №32/11. КП "Дніпровський електротранспорт" ДМР є комунальним підприємством, заснованим на власності територіальної громади м. Дніпра, і здійснює свою виробничо-господарську діяльність згідно з Законами України та Статутом підприємства зареєстровано виконкомом міської ради 24.02.2021 року. (рішення від 24.02.2021 №86/4 "Про внесення змін до Статуту КП "Дніпровський електротранспорт" ДМР та затвердження його  у новій редакції")                                                                                                                                                                                                                                                                                                                                   Підприємство наділене майном згідно рішення виконкому міської ради від 18.09.2003 №2757. Станом на 01.10.2021 року на балансі підприємства знаходиться 263 трамваїв та 185 тролейбусів.                                                                                                                                                                                                                                                        Предметом діяльності підприємства є надання транспортних послуг пасажирам міста, технічне обслуговування та ремонт рухомого складу. </t>
  </si>
  <si>
    <r>
      <t>Основним показником збільшення фонду оплати праці на підприємстві є зростання суми мінімальної заробітної плати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з 1 січня 2022 року 6 500,0 грн. , з 1 жовтня 2022 року -6 700,0 грн.  Також, приведення часових тарифних ставок та посадових окладів працівників підприємства до рівня теріторіальної галузевої угоди укладеної  між департаментом житлово-комунального господарства та будівництва облдержадміністрації, обласною організацією роботодавців житлово-комунального господарства Дніпропетровської області і обласною організацією профспілки працівників житлово-комунального господарства, місцевої промисловості, побутового обслуговування населення на 2021-2022 роки. </t>
    </r>
  </si>
  <si>
    <r>
      <t xml:space="preserve">Фактичний показник поточного року за останній звітний період 
</t>
    </r>
    <r>
      <rPr>
        <u/>
        <sz val="14"/>
        <color theme="1"/>
        <rFont val="Times New Roman"/>
        <family val="1"/>
        <charset val="204"/>
      </rPr>
      <t xml:space="preserve">за  </t>
    </r>
    <r>
      <rPr>
        <u/>
        <sz val="14"/>
        <rFont val="Times New Roman"/>
        <family val="1"/>
        <charset val="204"/>
      </rPr>
      <t xml:space="preserve">І півріччя 2021 </t>
    </r>
    <r>
      <rPr>
        <u/>
        <sz val="14"/>
        <color theme="1"/>
        <rFont val="Times New Roman"/>
        <family val="1"/>
        <charset val="204"/>
      </rPr>
      <t>рік</t>
    </r>
  </si>
  <si>
    <t xml:space="preserve"> -</t>
  </si>
  <si>
    <t>29 000,0тис. чол.</t>
  </si>
  <si>
    <t>30 000,0тис. чол.</t>
  </si>
  <si>
    <t>Капітальний ремонт контактної мережі (перевлаштування для заїзду тролейбусів до зупинкових  майданчиків в заїзних кишенях для обслуговування людей з інвалідністю та інших маломобільних груп населення)</t>
  </si>
  <si>
    <t>Проектування та капітальний ремонт трамвайної колії по маршруту №1</t>
  </si>
  <si>
    <t xml:space="preserve">Проектування та перевлаштування трамваїної лінії за адресою вул. Ігоря Сікорського,4 </t>
  </si>
  <si>
    <t xml:space="preserve">Капітальний ремонт окремих ділянок  трамвайної колії </t>
  </si>
  <si>
    <t>Проектування та будівництво тролейбусної лінії на ж/м Придніпровський від вул. Космічної (вул. Набережна Перемоги - Південний міст - вул. Гаванська - вул. Електрична) до вул. 20-річчя Перемоги (в районі буд. 55 Г) та в зворотному напрямку і зарядної станції.</t>
  </si>
  <si>
    <t>Проектування та реконструкція тягової підстанції №18 (просп. Д. Яворницького, 8-а) (обладнання та будівля)</t>
  </si>
  <si>
    <t>Закупівля комплекту обмежувача перенапруги на базі ТК-модуля, для стабілізації значення напруги в контактній мережі тягової підстанції №7 (вул. Робоча, 3Г) та №1(вул. Старокозацька, 1)</t>
  </si>
  <si>
    <t>Капітальний ремонт будівлі виробничого корпусу № 1 (літ. І-1) Автотранспортного підприємства КП «Дніпровський електротранспорт» ДМР по вул. Кротова, 15А в м. Дніпро</t>
  </si>
  <si>
    <t>Придбання спецавтотехніки</t>
  </si>
  <si>
    <t>Будівництво тролейбусної лінії на  ж/м Придніпровський від вул. Космічної (вул. Набережна Перемоги- Південний міст -вул. Гаванська - вул. Електрична) до вул. 20-річчя  Перемоги(в районі буд. 55Г) та у зворотному напрямку і зарядної станці</t>
  </si>
  <si>
    <t>Розроблена проектно-кошторисної документації, затверджена наказом КП "Дніпровський електротранспорт" ДМР № 207 від 06.07.2020</t>
  </si>
  <si>
    <t>Наказ КП "Дніпровський електротранспорт" ДМР № 207 від 06.07.2020</t>
  </si>
  <si>
    <t xml:space="preserve"> 2019-2022</t>
  </si>
  <si>
    <t>Розроблена проектно-кошторисної документації</t>
  </si>
  <si>
    <t xml:space="preserve">Середньооблікова кількість штатних працівників, 3733 чол. </t>
  </si>
  <si>
    <r>
      <rPr>
        <b/>
        <sz val="14"/>
        <rFont val="Times New Roman"/>
        <family val="1"/>
        <charset val="204"/>
      </rPr>
      <t xml:space="preserve">Директор                                                                                                           </t>
    </r>
    <r>
      <rPr>
        <b/>
        <u/>
        <sz val="14"/>
        <rFont val="Times New Roman"/>
        <family val="1"/>
        <charset val="204"/>
      </rPr>
      <t xml:space="preserve"> КП "Дніпровський електротранспорт" ДМР</t>
    </r>
  </si>
  <si>
    <t xml:space="preserve">За результатами аудиту за 2020 рік скоригована сума на 622,0 тис.грн перенесена в фінансові витрати </t>
  </si>
  <si>
    <t xml:space="preserve">За рахунок Статутного фонду За результатами аудиту за 2020 рік скоригована сума на 622,0 тис.грн </t>
  </si>
  <si>
    <t xml:space="preserve">                                                                     Ігорь МАКОВЦЕВ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</si>
</sst>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164" formatCode="_-* #,##0.00_₴_-;\-* #,##0.00_₴_-;_-* &quot;-&quot;??_₴_-;_-@_-"/>
    <numFmt numFmtId="165" formatCode="#,##0&quot;р.&quot;;[Red]\-#,##0&quot;р.&quot;"/>
    <numFmt numFmtId="166" formatCode="#,##0.00&quot;р.&quot;;\-#,##0.00&quot;р.&quot;"/>
    <numFmt numFmtId="167" formatCode="_-* #,##0.00_р_._-;\-* #,##0.00_р_._-;_-* &quot;-&quot;??_р_._-;_-@_-"/>
    <numFmt numFmtId="168" formatCode="_-* #,##0.00\ _г_р_н_._-;\-* #,##0.00\ _г_р_н_._-;_-* &quot;-&quot;??\ _г_р_н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dd\.mm\.yyyy;@"/>
    <numFmt numFmtId="178" formatCode="_(* #,##0.0_);_(* \(#,##0.0\);_(* &quot;-&quot;??_);_(@_)"/>
    <numFmt numFmtId="179" formatCode="_(* #,##0_);_(* \(#,##0\);_(* &quot;-&quot;??_);_(@_)"/>
    <numFmt numFmtId="180" formatCode="#,##0.000"/>
    <numFmt numFmtId="181" formatCode="#,##0.00&quot;р.&quot;"/>
  </numFmts>
  <fonts count="9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6"/>
      <name val="Arial Cyr"/>
      <charset val="204"/>
    </font>
    <font>
      <u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0"/>
      <name val="Arial Cyr"/>
      <charset val="204"/>
    </font>
    <font>
      <u/>
      <sz val="14"/>
      <color indexed="8"/>
      <name val="Times New Roman"/>
      <family val="1"/>
      <charset val="204"/>
    </font>
    <font>
      <u/>
      <sz val="16"/>
      <name val="Times New Roman"/>
      <family val="1"/>
      <charset val="204"/>
    </font>
    <font>
      <sz val="24"/>
      <name val="Arial Cyr"/>
      <charset val="204"/>
    </font>
    <font>
      <sz val="20"/>
      <name val="Times New Roman"/>
      <family val="1"/>
      <charset val="204"/>
    </font>
    <font>
      <u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9" tint="-0.499984740745262"/>
      <name val="Times New Roman"/>
      <family val="1"/>
      <charset val="204"/>
    </font>
    <font>
      <sz val="8"/>
      <color rgb="FF0070C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4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67">
    <xf numFmtId="0" fontId="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33" fillId="2" borderId="0" applyNumberFormat="0" applyBorder="0" applyAlignment="0" applyProtection="0"/>
    <xf numFmtId="0" fontId="2" fillId="2" borderId="0" applyNumberFormat="0" applyBorder="0" applyAlignment="0" applyProtection="0"/>
    <xf numFmtId="0" fontId="33" fillId="3" borderId="0" applyNumberFormat="0" applyBorder="0" applyAlignment="0" applyProtection="0"/>
    <xf numFmtId="0" fontId="2" fillId="3" borderId="0" applyNumberFormat="0" applyBorder="0" applyAlignment="0" applyProtection="0"/>
    <xf numFmtId="0" fontId="33" fillId="4" borderId="0" applyNumberFormat="0" applyBorder="0" applyAlignment="0" applyProtection="0"/>
    <xf numFmtId="0" fontId="2" fillId="4" borderId="0" applyNumberFormat="0" applyBorder="0" applyAlignment="0" applyProtection="0"/>
    <xf numFmtId="0" fontId="33" fillId="5" borderId="0" applyNumberFormat="0" applyBorder="0" applyAlignment="0" applyProtection="0"/>
    <xf numFmtId="0" fontId="2" fillId="5" borderId="0" applyNumberFormat="0" applyBorder="0" applyAlignment="0" applyProtection="0"/>
    <xf numFmtId="0" fontId="33" fillId="6" borderId="0" applyNumberFormat="0" applyBorder="0" applyAlignment="0" applyProtection="0"/>
    <xf numFmtId="0" fontId="2" fillId="6" borderId="0" applyNumberFormat="0" applyBorder="0" applyAlignment="0" applyProtection="0"/>
    <xf numFmtId="0" fontId="33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3" fillId="8" borderId="0" applyNumberFormat="0" applyBorder="0" applyAlignment="0" applyProtection="0"/>
    <xf numFmtId="0" fontId="2" fillId="8" borderId="0" applyNumberFormat="0" applyBorder="0" applyAlignment="0" applyProtection="0"/>
    <xf numFmtId="0" fontId="33" fillId="9" borderId="0" applyNumberFormat="0" applyBorder="0" applyAlignment="0" applyProtection="0"/>
    <xf numFmtId="0" fontId="2" fillId="9" borderId="0" applyNumberFormat="0" applyBorder="0" applyAlignment="0" applyProtection="0"/>
    <xf numFmtId="0" fontId="33" fillId="10" borderId="0" applyNumberFormat="0" applyBorder="0" applyAlignment="0" applyProtection="0"/>
    <xf numFmtId="0" fontId="2" fillId="10" borderId="0" applyNumberFormat="0" applyBorder="0" applyAlignment="0" applyProtection="0"/>
    <xf numFmtId="0" fontId="33" fillId="5" borderId="0" applyNumberFormat="0" applyBorder="0" applyAlignment="0" applyProtection="0"/>
    <xf numFmtId="0" fontId="2" fillId="5" borderId="0" applyNumberFormat="0" applyBorder="0" applyAlignment="0" applyProtection="0"/>
    <xf numFmtId="0" fontId="33" fillId="8" borderId="0" applyNumberFormat="0" applyBorder="0" applyAlignment="0" applyProtection="0"/>
    <xf numFmtId="0" fontId="2" fillId="8" borderId="0" applyNumberFormat="0" applyBorder="0" applyAlignment="0" applyProtection="0"/>
    <xf numFmtId="0" fontId="33" fillId="11" borderId="0" applyNumberFormat="0" applyBorder="0" applyAlignment="0" applyProtection="0"/>
    <xf numFmtId="0" fontId="2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4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9" borderId="0" applyNumberFormat="0" applyBorder="0" applyAlignment="0" applyProtection="0"/>
    <xf numFmtId="0" fontId="16" fillId="9" borderId="0" applyNumberFormat="0" applyBorder="0" applyAlignment="0" applyProtection="0"/>
    <xf numFmtId="0" fontId="34" fillId="10" borderId="0" applyNumberFormat="0" applyBorder="0" applyAlignment="0" applyProtection="0"/>
    <xf numFmtId="0" fontId="16" fillId="10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7" fillId="3" borderId="0" applyNumberFormat="0" applyBorder="0" applyAlignment="0" applyProtection="0"/>
    <xf numFmtId="0" fontId="19" fillId="20" borderId="1" applyNumberFormat="0" applyAlignment="0" applyProtection="0"/>
    <xf numFmtId="0" fontId="24" fillId="21" borderId="2" applyNumberFormat="0" applyAlignment="0" applyProtection="0"/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168" fontId="13" fillId="0" borderId="0" applyFont="0" applyFill="0" applyBorder="0" applyAlignment="0" applyProtection="0"/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0" fontId="28" fillId="0" borderId="0" applyNumberFormat="0" applyFill="0" applyBorder="0" applyAlignment="0" applyProtection="0"/>
    <xf numFmtId="171" fontId="36" fillId="0" borderId="0" applyAlignment="0">
      <alignment wrapText="1"/>
    </xf>
    <xf numFmtId="0" fontId="31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7" fillId="7" borderId="1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8" fillId="22" borderId="7">
      <alignment horizontal="left" vertical="center"/>
      <protection locked="0"/>
    </xf>
    <xf numFmtId="49" fontId="38" fillId="22" borderId="7">
      <alignment horizontal="left" vertical="center"/>
    </xf>
    <xf numFmtId="4" fontId="38" fillId="22" borderId="7">
      <alignment horizontal="right" vertical="center"/>
      <protection locked="0"/>
    </xf>
    <xf numFmtId="4" fontId="38" fillId="22" borderId="7">
      <alignment horizontal="right" vertical="center"/>
    </xf>
    <xf numFmtId="4" fontId="39" fillId="22" borderId="7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5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5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" fontId="47" fillId="0" borderId="3">
      <alignment horizontal="right" vertical="center"/>
      <protection locked="0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" fontId="48" fillId="0" borderId="3">
      <alignment horizontal="right" vertical="center"/>
      <protection locked="0"/>
    </xf>
    <xf numFmtId="4" fontId="48" fillId="0" borderId="3">
      <alignment horizontal="right" vertical="center"/>
    </xf>
    <xf numFmtId="49" fontId="46" fillId="0" borderId="3">
      <alignment horizontal="left" vertical="center"/>
      <protection locked="0"/>
    </xf>
    <xf numFmtId="49" fontId="47" fillId="0" borderId="3">
      <alignment horizontal="left" vertical="center"/>
      <protection locked="0"/>
    </xf>
    <xf numFmtId="4" fontId="46" fillId="0" borderId="3">
      <alignment horizontal="right" vertical="center"/>
      <protection locked="0"/>
    </xf>
    <xf numFmtId="0" fontId="29" fillId="0" borderId="8" applyNumberFormat="0" applyFill="0" applyAlignment="0" applyProtection="0"/>
    <xf numFmtId="0" fontId="26" fillId="23" borderId="0" applyNumberFormat="0" applyBorder="0" applyAlignment="0" applyProtection="0"/>
    <xf numFmtId="0" fontId="13" fillId="0" borderId="0"/>
    <xf numFmtId="0" fontId="13" fillId="0" borderId="0"/>
    <xf numFmtId="0" fontId="13" fillId="24" borderId="0" applyNumberFormat="0" applyFill="0" applyAlignment="0">
      <alignment horizontal="center"/>
      <protection locked="0"/>
    </xf>
    <xf numFmtId="0" fontId="3" fillId="25" borderId="9" applyNumberFormat="0" applyFont="0" applyAlignment="0" applyProtection="0"/>
    <xf numFmtId="4" fontId="50" fillId="26" borderId="3">
      <alignment horizontal="right" vertical="center"/>
      <protection locked="0"/>
    </xf>
    <xf numFmtId="4" fontId="50" fillId="27" borderId="3">
      <alignment horizontal="right" vertical="center"/>
      <protection locked="0"/>
    </xf>
    <xf numFmtId="4" fontId="50" fillId="28" borderId="3">
      <alignment horizontal="right" vertical="center"/>
      <protection locked="0"/>
    </xf>
    <xf numFmtId="0" fontId="18" fillId="20" borderId="10" applyNumberFormat="0" applyAlignment="0" applyProtection="0"/>
    <xf numFmtId="49" fontId="35" fillId="0" borderId="3">
      <alignment horizontal="left" vertical="center" wrapText="1"/>
      <protection locked="0"/>
    </xf>
    <xf numFmtId="49" fontId="35" fillId="0" borderId="3">
      <alignment horizontal="left" vertical="center" wrapText="1"/>
      <protection locked="0"/>
    </xf>
    <xf numFmtId="0" fontId="25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18" borderId="0" applyNumberFormat="0" applyBorder="0" applyAlignment="0" applyProtection="0"/>
    <xf numFmtId="0" fontId="16" fillId="18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9" borderId="0" applyNumberFormat="0" applyBorder="0" applyAlignment="0" applyProtection="0"/>
    <xf numFmtId="0" fontId="16" fillId="19" borderId="0" applyNumberFormat="0" applyBorder="0" applyAlignment="0" applyProtection="0"/>
    <xf numFmtId="0" fontId="51" fillId="7" borderId="1" applyNumberFormat="0" applyAlignment="0" applyProtection="0"/>
    <xf numFmtId="0" fontId="17" fillId="7" borderId="1" applyNumberFormat="0" applyAlignment="0" applyProtection="0"/>
    <xf numFmtId="0" fontId="52" fillId="20" borderId="10" applyNumberFormat="0" applyAlignment="0" applyProtection="0"/>
    <xf numFmtId="0" fontId="18" fillId="20" borderId="10" applyNumberFormat="0" applyAlignment="0" applyProtection="0"/>
    <xf numFmtId="0" fontId="53" fillId="20" borderId="1" applyNumberFormat="0" applyAlignment="0" applyProtection="0"/>
    <xf numFmtId="0" fontId="19" fillId="20" borderId="1" applyNumberFormat="0" applyAlignment="0" applyProtection="0"/>
    <xf numFmtId="172" fontId="13" fillId="0" borderId="0" applyFont="0" applyFill="0" applyBorder="0" applyAlignment="0" applyProtection="0"/>
    <xf numFmtId="0" fontId="54" fillId="0" borderId="4" applyNumberFormat="0" applyFill="0" applyAlignment="0" applyProtection="0"/>
    <xf numFmtId="0" fontId="20" fillId="0" borderId="4" applyNumberFormat="0" applyFill="0" applyAlignment="0" applyProtection="0"/>
    <xf numFmtId="0" fontId="55" fillId="0" borderId="5" applyNumberFormat="0" applyFill="0" applyAlignment="0" applyProtection="0"/>
    <xf numFmtId="0" fontId="21" fillId="0" borderId="5" applyNumberFormat="0" applyFill="0" applyAlignment="0" applyProtection="0"/>
    <xf numFmtId="0" fontId="56" fillId="0" borderId="6" applyNumberFormat="0" applyFill="0" applyAlignment="0" applyProtection="0"/>
    <xf numFmtId="0" fontId="22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23" fillId="0" borderId="11" applyNumberFormat="0" applyFill="0" applyAlignment="0" applyProtection="0"/>
    <xf numFmtId="0" fontId="58" fillId="21" borderId="2" applyNumberFormat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3" borderId="0" applyNumberFormat="0" applyBorder="0" applyAlignment="0" applyProtection="0"/>
    <xf numFmtId="0" fontId="26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" fillId="0" borderId="0"/>
    <xf numFmtId="0" fontId="84" fillId="0" borderId="0"/>
    <xf numFmtId="0" fontId="13" fillId="0" borderId="0"/>
    <xf numFmtId="0" fontId="3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60" fillId="3" borderId="0" applyNumberFormat="0" applyBorder="0" applyAlignment="0" applyProtection="0"/>
    <xf numFmtId="0" fontId="27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5" borderId="9" applyNumberFormat="0" applyFont="0" applyAlignment="0" applyProtection="0"/>
    <xf numFmtId="0" fontId="13" fillId="25" borderId="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8" applyNumberFormat="0" applyFill="0" applyAlignment="0" applyProtection="0"/>
    <xf numFmtId="0" fontId="29" fillId="0" borderId="8" applyNumberFormat="0" applyFill="0" applyAlignment="0" applyProtection="0"/>
    <xf numFmtId="0" fontId="3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3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7" fillId="4" borderId="0" applyNumberFormat="0" applyBorder="0" applyAlignment="0" applyProtection="0"/>
    <xf numFmtId="0" fontId="31" fillId="4" borderId="0" applyNumberFormat="0" applyBorder="0" applyAlignment="0" applyProtection="0"/>
    <xf numFmtId="176" fontId="68" fillId="22" borderId="12" applyFill="0" applyBorder="0">
      <alignment horizontal="center" vertical="center" wrapText="1"/>
      <protection locked="0"/>
    </xf>
    <xf numFmtId="171" fontId="69" fillId="0" borderId="0">
      <alignment wrapText="1"/>
    </xf>
    <xf numFmtId="171" fontId="36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06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 vertical="center" wrapText="1" shrinkToFit="1"/>
    </xf>
    <xf numFmtId="0" fontId="6" fillId="0" borderId="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170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/>
    </xf>
    <xf numFmtId="170" fontId="6" fillId="0" borderId="0" xfId="0" applyNumberFormat="1" applyFont="1" applyFill="1" applyAlignment="1">
      <alignment vertical="center"/>
    </xf>
    <xf numFmtId="0" fontId="12" fillId="0" borderId="0" xfId="0" applyFont="1" applyFill="1"/>
    <xf numFmtId="170" fontId="6" fillId="0" borderId="0" xfId="0" applyNumberFormat="1" applyFont="1" applyFill="1" applyBorder="1" applyAlignment="1">
      <alignment horizontal="center" vertical="center" wrapText="1"/>
    </xf>
    <xf numFmtId="169" fontId="5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/>
    <xf numFmtId="169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 shrinkToFit="1"/>
    </xf>
    <xf numFmtId="0" fontId="5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1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3" xfId="237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5" fillId="0" borderId="0" xfId="245" applyFont="1" applyFill="1" applyBorder="1" applyAlignment="1">
      <alignment horizontal="center" vertical="center" wrapText="1"/>
    </xf>
    <xf numFmtId="0" fontId="6" fillId="0" borderId="0" xfId="245" applyFont="1" applyFill="1" applyBorder="1" applyAlignment="1">
      <alignment vertical="center"/>
    </xf>
    <xf numFmtId="0" fontId="6" fillId="0" borderId="3" xfId="245" applyFont="1" applyFill="1" applyBorder="1" applyAlignment="1">
      <alignment horizontal="left" vertical="center" wrapText="1"/>
    </xf>
    <xf numFmtId="0" fontId="5" fillId="0" borderId="0" xfId="245" applyFont="1" applyFill="1" applyBorder="1" applyAlignment="1">
      <alignment vertical="center"/>
    </xf>
    <xf numFmtId="0" fontId="6" fillId="0" borderId="0" xfId="245" applyFont="1" applyFill="1" applyBorder="1" applyAlignment="1">
      <alignment horizontal="center" vertical="center"/>
    </xf>
    <xf numFmtId="0" fontId="5" fillId="0" borderId="0" xfId="245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3" xfId="245" applyFont="1" applyFill="1" applyBorder="1" applyAlignment="1">
      <alignment horizontal="center" vertical="center"/>
    </xf>
    <xf numFmtId="0" fontId="6" fillId="0" borderId="3" xfId="245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170" fontId="5" fillId="0" borderId="0" xfId="0" applyNumberFormat="1" applyFont="1" applyFill="1" applyBorder="1" applyAlignment="1">
      <alignment horizontal="center" vertical="center" wrapText="1"/>
    </xf>
    <xf numFmtId="170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3" xfId="245" applyFont="1" applyFill="1" applyBorder="1" applyAlignment="1">
      <alignment horizontal="left" vertical="center" wrapText="1"/>
    </xf>
    <xf numFmtId="0" fontId="15" fillId="0" borderId="0" xfId="245" applyFont="1" applyFill="1"/>
    <xf numFmtId="0" fontId="7" fillId="0" borderId="0" xfId="0" applyFont="1" applyFill="1" applyAlignment="1">
      <alignment vertical="center"/>
    </xf>
    <xf numFmtId="0" fontId="6" fillId="0" borderId="0" xfId="245" applyFont="1" applyFill="1" applyBorder="1" applyAlignment="1">
      <alignment vertical="center" wrapText="1"/>
    </xf>
    <xf numFmtId="0" fontId="5" fillId="0" borderId="3" xfId="237" applyFont="1" applyFill="1" applyBorder="1" applyAlignment="1">
      <alignment horizontal="left" vertical="center"/>
    </xf>
    <xf numFmtId="0" fontId="6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 wrapText="1" shrinkToFi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6" fillId="0" borderId="3" xfId="182" applyFont="1" applyFill="1" applyBorder="1" applyAlignment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quotePrefix="1" applyFont="1" applyFill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6" fillId="0" borderId="3" xfId="0" quotePrefix="1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5" fillId="0" borderId="3" xfId="237" applyFont="1" applyFill="1" applyBorder="1" applyAlignment="1">
      <alignment horizontal="left" vertical="center" wrapText="1"/>
    </xf>
    <xf numFmtId="0" fontId="6" fillId="0" borderId="3" xfId="237" applyNumberFormat="1" applyFont="1" applyFill="1" applyBorder="1" applyAlignment="1">
      <alignment horizontal="left" vertical="center" wrapText="1"/>
    </xf>
    <xf numFmtId="0" fontId="6" fillId="0" borderId="3" xfId="237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3" fontId="6" fillId="0" borderId="3" xfId="0" applyNumberFormat="1" applyFont="1" applyFill="1" applyBorder="1" applyAlignment="1">
      <alignment horizontal="left" vertical="center" wrapTex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9" fontId="6" fillId="0" borderId="3" xfId="237" applyNumberFormat="1" applyFont="1" applyFill="1" applyBorder="1" applyAlignment="1">
      <alignment horizontal="left" vertical="center" wrapText="1"/>
    </xf>
    <xf numFmtId="170" fontId="6" fillId="0" borderId="3" xfId="237" applyNumberFormat="1" applyFont="1" applyFill="1" applyBorder="1" applyAlignment="1">
      <alignment horizontal="center" vertical="center" wrapText="1"/>
    </xf>
    <xf numFmtId="0" fontId="6" fillId="0" borderId="3" xfId="237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wrapText="1" shrinkToFi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3" xfId="182" applyFont="1" applyFill="1" applyBorder="1" applyAlignment="1" applyProtection="1">
      <alignment vertical="center" wrapText="1"/>
    </xf>
    <xf numFmtId="173" fontId="6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182" applyFont="1" applyFill="1" applyBorder="1" applyAlignment="1" applyProtection="1">
      <alignment vertical="center" wrapText="1"/>
    </xf>
    <xf numFmtId="0" fontId="5" fillId="0" borderId="3" xfId="0" applyFont="1" applyFill="1" applyBorder="1" applyAlignment="1" applyProtection="1">
      <alignment vertical="center" wrapText="1"/>
    </xf>
    <xf numFmtId="0" fontId="6" fillId="0" borderId="3" xfId="0" applyFont="1" applyFill="1" applyBorder="1" applyAlignment="1" applyProtection="1">
      <alignment vertical="center" wrapText="1"/>
    </xf>
    <xf numFmtId="0" fontId="6" fillId="0" borderId="3" xfId="0" applyFont="1" applyFill="1" applyBorder="1" applyAlignment="1" applyProtection="1">
      <alignment horizontal="left" vertical="center" wrapText="1"/>
    </xf>
    <xf numFmtId="0" fontId="6" fillId="0" borderId="3" xfId="245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17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top" wrapText="1"/>
      <protection locked="0"/>
    </xf>
    <xf numFmtId="0" fontId="70" fillId="0" borderId="0" xfId="0" applyFont="1" applyAlignment="1" applyProtection="1">
      <alignment vertical="top" wrapText="1"/>
      <protection locked="0"/>
    </xf>
    <xf numFmtId="0" fontId="71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71" fillId="0" borderId="0" xfId="0" applyFont="1" applyFill="1" applyBorder="1" applyAlignment="1" applyProtection="1">
      <alignment horizontal="right" vertical="center"/>
      <protection locked="0"/>
    </xf>
    <xf numFmtId="0" fontId="71" fillId="0" borderId="0" xfId="0" applyFont="1" applyFill="1" applyBorder="1" applyAlignment="1" applyProtection="1">
      <alignment horizontal="left" vertical="center"/>
      <protection locked="0"/>
    </xf>
    <xf numFmtId="0" fontId="71" fillId="0" borderId="0" xfId="0" applyFont="1" applyFill="1" applyBorder="1" applyAlignment="1" applyProtection="1">
      <alignment horizontal="right" vertical="center" wrapText="1"/>
      <protection locked="0"/>
    </xf>
    <xf numFmtId="0" fontId="71" fillId="0" borderId="0" xfId="0" applyFont="1" applyFill="1" applyBorder="1" applyAlignment="1" applyProtection="1">
      <alignment horizontal="left" vertical="center" wrapText="1"/>
      <protection locked="0"/>
    </xf>
    <xf numFmtId="0" fontId="71" fillId="0" borderId="3" xfId="0" applyFont="1" applyFill="1" applyBorder="1" applyAlignment="1" applyProtection="1">
      <alignment horizontal="center" vertical="center"/>
      <protection locked="0"/>
    </xf>
    <xf numFmtId="0" fontId="71" fillId="0" borderId="14" xfId="0" applyFont="1" applyFill="1" applyBorder="1" applyAlignment="1" applyProtection="1">
      <alignment horizontal="left" vertical="center" wrapText="1"/>
      <protection locked="0"/>
    </xf>
    <xf numFmtId="0" fontId="71" fillId="0" borderId="15" xfId="0" applyFont="1" applyFill="1" applyBorder="1" applyAlignment="1" applyProtection="1">
      <alignment vertical="center" wrapText="1"/>
      <protection locked="0"/>
    </xf>
    <xf numFmtId="0" fontId="71" fillId="0" borderId="16" xfId="0" applyFont="1" applyFill="1" applyBorder="1" applyAlignment="1" applyProtection="1">
      <alignment vertical="center" wrapText="1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71" fillId="0" borderId="3" xfId="0" applyFont="1" applyFill="1" applyBorder="1" applyAlignment="1" applyProtection="1">
      <alignment vertical="center" wrapText="1"/>
      <protection locked="0"/>
    </xf>
    <xf numFmtId="170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17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0" xfId="0" quotePrefix="1" applyFont="1" applyFill="1" applyBorder="1" applyAlignment="1" applyProtection="1">
      <alignment horizontal="center" vertical="center"/>
      <protection locked="0"/>
    </xf>
    <xf numFmtId="170" fontId="7" fillId="0" borderId="0" xfId="0" applyNumberFormat="1" applyFont="1" applyFill="1" applyBorder="1" applyAlignment="1" applyProtection="1">
      <alignment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0" fontId="5" fillId="0" borderId="0" xfId="0" quotePrefix="1" applyFont="1" applyFill="1" applyBorder="1" applyAlignment="1" applyProtection="1">
      <alignment horizontal="center"/>
      <protection locked="0"/>
    </xf>
    <xf numFmtId="170" fontId="5" fillId="0" borderId="0" xfId="0" quotePrefix="1" applyNumberFormat="1" applyFont="1" applyFill="1" applyBorder="1" applyAlignment="1" applyProtection="1">
      <alignment horizontal="center"/>
      <protection locked="0"/>
    </xf>
    <xf numFmtId="170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49" fontId="6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245" applyFont="1" applyFill="1" applyBorder="1" applyAlignment="1" applyProtection="1">
      <alignment horizontal="left" vertical="center" wrapText="1"/>
      <protection locked="0"/>
    </xf>
    <xf numFmtId="0" fontId="6" fillId="0" borderId="0" xfId="245" applyFont="1" applyFill="1" applyBorder="1" applyAlignment="1" applyProtection="1">
      <alignment horizontal="center" vertical="center"/>
      <protection locked="0"/>
    </xf>
    <xf numFmtId="170" fontId="6" fillId="0" borderId="0" xfId="245" applyNumberFormat="1" applyFont="1" applyFill="1" applyBorder="1" applyAlignment="1" applyProtection="1">
      <alignment horizontal="center" vertical="center" wrapText="1"/>
      <protection locked="0"/>
    </xf>
    <xf numFmtId="170" fontId="6" fillId="0" borderId="0" xfId="245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0" quotePrefix="1" applyFont="1" applyFill="1" applyBorder="1" applyAlignment="1" applyProtection="1">
      <alignment horizontal="center" vertical="center"/>
      <protection locked="0"/>
    </xf>
    <xf numFmtId="169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169" fontId="5" fillId="0" borderId="0" xfId="0" applyNumberFormat="1" applyFont="1" applyFill="1" applyBorder="1" applyAlignment="1" applyProtection="1">
      <alignment horizontal="right" vertical="center" wrapText="1"/>
      <protection locked="0"/>
    </xf>
    <xf numFmtId="3" fontId="6" fillId="0" borderId="0" xfId="0" applyNumberFormat="1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 wrapText="1"/>
      <protection locked="0"/>
    </xf>
    <xf numFmtId="170" fontId="6" fillId="0" borderId="3" xfId="237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237" applyNumberFormat="1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Fill="1" applyProtection="1">
      <protection locked="0"/>
    </xf>
    <xf numFmtId="0" fontId="10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horizontal="left" vertical="center" wrapText="1" shrinkToFit="1"/>
      <protection locked="0"/>
    </xf>
    <xf numFmtId="0" fontId="6" fillId="0" borderId="3" xfId="0" quotePrefix="1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245" applyFont="1" applyFill="1" applyBorder="1" applyAlignment="1" applyProtection="1">
      <alignment horizontal="left" vertical="center" wrapText="1"/>
      <protection locked="0"/>
    </xf>
    <xf numFmtId="0" fontId="6" fillId="0" borderId="3" xfId="245" applyFont="1" applyFill="1" applyBorder="1" applyAlignment="1" applyProtection="1">
      <alignment horizontal="center" vertical="center" wrapText="1"/>
      <protection locked="0"/>
    </xf>
    <xf numFmtId="0" fontId="5" fillId="0" borderId="3" xfId="245" applyFont="1" applyFill="1" applyBorder="1" applyAlignment="1" applyProtection="1">
      <alignment horizontal="left" vertical="center" wrapText="1"/>
      <protection locked="0"/>
    </xf>
    <xf numFmtId="0" fontId="5" fillId="0" borderId="3" xfId="245" applyFont="1" applyFill="1" applyBorder="1" applyAlignment="1" applyProtection="1">
      <alignment horizontal="center" vertical="center" wrapText="1"/>
      <protection locked="0"/>
    </xf>
    <xf numFmtId="0" fontId="6" fillId="29" borderId="3" xfId="0" applyFont="1" applyFill="1" applyBorder="1" applyAlignment="1" applyProtection="1">
      <alignment horizontal="left" vertical="center" wrapText="1"/>
      <protection locked="0"/>
    </xf>
    <xf numFmtId="0" fontId="6" fillId="29" borderId="3" xfId="0" applyFont="1" applyFill="1" applyBorder="1" applyAlignment="1">
      <alignment horizontal="center" vertical="center"/>
    </xf>
    <xf numFmtId="0" fontId="6" fillId="29" borderId="3" xfId="0" quotePrefix="1" applyFont="1" applyFill="1" applyBorder="1" applyAlignment="1">
      <alignment horizontal="center" vertical="center"/>
    </xf>
    <xf numFmtId="170" fontId="5" fillId="0" borderId="0" xfId="0" quotePrefix="1" applyNumberFormat="1" applyFont="1" applyFill="1" applyBorder="1" applyAlignment="1" applyProtection="1">
      <protection locked="0"/>
    </xf>
    <xf numFmtId="0" fontId="71" fillId="0" borderId="17" xfId="0" applyFont="1" applyFill="1" applyBorder="1" applyAlignment="1" applyProtection="1">
      <alignment vertical="center"/>
      <protection locked="0"/>
    </xf>
    <xf numFmtId="0" fontId="71" fillId="0" borderId="13" xfId="0" applyFont="1" applyFill="1" applyBorder="1" applyAlignment="1" applyProtection="1">
      <alignment vertical="center"/>
      <protection locked="0"/>
    </xf>
    <xf numFmtId="0" fontId="71" fillId="0" borderId="18" xfId="0" applyFont="1" applyFill="1" applyBorder="1" applyAlignment="1" applyProtection="1">
      <alignment vertical="center"/>
      <protection locked="0"/>
    </xf>
    <xf numFmtId="0" fontId="71" fillId="0" borderId="19" xfId="0" applyFont="1" applyFill="1" applyBorder="1" applyAlignment="1" applyProtection="1">
      <alignment horizontal="left" vertical="center"/>
      <protection locked="0"/>
    </xf>
    <xf numFmtId="0" fontId="71" fillId="0" borderId="20" xfId="0" applyFont="1" applyFill="1" applyBorder="1" applyAlignment="1" applyProtection="1">
      <alignment vertical="center"/>
      <protection locked="0"/>
    </xf>
    <xf numFmtId="0" fontId="71" fillId="0" borderId="21" xfId="0" applyFont="1" applyFill="1" applyBorder="1" applyAlignment="1" applyProtection="1">
      <alignment horizontal="center" vertical="center"/>
      <protection locked="0"/>
    </xf>
    <xf numFmtId="0" fontId="71" fillId="0" borderId="22" xfId="0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vertical="center"/>
      <protection locked="0"/>
    </xf>
    <xf numFmtId="0" fontId="10" fillId="0" borderId="23" xfId="0" applyFont="1" applyFill="1" applyBorder="1" applyAlignment="1" applyProtection="1">
      <alignment vertical="center"/>
      <protection locked="0"/>
    </xf>
    <xf numFmtId="1" fontId="6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 applyProtection="1">
      <alignment horizontal="left" vertical="center"/>
      <protection locked="0"/>
    </xf>
    <xf numFmtId="0" fontId="6" fillId="0" borderId="16" xfId="0" applyFont="1" applyFill="1" applyBorder="1" applyAlignment="1" applyProtection="1">
      <alignment horizontal="left" vertical="center"/>
      <protection locked="0"/>
    </xf>
    <xf numFmtId="0" fontId="79" fillId="0" borderId="0" xfId="0" applyFont="1" applyFill="1" applyAlignment="1">
      <alignment vertical="center"/>
    </xf>
    <xf numFmtId="0" fontId="80" fillId="0" borderId="0" xfId="0" applyFont="1" applyFill="1" applyAlignment="1">
      <alignment horizontal="right" vertical="center"/>
    </xf>
    <xf numFmtId="1" fontId="6" fillId="0" borderId="3" xfId="0" applyNumberFormat="1" applyFont="1" applyFill="1" applyBorder="1" applyAlignment="1">
      <alignment horizontal="center" vertical="center" wrapText="1"/>
    </xf>
    <xf numFmtId="0" fontId="71" fillId="0" borderId="0" xfId="0" applyFont="1" applyFill="1" applyBorder="1" applyAlignment="1">
      <alignment vertical="center"/>
    </xf>
    <xf numFmtId="170" fontId="72" fillId="0" borderId="0" xfId="0" applyNumberFormat="1" applyFont="1" applyFill="1" applyBorder="1" applyAlignment="1" applyProtection="1">
      <alignment vertical="center"/>
      <protection locked="0"/>
    </xf>
    <xf numFmtId="0" fontId="82" fillId="0" borderId="0" xfId="0" applyFont="1" applyFill="1" applyBorder="1" applyAlignment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center" vertical="center"/>
    </xf>
    <xf numFmtId="170" fontId="5" fillId="0" borderId="0" xfId="0" applyNumberFormat="1" applyFont="1" applyFill="1" applyBorder="1" applyAlignment="1" applyProtection="1">
      <alignment horizontal="center" vertical="center" wrapText="1"/>
    </xf>
    <xf numFmtId="170" fontId="5" fillId="0" borderId="0" xfId="0" applyNumberFormat="1" applyFont="1" applyFill="1" applyBorder="1" applyAlignment="1" applyProtection="1">
      <alignment horizontal="right" vertical="center" wrapText="1"/>
    </xf>
    <xf numFmtId="170" fontId="6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170" fontId="6" fillId="0" borderId="0" xfId="0" applyNumberFormat="1" applyFont="1" applyFill="1" applyBorder="1" applyAlignment="1" applyProtection="1">
      <alignment horizontal="right" vertical="center" wrapText="1"/>
    </xf>
    <xf numFmtId="170" fontId="7" fillId="0" borderId="0" xfId="0" applyNumberFormat="1" applyFont="1" applyFill="1" applyBorder="1" applyAlignment="1" applyProtection="1">
      <alignment vertical="center"/>
    </xf>
    <xf numFmtId="0" fontId="6" fillId="0" borderId="3" xfId="245" applyFont="1" applyFill="1" applyBorder="1" applyAlignment="1" applyProtection="1">
      <alignment horizontal="left" vertical="center" wrapText="1" indent="2"/>
      <protection locked="0"/>
    </xf>
    <xf numFmtId="49" fontId="6" fillId="29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vertical="center"/>
    </xf>
    <xf numFmtId="0" fontId="6" fillId="29" borderId="3" xfId="245" applyFont="1" applyFill="1" applyBorder="1" applyAlignment="1" applyProtection="1">
      <alignment horizontal="left" vertical="center" wrapText="1" indent="2"/>
      <protection locked="0"/>
    </xf>
    <xf numFmtId="0" fontId="6" fillId="29" borderId="3" xfId="0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vertical="top" wrapText="1"/>
    </xf>
    <xf numFmtId="0" fontId="85" fillId="0" borderId="3" xfId="0" applyFont="1" applyFill="1" applyBorder="1" applyAlignment="1">
      <alignment horizontal="center" vertical="center"/>
    </xf>
    <xf numFmtId="0" fontId="8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5" fillId="0" borderId="0" xfId="0" applyFont="1" applyFill="1" applyBorder="1" applyAlignment="1" applyProtection="1">
      <alignment horizontal="left" wrapText="1"/>
      <protection locked="0"/>
    </xf>
    <xf numFmtId="3" fontId="5" fillId="29" borderId="3" xfId="0" applyNumberFormat="1" applyFont="1" applyFill="1" applyBorder="1" applyAlignment="1">
      <alignment horizontal="center" vertical="center" wrapText="1"/>
    </xf>
    <xf numFmtId="4" fontId="6" fillId="29" borderId="3" xfId="0" applyNumberFormat="1" applyFont="1" applyFill="1" applyBorder="1" applyAlignment="1">
      <alignment horizontal="center" vertical="center" wrapText="1"/>
    </xf>
    <xf numFmtId="3" fontId="6" fillId="29" borderId="3" xfId="0" applyNumberFormat="1" applyFont="1" applyFill="1" applyBorder="1" applyAlignment="1">
      <alignment horizontal="center" vertical="center"/>
    </xf>
    <xf numFmtId="3" fontId="6" fillId="29" borderId="3" xfId="0" applyNumberFormat="1" applyFont="1" applyFill="1" applyBorder="1" applyAlignment="1" applyProtection="1">
      <alignment horizontal="center" vertical="center" wrapText="1"/>
    </xf>
    <xf numFmtId="170" fontId="87" fillId="0" borderId="3" xfId="237" applyNumberFormat="1" applyFont="1" applyFill="1" applyBorder="1" applyAlignment="1" applyProtection="1">
      <alignment horizontal="center" vertical="center" wrapText="1"/>
      <protection locked="0"/>
    </xf>
    <xf numFmtId="2" fontId="6" fillId="0" borderId="0" xfId="0" applyNumberFormat="1" applyFont="1" applyFill="1"/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88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3" fontId="6" fillId="29" borderId="3" xfId="0" applyNumberFormat="1" applyFont="1" applyFill="1" applyBorder="1" applyAlignment="1">
      <alignment horizontal="center" vertical="center" wrapText="1"/>
    </xf>
    <xf numFmtId="49" fontId="90" fillId="0" borderId="3" xfId="0" applyNumberFormat="1" applyFont="1" applyFill="1" applyBorder="1" applyAlignment="1" applyProtection="1">
      <alignment horizontal="left" vertical="top" wrapText="1"/>
      <protection locked="0"/>
    </xf>
    <xf numFmtId="49" fontId="87" fillId="0" borderId="3" xfId="0" applyNumberFormat="1" applyFont="1" applyFill="1" applyBorder="1" applyAlignment="1" applyProtection="1">
      <alignment horizontal="left" vertical="center" wrapText="1"/>
      <protection locked="0"/>
    </xf>
    <xf numFmtId="0" fontId="10" fillId="29" borderId="14" xfId="0" applyFont="1" applyFill="1" applyBorder="1" applyAlignment="1">
      <alignment horizontal="center" vertical="center" wrapText="1" shrinkToFit="1"/>
    </xf>
    <xf numFmtId="0" fontId="6" fillId="0" borderId="14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3" fontId="89" fillId="29" borderId="3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49" fontId="6" fillId="0" borderId="3" xfId="0" applyNumberFormat="1" applyFont="1" applyFill="1" applyBorder="1" applyAlignment="1" applyProtection="1">
      <alignment horizontal="left" vertical="center" wrapText="1"/>
      <protection locked="0"/>
    </xf>
    <xf numFmtId="3" fontId="6" fillId="0" borderId="0" xfId="0" applyNumberFormat="1" applyFont="1" applyFill="1" applyAlignment="1">
      <alignment vertical="center"/>
    </xf>
    <xf numFmtId="49" fontId="6" fillId="0" borderId="3" xfId="0" applyNumberFormat="1" applyFont="1" applyBorder="1"/>
    <xf numFmtId="49" fontId="1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49" fontId="6" fillId="0" borderId="3" xfId="0" applyNumberFormat="1" applyFont="1" applyFill="1" applyBorder="1" applyAlignment="1" applyProtection="1">
      <alignment horizontal="left" vertical="center" wrapText="1"/>
      <protection locked="0"/>
    </xf>
    <xf numFmtId="3" fontId="6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49" fontId="12" fillId="29" borderId="3" xfId="0" applyNumberFormat="1" applyFont="1" applyFill="1" applyBorder="1" applyAlignment="1" applyProtection="1">
      <alignment horizontal="left" vertical="center" wrapText="1"/>
      <protection locked="0"/>
    </xf>
    <xf numFmtId="3" fontId="91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9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3" fontId="87" fillId="0" borderId="0" xfId="0" applyNumberFormat="1" applyFont="1" applyFill="1" applyAlignment="1">
      <alignment vertical="center"/>
    </xf>
    <xf numFmtId="0" fontId="87" fillId="0" borderId="0" xfId="0" applyFont="1" applyFill="1" applyAlignment="1">
      <alignment vertical="center"/>
    </xf>
    <xf numFmtId="0" fontId="6" fillId="29" borderId="0" xfId="0" applyFont="1" applyFill="1" applyAlignment="1">
      <alignment vertical="center"/>
    </xf>
    <xf numFmtId="49" fontId="93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>
      <alignment vertical="center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49" fontId="6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49" fontId="6" fillId="0" borderId="3" xfId="0" applyNumberFormat="1" applyFont="1" applyFill="1" applyBorder="1" applyAlignment="1" applyProtection="1">
      <alignment horizontal="left" vertical="center" wrapText="1"/>
      <protection locked="0"/>
    </xf>
    <xf numFmtId="3" fontId="91" fillId="29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170" fontId="6" fillId="29" borderId="3" xfId="237" applyNumberFormat="1" applyFont="1" applyFill="1" applyBorder="1" applyAlignment="1">
      <alignment horizontal="center" vertical="center" wrapText="1"/>
    </xf>
    <xf numFmtId="49" fontId="93" fillId="29" borderId="3" xfId="0" applyNumberFormat="1" applyFont="1" applyFill="1" applyBorder="1" applyAlignment="1" applyProtection="1">
      <alignment horizontal="left" vertical="center" wrapText="1"/>
      <protection locked="0"/>
    </xf>
    <xf numFmtId="49" fontId="96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94" fillId="29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49" fontId="6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>
      <alignment horizontal="center" vertical="center"/>
    </xf>
    <xf numFmtId="49" fontId="97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5" fillId="29" borderId="3" xfId="0" applyNumberFormat="1" applyFont="1" applyFill="1" applyBorder="1" applyAlignment="1" applyProtection="1">
      <alignment horizontal="center" vertical="center" wrapText="1"/>
      <protection locked="0"/>
    </xf>
    <xf numFmtId="4" fontId="6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3" xfId="237" applyNumberFormat="1" applyFont="1" applyFill="1" applyBorder="1" applyAlignment="1" applyProtection="1">
      <alignment horizontal="center" vertical="center" wrapText="1"/>
    </xf>
    <xf numFmtId="0" fontId="6" fillId="0" borderId="23" xfId="0" applyFont="1" applyFill="1" applyBorder="1" applyAlignment="1" applyProtection="1">
      <alignment horizontal="center" vertical="center" wrapText="1"/>
    </xf>
    <xf numFmtId="0" fontId="6" fillId="0" borderId="19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</xf>
    <xf numFmtId="170" fontId="6" fillId="0" borderId="0" xfId="0" applyNumberFormat="1" applyFont="1" applyFill="1" applyBorder="1" applyAlignment="1" applyProtection="1">
      <alignment horizontal="center" wrapText="1"/>
    </xf>
    <xf numFmtId="170" fontId="6" fillId="0" borderId="0" xfId="0" quotePrefix="1" applyNumberFormat="1" applyFont="1" applyFill="1" applyBorder="1" applyAlignment="1" applyProtection="1">
      <alignment horizontal="center" wrapText="1"/>
    </xf>
    <xf numFmtId="0" fontId="6" fillId="0" borderId="23" xfId="0" applyFont="1" applyFill="1" applyBorder="1" applyAlignment="1" applyProtection="1">
      <alignment horizontal="center" vertical="center" wrapText="1" shrinkToFit="1"/>
    </xf>
    <xf numFmtId="0" fontId="6" fillId="0" borderId="19" xfId="0" applyFont="1" applyFill="1" applyBorder="1" applyAlignment="1" applyProtection="1">
      <alignment horizontal="center" vertical="center" wrapText="1" shrinkToFit="1"/>
    </xf>
    <xf numFmtId="0" fontId="75" fillId="0" borderId="0" xfId="0" applyFont="1" applyFill="1" applyBorder="1" applyAlignment="1" applyProtection="1">
      <alignment horizontal="center"/>
    </xf>
    <xf numFmtId="0" fontId="5" fillId="0" borderId="14" xfId="0" applyFont="1" applyFill="1" applyBorder="1" applyAlignment="1" applyProtection="1">
      <alignment horizontal="center"/>
    </xf>
    <xf numFmtId="0" fontId="5" fillId="0" borderId="15" xfId="0" applyFont="1" applyFill="1" applyBorder="1" applyAlignment="1" applyProtection="1">
      <alignment horizontal="center"/>
    </xf>
    <xf numFmtId="0" fontId="5" fillId="0" borderId="16" xfId="0" applyFont="1" applyFill="1" applyBorder="1" applyAlignment="1" applyProtection="1">
      <alignment horizontal="center"/>
    </xf>
    <xf numFmtId="0" fontId="75" fillId="0" borderId="0" xfId="0" applyFont="1" applyFill="1" applyBorder="1" applyAlignment="1" applyProtection="1">
      <alignment horizontal="left" wrapText="1"/>
    </xf>
    <xf numFmtId="0" fontId="71" fillId="0" borderId="14" xfId="0" applyFont="1" applyFill="1" applyBorder="1" applyAlignment="1" applyProtection="1">
      <alignment horizontal="left" vertical="center" wrapText="1"/>
      <protection locked="0"/>
    </xf>
    <xf numFmtId="0" fontId="71" fillId="0" borderId="15" xfId="0" applyFont="1" applyFill="1" applyBorder="1" applyAlignment="1" applyProtection="1">
      <alignment horizontal="left" vertical="center" wrapText="1"/>
      <protection locked="0"/>
    </xf>
    <xf numFmtId="0" fontId="70" fillId="0" borderId="0" xfId="0" applyFont="1" applyAlignment="1" applyProtection="1">
      <alignment horizontal="left" vertical="top" wrapText="1"/>
      <protection locked="0"/>
    </xf>
    <xf numFmtId="0" fontId="71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15" xfId="0" applyFont="1" applyFill="1" applyBorder="1" applyAlignment="1" applyProtection="1">
      <alignment horizontal="left" vertical="center" wrapText="1"/>
      <protection locked="0"/>
    </xf>
    <xf numFmtId="0" fontId="6" fillId="0" borderId="16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77" fillId="0" borderId="13" xfId="0" applyFont="1" applyBorder="1" applyAlignment="1" applyProtection="1">
      <alignment horizontal="left" vertical="top" wrapText="1"/>
      <protection locked="0"/>
    </xf>
    <xf numFmtId="0" fontId="71" fillId="0" borderId="0" xfId="0" applyFont="1" applyFill="1" applyBorder="1" applyAlignment="1" applyProtection="1">
      <alignment horizontal="left" vertical="center"/>
      <protection locked="0"/>
    </xf>
    <xf numFmtId="0" fontId="73" fillId="0" borderId="15" xfId="0" applyFont="1" applyBorder="1" applyAlignment="1" applyProtection="1">
      <alignment horizontal="left" vertical="center" wrapText="1"/>
      <protection locked="0"/>
    </xf>
    <xf numFmtId="0" fontId="73" fillId="0" borderId="16" xfId="0" applyFont="1" applyBorder="1" applyAlignment="1" applyProtection="1">
      <alignment horizontal="left" vertical="center" wrapText="1"/>
      <protection locked="0"/>
    </xf>
    <xf numFmtId="0" fontId="71" fillId="0" borderId="13" xfId="0" applyFont="1" applyFill="1" applyBorder="1" applyAlignment="1" applyProtection="1">
      <alignment horizontal="left" vertical="center" wrapText="1"/>
      <protection locked="0"/>
    </xf>
    <xf numFmtId="0" fontId="6" fillId="0" borderId="15" xfId="0" applyFont="1" applyFill="1" applyBorder="1" applyAlignment="1" applyProtection="1">
      <alignment horizontal="center" vertical="top" wrapText="1"/>
      <protection locked="0"/>
    </xf>
    <xf numFmtId="0" fontId="6" fillId="0" borderId="16" xfId="0" applyFont="1" applyFill="1" applyBorder="1" applyAlignment="1" applyProtection="1">
      <alignment horizontal="center" vertical="top" wrapText="1"/>
      <protection locked="0"/>
    </xf>
    <xf numFmtId="0" fontId="6" fillId="29" borderId="3" xfId="0" applyFont="1" applyFill="1" applyBorder="1" applyAlignment="1">
      <alignment horizontal="center" vertical="center" wrapText="1" shrinkToFit="1"/>
    </xf>
    <xf numFmtId="0" fontId="9" fillId="0" borderId="3" xfId="0" applyFont="1" applyFill="1" applyBorder="1" applyAlignment="1">
      <alignment horizontal="center" vertical="center" wrapText="1"/>
    </xf>
    <xf numFmtId="0" fontId="75" fillId="0" borderId="0" xfId="0" applyFont="1" applyFill="1" applyBorder="1" applyAlignment="1" applyProtection="1">
      <alignment horizontal="left" wrapText="1"/>
      <protection locked="0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 applyProtection="1">
      <alignment horizontal="left" wrapText="1"/>
      <protection locked="0"/>
    </xf>
    <xf numFmtId="0" fontId="74" fillId="0" borderId="0" xfId="0" applyFont="1" applyFill="1" applyBorder="1" applyAlignment="1" applyProtection="1">
      <alignment horizontal="center"/>
      <protection locked="0"/>
    </xf>
    <xf numFmtId="49" fontId="98" fillId="0" borderId="23" xfId="0" applyNumberFormat="1" applyFont="1" applyFill="1" applyBorder="1" applyAlignment="1" applyProtection="1">
      <alignment horizontal="center" vertical="center" wrapText="1"/>
      <protection locked="0"/>
    </xf>
    <xf numFmtId="49" fontId="98" fillId="0" borderId="19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23" xfId="0" applyNumberFormat="1" applyFont="1" applyFill="1" applyBorder="1" applyAlignment="1" applyProtection="1">
      <alignment horizontal="left" vertical="center" wrapText="1"/>
      <protection locked="0"/>
    </xf>
    <xf numFmtId="49" fontId="12" fillId="0" borderId="19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4" xfId="245" applyFont="1" applyFill="1" applyBorder="1" applyAlignment="1">
      <alignment horizontal="center" vertical="center" wrapText="1"/>
    </xf>
    <xf numFmtId="0" fontId="5" fillId="0" borderId="15" xfId="245" applyFont="1" applyFill="1" applyBorder="1" applyAlignment="1">
      <alignment horizontal="center" vertical="center" wrapText="1"/>
    </xf>
    <xf numFmtId="0" fontId="5" fillId="0" borderId="16" xfId="245" applyFont="1" applyFill="1" applyBorder="1" applyAlignment="1">
      <alignment horizontal="center" vertical="center" wrapText="1"/>
    </xf>
    <xf numFmtId="170" fontId="6" fillId="0" borderId="0" xfId="0" quotePrefix="1" applyNumberFormat="1" applyFont="1" applyFill="1" applyBorder="1" applyAlignment="1" applyProtection="1">
      <alignment horizontal="left" wrapText="1"/>
      <protection locked="0"/>
    </xf>
    <xf numFmtId="0" fontId="5" fillId="0" borderId="0" xfId="245" applyFont="1" applyFill="1" applyBorder="1" applyAlignment="1">
      <alignment horizontal="center" vertical="center"/>
    </xf>
    <xf numFmtId="0" fontId="6" fillId="0" borderId="3" xfId="245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6" fillId="0" borderId="23" xfId="245" applyFont="1" applyFill="1" applyBorder="1" applyAlignment="1">
      <alignment horizontal="center" vertical="center" wrapText="1"/>
    </xf>
    <xf numFmtId="0" fontId="6" fillId="0" borderId="19" xfId="245" applyFont="1" applyFill="1" applyBorder="1" applyAlignment="1">
      <alignment horizontal="center" vertical="center" wrapText="1"/>
    </xf>
    <xf numFmtId="0" fontId="75" fillId="0" borderId="0" xfId="0" applyFont="1" applyFill="1" applyBorder="1" applyAlignment="1" applyProtection="1">
      <alignment horizontal="center"/>
      <protection locked="0"/>
    </xf>
    <xf numFmtId="170" fontId="6" fillId="0" borderId="0" xfId="0" applyNumberFormat="1" applyFont="1" applyFill="1" applyBorder="1" applyAlignment="1" applyProtection="1">
      <alignment horizontal="center" wrapText="1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vertical="center"/>
    </xf>
    <xf numFmtId="0" fontId="5" fillId="0" borderId="0" xfId="237" applyNumberFormat="1" applyFont="1" applyFill="1" applyBorder="1" applyAlignment="1">
      <alignment horizontal="center" vertical="center" wrapText="1"/>
    </xf>
    <xf numFmtId="0" fontId="6" fillId="0" borderId="23" xfId="237" applyNumberFormat="1" applyFont="1" applyFill="1" applyBorder="1" applyAlignment="1">
      <alignment horizontal="center" vertical="center" wrapText="1"/>
    </xf>
    <xf numFmtId="0" fontId="6" fillId="0" borderId="19" xfId="237" applyNumberFormat="1" applyFont="1" applyFill="1" applyBorder="1" applyAlignment="1">
      <alignment horizontal="center" vertical="center" wrapText="1"/>
    </xf>
    <xf numFmtId="170" fontId="82" fillId="0" borderId="0" xfId="0" applyNumberFormat="1" applyFont="1" applyFill="1" applyBorder="1" applyAlignment="1" applyProtection="1">
      <alignment horizontal="left" wrapText="1"/>
      <protection locked="0"/>
    </xf>
    <xf numFmtId="170" fontId="82" fillId="0" borderId="0" xfId="0" quotePrefix="1" applyNumberFormat="1" applyFont="1" applyFill="1" applyBorder="1" applyAlignment="1" applyProtection="1">
      <alignment horizontal="left" wrapText="1"/>
      <protection locked="0"/>
    </xf>
    <xf numFmtId="0" fontId="83" fillId="0" borderId="0" xfId="0" applyFont="1" applyFill="1" applyBorder="1" applyAlignment="1" applyProtection="1">
      <alignment horizontal="center"/>
      <protection locked="0"/>
    </xf>
    <xf numFmtId="0" fontId="6" fillId="0" borderId="23" xfId="0" applyFont="1" applyFill="1" applyBorder="1" applyAlignment="1">
      <alignment horizontal="center" vertical="center" wrapText="1" shrinkToFit="1"/>
    </xf>
    <xf numFmtId="0" fontId="6" fillId="0" borderId="19" xfId="0" applyFont="1" applyFill="1" applyBorder="1" applyAlignment="1">
      <alignment horizontal="center" vertical="center" wrapText="1" shrinkToFit="1"/>
    </xf>
    <xf numFmtId="0" fontId="5" fillId="0" borderId="14" xfId="237" applyFont="1" applyFill="1" applyBorder="1" applyAlignment="1">
      <alignment horizontal="center" vertical="center" wrapText="1"/>
    </xf>
    <xf numFmtId="0" fontId="5" fillId="0" borderId="15" xfId="237" applyFont="1" applyFill="1" applyBorder="1" applyAlignment="1">
      <alignment horizontal="center" vertical="center" wrapText="1"/>
    </xf>
    <xf numFmtId="0" fontId="5" fillId="0" borderId="16" xfId="237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center" wrapText="1"/>
    </xf>
    <xf numFmtId="179" fontId="6" fillId="29" borderId="14" xfId="0" applyNumberFormat="1" applyFont="1" applyFill="1" applyBorder="1" applyAlignment="1" applyProtection="1">
      <alignment horizontal="center" vertical="center" wrapText="1"/>
    </xf>
    <xf numFmtId="179" fontId="6" fillId="29" borderId="16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179" fontId="6" fillId="0" borderId="3" xfId="0" applyNumberFormat="1" applyFont="1" applyFill="1" applyBorder="1" applyAlignment="1" applyProtection="1">
      <alignment vertical="center" wrapText="1"/>
      <protection locked="0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14" xfId="0" applyFont="1" applyFill="1" applyBorder="1" applyAlignment="1" applyProtection="1">
      <alignment horizontal="left" vertical="center" wrapText="1"/>
      <protection locked="0"/>
    </xf>
    <xf numFmtId="179" fontId="6" fillId="0" borderId="14" xfId="0" applyNumberFormat="1" applyFont="1" applyFill="1" applyBorder="1" applyAlignment="1" applyProtection="1">
      <alignment vertical="center" wrapText="1"/>
      <protection locked="0"/>
    </xf>
    <xf numFmtId="179" fontId="6" fillId="0" borderId="15" xfId="0" applyNumberFormat="1" applyFont="1" applyFill="1" applyBorder="1" applyAlignment="1" applyProtection="1">
      <alignment vertical="center" wrapText="1"/>
      <protection locked="0"/>
    </xf>
    <xf numFmtId="179" fontId="6" fillId="0" borderId="16" xfId="0" applyNumberFormat="1" applyFont="1" applyFill="1" applyBorder="1" applyAlignment="1" applyProtection="1">
      <alignment vertical="center" wrapText="1"/>
      <protection locked="0"/>
    </xf>
    <xf numFmtId="0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3" fontId="6" fillId="0" borderId="3" xfId="0" applyNumberFormat="1" applyFont="1" applyFill="1" applyBorder="1" applyAlignment="1">
      <alignment horizontal="center" vertical="center"/>
    </xf>
    <xf numFmtId="4" fontId="6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29" borderId="3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85" fillId="0" borderId="3" xfId="0" applyFont="1" applyFill="1" applyBorder="1" applyAlignment="1" applyProtection="1">
      <alignment horizontal="center" vertical="center" wrapText="1"/>
      <protection locked="0"/>
    </xf>
    <xf numFmtId="49" fontId="6" fillId="0" borderId="14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5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6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3" xfId="0" applyNumberFormat="1" applyFont="1" applyFill="1" applyBorder="1" applyAlignment="1" applyProtection="1">
      <alignment horizontal="left" vertical="center" wrapText="1"/>
      <protection locked="0"/>
    </xf>
    <xf numFmtId="0" fontId="85" fillId="0" borderId="14" xfId="0" applyFont="1" applyFill="1" applyBorder="1" applyAlignment="1" applyProtection="1">
      <alignment horizontal="center" vertical="center" wrapText="1"/>
      <protection locked="0"/>
    </xf>
    <xf numFmtId="0" fontId="85" fillId="0" borderId="15" xfId="0" applyFont="1" applyFill="1" applyBorder="1" applyAlignment="1" applyProtection="1">
      <alignment horizontal="center" vertical="center" wrapText="1"/>
      <protection locked="0"/>
    </xf>
    <xf numFmtId="0" fontId="85" fillId="0" borderId="16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left" vertical="center" wrapText="1"/>
    </xf>
    <xf numFmtId="0" fontId="5" fillId="0" borderId="15" xfId="0" applyFont="1" applyFill="1" applyBorder="1" applyAlignment="1" applyProtection="1">
      <alignment horizontal="left" vertical="center" wrapText="1"/>
    </xf>
    <xf numFmtId="0" fontId="5" fillId="0" borderId="16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>
      <alignment horizontal="justify" vertical="center" wrapText="1" shrinkToFit="1"/>
    </xf>
    <xf numFmtId="0" fontId="6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 applyProtection="1">
      <alignment horizontal="center" vertical="center"/>
      <protection locked="0"/>
    </xf>
    <xf numFmtId="0" fontId="81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>
      <alignment vertical="center" wrapText="1"/>
    </xf>
    <xf numFmtId="181" fontId="6" fillId="29" borderId="14" xfId="0" applyNumberFormat="1" applyFont="1" applyFill="1" applyBorder="1" applyAlignment="1">
      <alignment horizontal="left" vertical="top" wrapText="1"/>
    </xf>
    <xf numFmtId="181" fontId="6" fillId="29" borderId="15" xfId="0" applyNumberFormat="1" applyFont="1" applyFill="1" applyBorder="1" applyAlignment="1">
      <alignment horizontal="left" vertical="top" wrapText="1"/>
    </xf>
    <xf numFmtId="181" fontId="6" fillId="29" borderId="16" xfId="0" applyNumberFormat="1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1" fontId="10" fillId="0" borderId="3" xfId="0" applyNumberFormat="1" applyFont="1" applyFill="1" applyBorder="1" applyAlignment="1">
      <alignment horizontal="center" vertical="center" wrapText="1"/>
    </xf>
    <xf numFmtId="49" fontId="10" fillId="0" borderId="14" xfId="0" applyNumberFormat="1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 wrapText="1"/>
    </xf>
    <xf numFmtId="1" fontId="10" fillId="0" borderId="14" xfId="0" applyNumberFormat="1" applyFont="1" applyFill="1" applyBorder="1" applyAlignment="1">
      <alignment horizontal="center" vertical="center" wrapText="1"/>
    </xf>
    <xf numFmtId="1" fontId="10" fillId="0" borderId="15" xfId="0" applyNumberFormat="1" applyFont="1" applyFill="1" applyBorder="1" applyAlignment="1">
      <alignment horizontal="center" vertical="center" wrapText="1"/>
    </xf>
    <xf numFmtId="1" fontId="10" fillId="0" borderId="16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 shrinkToFit="1"/>
    </xf>
    <xf numFmtId="0" fontId="6" fillId="0" borderId="15" xfId="0" applyFont="1" applyFill="1" applyBorder="1" applyAlignment="1">
      <alignment horizontal="center" vertical="center" wrapText="1" shrinkToFit="1"/>
    </xf>
    <xf numFmtId="0" fontId="6" fillId="0" borderId="16" xfId="0" applyFont="1" applyFill="1" applyBorder="1" applyAlignment="1">
      <alignment horizontal="center" vertical="center" wrapText="1" shrinkToFit="1"/>
    </xf>
    <xf numFmtId="0" fontId="75" fillId="0" borderId="0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4" fontId="10" fillId="0" borderId="14" xfId="0" applyNumberFormat="1" applyFont="1" applyFill="1" applyBorder="1" applyAlignment="1">
      <alignment horizontal="center" vertical="center" wrapText="1"/>
    </xf>
    <xf numFmtId="177" fontId="10" fillId="0" borderId="14" xfId="0" applyNumberFormat="1" applyFont="1" applyFill="1" applyBorder="1" applyAlignment="1">
      <alignment horizontal="center" vertical="center" wrapText="1"/>
    </xf>
    <xf numFmtId="177" fontId="10" fillId="0" borderId="15" xfId="0" applyNumberFormat="1" applyFont="1" applyFill="1" applyBorder="1" applyAlignment="1">
      <alignment horizontal="center" vertical="center" wrapText="1"/>
    </xf>
    <xf numFmtId="177" fontId="10" fillId="0" borderId="16" xfId="0" applyNumberFormat="1" applyFont="1" applyFill="1" applyBorder="1" applyAlignment="1">
      <alignment horizontal="center" vertical="center" wrapText="1"/>
    </xf>
    <xf numFmtId="14" fontId="10" fillId="0" borderId="15" xfId="0" applyNumberFormat="1" applyFont="1" applyFill="1" applyBorder="1" applyAlignment="1">
      <alignment horizontal="center" vertical="center" wrapText="1"/>
    </xf>
    <xf numFmtId="14" fontId="10" fillId="0" borderId="16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left" vertical="center" wrapText="1"/>
    </xf>
    <xf numFmtId="177" fontId="10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4" fillId="0" borderId="0" xfId="0" applyFont="1" applyFill="1" applyBorder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center" vertical="center" wrapText="1"/>
    </xf>
    <xf numFmtId="1" fontId="6" fillId="0" borderId="14" xfId="0" applyNumberFormat="1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3" fontId="6" fillId="0" borderId="14" xfId="0" applyNumberFormat="1" applyFont="1" applyFill="1" applyBorder="1" applyAlignment="1">
      <alignment horizontal="left" vertical="center" wrapText="1"/>
    </xf>
    <xf numFmtId="3" fontId="6" fillId="0" borderId="15" xfId="0" applyNumberFormat="1" applyFont="1" applyFill="1" applyBorder="1" applyAlignment="1">
      <alignment horizontal="left" vertical="center" wrapText="1"/>
    </xf>
    <xf numFmtId="3" fontId="6" fillId="0" borderId="16" xfId="0" applyNumberFormat="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4" fontId="6" fillId="29" borderId="3" xfId="0" applyNumberFormat="1" applyFont="1" applyFill="1" applyBorder="1" applyAlignment="1" applyProtection="1">
      <alignment horizontal="center" vertical="center" wrapText="1"/>
    </xf>
    <xf numFmtId="2" fontId="6" fillId="29" borderId="3" xfId="0" applyNumberFormat="1" applyFont="1" applyFill="1" applyBorder="1" applyAlignment="1" applyProtection="1">
      <alignment horizontal="center" vertical="center" wrapText="1"/>
    </xf>
    <xf numFmtId="1" fontId="6" fillId="29" borderId="3" xfId="0" applyNumberFormat="1" applyFont="1" applyFill="1" applyBorder="1" applyAlignment="1" applyProtection="1">
      <alignment horizontal="center" vertical="center" wrapText="1"/>
      <protection locked="0"/>
    </xf>
    <xf numFmtId="3" fontId="85" fillId="29" borderId="3" xfId="0" applyNumberFormat="1" applyFont="1" applyFill="1" applyBorder="1" applyAlignment="1" applyProtection="1">
      <alignment horizontal="center" vertical="center" wrapText="1"/>
      <protection locked="0"/>
    </xf>
    <xf numFmtId="3" fontId="89" fillId="29" borderId="3" xfId="0" applyNumberFormat="1" applyFont="1" applyFill="1" applyBorder="1" applyAlignment="1" applyProtection="1">
      <alignment horizontal="center" vertical="center" wrapText="1"/>
      <protection locked="0"/>
    </xf>
    <xf numFmtId="3" fontId="95" fillId="29" borderId="3" xfId="0" applyNumberFormat="1" applyFont="1" applyFill="1" applyBorder="1" applyAlignment="1" applyProtection="1">
      <alignment horizontal="center" vertical="center" wrapText="1"/>
      <protection locked="0"/>
    </xf>
    <xf numFmtId="170" fontId="6" fillId="29" borderId="3" xfId="237" applyNumberFormat="1" applyFont="1" applyFill="1" applyBorder="1" applyAlignment="1" applyProtection="1">
      <alignment horizontal="center" vertical="center" wrapText="1"/>
      <protection locked="0"/>
    </xf>
    <xf numFmtId="180" fontId="6" fillId="29" borderId="3" xfId="237" applyNumberFormat="1" applyFont="1" applyFill="1" applyBorder="1" applyAlignment="1">
      <alignment horizontal="center" vertical="center" wrapText="1"/>
    </xf>
    <xf numFmtId="4" fontId="6" fillId="29" borderId="3" xfId="237" applyNumberFormat="1" applyFont="1" applyFill="1" applyBorder="1" applyAlignment="1" applyProtection="1">
      <alignment horizontal="center" vertical="center" wrapText="1"/>
      <protection locked="0"/>
    </xf>
    <xf numFmtId="4" fontId="6" fillId="29" borderId="3" xfId="237" applyNumberFormat="1" applyFont="1" applyFill="1" applyBorder="1" applyAlignment="1">
      <alignment horizontal="center" vertical="center" wrapText="1"/>
    </xf>
    <xf numFmtId="0" fontId="6" fillId="29" borderId="3" xfId="0" applyFont="1" applyFill="1" applyBorder="1" applyAlignment="1" applyProtection="1">
      <alignment horizontal="center" vertical="center" wrapText="1"/>
    </xf>
    <xf numFmtId="179" fontId="87" fillId="29" borderId="14" xfId="0" applyNumberFormat="1" applyFont="1" applyFill="1" applyBorder="1" applyAlignment="1" applyProtection="1">
      <alignment horizontal="center" vertical="center" wrapText="1"/>
    </xf>
    <xf numFmtId="179" fontId="87" fillId="29" borderId="16" xfId="0" applyNumberFormat="1" applyFont="1" applyFill="1" applyBorder="1" applyAlignment="1" applyProtection="1">
      <alignment horizontal="center" vertical="center" wrapText="1"/>
    </xf>
    <xf numFmtId="178" fontId="6" fillId="29" borderId="14" xfId="0" applyNumberFormat="1" applyFont="1" applyFill="1" applyBorder="1" applyAlignment="1" applyProtection="1">
      <alignment horizontal="center" vertical="center" wrapText="1"/>
    </xf>
    <xf numFmtId="178" fontId="6" fillId="29" borderId="16" xfId="0" applyNumberFormat="1" applyFont="1" applyFill="1" applyBorder="1" applyAlignment="1" applyProtection="1">
      <alignment horizontal="center" vertical="center" wrapText="1"/>
    </xf>
    <xf numFmtId="0" fontId="6" fillId="29" borderId="0" xfId="0" applyFont="1" applyFill="1" applyBorder="1" applyAlignment="1">
      <alignment horizontal="left" vertical="center" wrapText="1" shrinkToFit="1"/>
    </xf>
    <xf numFmtId="2" fontId="6" fillId="29" borderId="3" xfId="0" applyNumberFormat="1" applyFont="1" applyFill="1" applyBorder="1" applyAlignment="1" applyProtection="1">
      <alignment horizontal="center" vertical="center" wrapText="1"/>
      <protection locked="0"/>
    </xf>
    <xf numFmtId="4" fontId="85" fillId="29" borderId="3" xfId="0" applyNumberFormat="1" applyFont="1" applyFill="1" applyBorder="1" applyAlignment="1" applyProtection="1">
      <alignment horizontal="center" vertical="center" wrapText="1"/>
      <protection locked="0"/>
    </xf>
    <xf numFmtId="3" fontId="85" fillId="29" borderId="3" xfId="0" applyNumberFormat="1" applyFont="1" applyFill="1" applyBorder="1" applyAlignment="1">
      <alignment horizontal="center" vertical="center"/>
    </xf>
    <xf numFmtId="0" fontId="6" fillId="29" borderId="3" xfId="0" applyNumberFormat="1" applyFont="1" applyFill="1" applyBorder="1" applyAlignment="1">
      <alignment horizontal="center" vertical="center" wrapText="1"/>
    </xf>
    <xf numFmtId="4" fontId="5" fillId="29" borderId="3" xfId="0" applyNumberFormat="1" applyFont="1" applyFill="1" applyBorder="1" applyAlignment="1" applyProtection="1">
      <alignment horizontal="center" vertical="center" wrapText="1"/>
      <protection locked="0"/>
    </xf>
    <xf numFmtId="3" fontId="6" fillId="29" borderId="14" xfId="0" applyNumberFormat="1" applyFont="1" applyFill="1" applyBorder="1" applyAlignment="1" applyProtection="1">
      <alignment horizontal="center" vertical="center" wrapText="1"/>
      <protection locked="0"/>
    </xf>
    <xf numFmtId="3" fontId="6" fillId="29" borderId="16" xfId="0" applyNumberFormat="1" applyFont="1" applyFill="1" applyBorder="1" applyAlignment="1" applyProtection="1">
      <alignment horizontal="center" vertical="center" wrapText="1"/>
      <protection locked="0"/>
    </xf>
    <xf numFmtId="3" fontId="6" fillId="29" borderId="14" xfId="0" applyNumberFormat="1" applyFont="1" applyFill="1" applyBorder="1" applyAlignment="1">
      <alignment horizontal="center" vertical="center" wrapText="1"/>
    </xf>
    <xf numFmtId="3" fontId="6" fillId="29" borderId="16" xfId="0" applyNumberFormat="1" applyFont="1" applyFill="1" applyBorder="1" applyAlignment="1">
      <alignment horizontal="center" vertical="center" wrapText="1"/>
    </xf>
    <xf numFmtId="0" fontId="10" fillId="29" borderId="14" xfId="0" applyNumberFormat="1" applyFont="1" applyFill="1" applyBorder="1" applyAlignment="1">
      <alignment horizontal="center" vertical="center" wrapText="1"/>
    </xf>
    <xf numFmtId="0" fontId="10" fillId="29" borderId="15" xfId="0" applyNumberFormat="1" applyFont="1" applyFill="1" applyBorder="1" applyAlignment="1">
      <alignment horizontal="center" vertical="center" wrapText="1"/>
    </xf>
    <xf numFmtId="0" fontId="10" fillId="29" borderId="16" xfId="0" applyNumberFormat="1" applyFont="1" applyFill="1" applyBorder="1" applyAlignment="1">
      <alignment horizontal="center" vertical="center" wrapText="1"/>
    </xf>
    <xf numFmtId="0" fontId="6" fillId="29" borderId="14" xfId="0" applyNumberFormat="1" applyFont="1" applyFill="1" applyBorder="1" applyAlignment="1">
      <alignment horizontal="center" vertical="center" wrapText="1"/>
    </xf>
    <xf numFmtId="0" fontId="6" fillId="29" borderId="15" xfId="0" applyNumberFormat="1" applyFont="1" applyFill="1" applyBorder="1" applyAlignment="1">
      <alignment horizontal="center" vertical="center" wrapText="1"/>
    </xf>
    <xf numFmtId="0" fontId="6" fillId="29" borderId="16" xfId="0" applyNumberFormat="1" applyFont="1" applyFill="1" applyBorder="1" applyAlignment="1">
      <alignment horizontal="center" vertical="center" wrapText="1"/>
    </xf>
    <xf numFmtId="0" fontId="6" fillId="29" borderId="3" xfId="0" applyFont="1" applyFill="1" applyBorder="1" applyAlignment="1">
      <alignment horizontal="center" vertical="center" wrapText="1"/>
    </xf>
    <xf numFmtId="0" fontId="89" fillId="29" borderId="3" xfId="0" applyFont="1" applyFill="1" applyBorder="1" applyAlignment="1">
      <alignment horizontal="center" vertical="center" wrapText="1"/>
    </xf>
    <xf numFmtId="3" fontId="6" fillId="29" borderId="3" xfId="0" applyNumberFormat="1" applyFont="1" applyFill="1" applyBorder="1" applyAlignment="1">
      <alignment horizontal="center" vertical="center" wrapText="1"/>
    </xf>
    <xf numFmtId="1" fontId="6" fillId="29" borderId="3" xfId="0" applyNumberFormat="1" applyFont="1" applyFill="1" applyBorder="1" applyAlignment="1">
      <alignment horizontal="center" vertical="center" wrapText="1"/>
    </xf>
    <xf numFmtId="1" fontId="6" fillId="29" borderId="14" xfId="0" applyNumberFormat="1" applyFont="1" applyFill="1" applyBorder="1" applyAlignment="1">
      <alignment horizontal="center" vertical="center" wrapText="1"/>
    </xf>
    <xf numFmtId="1" fontId="6" fillId="29" borderId="16" xfId="0" applyNumberFormat="1" applyFont="1" applyFill="1" applyBorder="1" applyAlignment="1">
      <alignment horizontal="center" vertical="center" wrapText="1"/>
    </xf>
    <xf numFmtId="0" fontId="10" fillId="29" borderId="3" xfId="0" applyNumberFormat="1" applyFont="1" applyFill="1" applyBorder="1" applyAlignment="1">
      <alignment horizontal="center" vertical="center" wrapText="1"/>
    </xf>
    <xf numFmtId="0" fontId="6" fillId="29" borderId="3" xfId="0" applyNumberFormat="1" applyFont="1" applyFill="1" applyBorder="1" applyAlignment="1">
      <alignment horizontal="center" vertical="center" wrapText="1"/>
    </xf>
  </cellXfs>
  <cellStyles count="367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 3 2" xfId="353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0 2" xfId="354"/>
    <cellStyle name="Обычный 3 11" xfId="259"/>
    <cellStyle name="Обычный 3 11 2" xfId="355"/>
    <cellStyle name="Обычный 3 12" xfId="260"/>
    <cellStyle name="Обычный 3 12 2" xfId="356"/>
    <cellStyle name="Обычный 3 13" xfId="261"/>
    <cellStyle name="Обычный 3 13 2" xfId="357"/>
    <cellStyle name="Обычный 3 14" xfId="262"/>
    <cellStyle name="Обычный 3 2" xfId="263"/>
    <cellStyle name="Обычный 3 2 2" xfId="358"/>
    <cellStyle name="Обычный 3 3" xfId="264"/>
    <cellStyle name="Обычный 3 3 2" xfId="359"/>
    <cellStyle name="Обычный 3 4" xfId="265"/>
    <cellStyle name="Обычный 3 4 2" xfId="360"/>
    <cellStyle name="Обычный 3 5" xfId="266"/>
    <cellStyle name="Обычный 3 5 2" xfId="361"/>
    <cellStyle name="Обычный 3 6" xfId="267"/>
    <cellStyle name="Обычный 3 6 2" xfId="362"/>
    <cellStyle name="Обычный 3 7" xfId="268"/>
    <cellStyle name="Обычный 3 7 2" xfId="363"/>
    <cellStyle name="Обычный 3 8" xfId="269"/>
    <cellStyle name="Обычный 3 8 2" xfId="364"/>
    <cellStyle name="Обычный 3 9" xfId="270"/>
    <cellStyle name="Обычный 3 9 2" xfId="365"/>
    <cellStyle name="Обычный 3_Дефицит_7 млрд_0608_бс" xfId="271"/>
    <cellStyle name="Обычный 4" xfId="272"/>
    <cellStyle name="Обычный 4 2" xfId="366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235\Downloads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256"/>
  <sheetViews>
    <sheetView tabSelected="1" view="pageBreakPreview" topLeftCell="A16" zoomScale="90" zoomScaleNormal="93" zoomScaleSheetLayoutView="90" workbookViewId="0">
      <selection activeCell="D77" sqref="D77"/>
    </sheetView>
  </sheetViews>
  <sheetFormatPr defaultRowHeight="18.75"/>
  <cols>
    <col min="1" max="1" width="50.28515625" style="2" customWidth="1"/>
    <col min="2" max="2" width="16.85546875" style="24" customWidth="1"/>
    <col min="3" max="3" width="14.5703125" style="24" customWidth="1"/>
    <col min="4" max="4" width="15.5703125" style="24" customWidth="1"/>
    <col min="5" max="5" width="14" style="24" customWidth="1"/>
    <col min="6" max="6" width="14.5703125" style="24" customWidth="1"/>
    <col min="7" max="7" width="13.7109375" style="2" customWidth="1"/>
    <col min="8" max="8" width="14.5703125" style="2" customWidth="1"/>
    <col min="9" max="9" width="13.7109375" style="2" customWidth="1"/>
    <col min="10" max="10" width="15.42578125" style="2" customWidth="1"/>
    <col min="11" max="11" width="10" style="2" customWidth="1"/>
    <col min="12" max="12" width="9.5703125" style="2" customWidth="1"/>
    <col min="13" max="14" width="9.140625" style="2"/>
    <col min="15" max="15" width="10.5703125" style="2" customWidth="1"/>
    <col min="16" max="16384" width="9.140625" style="2"/>
  </cols>
  <sheetData>
    <row r="1" spans="1:10">
      <c r="A1" s="105"/>
      <c r="B1" s="106"/>
      <c r="C1" s="106"/>
      <c r="D1" s="106"/>
      <c r="E1" s="106"/>
      <c r="F1" s="106" t="s">
        <v>18</v>
      </c>
      <c r="G1" s="105"/>
      <c r="H1" s="105"/>
      <c r="I1" s="105"/>
      <c r="J1" s="105"/>
    </row>
    <row r="2" spans="1:10" ht="18.75" customHeight="1">
      <c r="A2" s="310" t="s">
        <v>355</v>
      </c>
      <c r="B2" s="310"/>
      <c r="C2" s="108"/>
      <c r="D2" s="109"/>
      <c r="E2" s="109"/>
      <c r="F2" s="315" t="s">
        <v>356</v>
      </c>
      <c r="G2" s="315"/>
      <c r="H2" s="315"/>
      <c r="I2" s="315"/>
      <c r="J2" s="315"/>
    </row>
    <row r="3" spans="1:10" ht="18.75" customHeight="1">
      <c r="A3" s="316" t="s">
        <v>592</v>
      </c>
      <c r="B3" s="316"/>
      <c r="C3" s="108"/>
      <c r="D3" s="111"/>
      <c r="E3" s="111"/>
      <c r="F3" s="315"/>
      <c r="G3" s="315"/>
      <c r="H3" s="315"/>
      <c r="I3" s="315"/>
      <c r="J3" s="315"/>
    </row>
    <row r="4" spans="1:10" ht="20.25" customHeight="1">
      <c r="A4" s="316" t="s">
        <v>612</v>
      </c>
      <c r="B4" s="316"/>
      <c r="C4" s="108"/>
      <c r="D4" s="111"/>
      <c r="E4" s="111"/>
      <c r="F4" s="315"/>
      <c r="G4" s="315"/>
      <c r="H4" s="315"/>
      <c r="I4" s="315"/>
      <c r="J4" s="315"/>
    </row>
    <row r="5" spans="1:10" ht="18.75" customHeight="1">
      <c r="A5" s="316" t="s">
        <v>796</v>
      </c>
      <c r="B5" s="316"/>
      <c r="C5" s="108"/>
      <c r="D5" s="111"/>
      <c r="E5" s="111"/>
      <c r="F5" s="111"/>
      <c r="G5" s="317"/>
      <c r="H5" s="317"/>
      <c r="I5" s="112"/>
      <c r="J5" s="112"/>
    </row>
    <row r="6" spans="1:10" ht="18.75" customHeight="1">
      <c r="A6" s="310" t="s">
        <v>357</v>
      </c>
      <c r="B6" s="310"/>
      <c r="C6" s="108"/>
      <c r="D6" s="113"/>
      <c r="E6" s="113"/>
      <c r="F6" s="311" t="s">
        <v>358</v>
      </c>
      <c r="G6" s="311"/>
      <c r="H6" s="311"/>
      <c r="I6" s="311"/>
      <c r="J6" s="311"/>
    </row>
    <row r="7" spans="1:10" ht="63" customHeight="1">
      <c r="A7" s="310"/>
      <c r="B7" s="310"/>
      <c r="C7" s="108"/>
      <c r="D7" s="113"/>
      <c r="E7" s="113"/>
      <c r="F7" s="311" t="s">
        <v>520</v>
      </c>
      <c r="G7" s="311"/>
      <c r="H7" s="311"/>
      <c r="I7" s="311"/>
      <c r="J7" s="311"/>
    </row>
    <row r="8" spans="1:10" ht="18.75" customHeight="1">
      <c r="A8" s="114" t="s">
        <v>325</v>
      </c>
      <c r="B8" s="107"/>
      <c r="C8" s="108"/>
      <c r="D8" s="113"/>
      <c r="E8" s="113"/>
      <c r="F8" s="311" t="s">
        <v>359</v>
      </c>
      <c r="G8" s="311"/>
      <c r="H8" s="311"/>
      <c r="I8" s="311"/>
      <c r="J8" s="311"/>
    </row>
    <row r="9" spans="1:10" ht="18.75" customHeight="1">
      <c r="A9" s="107"/>
      <c r="B9" s="107"/>
      <c r="C9" s="108"/>
      <c r="D9" s="113"/>
      <c r="E9" s="113"/>
      <c r="F9" s="311" t="s">
        <v>360</v>
      </c>
      <c r="G9" s="311"/>
      <c r="H9" s="311"/>
      <c r="I9" s="311"/>
      <c r="J9" s="311"/>
    </row>
    <row r="10" spans="1:10" ht="20.25">
      <c r="A10" s="107"/>
      <c r="B10" s="107"/>
      <c r="C10" s="108"/>
      <c r="D10" s="113"/>
      <c r="E10" s="113"/>
      <c r="F10" s="109"/>
      <c r="G10" s="109"/>
      <c r="H10" s="109"/>
      <c r="I10" s="109"/>
      <c r="J10" s="109"/>
    </row>
    <row r="11" spans="1:10" ht="80.25" customHeight="1">
      <c r="A11" s="107"/>
      <c r="B11" s="107"/>
      <c r="C11" s="108"/>
      <c r="D11" s="113"/>
      <c r="E11" s="113"/>
      <c r="F11" s="311" t="s">
        <v>521</v>
      </c>
      <c r="G11" s="311"/>
      <c r="H11" s="311"/>
      <c r="I11" s="311"/>
      <c r="J11" s="311"/>
    </row>
    <row r="12" spans="1:10" ht="20.25" customHeight="1">
      <c r="A12" s="107"/>
      <c r="B12" s="107"/>
      <c r="C12" s="108"/>
      <c r="D12" s="113"/>
      <c r="E12" s="113"/>
      <c r="F12" s="114" t="s">
        <v>325</v>
      </c>
      <c r="G12" s="109"/>
      <c r="H12" s="109"/>
      <c r="I12" s="109"/>
      <c r="J12" s="109"/>
    </row>
    <row r="13" spans="1:10" ht="19.5" customHeight="1" thickBot="1">
      <c r="A13" s="107"/>
      <c r="B13" s="107"/>
      <c r="C13" s="108"/>
      <c r="D13" s="113"/>
      <c r="E13" s="113"/>
      <c r="F13" s="109"/>
      <c r="G13" s="112"/>
      <c r="H13" s="114"/>
      <c r="I13" s="114"/>
      <c r="J13" s="114"/>
    </row>
    <row r="14" spans="1:10" ht="19.5" customHeight="1" thickBot="1">
      <c r="A14" s="165"/>
      <c r="B14" s="166"/>
      <c r="C14" s="166"/>
      <c r="D14" s="166"/>
      <c r="E14" s="166"/>
      <c r="F14" s="166"/>
      <c r="G14" s="166"/>
      <c r="H14" s="166"/>
      <c r="I14" s="166"/>
      <c r="J14" s="167" t="s">
        <v>240</v>
      </c>
    </row>
    <row r="15" spans="1:10" ht="19.5" customHeight="1">
      <c r="A15" s="161"/>
      <c r="B15" s="320"/>
      <c r="C15" s="320"/>
      <c r="D15" s="320"/>
      <c r="E15" s="320"/>
      <c r="F15" s="320"/>
      <c r="G15" s="162"/>
      <c r="H15" s="163"/>
      <c r="I15" s="164" t="s">
        <v>133</v>
      </c>
      <c r="J15" s="106">
        <v>2022</v>
      </c>
    </row>
    <row r="16" spans="1:10" ht="45.75" customHeight="1">
      <c r="A16" s="116" t="s">
        <v>489</v>
      </c>
      <c r="B16" s="321" t="s">
        <v>593</v>
      </c>
      <c r="C16" s="321"/>
      <c r="D16" s="321"/>
      <c r="E16" s="321"/>
      <c r="F16" s="321"/>
      <c r="G16" s="321"/>
      <c r="H16" s="322"/>
      <c r="I16" s="168" t="s">
        <v>126</v>
      </c>
      <c r="J16" s="115">
        <v>32616520</v>
      </c>
    </row>
    <row r="17" spans="1:10" ht="26.25" customHeight="1">
      <c r="A17" s="116" t="s">
        <v>14</v>
      </c>
      <c r="B17" s="312" t="s">
        <v>490</v>
      </c>
      <c r="C17" s="312"/>
      <c r="D17" s="312"/>
      <c r="E17" s="312"/>
      <c r="F17" s="312"/>
      <c r="G17" s="312"/>
      <c r="H17" s="313"/>
      <c r="I17" s="168" t="s">
        <v>125</v>
      </c>
      <c r="J17" s="115">
        <v>150</v>
      </c>
    </row>
    <row r="18" spans="1:10" ht="21.75" customHeight="1">
      <c r="A18" s="116" t="s">
        <v>19</v>
      </c>
      <c r="B18" s="312"/>
      <c r="C18" s="312"/>
      <c r="D18" s="312"/>
      <c r="E18" s="312"/>
      <c r="F18" s="312"/>
      <c r="G18" s="171"/>
      <c r="H18" s="172"/>
      <c r="I18" s="168" t="s">
        <v>124</v>
      </c>
      <c r="J18" s="170">
        <v>1210137500</v>
      </c>
    </row>
    <row r="19" spans="1:10" ht="27.75" customHeight="1">
      <c r="A19" s="116" t="s">
        <v>361</v>
      </c>
      <c r="B19" s="312" t="s">
        <v>491</v>
      </c>
      <c r="C19" s="312"/>
      <c r="D19" s="312"/>
      <c r="E19" s="312"/>
      <c r="F19" s="312"/>
      <c r="G19" s="312"/>
      <c r="H19" s="313"/>
      <c r="I19" s="168" t="s">
        <v>9</v>
      </c>
      <c r="J19" s="115">
        <v>1009</v>
      </c>
    </row>
    <row r="20" spans="1:10" ht="28.5" customHeight="1">
      <c r="A20" s="116" t="s">
        <v>16</v>
      </c>
      <c r="B20" s="312" t="s">
        <v>492</v>
      </c>
      <c r="C20" s="312"/>
      <c r="D20" s="312"/>
      <c r="E20" s="312"/>
      <c r="F20" s="312"/>
      <c r="G20" s="312"/>
      <c r="H20" s="313"/>
      <c r="I20" s="168" t="s">
        <v>8</v>
      </c>
      <c r="J20" s="115">
        <v>51000</v>
      </c>
    </row>
    <row r="21" spans="1:10" ht="21" customHeight="1">
      <c r="A21" s="116" t="s">
        <v>15</v>
      </c>
      <c r="B21" s="312" t="s">
        <v>493</v>
      </c>
      <c r="C21" s="312"/>
      <c r="D21" s="312"/>
      <c r="E21" s="312"/>
      <c r="F21" s="312"/>
      <c r="G21" s="312"/>
      <c r="H21" s="313"/>
      <c r="I21" s="169" t="s">
        <v>10</v>
      </c>
      <c r="J21" s="115" t="s">
        <v>488</v>
      </c>
    </row>
    <row r="22" spans="1:10" ht="20.25" customHeight="1">
      <c r="A22" s="308" t="s">
        <v>362</v>
      </c>
      <c r="B22" s="309"/>
      <c r="C22" s="309"/>
      <c r="D22" s="309"/>
      <c r="E22" s="309"/>
      <c r="F22" s="309"/>
      <c r="G22" s="309" t="s">
        <v>186</v>
      </c>
      <c r="H22" s="318"/>
      <c r="I22" s="319"/>
      <c r="J22" s="120"/>
    </row>
    <row r="23" spans="1:10" ht="28.5" customHeight="1">
      <c r="A23" s="116" t="s">
        <v>20</v>
      </c>
      <c r="B23" s="312" t="s">
        <v>495</v>
      </c>
      <c r="C23" s="312"/>
      <c r="D23" s="312"/>
      <c r="E23" s="312"/>
      <c r="F23" s="312"/>
      <c r="G23" s="309" t="s">
        <v>187</v>
      </c>
      <c r="H23" s="318"/>
      <c r="I23" s="319"/>
      <c r="J23" s="120"/>
    </row>
    <row r="24" spans="1:10" ht="32.25" customHeight="1">
      <c r="A24" s="308" t="s">
        <v>792</v>
      </c>
      <c r="B24" s="309"/>
      <c r="C24" s="309"/>
      <c r="D24" s="309"/>
      <c r="E24" s="309"/>
      <c r="F24" s="309"/>
      <c r="G24" s="117"/>
      <c r="H24" s="117"/>
      <c r="I24" s="117"/>
      <c r="J24" s="118"/>
    </row>
    <row r="25" spans="1:10" ht="18.75" customHeight="1">
      <c r="A25" s="116" t="s">
        <v>11</v>
      </c>
      <c r="B25" s="312" t="s">
        <v>594</v>
      </c>
      <c r="C25" s="312"/>
      <c r="D25" s="312"/>
      <c r="E25" s="312"/>
      <c r="F25" s="312"/>
      <c r="G25" s="312"/>
      <c r="H25" s="312"/>
      <c r="I25" s="312"/>
      <c r="J25" s="313"/>
    </row>
    <row r="26" spans="1:10" ht="18" customHeight="1">
      <c r="A26" s="116" t="s">
        <v>12</v>
      </c>
      <c r="B26" s="312" t="s">
        <v>494</v>
      </c>
      <c r="C26" s="312"/>
      <c r="D26" s="312"/>
      <c r="E26" s="312"/>
      <c r="F26" s="312"/>
      <c r="G26" s="312"/>
      <c r="H26" s="312"/>
      <c r="I26" s="312"/>
      <c r="J26" s="313"/>
    </row>
    <row r="27" spans="1:10" ht="21" customHeight="1">
      <c r="A27" s="116" t="s">
        <v>13</v>
      </c>
      <c r="B27" s="312" t="s">
        <v>566</v>
      </c>
      <c r="C27" s="312"/>
      <c r="D27" s="312"/>
      <c r="E27" s="312"/>
      <c r="F27" s="312"/>
      <c r="G27" s="312"/>
      <c r="H27" s="312"/>
      <c r="I27" s="312"/>
      <c r="J27" s="313"/>
    </row>
    <row r="28" spans="1:10" ht="20.100000000000001" customHeight="1">
      <c r="B28" s="2"/>
      <c r="C28" s="2"/>
      <c r="D28" s="2"/>
      <c r="E28" s="2"/>
      <c r="F28" s="2"/>
    </row>
    <row r="29" spans="1:10" ht="19.5" customHeight="1">
      <c r="A29" s="68"/>
      <c r="B29" s="2"/>
      <c r="D29" s="2"/>
      <c r="E29" s="2"/>
      <c r="F29" s="2"/>
    </row>
    <row r="30" spans="1:10">
      <c r="A30" s="314" t="s">
        <v>708</v>
      </c>
      <c r="B30" s="314"/>
      <c r="C30" s="314"/>
      <c r="D30" s="314"/>
      <c r="E30" s="314"/>
      <c r="F30" s="314"/>
      <c r="G30" s="314"/>
      <c r="H30" s="314"/>
      <c r="I30" s="314"/>
      <c r="J30" s="314"/>
    </row>
    <row r="31" spans="1:10" ht="9" customHeight="1">
      <c r="A31" s="179"/>
      <c r="B31" s="179"/>
      <c r="C31" s="179"/>
      <c r="D31" s="179"/>
      <c r="E31" s="179"/>
      <c r="F31" s="179"/>
      <c r="G31" s="179"/>
      <c r="H31" s="179"/>
      <c r="I31" s="179"/>
      <c r="J31" s="179"/>
    </row>
    <row r="32" spans="1:10">
      <c r="A32" s="314" t="s">
        <v>200</v>
      </c>
      <c r="B32" s="314"/>
      <c r="C32" s="314"/>
      <c r="D32" s="314"/>
      <c r="E32" s="314"/>
      <c r="F32" s="314"/>
      <c r="G32" s="314"/>
      <c r="H32" s="314"/>
      <c r="I32" s="314"/>
      <c r="J32" s="314"/>
    </row>
    <row r="33" spans="1:10" ht="12" customHeight="1">
      <c r="A33" s="180"/>
      <c r="B33" s="181"/>
      <c r="C33" s="182"/>
      <c r="D33" s="181"/>
      <c r="E33" s="181"/>
      <c r="F33" s="181"/>
      <c r="G33" s="181"/>
      <c r="H33" s="181"/>
      <c r="I33" s="181"/>
      <c r="J33" s="181"/>
    </row>
    <row r="34" spans="1:10" ht="42" customHeight="1">
      <c r="A34" s="289" t="s">
        <v>249</v>
      </c>
      <c r="B34" s="290" t="s">
        <v>17</v>
      </c>
      <c r="C34" s="296" t="s">
        <v>709</v>
      </c>
      <c r="D34" s="296" t="s">
        <v>710</v>
      </c>
      <c r="E34" s="290" t="s">
        <v>711</v>
      </c>
      <c r="F34" s="301" t="s">
        <v>712</v>
      </c>
      <c r="G34" s="291" t="s">
        <v>250</v>
      </c>
      <c r="H34" s="292"/>
      <c r="I34" s="292"/>
      <c r="J34" s="293"/>
    </row>
    <row r="35" spans="1:10" ht="61.5" customHeight="1">
      <c r="A35" s="289"/>
      <c r="B35" s="290"/>
      <c r="C35" s="297"/>
      <c r="D35" s="297"/>
      <c r="E35" s="290"/>
      <c r="F35" s="302"/>
      <c r="G35" s="95" t="s">
        <v>243</v>
      </c>
      <c r="H35" s="95" t="s">
        <v>244</v>
      </c>
      <c r="I35" s="95" t="s">
        <v>245</v>
      </c>
      <c r="J35" s="95" t="s">
        <v>333</v>
      </c>
    </row>
    <row r="36" spans="1:10" ht="19.5" customHeight="1">
      <c r="A36" s="94">
        <v>1</v>
      </c>
      <c r="B36" s="95">
        <v>2</v>
      </c>
      <c r="C36" s="95">
        <v>3</v>
      </c>
      <c r="D36" s="95">
        <v>4</v>
      </c>
      <c r="E36" s="95">
        <v>5</v>
      </c>
      <c r="F36" s="95">
        <v>6</v>
      </c>
      <c r="G36" s="95">
        <v>7</v>
      </c>
      <c r="H36" s="95">
        <v>8</v>
      </c>
      <c r="I36" s="95">
        <v>9</v>
      </c>
      <c r="J36" s="95">
        <v>10</v>
      </c>
    </row>
    <row r="37" spans="1:10" ht="24.95" customHeight="1">
      <c r="A37" s="294" t="s">
        <v>102</v>
      </c>
      <c r="B37" s="294"/>
      <c r="C37" s="294"/>
      <c r="D37" s="294"/>
      <c r="E37" s="294"/>
      <c r="F37" s="294"/>
      <c r="G37" s="294"/>
      <c r="H37" s="294"/>
      <c r="I37" s="294"/>
      <c r="J37" s="294"/>
    </row>
    <row r="38" spans="1:10" ht="37.5">
      <c r="A38" s="96" t="s">
        <v>201</v>
      </c>
      <c r="B38" s="94">
        <f>'I. Фін результат'!B7</f>
        <v>1000</v>
      </c>
      <c r="C38" s="209">
        <v>137000</v>
      </c>
      <c r="D38" s="209">
        <v>248443</v>
      </c>
      <c r="E38" s="209">
        <v>208941</v>
      </c>
      <c r="F38" s="209">
        <v>166128</v>
      </c>
      <c r="G38" s="209">
        <v>220014.87299999999</v>
      </c>
      <c r="H38" s="209">
        <v>231015.61665000001</v>
      </c>
      <c r="I38" s="209">
        <v>242566.39748250003</v>
      </c>
      <c r="J38" s="209">
        <v>254694.71735662504</v>
      </c>
    </row>
    <row r="39" spans="1:10" ht="37.5">
      <c r="A39" s="96" t="s">
        <v>172</v>
      </c>
      <c r="B39" s="94">
        <f>'I. Фін результат'!B13</f>
        <v>1010</v>
      </c>
      <c r="C39" s="209">
        <v>840549</v>
      </c>
      <c r="D39" s="209">
        <v>1057901</v>
      </c>
      <c r="E39" s="209">
        <v>1437632</v>
      </c>
      <c r="F39" s="209">
        <v>930946</v>
      </c>
      <c r="G39" s="209">
        <v>1513826.4959999998</v>
      </c>
      <c r="H39" s="209">
        <v>1589517.8207999999</v>
      </c>
      <c r="I39" s="209">
        <v>1668993.71184</v>
      </c>
      <c r="J39" s="209">
        <v>1752443.3974320001</v>
      </c>
    </row>
    <row r="40" spans="1:10" ht="20.100000000000001" customHeight="1">
      <c r="A40" s="98" t="s">
        <v>282</v>
      </c>
      <c r="B40" s="94">
        <f>'I. Фін результат'!B32</f>
        <v>1020</v>
      </c>
      <c r="C40" s="209">
        <v>-703549</v>
      </c>
      <c r="D40" s="209">
        <v>-809458</v>
      </c>
      <c r="E40" s="209">
        <v>-1228691</v>
      </c>
      <c r="F40" s="209">
        <v>-764818</v>
      </c>
      <c r="G40" s="209">
        <v>-1293811.6229999999</v>
      </c>
      <c r="H40" s="209">
        <v>-1358502.2041499999</v>
      </c>
      <c r="I40" s="209">
        <v>-1426427.3143575001</v>
      </c>
      <c r="J40" s="209">
        <v>-1497748.6800753751</v>
      </c>
    </row>
    <row r="41" spans="1:10" ht="20.100000000000001" customHeight="1">
      <c r="A41" s="96" t="s">
        <v>137</v>
      </c>
      <c r="B41" s="94">
        <f>'I. Фін результат'!B52</f>
        <v>1040</v>
      </c>
      <c r="C41" s="209">
        <v>75553</v>
      </c>
      <c r="D41" s="209">
        <v>117480</v>
      </c>
      <c r="E41" s="209">
        <v>141957</v>
      </c>
      <c r="F41" s="209">
        <v>88580</v>
      </c>
      <c r="G41" s="209">
        <v>149480.72099999999</v>
      </c>
      <c r="H41" s="209">
        <v>156954.75704999999</v>
      </c>
      <c r="I41" s="209">
        <v>164802.49490249998</v>
      </c>
      <c r="J41" s="209">
        <v>173042.61964762499</v>
      </c>
    </row>
    <row r="42" spans="1:10" ht="20.100000000000001" customHeight="1">
      <c r="A42" s="96" t="s">
        <v>134</v>
      </c>
      <c r="B42" s="94">
        <f>'I. Фін результат'!B91</f>
        <v>1070</v>
      </c>
      <c r="C42" s="209">
        <v>312</v>
      </c>
      <c r="D42" s="209">
        <v>635</v>
      </c>
      <c r="E42" s="209">
        <v>599</v>
      </c>
      <c r="F42" s="209">
        <v>310</v>
      </c>
      <c r="G42" s="209">
        <v>630.74699999999996</v>
      </c>
      <c r="H42" s="209">
        <v>662.28435000000002</v>
      </c>
      <c r="I42" s="209">
        <v>695.39856750000001</v>
      </c>
      <c r="J42" s="209">
        <v>730.16849587500008</v>
      </c>
    </row>
    <row r="43" spans="1:10" ht="20.100000000000001" customHeight="1">
      <c r="A43" s="96" t="s">
        <v>138</v>
      </c>
      <c r="B43" s="94">
        <f>'I. Фін результат'!B172</f>
        <v>1300</v>
      </c>
      <c r="C43" s="209">
        <v>571842</v>
      </c>
      <c r="D43" s="209">
        <v>792791</v>
      </c>
      <c r="E43" s="209">
        <v>1457247</v>
      </c>
      <c r="F43" s="209">
        <v>874458</v>
      </c>
      <c r="G43" s="209">
        <v>1534481.091</v>
      </c>
      <c r="H43" s="209">
        <v>1611205.14555</v>
      </c>
      <c r="I43" s="209">
        <v>1691765.4028275001</v>
      </c>
      <c r="J43" s="209">
        <v>1776353.6729688752</v>
      </c>
    </row>
    <row r="44" spans="1:10" ht="37.5">
      <c r="A44" s="99" t="s">
        <v>4</v>
      </c>
      <c r="B44" s="94">
        <f>'I. Фін результат'!B141</f>
        <v>1100</v>
      </c>
      <c r="C44" s="209">
        <v>-207572</v>
      </c>
      <c r="D44" s="209">
        <v>-134782</v>
      </c>
      <c r="E44" s="209">
        <v>86000</v>
      </c>
      <c r="F44" s="209">
        <v>20750</v>
      </c>
      <c r="G44" s="209">
        <v>90558.000000000233</v>
      </c>
      <c r="H44" s="209">
        <v>95085.90000000014</v>
      </c>
      <c r="I44" s="209">
        <v>99840.195000000065</v>
      </c>
      <c r="J44" s="209">
        <v>104832.20475000003</v>
      </c>
    </row>
    <row r="45" spans="1:10" ht="20.100000000000001" customHeight="1">
      <c r="A45" s="99" t="s">
        <v>139</v>
      </c>
      <c r="B45" s="94">
        <f>'I. Фін результат'!B183</f>
        <v>1410</v>
      </c>
      <c r="C45" s="209">
        <v>-74557</v>
      </c>
      <c r="D45" s="209">
        <v>-1593</v>
      </c>
      <c r="E45" s="209">
        <v>220089</v>
      </c>
      <c r="F45" s="209">
        <v>80143</v>
      </c>
      <c r="G45" s="209">
        <v>231753.71699999998</v>
      </c>
      <c r="H45" s="209">
        <v>243341.40284999998</v>
      </c>
      <c r="I45" s="209">
        <v>255508.4729925</v>
      </c>
      <c r="J45" s="209">
        <v>268283.89664212504</v>
      </c>
    </row>
    <row r="46" spans="1:10" ht="20.100000000000001" customHeight="1">
      <c r="A46" s="100" t="s">
        <v>220</v>
      </c>
      <c r="B46" s="94">
        <f>' V. Коефіцієнти'!B8</f>
        <v>5010</v>
      </c>
      <c r="C46" s="209">
        <v>-54.42116788321168</v>
      </c>
      <c r="D46" s="209">
        <v>-0.64119335219748597</v>
      </c>
      <c r="E46" s="209">
        <v>105.33547747928841</v>
      </c>
      <c r="F46" s="209">
        <v>48.241717230087644</v>
      </c>
      <c r="G46" s="209">
        <v>110.9182577856907</v>
      </c>
      <c r="H46" s="209">
        <v>116.46417067497524</v>
      </c>
      <c r="I46" s="209">
        <v>122.287379208724</v>
      </c>
      <c r="J46" s="209">
        <v>128.40174816916021</v>
      </c>
    </row>
    <row r="47" spans="1:10" ht="37.5">
      <c r="A47" s="100" t="s">
        <v>140</v>
      </c>
      <c r="B47" s="94">
        <f>'I. Фін результат'!B173</f>
        <v>1310</v>
      </c>
      <c r="C47" s="209">
        <v>-14290</v>
      </c>
      <c r="D47" s="209">
        <v>-8000</v>
      </c>
      <c r="E47" s="209">
        <v>-86000</v>
      </c>
      <c r="F47" s="209">
        <v>-26222</v>
      </c>
      <c r="G47" s="209">
        <v>-90558</v>
      </c>
      <c r="H47" s="209">
        <v>-95085.900000000009</v>
      </c>
      <c r="I47" s="209">
        <v>-99840.195000000007</v>
      </c>
      <c r="J47" s="209">
        <v>-104832.20475000002</v>
      </c>
    </row>
    <row r="48" spans="1:10" ht="20.100000000000001" customHeight="1">
      <c r="A48" s="96" t="s">
        <v>225</v>
      </c>
      <c r="B48" s="94">
        <f>'I. Фін результат'!B174</f>
        <v>1320</v>
      </c>
      <c r="C48" s="209">
        <v>2017</v>
      </c>
      <c r="D48" s="209">
        <v>0</v>
      </c>
      <c r="E48" s="209">
        <v>0</v>
      </c>
      <c r="F48" s="209">
        <v>2015</v>
      </c>
      <c r="G48" s="209">
        <v>0</v>
      </c>
      <c r="H48" s="209">
        <v>0</v>
      </c>
      <c r="I48" s="209">
        <v>0</v>
      </c>
      <c r="J48" s="209">
        <v>0</v>
      </c>
    </row>
    <row r="49" spans="1:10" ht="37.5">
      <c r="A49" s="99" t="s">
        <v>100</v>
      </c>
      <c r="B49" s="94">
        <f>'I. Фін результат'!B164</f>
        <v>1170</v>
      </c>
      <c r="C49" s="209">
        <v>-219845</v>
      </c>
      <c r="D49" s="209">
        <v>-142782</v>
      </c>
      <c r="E49" s="209">
        <v>0</v>
      </c>
      <c r="F49" s="209">
        <v>-3457</v>
      </c>
      <c r="G49" s="209">
        <v>2.3283064365386963E-10</v>
      </c>
      <c r="H49" s="209">
        <v>1.3096723705530167E-10</v>
      </c>
      <c r="I49" s="209">
        <v>5.8207660913467407E-11</v>
      </c>
      <c r="J49" s="209">
        <v>1.4551915228366852E-11</v>
      </c>
    </row>
    <row r="50" spans="1:10" ht="20.100000000000001" customHeight="1">
      <c r="A50" s="100" t="s">
        <v>135</v>
      </c>
      <c r="B50" s="94">
        <f>'I. Фін результат'!B165</f>
        <v>1180</v>
      </c>
      <c r="C50" s="209">
        <v>0</v>
      </c>
      <c r="D50" s="209">
        <v>0</v>
      </c>
      <c r="E50" s="209">
        <v>0</v>
      </c>
      <c r="F50" s="209">
        <v>0</v>
      </c>
      <c r="G50" s="209">
        <v>0</v>
      </c>
      <c r="H50" s="209">
        <v>0</v>
      </c>
      <c r="I50" s="209">
        <v>0</v>
      </c>
      <c r="J50" s="209">
        <v>0</v>
      </c>
    </row>
    <row r="51" spans="1:10" ht="20.100000000000001" customHeight="1">
      <c r="A51" s="99" t="s">
        <v>221</v>
      </c>
      <c r="B51" s="94">
        <f>'I. Фін результат'!B167</f>
        <v>1200</v>
      </c>
      <c r="C51" s="209">
        <v>-219845</v>
      </c>
      <c r="D51" s="209">
        <v>-142782</v>
      </c>
      <c r="E51" s="209">
        <v>0</v>
      </c>
      <c r="F51" s="209">
        <v>-3457</v>
      </c>
      <c r="G51" s="209">
        <v>2.3283064365386963E-10</v>
      </c>
      <c r="H51" s="209">
        <v>1.3096723705530167E-10</v>
      </c>
      <c r="I51" s="209">
        <v>5.8207660913467407E-11</v>
      </c>
      <c r="J51" s="209">
        <v>1.4551915228366852E-11</v>
      </c>
    </row>
    <row r="52" spans="1:10" ht="20.100000000000001" customHeight="1">
      <c r="A52" s="100" t="s">
        <v>222</v>
      </c>
      <c r="B52" s="94">
        <f>' V. Коефіцієнти'!B11</f>
        <v>5040</v>
      </c>
      <c r="C52" s="467">
        <v>-1.6047080291970803</v>
      </c>
      <c r="D52" s="209">
        <v>-0.57470727692066192</v>
      </c>
      <c r="E52" s="209">
        <v>0</v>
      </c>
      <c r="F52" s="467">
        <v>-2.0809255513820669E-2</v>
      </c>
      <c r="G52" s="209">
        <v>1.0582495650367675E-15</v>
      </c>
      <c r="H52" s="209">
        <v>5.6691940984112534E-16</v>
      </c>
      <c r="I52" s="209">
        <v>2.3996588776343929E-16</v>
      </c>
      <c r="J52" s="209">
        <v>5.7134735181771254E-17</v>
      </c>
    </row>
    <row r="53" spans="1:10" ht="24.95" customHeight="1">
      <c r="A53" s="298" t="s">
        <v>152</v>
      </c>
      <c r="B53" s="298"/>
      <c r="C53" s="298"/>
      <c r="D53" s="298"/>
      <c r="E53" s="298"/>
      <c r="F53" s="298"/>
      <c r="G53" s="298"/>
      <c r="H53" s="298"/>
      <c r="I53" s="298"/>
      <c r="J53" s="298"/>
    </row>
    <row r="54" spans="1:10" ht="20.100000000000001" customHeight="1">
      <c r="A54" s="101" t="s">
        <v>338</v>
      </c>
      <c r="B54" s="94">
        <f>'ІІ. Розр. з бюджетом'!B20</f>
        <v>2100</v>
      </c>
      <c r="C54" s="209">
        <v>0</v>
      </c>
      <c r="D54" s="209">
        <v>0</v>
      </c>
      <c r="E54" s="209">
        <v>0</v>
      </c>
      <c r="F54" s="209">
        <v>0</v>
      </c>
      <c r="G54" s="209">
        <v>0</v>
      </c>
      <c r="H54" s="209">
        <v>0</v>
      </c>
      <c r="I54" s="209">
        <v>0</v>
      </c>
      <c r="J54" s="209">
        <v>0</v>
      </c>
    </row>
    <row r="55" spans="1:10" ht="20.100000000000001" customHeight="1">
      <c r="A55" s="102" t="s">
        <v>151</v>
      </c>
      <c r="B55" s="94">
        <f>'ІІ. Розр. з бюджетом'!B23</f>
        <v>2110</v>
      </c>
      <c r="C55" s="209">
        <v>0</v>
      </c>
      <c r="D55" s="209">
        <v>0</v>
      </c>
      <c r="E55" s="209">
        <v>0</v>
      </c>
      <c r="F55" s="209">
        <v>0</v>
      </c>
      <c r="G55" s="209">
        <v>0</v>
      </c>
      <c r="H55" s="209">
        <v>0</v>
      </c>
      <c r="I55" s="209">
        <v>0</v>
      </c>
      <c r="J55" s="209">
        <v>0</v>
      </c>
    </row>
    <row r="56" spans="1:10" ht="56.25">
      <c r="A56" s="102" t="s">
        <v>334</v>
      </c>
      <c r="B56" s="94" t="s">
        <v>223</v>
      </c>
      <c r="C56" s="209">
        <v>1527</v>
      </c>
      <c r="D56" s="209">
        <v>2600</v>
      </c>
      <c r="E56" s="209">
        <v>2600</v>
      </c>
      <c r="F56" s="209">
        <v>2786</v>
      </c>
      <c r="G56" s="209">
        <v>2737.7999999999997</v>
      </c>
      <c r="H56" s="209">
        <v>2874.69</v>
      </c>
      <c r="I56" s="209">
        <v>3018.4245000000001</v>
      </c>
      <c r="J56" s="209">
        <v>3169.3457250000001</v>
      </c>
    </row>
    <row r="57" spans="1:10" ht="56.25">
      <c r="A57" s="101" t="s">
        <v>339</v>
      </c>
      <c r="B57" s="94">
        <f>'ІІ. Розр. з бюджетом'!B26</f>
        <v>2140</v>
      </c>
      <c r="C57" s="209">
        <v>73675</v>
      </c>
      <c r="D57" s="209">
        <v>89190</v>
      </c>
      <c r="E57" s="209">
        <v>123475</v>
      </c>
      <c r="F57" s="209">
        <v>76083</v>
      </c>
      <c r="G57" s="209">
        <v>130019.17499999999</v>
      </c>
      <c r="H57" s="209">
        <v>136520.13374999998</v>
      </c>
      <c r="I57" s="209">
        <v>143346.1404375</v>
      </c>
      <c r="J57" s="209">
        <v>150513.44745937499</v>
      </c>
    </row>
    <row r="58" spans="1:10" ht="39" customHeight="1">
      <c r="A58" s="101" t="s">
        <v>88</v>
      </c>
      <c r="B58" s="94">
        <f>'ІІ. Розр. з бюджетом'!B41</f>
        <v>2150</v>
      </c>
      <c r="C58" s="209">
        <v>79124</v>
      </c>
      <c r="D58" s="209">
        <v>98601</v>
      </c>
      <c r="E58" s="209">
        <v>137283</v>
      </c>
      <c r="F58" s="209">
        <v>89085</v>
      </c>
      <c r="G58" s="209">
        <v>144558.99899999998</v>
      </c>
      <c r="H58" s="209">
        <v>151786.94894999999</v>
      </c>
      <c r="I58" s="209">
        <v>159376.2963975</v>
      </c>
      <c r="J58" s="209">
        <v>167345.111217375</v>
      </c>
    </row>
    <row r="59" spans="1:10" ht="20.100000000000001" customHeight="1">
      <c r="A59" s="103" t="s">
        <v>340</v>
      </c>
      <c r="B59" s="94">
        <f>'ІІ. Розр. з бюджетом'!B42</f>
        <v>2200</v>
      </c>
      <c r="C59" s="209">
        <v>154326</v>
      </c>
      <c r="D59" s="209">
        <v>190391</v>
      </c>
      <c r="E59" s="209">
        <v>263358</v>
      </c>
      <c r="F59" s="209">
        <v>167954</v>
      </c>
      <c r="G59" s="209">
        <v>277315.97399999993</v>
      </c>
      <c r="H59" s="209">
        <v>291181.77269999997</v>
      </c>
      <c r="I59" s="209">
        <v>305740.86133500002</v>
      </c>
      <c r="J59" s="209">
        <v>321027.90440174995</v>
      </c>
    </row>
    <row r="60" spans="1:10" ht="24.95" customHeight="1">
      <c r="A60" s="298" t="s">
        <v>150</v>
      </c>
      <c r="B60" s="298"/>
      <c r="C60" s="298"/>
      <c r="D60" s="298"/>
      <c r="E60" s="298"/>
      <c r="F60" s="298"/>
      <c r="G60" s="298"/>
      <c r="H60" s="298"/>
      <c r="I60" s="298"/>
      <c r="J60" s="298"/>
    </row>
    <row r="61" spans="1:10" ht="20.100000000000001" customHeight="1">
      <c r="A61" s="103" t="s">
        <v>141</v>
      </c>
      <c r="B61" s="94">
        <f>'ІІІ. Рух грош. коштів'!B99</f>
        <v>3600</v>
      </c>
      <c r="C61" s="209">
        <v>49043</v>
      </c>
      <c r="D61" s="209">
        <v>12771</v>
      </c>
      <c r="E61" s="209">
        <v>78347</v>
      </c>
      <c r="F61" s="209">
        <v>73693</v>
      </c>
      <c r="G61" s="209">
        <v>110210</v>
      </c>
      <c r="H61" s="209">
        <v>116051.12999999999</v>
      </c>
      <c r="I61" s="209">
        <v>121853.6865</v>
      </c>
      <c r="J61" s="209">
        <v>127946.37082500001</v>
      </c>
    </row>
    <row r="62" spans="1:10" ht="37.5">
      <c r="A62" s="101" t="s">
        <v>142</v>
      </c>
      <c r="B62" s="94">
        <f>'ІІІ. Рух грош. коштів'!B30</f>
        <v>3090</v>
      </c>
      <c r="C62" s="209">
        <v>479</v>
      </c>
      <c r="D62" s="209">
        <v>-18771</v>
      </c>
      <c r="E62" s="209">
        <v>31863</v>
      </c>
      <c r="F62" s="209">
        <v>205686</v>
      </c>
      <c r="G62" s="209">
        <v>33551.739000000001</v>
      </c>
      <c r="H62" s="209">
        <v>35229.325950000006</v>
      </c>
      <c r="I62" s="209">
        <v>36990.792247500009</v>
      </c>
      <c r="J62" s="209">
        <v>38840.331859875012</v>
      </c>
    </row>
    <row r="63" spans="1:10" ht="37.5">
      <c r="A63" s="101" t="s">
        <v>226</v>
      </c>
      <c r="B63" s="94">
        <f>'ІІІ. Рух грош. коштів'!B62</f>
        <v>3320</v>
      </c>
      <c r="C63" s="209">
        <v>-415960</v>
      </c>
      <c r="D63" s="209">
        <v>-244019</v>
      </c>
      <c r="E63" s="209">
        <v>-397917</v>
      </c>
      <c r="F63" s="209">
        <v>-341798</v>
      </c>
      <c r="G63" s="209">
        <v>-419006.60099999997</v>
      </c>
      <c r="H63" s="209">
        <v>-439956.93104999996</v>
      </c>
      <c r="I63" s="209">
        <v>-461954.77760249999</v>
      </c>
      <c r="J63" s="209">
        <v>-485052.51648262504</v>
      </c>
    </row>
    <row r="64" spans="1:10" ht="37.5">
      <c r="A64" s="101" t="s">
        <v>143</v>
      </c>
      <c r="B64" s="94">
        <f>'ІІІ. Рух грош. коштів'!B97</f>
        <v>3580</v>
      </c>
      <c r="C64" s="209">
        <v>440131</v>
      </c>
      <c r="D64" s="209">
        <v>252019</v>
      </c>
      <c r="E64" s="209">
        <v>397917</v>
      </c>
      <c r="F64" s="209">
        <v>140766</v>
      </c>
      <c r="G64" s="209">
        <v>419006.60099999997</v>
      </c>
      <c r="H64" s="209">
        <v>439956.93104999996</v>
      </c>
      <c r="I64" s="209">
        <v>461954.77760249999</v>
      </c>
      <c r="J64" s="209">
        <v>485052.51648262504</v>
      </c>
    </row>
    <row r="65" spans="1:10" ht="37.5">
      <c r="A65" s="101" t="s">
        <v>167</v>
      </c>
      <c r="B65" s="94">
        <f>'ІІІ. Рух грош. коштів'!B100</f>
        <v>3610</v>
      </c>
      <c r="C65" s="209">
        <v>0</v>
      </c>
      <c r="D65" s="209">
        <v>0</v>
      </c>
      <c r="E65" s="209">
        <v>0</v>
      </c>
      <c r="F65" s="209">
        <v>0</v>
      </c>
      <c r="G65" s="209">
        <v>0</v>
      </c>
      <c r="H65" s="209">
        <v>0</v>
      </c>
      <c r="I65" s="209">
        <v>0</v>
      </c>
      <c r="J65" s="209">
        <v>0</v>
      </c>
    </row>
    <row r="66" spans="1:10" ht="20.100000000000001" customHeight="1">
      <c r="A66" s="103" t="s">
        <v>144</v>
      </c>
      <c r="B66" s="94">
        <f>'ІІІ. Рух грош. коштів'!B101</f>
        <v>3620</v>
      </c>
      <c r="C66" s="209">
        <v>73693</v>
      </c>
      <c r="D66" s="209">
        <v>2000</v>
      </c>
      <c r="E66" s="209">
        <v>110210</v>
      </c>
      <c r="F66" s="209">
        <v>78347</v>
      </c>
      <c r="G66" s="209">
        <v>116051.12999999999</v>
      </c>
      <c r="H66" s="209">
        <v>121853.6865</v>
      </c>
      <c r="I66" s="209">
        <v>127946.37082500001</v>
      </c>
      <c r="J66" s="209">
        <v>134343.68936625001</v>
      </c>
    </row>
    <row r="67" spans="1:10" ht="24.95" customHeight="1">
      <c r="A67" s="304" t="s">
        <v>208</v>
      </c>
      <c r="B67" s="305"/>
      <c r="C67" s="305"/>
      <c r="D67" s="305"/>
      <c r="E67" s="305"/>
      <c r="F67" s="305"/>
      <c r="G67" s="305"/>
      <c r="H67" s="305"/>
      <c r="I67" s="305"/>
      <c r="J67" s="306"/>
    </row>
    <row r="68" spans="1:10" ht="20.100000000000001" customHeight="1">
      <c r="A68" s="101" t="s">
        <v>207</v>
      </c>
      <c r="B68" s="94">
        <f>'IV. Кап. інвестиції'!B6</f>
        <v>4000</v>
      </c>
      <c r="C68" s="209">
        <v>415960</v>
      </c>
      <c r="D68" s="209">
        <v>203349</v>
      </c>
      <c r="E68" s="209">
        <v>331597</v>
      </c>
      <c r="F68" s="209">
        <v>341798</v>
      </c>
      <c r="G68" s="209">
        <v>349171.641</v>
      </c>
      <c r="H68" s="209">
        <v>366630.22305000003</v>
      </c>
      <c r="I68" s="209">
        <v>384961.73420250003</v>
      </c>
      <c r="J68" s="209">
        <v>404209.82091262506</v>
      </c>
    </row>
    <row r="69" spans="1:10" ht="24.95" customHeight="1">
      <c r="A69" s="295" t="s">
        <v>211</v>
      </c>
      <c r="B69" s="295"/>
      <c r="C69" s="295"/>
      <c r="D69" s="295"/>
      <c r="E69" s="295"/>
      <c r="F69" s="295"/>
      <c r="G69" s="295"/>
      <c r="H69" s="295"/>
      <c r="I69" s="295"/>
      <c r="J69" s="295"/>
    </row>
    <row r="70" spans="1:10" ht="20.100000000000001" customHeight="1">
      <c r="A70" s="101" t="s">
        <v>170</v>
      </c>
      <c r="B70" s="94">
        <f>' V. Коефіцієнти'!B9</f>
        <v>5020</v>
      </c>
      <c r="C70" s="468">
        <v>-0.19122227605348605</v>
      </c>
      <c r="D70" s="468">
        <v>-0.11550231640460999</v>
      </c>
      <c r="E70" s="468">
        <v>0</v>
      </c>
      <c r="F70" s="468">
        <v>-3.0072637118872601E-3</v>
      </c>
      <c r="G70" s="97" t="s">
        <v>217</v>
      </c>
      <c r="H70" s="97" t="s">
        <v>217</v>
      </c>
      <c r="I70" s="97" t="s">
        <v>217</v>
      </c>
      <c r="J70" s="97" t="s">
        <v>217</v>
      </c>
    </row>
    <row r="71" spans="1:10" ht="37.5">
      <c r="A71" s="101" t="s">
        <v>166</v>
      </c>
      <c r="B71" s="94">
        <f>' V. Коефіцієнти'!B10</f>
        <v>5030</v>
      </c>
      <c r="C71" s="468">
        <v>-0.42580863838853378</v>
      </c>
      <c r="D71" s="468">
        <v>-0.24166342264272295</v>
      </c>
      <c r="E71" s="468">
        <v>0</v>
      </c>
      <c r="F71" s="468">
        <v>-6.4163837728782036E-3</v>
      </c>
      <c r="G71" s="97" t="s">
        <v>217</v>
      </c>
      <c r="H71" s="97" t="s">
        <v>217</v>
      </c>
      <c r="I71" s="97" t="s">
        <v>217</v>
      </c>
      <c r="J71" s="97" t="s">
        <v>217</v>
      </c>
    </row>
    <row r="72" spans="1:10" ht="20.100000000000001" customHeight="1">
      <c r="A72" s="101" t="s">
        <v>224</v>
      </c>
      <c r="B72" s="94">
        <f>' V. Коефіцієнти'!B14</f>
        <v>5110</v>
      </c>
      <c r="C72" s="468">
        <v>0.81514660166123809</v>
      </c>
      <c r="D72" s="468">
        <v>0.91551445487973249</v>
      </c>
      <c r="E72" s="468">
        <v>1.5847048049672039</v>
      </c>
      <c r="F72" s="468">
        <v>0.8821231455876406</v>
      </c>
      <c r="G72" s="97" t="s">
        <v>217</v>
      </c>
      <c r="H72" s="97" t="s">
        <v>217</v>
      </c>
      <c r="I72" s="97" t="s">
        <v>217</v>
      </c>
      <c r="J72" s="97" t="s">
        <v>217</v>
      </c>
    </row>
    <row r="73" spans="1:10" ht="24.95" customHeight="1">
      <c r="A73" s="298" t="s">
        <v>210</v>
      </c>
      <c r="B73" s="298"/>
      <c r="C73" s="298"/>
      <c r="D73" s="298"/>
      <c r="E73" s="298"/>
      <c r="F73" s="298"/>
      <c r="G73" s="298"/>
      <c r="H73" s="298"/>
      <c r="I73" s="298"/>
      <c r="J73" s="298"/>
    </row>
    <row r="74" spans="1:10" ht="20.100000000000001" customHeight="1">
      <c r="A74" s="101" t="s">
        <v>145</v>
      </c>
      <c r="B74" s="94">
        <v>6000</v>
      </c>
      <c r="C74" s="209">
        <v>914885</v>
      </c>
      <c r="D74" s="209">
        <v>650520</v>
      </c>
      <c r="E74" s="209">
        <v>1235011</v>
      </c>
      <c r="F74" s="209">
        <v>995503</v>
      </c>
      <c r="G74" s="104" t="s">
        <v>217</v>
      </c>
      <c r="H74" s="104" t="s">
        <v>217</v>
      </c>
      <c r="I74" s="104" t="s">
        <v>217</v>
      </c>
      <c r="J74" s="104" t="s">
        <v>217</v>
      </c>
    </row>
    <row r="75" spans="1:10" ht="20.100000000000001" customHeight="1">
      <c r="A75" s="101" t="s">
        <v>146</v>
      </c>
      <c r="B75" s="94">
        <v>6010</v>
      </c>
      <c r="C75" s="209">
        <v>234798</v>
      </c>
      <c r="D75" s="209">
        <v>585663</v>
      </c>
      <c r="E75" s="209">
        <v>433036</v>
      </c>
      <c r="F75" s="209">
        <v>154047</v>
      </c>
      <c r="G75" s="104" t="s">
        <v>217</v>
      </c>
      <c r="H75" s="104" t="s">
        <v>217</v>
      </c>
      <c r="I75" s="104" t="s">
        <v>217</v>
      </c>
      <c r="J75" s="104" t="s">
        <v>217</v>
      </c>
    </row>
    <row r="76" spans="1:10" ht="37.5">
      <c r="A76" s="101" t="s">
        <v>251</v>
      </c>
      <c r="B76" s="94">
        <v>6020</v>
      </c>
      <c r="C76" s="209">
        <v>73693</v>
      </c>
      <c r="D76" s="209">
        <v>2000</v>
      </c>
      <c r="E76" s="209">
        <v>110210</v>
      </c>
      <c r="F76" s="209">
        <v>7038</v>
      </c>
      <c r="G76" s="104" t="s">
        <v>217</v>
      </c>
      <c r="H76" s="104" t="s">
        <v>217</v>
      </c>
      <c r="I76" s="104" t="s">
        <v>217</v>
      </c>
      <c r="J76" s="104" t="s">
        <v>217</v>
      </c>
    </row>
    <row r="77" spans="1:10" s="5" customFormat="1" ht="20.100000000000001" customHeight="1">
      <c r="A77" s="103" t="s">
        <v>255</v>
      </c>
      <c r="B77" s="94">
        <v>6030</v>
      </c>
      <c r="C77" s="209">
        <v>1149683</v>
      </c>
      <c r="D77" s="209">
        <v>1236183</v>
      </c>
      <c r="E77" s="209">
        <v>1668047</v>
      </c>
      <c r="F77" s="209">
        <v>1149550</v>
      </c>
      <c r="G77" s="104" t="s">
        <v>217</v>
      </c>
      <c r="H77" s="104" t="s">
        <v>217</v>
      </c>
      <c r="I77" s="104" t="s">
        <v>217</v>
      </c>
      <c r="J77" s="104" t="s">
        <v>217</v>
      </c>
    </row>
    <row r="78" spans="1:10" ht="20.100000000000001" customHeight="1">
      <c r="A78" s="101" t="s">
        <v>168</v>
      </c>
      <c r="B78" s="94">
        <v>6040</v>
      </c>
      <c r="C78" s="209">
        <v>462584</v>
      </c>
      <c r="D78" s="209">
        <v>554413</v>
      </c>
      <c r="E78" s="209">
        <v>554413</v>
      </c>
      <c r="F78" s="209">
        <v>413735</v>
      </c>
      <c r="G78" s="104" t="s">
        <v>217</v>
      </c>
      <c r="H78" s="104" t="s">
        <v>217</v>
      </c>
      <c r="I78" s="104" t="s">
        <v>217</v>
      </c>
      <c r="J78" s="104" t="s">
        <v>217</v>
      </c>
    </row>
    <row r="79" spans="1:10" ht="20.100000000000001" customHeight="1">
      <c r="A79" s="101" t="s">
        <v>169</v>
      </c>
      <c r="B79" s="94">
        <v>6050</v>
      </c>
      <c r="C79" s="209">
        <v>170799</v>
      </c>
      <c r="D79" s="209">
        <v>90940</v>
      </c>
      <c r="E79" s="209">
        <v>90940</v>
      </c>
      <c r="F79" s="209">
        <v>197038</v>
      </c>
      <c r="G79" s="104" t="s">
        <v>217</v>
      </c>
      <c r="H79" s="104" t="s">
        <v>217</v>
      </c>
      <c r="I79" s="104" t="s">
        <v>217</v>
      </c>
      <c r="J79" s="104" t="s">
        <v>217</v>
      </c>
    </row>
    <row r="80" spans="1:10" s="5" customFormat="1" ht="20.100000000000001" customHeight="1">
      <c r="A80" s="103" t="s">
        <v>254</v>
      </c>
      <c r="B80" s="94">
        <v>6060</v>
      </c>
      <c r="C80" s="209">
        <v>633383</v>
      </c>
      <c r="D80" s="209">
        <v>645353</v>
      </c>
      <c r="E80" s="209">
        <v>645353</v>
      </c>
      <c r="F80" s="209">
        <v>610773</v>
      </c>
      <c r="G80" s="104" t="s">
        <v>217</v>
      </c>
      <c r="H80" s="104" t="s">
        <v>217</v>
      </c>
      <c r="I80" s="104" t="s">
        <v>217</v>
      </c>
      <c r="J80" s="104" t="s">
        <v>217</v>
      </c>
    </row>
    <row r="81" spans="1:10" ht="20.100000000000001" customHeight="1">
      <c r="A81" s="101" t="s">
        <v>252</v>
      </c>
      <c r="B81" s="94">
        <v>6070</v>
      </c>
      <c r="C81" s="209">
        <v>0</v>
      </c>
      <c r="D81" s="209"/>
      <c r="E81" s="209">
        <v>0</v>
      </c>
      <c r="F81" s="209">
        <v>0</v>
      </c>
      <c r="G81" s="104" t="s">
        <v>217</v>
      </c>
      <c r="H81" s="104" t="s">
        <v>217</v>
      </c>
      <c r="I81" s="104" t="s">
        <v>217</v>
      </c>
      <c r="J81" s="104" t="s">
        <v>217</v>
      </c>
    </row>
    <row r="82" spans="1:10" ht="20.100000000000001" customHeight="1">
      <c r="A82" s="101" t="s">
        <v>253</v>
      </c>
      <c r="B82" s="94">
        <v>6080</v>
      </c>
      <c r="C82" s="209">
        <v>451615</v>
      </c>
      <c r="D82" s="209"/>
      <c r="E82" s="209">
        <v>0</v>
      </c>
      <c r="F82" s="209">
        <v>398927</v>
      </c>
      <c r="G82" s="104" t="s">
        <v>217</v>
      </c>
      <c r="H82" s="104" t="s">
        <v>217</v>
      </c>
      <c r="I82" s="104" t="s">
        <v>217</v>
      </c>
      <c r="J82" s="104" t="s">
        <v>217</v>
      </c>
    </row>
    <row r="83" spans="1:10" s="5" customFormat="1" ht="20.100000000000001" customHeight="1">
      <c r="A83" s="103" t="s">
        <v>147</v>
      </c>
      <c r="B83" s="94">
        <v>6090</v>
      </c>
      <c r="C83" s="209">
        <v>516300</v>
      </c>
      <c r="D83" s="209">
        <v>590830</v>
      </c>
      <c r="E83" s="209">
        <v>1022694</v>
      </c>
      <c r="F83" s="209">
        <v>538777</v>
      </c>
      <c r="G83" s="104" t="s">
        <v>217</v>
      </c>
      <c r="H83" s="104" t="s">
        <v>217</v>
      </c>
      <c r="I83" s="104" t="s">
        <v>217</v>
      </c>
      <c r="J83" s="104" t="s">
        <v>217</v>
      </c>
    </row>
    <row r="84" spans="1:10" s="5" customFormat="1" ht="24.95" customHeight="1">
      <c r="A84" s="183"/>
      <c r="B84" s="184"/>
      <c r="C84" s="185"/>
      <c r="D84" s="186"/>
      <c r="E84" s="186"/>
      <c r="F84" s="186"/>
      <c r="G84" s="187"/>
      <c r="H84" s="187"/>
      <c r="I84" s="187"/>
      <c r="J84" s="187"/>
    </row>
    <row r="85" spans="1:10" ht="24.95" customHeight="1">
      <c r="A85" s="188"/>
      <c r="B85" s="184"/>
      <c r="C85" s="187"/>
      <c r="D85" s="189"/>
      <c r="E85" s="189"/>
      <c r="F85" s="189"/>
      <c r="G85" s="189"/>
      <c r="H85" s="189"/>
      <c r="I85" s="189"/>
      <c r="J85" s="189"/>
    </row>
    <row r="86" spans="1:10" ht="34.5" customHeight="1">
      <c r="A86" s="307" t="s">
        <v>595</v>
      </c>
      <c r="B86" s="307"/>
      <c r="C86" s="299" t="s">
        <v>112</v>
      </c>
      <c r="D86" s="300"/>
      <c r="E86" s="300"/>
      <c r="F86" s="300"/>
      <c r="G86" s="190"/>
      <c r="H86" s="303" t="s">
        <v>716</v>
      </c>
      <c r="I86" s="303"/>
      <c r="J86" s="303"/>
    </row>
    <row r="87" spans="1:10" s="1" customFormat="1" ht="21" customHeight="1">
      <c r="A87" s="184" t="s">
        <v>81</v>
      </c>
      <c r="B87" s="180"/>
      <c r="C87" s="287" t="s">
        <v>82</v>
      </c>
      <c r="D87" s="287"/>
      <c r="E87" s="287"/>
      <c r="F87" s="287"/>
      <c r="G87" s="181"/>
      <c r="H87" s="288" t="s">
        <v>109</v>
      </c>
      <c r="I87" s="288"/>
      <c r="J87" s="288"/>
    </row>
    <row r="89" spans="1:10">
      <c r="A89" s="50"/>
    </row>
    <row r="90" spans="1:10">
      <c r="A90" s="50"/>
    </row>
    <row r="91" spans="1:10">
      <c r="A91" s="50"/>
    </row>
    <row r="92" spans="1:10" s="24" customFormat="1">
      <c r="A92" s="50"/>
      <c r="G92" s="2"/>
      <c r="H92" s="2"/>
      <c r="I92" s="2"/>
      <c r="J92" s="2"/>
    </row>
    <row r="93" spans="1:10" s="24" customFormat="1">
      <c r="A93" s="50"/>
      <c r="G93" s="2"/>
      <c r="H93" s="2"/>
      <c r="I93" s="2"/>
      <c r="J93" s="2"/>
    </row>
    <row r="94" spans="1:10" s="24" customFormat="1">
      <c r="A94" s="50"/>
      <c r="G94" s="2"/>
      <c r="H94" s="2"/>
      <c r="I94" s="2"/>
      <c r="J94" s="2"/>
    </row>
    <row r="95" spans="1:10" s="24" customFormat="1">
      <c r="A95" s="50"/>
      <c r="G95" s="2"/>
      <c r="H95" s="2"/>
      <c r="I95" s="2"/>
      <c r="J95" s="2"/>
    </row>
    <row r="96" spans="1:10" s="24" customFormat="1">
      <c r="A96" s="50"/>
      <c r="G96" s="2"/>
      <c r="H96" s="2"/>
      <c r="I96" s="2"/>
      <c r="J96" s="2"/>
    </row>
    <row r="97" spans="1:10" s="24" customFormat="1">
      <c r="A97" s="50"/>
      <c r="G97" s="2"/>
      <c r="H97" s="2"/>
      <c r="I97" s="2"/>
      <c r="J97" s="2"/>
    </row>
    <row r="98" spans="1:10" s="24" customFormat="1">
      <c r="A98" s="50"/>
      <c r="G98" s="2"/>
      <c r="H98" s="2"/>
      <c r="I98" s="2"/>
      <c r="J98" s="2"/>
    </row>
    <row r="99" spans="1:10" s="24" customFormat="1">
      <c r="A99" s="50"/>
      <c r="G99" s="2"/>
      <c r="H99" s="2"/>
      <c r="I99" s="2"/>
      <c r="J99" s="2"/>
    </row>
    <row r="100" spans="1:10" s="24" customFormat="1">
      <c r="A100" s="50"/>
      <c r="G100" s="2"/>
      <c r="H100" s="2"/>
      <c r="I100" s="2"/>
      <c r="J100" s="2"/>
    </row>
    <row r="101" spans="1:10" s="24" customFormat="1">
      <c r="A101" s="50"/>
      <c r="G101" s="2"/>
      <c r="H101" s="2"/>
      <c r="I101" s="2"/>
      <c r="J101" s="2"/>
    </row>
    <row r="102" spans="1:10" s="24" customFormat="1">
      <c r="A102" s="50"/>
      <c r="G102" s="2"/>
      <c r="H102" s="2"/>
      <c r="I102" s="2"/>
      <c r="J102" s="2"/>
    </row>
    <row r="103" spans="1:10" s="24" customFormat="1">
      <c r="A103" s="50"/>
      <c r="G103" s="2"/>
      <c r="H103" s="2"/>
      <c r="I103" s="2"/>
      <c r="J103" s="2"/>
    </row>
    <row r="104" spans="1:10" s="24" customFormat="1">
      <c r="A104" s="50"/>
      <c r="G104" s="2"/>
      <c r="H104" s="2"/>
      <c r="I104" s="2"/>
      <c r="J104" s="2"/>
    </row>
    <row r="105" spans="1:10" s="24" customFormat="1">
      <c r="A105" s="50"/>
      <c r="G105" s="2"/>
      <c r="H105" s="2"/>
      <c r="I105" s="2"/>
      <c r="J105" s="2"/>
    </row>
    <row r="106" spans="1:10" s="24" customFormat="1">
      <c r="A106" s="50"/>
      <c r="G106" s="2"/>
      <c r="H106" s="2"/>
      <c r="I106" s="2"/>
      <c r="J106" s="2"/>
    </row>
    <row r="107" spans="1:10" s="24" customFormat="1">
      <c r="A107" s="50"/>
      <c r="G107" s="2"/>
      <c r="H107" s="2"/>
      <c r="I107" s="2"/>
      <c r="J107" s="2"/>
    </row>
    <row r="108" spans="1:10" s="24" customFormat="1">
      <c r="A108" s="50"/>
      <c r="G108" s="2"/>
      <c r="H108" s="2"/>
      <c r="I108" s="2"/>
      <c r="J108" s="2"/>
    </row>
    <row r="109" spans="1:10" s="24" customFormat="1">
      <c r="A109" s="50"/>
      <c r="G109" s="2"/>
      <c r="H109" s="2"/>
      <c r="I109" s="2"/>
      <c r="J109" s="2"/>
    </row>
    <row r="110" spans="1:10" s="24" customFormat="1">
      <c r="A110" s="50"/>
      <c r="G110" s="2"/>
      <c r="H110" s="2"/>
      <c r="I110" s="2"/>
      <c r="J110" s="2"/>
    </row>
    <row r="111" spans="1:10" s="24" customFormat="1">
      <c r="A111" s="50"/>
      <c r="G111" s="2"/>
      <c r="H111" s="2"/>
      <c r="I111" s="2"/>
      <c r="J111" s="2"/>
    </row>
    <row r="112" spans="1:10" s="24" customFormat="1">
      <c r="A112" s="50"/>
      <c r="G112" s="2"/>
      <c r="H112" s="2"/>
      <c r="I112" s="2"/>
      <c r="J112" s="2"/>
    </row>
    <row r="113" spans="1:10" s="24" customFormat="1">
      <c r="A113" s="50"/>
      <c r="G113" s="2"/>
      <c r="H113" s="2"/>
      <c r="I113" s="2"/>
      <c r="J113" s="2"/>
    </row>
    <row r="114" spans="1:10" s="24" customFormat="1">
      <c r="A114" s="50"/>
      <c r="G114" s="2"/>
      <c r="H114" s="2"/>
      <c r="I114" s="2"/>
      <c r="J114" s="2"/>
    </row>
    <row r="115" spans="1:10" s="24" customFormat="1">
      <c r="A115" s="50"/>
      <c r="G115" s="2"/>
      <c r="H115" s="2"/>
      <c r="I115" s="2"/>
      <c r="J115" s="2"/>
    </row>
    <row r="116" spans="1:10" s="24" customFormat="1">
      <c r="A116" s="50"/>
      <c r="G116" s="2"/>
      <c r="H116" s="2"/>
      <c r="I116" s="2"/>
      <c r="J116" s="2"/>
    </row>
    <row r="117" spans="1:10" s="24" customFormat="1">
      <c r="A117" s="50"/>
      <c r="G117" s="2"/>
      <c r="H117" s="2"/>
      <c r="I117" s="2"/>
      <c r="J117" s="2"/>
    </row>
    <row r="118" spans="1:10" s="24" customFormat="1">
      <c r="A118" s="50"/>
      <c r="G118" s="2"/>
      <c r="H118" s="2"/>
      <c r="I118" s="2"/>
      <c r="J118" s="2"/>
    </row>
    <row r="119" spans="1:10" s="24" customFormat="1">
      <c r="A119" s="50"/>
      <c r="G119" s="2"/>
      <c r="H119" s="2"/>
      <c r="I119" s="2"/>
      <c r="J119" s="2"/>
    </row>
    <row r="120" spans="1:10" s="24" customFormat="1">
      <c r="A120" s="50"/>
      <c r="G120" s="2"/>
      <c r="H120" s="2"/>
      <c r="I120" s="2"/>
      <c r="J120" s="2"/>
    </row>
    <row r="121" spans="1:10" s="24" customFormat="1">
      <c r="A121" s="50"/>
      <c r="G121" s="2"/>
      <c r="H121" s="2"/>
      <c r="I121" s="2"/>
      <c r="J121" s="2"/>
    </row>
    <row r="122" spans="1:10" s="24" customFormat="1">
      <c r="A122" s="50"/>
      <c r="G122" s="2"/>
      <c r="H122" s="2"/>
      <c r="I122" s="2"/>
      <c r="J122" s="2"/>
    </row>
    <row r="123" spans="1:10" s="24" customFormat="1">
      <c r="A123" s="50"/>
      <c r="G123" s="2"/>
      <c r="H123" s="2"/>
      <c r="I123" s="2"/>
      <c r="J123" s="2"/>
    </row>
    <row r="124" spans="1:10" s="24" customFormat="1">
      <c r="A124" s="50"/>
      <c r="G124" s="2"/>
      <c r="H124" s="2"/>
      <c r="I124" s="2"/>
      <c r="J124" s="2"/>
    </row>
    <row r="125" spans="1:10" s="24" customFormat="1">
      <c r="A125" s="50"/>
      <c r="G125" s="2"/>
      <c r="H125" s="2"/>
      <c r="I125" s="2"/>
      <c r="J125" s="2"/>
    </row>
    <row r="126" spans="1:10" s="24" customFormat="1">
      <c r="A126" s="50"/>
      <c r="G126" s="2"/>
      <c r="H126" s="2"/>
      <c r="I126" s="2"/>
      <c r="J126" s="2"/>
    </row>
    <row r="127" spans="1:10" s="24" customFormat="1">
      <c r="A127" s="50"/>
      <c r="G127" s="2"/>
      <c r="H127" s="2"/>
      <c r="I127" s="2"/>
      <c r="J127" s="2"/>
    </row>
    <row r="128" spans="1:10" s="24" customFormat="1">
      <c r="A128" s="50"/>
      <c r="G128" s="2"/>
      <c r="H128" s="2"/>
      <c r="I128" s="2"/>
      <c r="J128" s="2"/>
    </row>
    <row r="129" spans="1:10" s="24" customFormat="1">
      <c r="A129" s="50"/>
      <c r="G129" s="2"/>
      <c r="H129" s="2"/>
      <c r="I129" s="2"/>
      <c r="J129" s="2"/>
    </row>
    <row r="130" spans="1:10" s="24" customFormat="1">
      <c r="A130" s="50"/>
      <c r="G130" s="2"/>
      <c r="H130" s="2"/>
      <c r="I130" s="2"/>
      <c r="J130" s="2"/>
    </row>
    <row r="131" spans="1:10" s="24" customFormat="1">
      <c r="A131" s="50"/>
      <c r="G131" s="2"/>
      <c r="H131" s="2"/>
      <c r="I131" s="2"/>
      <c r="J131" s="2"/>
    </row>
    <row r="132" spans="1:10" s="24" customFormat="1">
      <c r="A132" s="50"/>
      <c r="G132" s="2"/>
      <c r="H132" s="2"/>
      <c r="I132" s="2"/>
      <c r="J132" s="2"/>
    </row>
    <row r="133" spans="1:10" s="24" customFormat="1">
      <c r="A133" s="50"/>
      <c r="G133" s="2"/>
      <c r="H133" s="2"/>
      <c r="I133" s="2"/>
      <c r="J133" s="2"/>
    </row>
    <row r="134" spans="1:10" s="24" customFormat="1">
      <c r="A134" s="50"/>
      <c r="G134" s="2"/>
      <c r="H134" s="2"/>
      <c r="I134" s="2"/>
      <c r="J134" s="2"/>
    </row>
    <row r="135" spans="1:10" s="24" customFormat="1">
      <c r="A135" s="50"/>
      <c r="G135" s="2"/>
      <c r="H135" s="2"/>
      <c r="I135" s="2"/>
      <c r="J135" s="2"/>
    </row>
    <row r="136" spans="1:10" s="24" customFormat="1">
      <c r="A136" s="50"/>
      <c r="G136" s="2"/>
      <c r="H136" s="2"/>
      <c r="I136" s="2"/>
      <c r="J136" s="2"/>
    </row>
    <row r="137" spans="1:10" s="24" customFormat="1">
      <c r="A137" s="50"/>
      <c r="G137" s="2"/>
      <c r="H137" s="2"/>
      <c r="I137" s="2"/>
      <c r="J137" s="2"/>
    </row>
    <row r="138" spans="1:10" s="24" customFormat="1">
      <c r="A138" s="50"/>
      <c r="G138" s="2"/>
      <c r="H138" s="2"/>
      <c r="I138" s="2"/>
      <c r="J138" s="2"/>
    </row>
    <row r="139" spans="1:10" s="24" customFormat="1">
      <c r="A139" s="50"/>
      <c r="G139" s="2"/>
      <c r="H139" s="2"/>
      <c r="I139" s="2"/>
      <c r="J139" s="2"/>
    </row>
    <row r="140" spans="1:10" s="24" customFormat="1">
      <c r="A140" s="50"/>
      <c r="G140" s="2"/>
      <c r="H140" s="2"/>
      <c r="I140" s="2"/>
      <c r="J140" s="2"/>
    </row>
    <row r="141" spans="1:10" s="24" customFormat="1">
      <c r="A141" s="50"/>
      <c r="G141" s="2"/>
      <c r="H141" s="2"/>
      <c r="I141" s="2"/>
      <c r="J141" s="2"/>
    </row>
    <row r="142" spans="1:10" s="24" customFormat="1">
      <c r="A142" s="50"/>
      <c r="G142" s="2"/>
      <c r="H142" s="2"/>
      <c r="I142" s="2"/>
      <c r="J142" s="2"/>
    </row>
    <row r="143" spans="1:10" s="24" customFormat="1">
      <c r="A143" s="50"/>
      <c r="G143" s="2"/>
      <c r="H143" s="2"/>
      <c r="I143" s="2"/>
      <c r="J143" s="2"/>
    </row>
    <row r="144" spans="1:10" s="24" customFormat="1">
      <c r="A144" s="50"/>
      <c r="G144" s="2"/>
      <c r="H144" s="2"/>
      <c r="I144" s="2"/>
      <c r="J144" s="2"/>
    </row>
    <row r="145" spans="1:10" s="24" customFormat="1">
      <c r="A145" s="50"/>
      <c r="G145" s="2"/>
      <c r="H145" s="2"/>
      <c r="I145" s="2"/>
      <c r="J145" s="2"/>
    </row>
    <row r="146" spans="1:10" s="24" customFormat="1">
      <c r="A146" s="50"/>
      <c r="G146" s="2"/>
      <c r="H146" s="2"/>
      <c r="I146" s="2"/>
      <c r="J146" s="2"/>
    </row>
    <row r="147" spans="1:10" s="24" customFormat="1">
      <c r="A147" s="50"/>
      <c r="G147" s="2"/>
      <c r="H147" s="2"/>
      <c r="I147" s="2"/>
      <c r="J147" s="2"/>
    </row>
    <row r="148" spans="1:10" s="24" customFormat="1">
      <c r="A148" s="50"/>
      <c r="G148" s="2"/>
      <c r="H148" s="2"/>
      <c r="I148" s="2"/>
      <c r="J148" s="2"/>
    </row>
    <row r="149" spans="1:10" s="24" customFormat="1">
      <c r="A149" s="50"/>
      <c r="G149" s="2"/>
      <c r="H149" s="2"/>
      <c r="I149" s="2"/>
      <c r="J149" s="2"/>
    </row>
    <row r="150" spans="1:10" s="24" customFormat="1">
      <c r="A150" s="50"/>
      <c r="G150" s="2"/>
      <c r="H150" s="2"/>
      <c r="I150" s="2"/>
      <c r="J150" s="2"/>
    </row>
    <row r="151" spans="1:10" s="24" customFormat="1">
      <c r="A151" s="50"/>
      <c r="G151" s="2"/>
      <c r="H151" s="2"/>
      <c r="I151" s="2"/>
      <c r="J151" s="2"/>
    </row>
    <row r="152" spans="1:10" s="24" customFormat="1">
      <c r="A152" s="50"/>
      <c r="G152" s="2"/>
      <c r="H152" s="2"/>
      <c r="I152" s="2"/>
      <c r="J152" s="2"/>
    </row>
    <row r="153" spans="1:10" s="24" customFormat="1">
      <c r="A153" s="50"/>
      <c r="G153" s="2"/>
      <c r="H153" s="2"/>
      <c r="I153" s="2"/>
      <c r="J153" s="2"/>
    </row>
    <row r="154" spans="1:10" s="24" customFormat="1">
      <c r="A154" s="50"/>
      <c r="G154" s="2"/>
      <c r="H154" s="2"/>
      <c r="I154" s="2"/>
      <c r="J154" s="2"/>
    </row>
    <row r="155" spans="1:10" s="24" customFormat="1">
      <c r="A155" s="50"/>
      <c r="G155" s="2"/>
      <c r="H155" s="2"/>
      <c r="I155" s="2"/>
      <c r="J155" s="2"/>
    </row>
    <row r="156" spans="1:10" s="24" customFormat="1">
      <c r="A156" s="50"/>
      <c r="G156" s="2"/>
      <c r="H156" s="2"/>
      <c r="I156" s="2"/>
      <c r="J156" s="2"/>
    </row>
    <row r="157" spans="1:10" s="24" customFormat="1">
      <c r="A157" s="50"/>
      <c r="G157" s="2"/>
      <c r="H157" s="2"/>
      <c r="I157" s="2"/>
      <c r="J157" s="2"/>
    </row>
    <row r="158" spans="1:10" s="24" customFormat="1">
      <c r="A158" s="50"/>
      <c r="G158" s="2"/>
      <c r="H158" s="2"/>
      <c r="I158" s="2"/>
      <c r="J158" s="2"/>
    </row>
    <row r="159" spans="1:10" s="24" customFormat="1">
      <c r="A159" s="50"/>
      <c r="G159" s="2"/>
      <c r="H159" s="2"/>
      <c r="I159" s="2"/>
      <c r="J159" s="2"/>
    </row>
    <row r="160" spans="1:10" s="24" customFormat="1">
      <c r="A160" s="50"/>
      <c r="G160" s="2"/>
      <c r="H160" s="2"/>
      <c r="I160" s="2"/>
      <c r="J160" s="2"/>
    </row>
    <row r="161" spans="1:10" s="24" customFormat="1">
      <c r="A161" s="50"/>
      <c r="G161" s="2"/>
      <c r="H161" s="2"/>
      <c r="I161" s="2"/>
      <c r="J161" s="2"/>
    </row>
    <row r="162" spans="1:10" s="24" customFormat="1">
      <c r="A162" s="50"/>
      <c r="G162" s="2"/>
      <c r="H162" s="2"/>
      <c r="I162" s="2"/>
      <c r="J162" s="2"/>
    </row>
    <row r="163" spans="1:10" s="24" customFormat="1">
      <c r="A163" s="50"/>
      <c r="G163" s="2"/>
      <c r="H163" s="2"/>
      <c r="I163" s="2"/>
      <c r="J163" s="2"/>
    </row>
    <row r="164" spans="1:10" s="24" customFormat="1">
      <c r="A164" s="50"/>
      <c r="G164" s="2"/>
      <c r="H164" s="2"/>
      <c r="I164" s="2"/>
      <c r="J164" s="2"/>
    </row>
    <row r="165" spans="1:10" s="24" customFormat="1">
      <c r="A165" s="50"/>
      <c r="G165" s="2"/>
      <c r="H165" s="2"/>
      <c r="I165" s="2"/>
      <c r="J165" s="2"/>
    </row>
    <row r="166" spans="1:10" s="24" customFormat="1">
      <c r="A166" s="50"/>
      <c r="G166" s="2"/>
      <c r="H166" s="2"/>
      <c r="I166" s="2"/>
      <c r="J166" s="2"/>
    </row>
    <row r="167" spans="1:10" s="24" customFormat="1">
      <c r="A167" s="50"/>
      <c r="G167" s="2"/>
      <c r="H167" s="2"/>
      <c r="I167" s="2"/>
      <c r="J167" s="2"/>
    </row>
    <row r="168" spans="1:10" s="24" customFormat="1">
      <c r="A168" s="50"/>
      <c r="G168" s="2"/>
      <c r="H168" s="2"/>
      <c r="I168" s="2"/>
      <c r="J168" s="2"/>
    </row>
    <row r="169" spans="1:10" s="24" customFormat="1">
      <c r="A169" s="50"/>
      <c r="G169" s="2"/>
      <c r="H169" s="2"/>
      <c r="I169" s="2"/>
      <c r="J169" s="2"/>
    </row>
    <row r="170" spans="1:10" s="24" customFormat="1">
      <c r="A170" s="50"/>
      <c r="G170" s="2"/>
      <c r="H170" s="2"/>
      <c r="I170" s="2"/>
      <c r="J170" s="2"/>
    </row>
    <row r="171" spans="1:10" s="24" customFormat="1">
      <c r="A171" s="50"/>
      <c r="G171" s="2"/>
      <c r="H171" s="2"/>
      <c r="I171" s="2"/>
      <c r="J171" s="2"/>
    </row>
    <row r="172" spans="1:10" s="24" customFormat="1">
      <c r="A172" s="50"/>
      <c r="G172" s="2"/>
      <c r="H172" s="2"/>
      <c r="I172" s="2"/>
      <c r="J172" s="2"/>
    </row>
    <row r="173" spans="1:10" s="24" customFormat="1">
      <c r="A173" s="50"/>
      <c r="G173" s="2"/>
      <c r="H173" s="2"/>
      <c r="I173" s="2"/>
      <c r="J173" s="2"/>
    </row>
    <row r="174" spans="1:10" s="24" customFormat="1">
      <c r="A174" s="50"/>
      <c r="G174" s="2"/>
      <c r="H174" s="2"/>
      <c r="I174" s="2"/>
      <c r="J174" s="2"/>
    </row>
    <row r="175" spans="1:10" s="24" customFormat="1">
      <c r="A175" s="50"/>
      <c r="G175" s="2"/>
      <c r="H175" s="2"/>
      <c r="I175" s="2"/>
      <c r="J175" s="2"/>
    </row>
    <row r="176" spans="1:10" s="24" customFormat="1">
      <c r="A176" s="50"/>
      <c r="G176" s="2"/>
      <c r="H176" s="2"/>
      <c r="I176" s="2"/>
      <c r="J176" s="2"/>
    </row>
    <row r="177" spans="1:10" s="24" customFormat="1">
      <c r="A177" s="50"/>
      <c r="G177" s="2"/>
      <c r="H177" s="2"/>
      <c r="I177" s="2"/>
      <c r="J177" s="2"/>
    </row>
    <row r="178" spans="1:10" s="24" customFormat="1">
      <c r="A178" s="50"/>
      <c r="G178" s="2"/>
      <c r="H178" s="2"/>
      <c r="I178" s="2"/>
      <c r="J178" s="2"/>
    </row>
    <row r="179" spans="1:10" s="24" customFormat="1">
      <c r="A179" s="50"/>
      <c r="G179" s="2"/>
      <c r="H179" s="2"/>
      <c r="I179" s="2"/>
      <c r="J179" s="2"/>
    </row>
    <row r="180" spans="1:10" s="24" customFormat="1">
      <c r="A180" s="50"/>
      <c r="G180" s="2"/>
      <c r="H180" s="2"/>
      <c r="I180" s="2"/>
      <c r="J180" s="2"/>
    </row>
    <row r="181" spans="1:10" s="24" customFormat="1">
      <c r="A181" s="50"/>
      <c r="G181" s="2"/>
      <c r="H181" s="2"/>
      <c r="I181" s="2"/>
      <c r="J181" s="2"/>
    </row>
    <row r="182" spans="1:10" s="24" customFormat="1">
      <c r="A182" s="50"/>
      <c r="G182" s="2"/>
      <c r="H182" s="2"/>
      <c r="I182" s="2"/>
      <c r="J182" s="2"/>
    </row>
    <row r="183" spans="1:10" s="24" customFormat="1">
      <c r="A183" s="50"/>
      <c r="G183" s="2"/>
      <c r="H183" s="2"/>
      <c r="I183" s="2"/>
      <c r="J183" s="2"/>
    </row>
    <row r="184" spans="1:10" s="24" customFormat="1">
      <c r="A184" s="50"/>
      <c r="G184" s="2"/>
      <c r="H184" s="2"/>
      <c r="I184" s="2"/>
      <c r="J184" s="2"/>
    </row>
    <row r="185" spans="1:10" s="24" customFormat="1">
      <c r="A185" s="50"/>
      <c r="G185" s="2"/>
      <c r="H185" s="2"/>
      <c r="I185" s="2"/>
      <c r="J185" s="2"/>
    </row>
    <row r="186" spans="1:10" s="24" customFormat="1">
      <c r="A186" s="50"/>
      <c r="G186" s="2"/>
      <c r="H186" s="2"/>
      <c r="I186" s="2"/>
      <c r="J186" s="2"/>
    </row>
    <row r="187" spans="1:10" s="24" customFormat="1">
      <c r="A187" s="50"/>
      <c r="G187" s="2"/>
      <c r="H187" s="2"/>
      <c r="I187" s="2"/>
      <c r="J187" s="2"/>
    </row>
    <row r="188" spans="1:10" s="24" customFormat="1">
      <c r="A188" s="50"/>
      <c r="G188" s="2"/>
      <c r="H188" s="2"/>
      <c r="I188" s="2"/>
      <c r="J188" s="2"/>
    </row>
    <row r="189" spans="1:10" s="24" customFormat="1">
      <c r="A189" s="50"/>
      <c r="G189" s="2"/>
      <c r="H189" s="2"/>
      <c r="I189" s="2"/>
      <c r="J189" s="2"/>
    </row>
    <row r="190" spans="1:10" s="24" customFormat="1">
      <c r="A190" s="50"/>
      <c r="G190" s="2"/>
      <c r="H190" s="2"/>
      <c r="I190" s="2"/>
      <c r="J190" s="2"/>
    </row>
    <row r="191" spans="1:10" s="24" customFormat="1">
      <c r="A191" s="50"/>
      <c r="G191" s="2"/>
      <c r="H191" s="2"/>
      <c r="I191" s="2"/>
      <c r="J191" s="2"/>
    </row>
    <row r="192" spans="1:10" s="24" customFormat="1">
      <c r="A192" s="50"/>
      <c r="G192" s="2"/>
      <c r="H192" s="2"/>
      <c r="I192" s="2"/>
      <c r="J192" s="2"/>
    </row>
    <row r="193" spans="1:10" s="24" customFormat="1">
      <c r="A193" s="50"/>
      <c r="G193" s="2"/>
      <c r="H193" s="2"/>
      <c r="I193" s="2"/>
      <c r="J193" s="2"/>
    </row>
    <row r="194" spans="1:10" s="24" customFormat="1">
      <c r="A194" s="50"/>
      <c r="G194" s="2"/>
      <c r="H194" s="2"/>
      <c r="I194" s="2"/>
      <c r="J194" s="2"/>
    </row>
    <row r="195" spans="1:10" s="24" customFormat="1">
      <c r="A195" s="50"/>
      <c r="G195" s="2"/>
      <c r="H195" s="2"/>
      <c r="I195" s="2"/>
      <c r="J195" s="2"/>
    </row>
    <row r="196" spans="1:10" s="24" customFormat="1">
      <c r="A196" s="50"/>
      <c r="G196" s="2"/>
      <c r="H196" s="2"/>
      <c r="I196" s="2"/>
      <c r="J196" s="2"/>
    </row>
    <row r="197" spans="1:10" s="24" customFormat="1">
      <c r="A197" s="50"/>
      <c r="G197" s="2"/>
      <c r="H197" s="2"/>
      <c r="I197" s="2"/>
      <c r="J197" s="2"/>
    </row>
    <row r="198" spans="1:10" s="24" customFormat="1">
      <c r="A198" s="50"/>
      <c r="G198" s="2"/>
      <c r="H198" s="2"/>
      <c r="I198" s="2"/>
      <c r="J198" s="2"/>
    </row>
    <row r="199" spans="1:10" s="24" customFormat="1">
      <c r="A199" s="50"/>
      <c r="G199" s="2"/>
      <c r="H199" s="2"/>
      <c r="I199" s="2"/>
      <c r="J199" s="2"/>
    </row>
    <row r="200" spans="1:10" s="24" customFormat="1">
      <c r="A200" s="50"/>
      <c r="G200" s="2"/>
      <c r="H200" s="2"/>
      <c r="I200" s="2"/>
      <c r="J200" s="2"/>
    </row>
    <row r="201" spans="1:10" s="24" customFormat="1">
      <c r="A201" s="50"/>
      <c r="G201" s="2"/>
      <c r="H201" s="2"/>
      <c r="I201" s="2"/>
      <c r="J201" s="2"/>
    </row>
    <row r="202" spans="1:10" s="24" customFormat="1">
      <c r="A202" s="50"/>
      <c r="G202" s="2"/>
      <c r="H202" s="2"/>
      <c r="I202" s="2"/>
      <c r="J202" s="2"/>
    </row>
    <row r="203" spans="1:10" s="24" customFormat="1">
      <c r="A203" s="50"/>
      <c r="G203" s="2"/>
      <c r="H203" s="2"/>
      <c r="I203" s="2"/>
      <c r="J203" s="2"/>
    </row>
    <row r="204" spans="1:10" s="24" customFormat="1">
      <c r="A204" s="50"/>
      <c r="G204" s="2"/>
      <c r="H204" s="2"/>
      <c r="I204" s="2"/>
      <c r="J204" s="2"/>
    </row>
    <row r="205" spans="1:10" s="24" customFormat="1">
      <c r="A205" s="50"/>
      <c r="G205" s="2"/>
      <c r="H205" s="2"/>
      <c r="I205" s="2"/>
      <c r="J205" s="2"/>
    </row>
    <row r="206" spans="1:10" s="24" customFormat="1">
      <c r="A206" s="50"/>
      <c r="G206" s="2"/>
      <c r="H206" s="2"/>
      <c r="I206" s="2"/>
      <c r="J206" s="2"/>
    </row>
    <row r="207" spans="1:10" s="24" customFormat="1">
      <c r="A207" s="50"/>
      <c r="G207" s="2"/>
      <c r="H207" s="2"/>
      <c r="I207" s="2"/>
      <c r="J207" s="2"/>
    </row>
    <row r="208" spans="1:10" s="24" customFormat="1">
      <c r="A208" s="50"/>
      <c r="G208" s="2"/>
      <c r="H208" s="2"/>
      <c r="I208" s="2"/>
      <c r="J208" s="2"/>
    </row>
    <row r="209" spans="1:10" s="24" customFormat="1">
      <c r="A209" s="50"/>
      <c r="G209" s="2"/>
      <c r="H209" s="2"/>
      <c r="I209" s="2"/>
      <c r="J209" s="2"/>
    </row>
    <row r="210" spans="1:10" s="24" customFormat="1">
      <c r="A210" s="50"/>
      <c r="G210" s="2"/>
      <c r="H210" s="2"/>
      <c r="I210" s="2"/>
      <c r="J210" s="2"/>
    </row>
    <row r="211" spans="1:10" s="24" customFormat="1">
      <c r="A211" s="50"/>
      <c r="G211" s="2"/>
      <c r="H211" s="2"/>
      <c r="I211" s="2"/>
      <c r="J211" s="2"/>
    </row>
    <row r="212" spans="1:10" s="24" customFormat="1">
      <c r="A212" s="50"/>
      <c r="G212" s="2"/>
      <c r="H212" s="2"/>
      <c r="I212" s="2"/>
      <c r="J212" s="2"/>
    </row>
    <row r="213" spans="1:10" s="24" customFormat="1">
      <c r="A213" s="50"/>
      <c r="G213" s="2"/>
      <c r="H213" s="2"/>
      <c r="I213" s="2"/>
      <c r="J213" s="2"/>
    </row>
    <row r="214" spans="1:10" s="24" customFormat="1">
      <c r="A214" s="50"/>
      <c r="G214" s="2"/>
      <c r="H214" s="2"/>
      <c r="I214" s="2"/>
      <c r="J214" s="2"/>
    </row>
    <row r="215" spans="1:10" s="24" customFormat="1">
      <c r="A215" s="50"/>
      <c r="G215" s="2"/>
      <c r="H215" s="2"/>
      <c r="I215" s="2"/>
      <c r="J215" s="2"/>
    </row>
    <row r="216" spans="1:10" s="24" customFormat="1">
      <c r="A216" s="50"/>
      <c r="G216" s="2"/>
      <c r="H216" s="2"/>
      <c r="I216" s="2"/>
      <c r="J216" s="2"/>
    </row>
    <row r="217" spans="1:10" s="24" customFormat="1">
      <c r="A217" s="50"/>
      <c r="G217" s="2"/>
      <c r="H217" s="2"/>
      <c r="I217" s="2"/>
      <c r="J217" s="2"/>
    </row>
    <row r="218" spans="1:10" s="24" customFormat="1">
      <c r="A218" s="50"/>
      <c r="G218" s="2"/>
      <c r="H218" s="2"/>
      <c r="I218" s="2"/>
      <c r="J218" s="2"/>
    </row>
    <row r="219" spans="1:10" s="24" customFormat="1">
      <c r="A219" s="50"/>
      <c r="G219" s="2"/>
      <c r="H219" s="2"/>
      <c r="I219" s="2"/>
      <c r="J219" s="2"/>
    </row>
    <row r="220" spans="1:10" s="24" customFormat="1">
      <c r="A220" s="50"/>
      <c r="G220" s="2"/>
      <c r="H220" s="2"/>
      <c r="I220" s="2"/>
      <c r="J220" s="2"/>
    </row>
    <row r="221" spans="1:10" s="24" customFormat="1">
      <c r="A221" s="50"/>
      <c r="G221" s="2"/>
      <c r="H221" s="2"/>
      <c r="I221" s="2"/>
      <c r="J221" s="2"/>
    </row>
    <row r="222" spans="1:10" s="24" customFormat="1">
      <c r="A222" s="50"/>
      <c r="G222" s="2"/>
      <c r="H222" s="2"/>
      <c r="I222" s="2"/>
      <c r="J222" s="2"/>
    </row>
    <row r="223" spans="1:10" s="24" customFormat="1">
      <c r="A223" s="50"/>
      <c r="G223" s="2"/>
      <c r="H223" s="2"/>
      <c r="I223" s="2"/>
      <c r="J223" s="2"/>
    </row>
    <row r="224" spans="1:10" s="24" customFormat="1">
      <c r="A224" s="50"/>
      <c r="G224" s="2"/>
      <c r="H224" s="2"/>
      <c r="I224" s="2"/>
      <c r="J224" s="2"/>
    </row>
    <row r="225" spans="1:10" s="24" customFormat="1">
      <c r="A225" s="50"/>
      <c r="G225" s="2"/>
      <c r="H225" s="2"/>
      <c r="I225" s="2"/>
      <c r="J225" s="2"/>
    </row>
    <row r="226" spans="1:10" s="24" customFormat="1">
      <c r="A226" s="50"/>
      <c r="G226" s="2"/>
      <c r="H226" s="2"/>
      <c r="I226" s="2"/>
      <c r="J226" s="2"/>
    </row>
    <row r="227" spans="1:10" s="24" customFormat="1">
      <c r="A227" s="50"/>
      <c r="G227" s="2"/>
      <c r="H227" s="2"/>
      <c r="I227" s="2"/>
      <c r="J227" s="2"/>
    </row>
    <row r="228" spans="1:10" s="24" customFormat="1">
      <c r="A228" s="50"/>
      <c r="G228" s="2"/>
      <c r="H228" s="2"/>
      <c r="I228" s="2"/>
      <c r="J228" s="2"/>
    </row>
    <row r="229" spans="1:10" s="24" customFormat="1">
      <c r="A229" s="50"/>
      <c r="G229" s="2"/>
      <c r="H229" s="2"/>
      <c r="I229" s="2"/>
      <c r="J229" s="2"/>
    </row>
    <row r="230" spans="1:10" s="24" customFormat="1">
      <c r="A230" s="50"/>
      <c r="G230" s="2"/>
      <c r="H230" s="2"/>
      <c r="I230" s="2"/>
      <c r="J230" s="2"/>
    </row>
    <row r="231" spans="1:10" s="24" customFormat="1">
      <c r="A231" s="50"/>
      <c r="G231" s="2"/>
      <c r="H231" s="2"/>
      <c r="I231" s="2"/>
      <c r="J231" s="2"/>
    </row>
    <row r="232" spans="1:10" s="24" customFormat="1">
      <c r="A232" s="50"/>
      <c r="G232" s="2"/>
      <c r="H232" s="2"/>
      <c r="I232" s="2"/>
      <c r="J232" s="2"/>
    </row>
    <row r="233" spans="1:10" s="24" customFormat="1">
      <c r="A233" s="50"/>
      <c r="G233" s="2"/>
      <c r="H233" s="2"/>
      <c r="I233" s="2"/>
      <c r="J233" s="2"/>
    </row>
    <row r="234" spans="1:10" s="24" customFormat="1">
      <c r="A234" s="50"/>
      <c r="G234" s="2"/>
      <c r="H234" s="2"/>
      <c r="I234" s="2"/>
      <c r="J234" s="2"/>
    </row>
    <row r="235" spans="1:10" s="24" customFormat="1">
      <c r="A235" s="50"/>
      <c r="G235" s="2"/>
      <c r="H235" s="2"/>
      <c r="I235" s="2"/>
      <c r="J235" s="2"/>
    </row>
    <row r="236" spans="1:10" s="24" customFormat="1">
      <c r="A236" s="50"/>
      <c r="G236" s="2"/>
      <c r="H236" s="2"/>
      <c r="I236" s="2"/>
      <c r="J236" s="2"/>
    </row>
    <row r="237" spans="1:10" s="24" customFormat="1">
      <c r="A237" s="50"/>
      <c r="G237" s="2"/>
      <c r="H237" s="2"/>
      <c r="I237" s="2"/>
      <c r="J237" s="2"/>
    </row>
    <row r="238" spans="1:10" s="24" customFormat="1">
      <c r="A238" s="50"/>
      <c r="G238" s="2"/>
      <c r="H238" s="2"/>
      <c r="I238" s="2"/>
      <c r="J238" s="2"/>
    </row>
    <row r="239" spans="1:10" s="24" customFormat="1">
      <c r="A239" s="50"/>
      <c r="G239" s="2"/>
      <c r="H239" s="2"/>
      <c r="I239" s="2"/>
      <c r="J239" s="2"/>
    </row>
    <row r="240" spans="1:10" s="24" customFormat="1">
      <c r="A240" s="50"/>
      <c r="G240" s="2"/>
      <c r="H240" s="2"/>
      <c r="I240" s="2"/>
      <c r="J240" s="2"/>
    </row>
    <row r="241" spans="1:10" s="24" customFormat="1">
      <c r="A241" s="50"/>
      <c r="G241" s="2"/>
      <c r="H241" s="2"/>
      <c r="I241" s="2"/>
      <c r="J241" s="2"/>
    </row>
    <row r="242" spans="1:10" s="24" customFormat="1">
      <c r="A242" s="50"/>
      <c r="G242" s="2"/>
      <c r="H242" s="2"/>
      <c r="I242" s="2"/>
      <c r="J242" s="2"/>
    </row>
    <row r="243" spans="1:10" s="24" customFormat="1">
      <c r="A243" s="50"/>
      <c r="G243" s="2"/>
      <c r="H243" s="2"/>
      <c r="I243" s="2"/>
      <c r="J243" s="2"/>
    </row>
    <row r="244" spans="1:10" s="24" customFormat="1">
      <c r="A244" s="50"/>
      <c r="G244" s="2"/>
      <c r="H244" s="2"/>
      <c r="I244" s="2"/>
      <c r="J244" s="2"/>
    </row>
    <row r="245" spans="1:10" s="24" customFormat="1">
      <c r="A245" s="50"/>
      <c r="G245" s="2"/>
      <c r="H245" s="2"/>
      <c r="I245" s="2"/>
      <c r="J245" s="2"/>
    </row>
    <row r="246" spans="1:10" s="24" customFormat="1">
      <c r="A246" s="50"/>
      <c r="G246" s="2"/>
      <c r="H246" s="2"/>
      <c r="I246" s="2"/>
      <c r="J246" s="2"/>
    </row>
    <row r="247" spans="1:10" s="24" customFormat="1">
      <c r="A247" s="50"/>
      <c r="G247" s="2"/>
      <c r="H247" s="2"/>
      <c r="I247" s="2"/>
      <c r="J247" s="2"/>
    </row>
    <row r="248" spans="1:10" s="24" customFormat="1">
      <c r="A248" s="50"/>
      <c r="G248" s="2"/>
      <c r="H248" s="2"/>
      <c r="I248" s="2"/>
      <c r="J248" s="2"/>
    </row>
    <row r="249" spans="1:10" s="24" customFormat="1">
      <c r="A249" s="50"/>
      <c r="G249" s="2"/>
      <c r="H249" s="2"/>
      <c r="I249" s="2"/>
      <c r="J249" s="2"/>
    </row>
    <row r="250" spans="1:10" s="24" customFormat="1">
      <c r="A250" s="50"/>
      <c r="G250" s="2"/>
      <c r="H250" s="2"/>
      <c r="I250" s="2"/>
      <c r="J250" s="2"/>
    </row>
    <row r="251" spans="1:10" s="24" customFormat="1">
      <c r="A251" s="50"/>
      <c r="G251" s="2"/>
      <c r="H251" s="2"/>
      <c r="I251" s="2"/>
      <c r="J251" s="2"/>
    </row>
    <row r="252" spans="1:10" s="24" customFormat="1">
      <c r="A252" s="50"/>
      <c r="G252" s="2"/>
      <c r="H252" s="2"/>
      <c r="I252" s="2"/>
      <c r="J252" s="2"/>
    </row>
    <row r="253" spans="1:10" s="24" customFormat="1">
      <c r="A253" s="50"/>
      <c r="G253" s="2"/>
      <c r="H253" s="2"/>
      <c r="I253" s="2"/>
      <c r="J253" s="2"/>
    </row>
    <row r="254" spans="1:10" s="24" customFormat="1">
      <c r="A254" s="50"/>
      <c r="G254" s="2"/>
      <c r="H254" s="2"/>
      <c r="I254" s="2"/>
      <c r="J254" s="2"/>
    </row>
    <row r="255" spans="1:10" s="24" customFormat="1">
      <c r="A255" s="50"/>
      <c r="G255" s="2"/>
      <c r="H255" s="2"/>
      <c r="I255" s="2"/>
      <c r="J255" s="2"/>
    </row>
    <row r="256" spans="1:10" s="24" customFormat="1">
      <c r="A256" s="50"/>
      <c r="G256" s="2"/>
      <c r="H256" s="2"/>
      <c r="I256" s="2"/>
      <c r="J256" s="2"/>
    </row>
  </sheetData>
  <sheetProtection formatCells="0" formatColumns="0" formatRows="0" insertColumns="0" insertRows="0" insertHyperlinks="0" deleteColumns="0" deleteRows="0" sort="0" autoFilter="0" pivotTables="0"/>
  <mergeCells count="47">
    <mergeCell ref="B25:J25"/>
    <mergeCell ref="B21:H21"/>
    <mergeCell ref="G23:I23"/>
    <mergeCell ref="G22:I22"/>
    <mergeCell ref="F9:J9"/>
    <mergeCell ref="F11:J11"/>
    <mergeCell ref="B15:F15"/>
    <mergeCell ref="B16:H16"/>
    <mergeCell ref="B23:F23"/>
    <mergeCell ref="A2:B2"/>
    <mergeCell ref="F2:J4"/>
    <mergeCell ref="A3:B3"/>
    <mergeCell ref="A5:B5"/>
    <mergeCell ref="G5:H5"/>
    <mergeCell ref="A4:B4"/>
    <mergeCell ref="A73:J73"/>
    <mergeCell ref="A53:J53"/>
    <mergeCell ref="A24:F24"/>
    <mergeCell ref="A6:B7"/>
    <mergeCell ref="F7:J7"/>
    <mergeCell ref="B17:H17"/>
    <mergeCell ref="B18:F18"/>
    <mergeCell ref="A22:F22"/>
    <mergeCell ref="A32:J32"/>
    <mergeCell ref="F6:J6"/>
    <mergeCell ref="B19:H19"/>
    <mergeCell ref="B20:H20"/>
    <mergeCell ref="F8:J8"/>
    <mergeCell ref="A30:J30"/>
    <mergeCell ref="B26:J26"/>
    <mergeCell ref="B27:J27"/>
    <mergeCell ref="C87:F87"/>
    <mergeCell ref="H87:J87"/>
    <mergeCell ref="A34:A35"/>
    <mergeCell ref="B34:B35"/>
    <mergeCell ref="G34:J34"/>
    <mergeCell ref="A37:J37"/>
    <mergeCell ref="A69:J69"/>
    <mergeCell ref="C34:C35"/>
    <mergeCell ref="A60:J60"/>
    <mergeCell ref="C86:F86"/>
    <mergeCell ref="F34:F35"/>
    <mergeCell ref="H86:J86"/>
    <mergeCell ref="D34:D35"/>
    <mergeCell ref="A67:J67"/>
    <mergeCell ref="A86:B86"/>
    <mergeCell ref="E34:E35"/>
  </mergeCells>
  <phoneticPr fontId="4" type="noConversion"/>
  <pageMargins left="0.78740157480314965" right="0.39370078740157483" top="0.59055118110236227" bottom="0.59055118110236227" header="0.39370078740157483" footer="0.19685039370078741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N422"/>
  <sheetViews>
    <sheetView view="pageBreakPreview" topLeftCell="A181" zoomScale="90" zoomScaleNormal="65" zoomScaleSheetLayoutView="90" workbookViewId="0">
      <selection activeCell="C188" sqref="C188"/>
    </sheetView>
  </sheetViews>
  <sheetFormatPr defaultRowHeight="18.75"/>
  <cols>
    <col min="1" max="1" width="48.42578125" style="2" customWidth="1"/>
    <col min="2" max="2" width="14.85546875" style="24" customWidth="1"/>
    <col min="3" max="3" width="14.28515625" style="24" customWidth="1"/>
    <col min="4" max="4" width="14.5703125" style="24" customWidth="1"/>
    <col min="5" max="5" width="14.7109375" style="24" customWidth="1"/>
    <col min="6" max="6" width="11.85546875" style="2" customWidth="1"/>
    <col min="7" max="7" width="12.5703125" style="2" customWidth="1"/>
    <col min="8" max="9" width="14" style="2" customWidth="1"/>
    <col min="10" max="10" width="24" style="2" customWidth="1"/>
    <col min="11" max="11" width="11" style="2" customWidth="1"/>
    <col min="12" max="12" width="11.7109375" style="2" customWidth="1"/>
    <col min="13" max="14" width="10.7109375" style="2" customWidth="1"/>
    <col min="15" max="16384" width="9.140625" style="2"/>
  </cols>
  <sheetData>
    <row r="1" spans="1:10">
      <c r="A1" s="326" t="s">
        <v>348</v>
      </c>
      <c r="B1" s="326"/>
      <c r="C1" s="326"/>
      <c r="D1" s="326"/>
      <c r="E1" s="326"/>
      <c r="F1" s="326"/>
      <c r="G1" s="326"/>
      <c r="H1" s="326"/>
      <c r="I1" s="326"/>
      <c r="J1" s="326"/>
    </row>
    <row r="2" spans="1:10">
      <c r="A2" s="42"/>
      <c r="B2" s="53"/>
      <c r="C2" s="42"/>
      <c r="D2" s="42"/>
      <c r="E2" s="216"/>
      <c r="F2" s="42"/>
      <c r="G2" s="42"/>
      <c r="H2" s="42"/>
      <c r="I2" s="42"/>
    </row>
    <row r="3" spans="1:10" ht="36" customHeight="1">
      <c r="A3" s="333" t="s">
        <v>249</v>
      </c>
      <c r="B3" s="329" t="s">
        <v>17</v>
      </c>
      <c r="C3" s="329" t="s">
        <v>713</v>
      </c>
      <c r="D3" s="324" t="s">
        <v>714</v>
      </c>
      <c r="E3" s="323" t="s">
        <v>715</v>
      </c>
      <c r="F3" s="329" t="s">
        <v>343</v>
      </c>
      <c r="G3" s="329"/>
      <c r="H3" s="329"/>
      <c r="I3" s="329"/>
      <c r="J3" s="329" t="s">
        <v>227</v>
      </c>
    </row>
    <row r="4" spans="1:10" ht="45.75" customHeight="1">
      <c r="A4" s="333"/>
      <c r="B4" s="329"/>
      <c r="C4" s="329"/>
      <c r="D4" s="324"/>
      <c r="E4" s="323"/>
      <c r="F4" s="13" t="s">
        <v>344</v>
      </c>
      <c r="G4" s="13" t="s">
        <v>345</v>
      </c>
      <c r="H4" s="13" t="s">
        <v>346</v>
      </c>
      <c r="I4" s="13" t="s">
        <v>84</v>
      </c>
      <c r="J4" s="329"/>
    </row>
    <row r="5" spans="1:10" ht="18" customHeight="1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</row>
    <row r="6" spans="1:10" s="5" customFormat="1" ht="20.100000000000001" customHeight="1">
      <c r="A6" s="330" t="s">
        <v>256</v>
      </c>
      <c r="B6" s="331"/>
      <c r="C6" s="331"/>
      <c r="D6" s="331"/>
      <c r="E6" s="331"/>
      <c r="F6" s="331"/>
      <c r="G6" s="331"/>
      <c r="H6" s="331"/>
      <c r="I6" s="331"/>
      <c r="J6" s="332"/>
    </row>
    <row r="7" spans="1:10" s="5" customFormat="1" ht="42" customHeight="1">
      <c r="A7" s="230" t="s">
        <v>523</v>
      </c>
      <c r="B7" s="9">
        <v>1000</v>
      </c>
      <c r="C7" s="244">
        <v>137000</v>
      </c>
      <c r="D7" s="244">
        <v>248443</v>
      </c>
      <c r="E7" s="244">
        <v>166128</v>
      </c>
      <c r="F7" s="244">
        <v>46275</v>
      </c>
      <c r="G7" s="244">
        <v>102682</v>
      </c>
      <c r="H7" s="244">
        <v>152584</v>
      </c>
      <c r="I7" s="244">
        <v>208941</v>
      </c>
      <c r="J7" s="133"/>
    </row>
    <row r="8" spans="1:10" s="5" customFormat="1" ht="37.5">
      <c r="A8" s="230" t="s">
        <v>493</v>
      </c>
      <c r="B8" s="229" t="s">
        <v>366</v>
      </c>
      <c r="C8" s="244">
        <v>135280</v>
      </c>
      <c r="D8" s="244">
        <v>248240</v>
      </c>
      <c r="E8" s="244">
        <v>165062</v>
      </c>
      <c r="F8" s="244">
        <v>46208</v>
      </c>
      <c r="G8" s="244">
        <v>102524</v>
      </c>
      <c r="H8" s="244">
        <v>152342</v>
      </c>
      <c r="I8" s="244">
        <v>208658</v>
      </c>
      <c r="J8" s="220"/>
    </row>
    <row r="9" spans="1:10" s="5" customFormat="1" ht="42" customHeight="1">
      <c r="A9" s="230" t="s">
        <v>497</v>
      </c>
      <c r="B9" s="229" t="s">
        <v>367</v>
      </c>
      <c r="C9" s="244">
        <v>189</v>
      </c>
      <c r="D9" s="244">
        <v>203</v>
      </c>
      <c r="E9" s="244">
        <v>120</v>
      </c>
      <c r="F9" s="244">
        <v>67</v>
      </c>
      <c r="G9" s="244">
        <v>158</v>
      </c>
      <c r="H9" s="244">
        <v>242</v>
      </c>
      <c r="I9" s="244">
        <v>283</v>
      </c>
      <c r="J9" s="133"/>
    </row>
    <row r="10" spans="1:10" s="5" customFormat="1" ht="42" customHeight="1">
      <c r="A10" s="230" t="s">
        <v>499</v>
      </c>
      <c r="B10" s="240" t="s">
        <v>368</v>
      </c>
      <c r="C10" s="244">
        <v>912</v>
      </c>
      <c r="D10" s="244">
        <v>0</v>
      </c>
      <c r="E10" s="244">
        <v>0</v>
      </c>
      <c r="F10" s="244">
        <v>0</v>
      </c>
      <c r="G10" s="244">
        <v>0</v>
      </c>
      <c r="H10" s="244">
        <v>0</v>
      </c>
      <c r="I10" s="244">
        <v>0</v>
      </c>
      <c r="J10" s="133"/>
    </row>
    <row r="11" spans="1:10" s="5" customFormat="1" ht="42" customHeight="1">
      <c r="A11" s="230" t="s">
        <v>500</v>
      </c>
      <c r="B11" s="240" t="s">
        <v>369</v>
      </c>
      <c r="C11" s="244">
        <v>578</v>
      </c>
      <c r="D11" s="244">
        <v>0</v>
      </c>
      <c r="E11" s="244">
        <v>562</v>
      </c>
      <c r="F11" s="244">
        <v>0</v>
      </c>
      <c r="G11" s="244">
        <v>0</v>
      </c>
      <c r="H11" s="244">
        <v>0</v>
      </c>
      <c r="I11" s="244">
        <v>0</v>
      </c>
      <c r="J11" s="133"/>
    </row>
    <row r="12" spans="1:10" s="5" customFormat="1" ht="42" customHeight="1">
      <c r="A12" s="230" t="s">
        <v>498</v>
      </c>
      <c r="B12" s="240" t="s">
        <v>370</v>
      </c>
      <c r="C12" s="244">
        <v>41</v>
      </c>
      <c r="D12" s="244">
        <v>0</v>
      </c>
      <c r="E12" s="244">
        <v>384</v>
      </c>
      <c r="F12" s="244">
        <v>0</v>
      </c>
      <c r="G12" s="244">
        <v>0</v>
      </c>
      <c r="H12" s="244">
        <v>0</v>
      </c>
      <c r="I12" s="244">
        <v>0</v>
      </c>
      <c r="J12" s="133"/>
    </row>
    <row r="13" spans="1:10" ht="39.75" customHeight="1">
      <c r="A13" s="230" t="s">
        <v>524</v>
      </c>
      <c r="B13" s="9">
        <v>1010</v>
      </c>
      <c r="C13" s="219">
        <v>840549</v>
      </c>
      <c r="D13" s="219">
        <v>1057901</v>
      </c>
      <c r="E13" s="219">
        <v>930946</v>
      </c>
      <c r="F13" s="219">
        <v>353445</v>
      </c>
      <c r="G13" s="219">
        <v>717032</v>
      </c>
      <c r="H13" s="219">
        <v>1074107</v>
      </c>
      <c r="I13" s="219">
        <v>1437632</v>
      </c>
      <c r="J13" s="192"/>
    </row>
    <row r="14" spans="1:10" s="1" customFormat="1" ht="39.75" customHeight="1">
      <c r="A14" s="230" t="s">
        <v>283</v>
      </c>
      <c r="B14" s="228">
        <v>1011</v>
      </c>
      <c r="C14" s="244">
        <v>242948</v>
      </c>
      <c r="D14" s="244">
        <v>324836</v>
      </c>
      <c r="E14" s="244">
        <v>233418</v>
      </c>
      <c r="F14" s="244">
        <v>113802</v>
      </c>
      <c r="G14" s="244">
        <v>237744</v>
      </c>
      <c r="H14" s="244">
        <v>355175</v>
      </c>
      <c r="I14" s="244">
        <v>479055</v>
      </c>
      <c r="J14" s="276" t="s">
        <v>767</v>
      </c>
    </row>
    <row r="15" spans="1:10" s="1" customFormat="1" ht="20.100000000000001" customHeight="1">
      <c r="A15" s="230" t="s">
        <v>67</v>
      </c>
      <c r="B15" s="228">
        <v>1012</v>
      </c>
      <c r="C15" s="244">
        <v>8237</v>
      </c>
      <c r="D15" s="244">
        <v>15075</v>
      </c>
      <c r="E15" s="244">
        <v>7942</v>
      </c>
      <c r="F15" s="244">
        <v>4048</v>
      </c>
      <c r="G15" s="244">
        <v>8096</v>
      </c>
      <c r="H15" s="244">
        <v>12144</v>
      </c>
      <c r="I15" s="244">
        <v>16191</v>
      </c>
      <c r="J15" s="233"/>
    </row>
    <row r="16" spans="1:10" s="1" customFormat="1" ht="20.100000000000001" customHeight="1">
      <c r="A16" s="230" t="s">
        <v>66</v>
      </c>
      <c r="B16" s="228">
        <v>1013</v>
      </c>
      <c r="C16" s="244">
        <v>131244</v>
      </c>
      <c r="D16" s="244">
        <v>188847</v>
      </c>
      <c r="E16" s="244">
        <v>168714</v>
      </c>
      <c r="F16" s="244">
        <v>49073</v>
      </c>
      <c r="G16" s="244">
        <v>98146</v>
      </c>
      <c r="H16" s="244">
        <v>147219</v>
      </c>
      <c r="I16" s="244">
        <v>196291</v>
      </c>
      <c r="J16" s="233"/>
    </row>
    <row r="17" spans="1:10" s="1" customFormat="1" ht="23.25" customHeight="1">
      <c r="A17" s="230" t="s">
        <v>41</v>
      </c>
      <c r="B17" s="228">
        <v>1014</v>
      </c>
      <c r="C17" s="244">
        <v>300228</v>
      </c>
      <c r="D17" s="244">
        <v>368653</v>
      </c>
      <c r="E17" s="244">
        <v>335414</v>
      </c>
      <c r="F17" s="244">
        <v>130168</v>
      </c>
      <c r="G17" s="244">
        <v>260336</v>
      </c>
      <c r="H17" s="244">
        <v>390504</v>
      </c>
      <c r="I17" s="244">
        <v>520674</v>
      </c>
      <c r="J17" s="233"/>
    </row>
    <row r="18" spans="1:10" s="1" customFormat="1" ht="20.100000000000001" customHeight="1">
      <c r="A18" s="230" t="s">
        <v>42</v>
      </c>
      <c r="B18" s="228">
        <v>1015</v>
      </c>
      <c r="C18" s="244">
        <v>65533</v>
      </c>
      <c r="D18" s="244">
        <v>79297</v>
      </c>
      <c r="E18" s="244">
        <v>73008</v>
      </c>
      <c r="F18" s="244">
        <v>28175</v>
      </c>
      <c r="G18" s="244">
        <v>56351</v>
      </c>
      <c r="H18" s="244">
        <v>84527</v>
      </c>
      <c r="I18" s="244">
        <v>112704</v>
      </c>
      <c r="J18" s="233"/>
    </row>
    <row r="19" spans="1:10" s="1" customFormat="1" ht="75">
      <c r="A19" s="230" t="s">
        <v>241</v>
      </c>
      <c r="B19" s="228">
        <v>1016</v>
      </c>
      <c r="C19" s="244">
        <v>0</v>
      </c>
      <c r="D19" s="244">
        <v>0</v>
      </c>
      <c r="E19" s="244">
        <v>0</v>
      </c>
      <c r="F19" s="244">
        <v>0</v>
      </c>
      <c r="G19" s="244">
        <v>0</v>
      </c>
      <c r="H19" s="244">
        <v>0</v>
      </c>
      <c r="I19" s="244">
        <v>0</v>
      </c>
      <c r="J19" s="233"/>
    </row>
    <row r="20" spans="1:10" s="1" customFormat="1" ht="37.5">
      <c r="A20" s="230" t="s">
        <v>65</v>
      </c>
      <c r="B20" s="228">
        <v>1017</v>
      </c>
      <c r="C20" s="244">
        <v>70003</v>
      </c>
      <c r="D20" s="244">
        <v>65834</v>
      </c>
      <c r="E20" s="244">
        <v>86028</v>
      </c>
      <c r="F20" s="244">
        <v>22880</v>
      </c>
      <c r="G20" s="244">
        <v>45760</v>
      </c>
      <c r="H20" s="244">
        <v>68640</v>
      </c>
      <c r="I20" s="244">
        <v>91519</v>
      </c>
      <c r="J20" s="233"/>
    </row>
    <row r="21" spans="1:10" s="1" customFormat="1" ht="20.100000000000001" customHeight="1">
      <c r="A21" s="230" t="s">
        <v>408</v>
      </c>
      <c r="B21" s="228">
        <v>1018</v>
      </c>
      <c r="C21" s="244">
        <v>22356</v>
      </c>
      <c r="D21" s="244">
        <v>15359</v>
      </c>
      <c r="E21" s="244">
        <v>26422</v>
      </c>
      <c r="F21" s="244">
        <v>5299</v>
      </c>
      <c r="G21" s="244">
        <v>10599</v>
      </c>
      <c r="H21" s="244">
        <v>15898</v>
      </c>
      <c r="I21" s="244">
        <v>21198</v>
      </c>
      <c r="J21" s="233"/>
    </row>
    <row r="22" spans="1:10" s="1" customFormat="1" ht="48.75" customHeight="1">
      <c r="A22" s="230" t="s">
        <v>501</v>
      </c>
      <c r="B22" s="228" t="s">
        <v>371</v>
      </c>
      <c r="C22" s="244">
        <v>609</v>
      </c>
      <c r="D22" s="244">
        <v>366</v>
      </c>
      <c r="E22" s="244">
        <v>736</v>
      </c>
      <c r="F22" s="244">
        <v>112</v>
      </c>
      <c r="G22" s="244">
        <v>224</v>
      </c>
      <c r="H22" s="244">
        <v>336</v>
      </c>
      <c r="I22" s="244">
        <v>447</v>
      </c>
      <c r="J22" s="233"/>
    </row>
    <row r="23" spans="1:10" s="1" customFormat="1" ht="45.75" customHeight="1">
      <c r="A23" s="230" t="s">
        <v>632</v>
      </c>
      <c r="B23" s="228" t="s">
        <v>372</v>
      </c>
      <c r="C23" s="244">
        <v>20982</v>
      </c>
      <c r="D23" s="244">
        <v>13254</v>
      </c>
      <c r="E23" s="244">
        <v>24648</v>
      </c>
      <c r="F23" s="244">
        <v>4830</v>
      </c>
      <c r="G23" s="244">
        <v>9660</v>
      </c>
      <c r="H23" s="244">
        <v>14490</v>
      </c>
      <c r="I23" s="244">
        <v>19323</v>
      </c>
      <c r="J23" s="233"/>
    </row>
    <row r="24" spans="1:10" s="1" customFormat="1" ht="20.100000000000001" customHeight="1">
      <c r="A24" s="230" t="s">
        <v>380</v>
      </c>
      <c r="B24" s="228" t="s">
        <v>373</v>
      </c>
      <c r="C24" s="244">
        <v>76</v>
      </c>
      <c r="D24" s="244">
        <v>542</v>
      </c>
      <c r="E24" s="244">
        <v>18</v>
      </c>
      <c r="F24" s="244">
        <v>9</v>
      </c>
      <c r="G24" s="244">
        <v>19</v>
      </c>
      <c r="H24" s="244">
        <v>28</v>
      </c>
      <c r="I24" s="244">
        <v>38</v>
      </c>
      <c r="J24" s="233"/>
    </row>
    <row r="25" spans="1:10" s="1" customFormat="1" ht="20.100000000000001" customHeight="1">
      <c r="A25" s="230" t="s">
        <v>381</v>
      </c>
      <c r="B25" s="228" t="s">
        <v>374</v>
      </c>
      <c r="C25" s="244">
        <v>71</v>
      </c>
      <c r="D25" s="244">
        <v>240</v>
      </c>
      <c r="E25" s="244">
        <v>16</v>
      </c>
      <c r="F25" s="244">
        <v>86</v>
      </c>
      <c r="G25" s="244">
        <v>172</v>
      </c>
      <c r="H25" s="244">
        <v>258</v>
      </c>
      <c r="I25" s="244">
        <v>343</v>
      </c>
      <c r="J25" s="233"/>
    </row>
    <row r="26" spans="1:10" s="1" customFormat="1" ht="19.5" customHeight="1">
      <c r="A26" s="230" t="s">
        <v>382</v>
      </c>
      <c r="B26" s="228" t="s">
        <v>375</v>
      </c>
      <c r="C26" s="244">
        <v>350</v>
      </c>
      <c r="D26" s="244">
        <v>661</v>
      </c>
      <c r="E26" s="244">
        <v>820</v>
      </c>
      <c r="F26" s="244">
        <v>187</v>
      </c>
      <c r="G26" s="244">
        <v>374</v>
      </c>
      <c r="H26" s="244">
        <v>561</v>
      </c>
      <c r="I26" s="244">
        <v>746</v>
      </c>
      <c r="J26" s="233"/>
    </row>
    <row r="27" spans="1:10" s="1" customFormat="1" ht="20.100000000000001" customHeight="1">
      <c r="A27" s="230" t="s">
        <v>383</v>
      </c>
      <c r="B27" s="228" t="s">
        <v>376</v>
      </c>
      <c r="C27" s="244">
        <v>116</v>
      </c>
      <c r="D27" s="244">
        <v>98</v>
      </c>
      <c r="E27" s="244">
        <v>120</v>
      </c>
      <c r="F27" s="244">
        <v>30</v>
      </c>
      <c r="G27" s="244">
        <v>60</v>
      </c>
      <c r="H27" s="244">
        <v>90</v>
      </c>
      <c r="I27" s="244">
        <v>120</v>
      </c>
      <c r="J27" s="233"/>
    </row>
    <row r="28" spans="1:10" s="1" customFormat="1" ht="20.100000000000001" customHeight="1">
      <c r="A28" s="230" t="s">
        <v>384</v>
      </c>
      <c r="B28" s="228" t="s">
        <v>377</v>
      </c>
      <c r="C28" s="244">
        <v>20</v>
      </c>
      <c r="D28" s="244">
        <v>20</v>
      </c>
      <c r="E28" s="244">
        <v>18</v>
      </c>
      <c r="F28" s="244">
        <v>5</v>
      </c>
      <c r="G28" s="244">
        <v>10</v>
      </c>
      <c r="H28" s="244">
        <v>15</v>
      </c>
      <c r="I28" s="244">
        <v>20</v>
      </c>
      <c r="J28" s="233"/>
    </row>
    <row r="29" spans="1:10" s="1" customFormat="1" ht="20.100000000000001" customHeight="1">
      <c r="A29" s="230" t="s">
        <v>385</v>
      </c>
      <c r="B29" s="228" t="s">
        <v>378</v>
      </c>
      <c r="C29" s="244">
        <v>132</v>
      </c>
      <c r="D29" s="244">
        <v>155</v>
      </c>
      <c r="E29" s="244">
        <v>46</v>
      </c>
      <c r="F29" s="244">
        <v>40</v>
      </c>
      <c r="G29" s="244">
        <v>80</v>
      </c>
      <c r="H29" s="244">
        <v>120</v>
      </c>
      <c r="I29" s="244">
        <v>161</v>
      </c>
      <c r="J29" s="233"/>
    </row>
    <row r="30" spans="1:10" s="1" customFormat="1" ht="20.100000000000001" customHeight="1">
      <c r="A30" s="230" t="s">
        <v>386</v>
      </c>
      <c r="B30" s="228" t="s">
        <v>379</v>
      </c>
      <c r="C30" s="244">
        <v>0</v>
      </c>
      <c r="D30" s="244">
        <v>0</v>
      </c>
      <c r="E30" s="244">
        <v>0</v>
      </c>
      <c r="F30" s="244">
        <v>0</v>
      </c>
      <c r="G30" s="244">
        <v>0</v>
      </c>
      <c r="H30" s="244">
        <v>0</v>
      </c>
      <c r="I30" s="244">
        <v>0</v>
      </c>
      <c r="J30" s="233"/>
    </row>
    <row r="31" spans="1:10" s="1" customFormat="1" ht="20.100000000000001" customHeight="1">
      <c r="A31" s="230" t="s">
        <v>637</v>
      </c>
      <c r="B31" s="228" t="s">
        <v>636</v>
      </c>
      <c r="C31" s="244">
        <v>0</v>
      </c>
      <c r="D31" s="244">
        <v>23</v>
      </c>
      <c r="E31" s="244">
        <v>0</v>
      </c>
      <c r="F31" s="244">
        <v>0</v>
      </c>
      <c r="G31" s="244">
        <v>0</v>
      </c>
      <c r="H31" s="244">
        <v>0</v>
      </c>
      <c r="I31" s="244">
        <v>0</v>
      </c>
      <c r="J31" s="233"/>
    </row>
    <row r="32" spans="1:10" s="5" customFormat="1" ht="20.100000000000001" customHeight="1">
      <c r="A32" s="149" t="s">
        <v>23</v>
      </c>
      <c r="B32" s="11">
        <v>1020</v>
      </c>
      <c r="C32" s="206">
        <v>-703549</v>
      </c>
      <c r="D32" s="206">
        <v>-809458</v>
      </c>
      <c r="E32" s="206">
        <v>-764818</v>
      </c>
      <c r="F32" s="206">
        <v>-307170</v>
      </c>
      <c r="G32" s="206">
        <v>-614350</v>
      </c>
      <c r="H32" s="206">
        <v>-921523</v>
      </c>
      <c r="I32" s="206">
        <v>-1228691</v>
      </c>
      <c r="J32" s="133"/>
    </row>
    <row r="33" spans="1:10">
      <c r="A33" s="230" t="s">
        <v>525</v>
      </c>
      <c r="B33" s="9">
        <v>1030</v>
      </c>
      <c r="C33" s="206">
        <v>682837</v>
      </c>
      <c r="D33" s="206">
        <v>876771</v>
      </c>
      <c r="E33" s="206">
        <v>920368</v>
      </c>
      <c r="F33" s="206">
        <v>381219</v>
      </c>
      <c r="G33" s="206">
        <v>762447</v>
      </c>
      <c r="H33" s="206">
        <v>1143668</v>
      </c>
      <c r="I33" s="206">
        <v>1524886</v>
      </c>
      <c r="J33" s="233"/>
    </row>
    <row r="34" spans="1:10" s="218" customFormat="1" ht="37.5">
      <c r="A34" s="230" t="s">
        <v>622</v>
      </c>
      <c r="B34" s="229" t="s">
        <v>586</v>
      </c>
      <c r="C34" s="219">
        <v>594415</v>
      </c>
      <c r="D34" s="244">
        <v>726660</v>
      </c>
      <c r="E34" s="219">
        <v>714078</v>
      </c>
      <c r="F34" s="269">
        <v>246686</v>
      </c>
      <c r="G34" s="269">
        <v>493372</v>
      </c>
      <c r="H34" s="247">
        <v>740058</v>
      </c>
      <c r="I34" s="247">
        <v>986744</v>
      </c>
      <c r="J34" s="338" t="s">
        <v>771</v>
      </c>
    </row>
    <row r="35" spans="1:10" s="218" customFormat="1" ht="37.5">
      <c r="A35" s="230" t="s">
        <v>623</v>
      </c>
      <c r="B35" s="229" t="s">
        <v>587</v>
      </c>
      <c r="C35" s="219">
        <v>68810</v>
      </c>
      <c r="D35" s="244">
        <v>146479</v>
      </c>
      <c r="E35" s="219">
        <v>157159</v>
      </c>
      <c r="F35" s="269">
        <v>133341</v>
      </c>
      <c r="G35" s="269">
        <v>266682</v>
      </c>
      <c r="H35" s="247">
        <v>400023</v>
      </c>
      <c r="I35" s="247">
        <v>533365</v>
      </c>
      <c r="J35" s="339"/>
    </row>
    <row r="36" spans="1:10">
      <c r="A36" s="230" t="s">
        <v>542</v>
      </c>
      <c r="B36" s="281" t="s">
        <v>387</v>
      </c>
      <c r="C36" s="244">
        <v>1657</v>
      </c>
      <c r="D36" s="244">
        <v>1240</v>
      </c>
      <c r="E36" s="244">
        <v>1552</v>
      </c>
      <c r="F36" s="244">
        <v>374</v>
      </c>
      <c r="G36" s="244">
        <v>750</v>
      </c>
      <c r="H36" s="244">
        <v>1126</v>
      </c>
      <c r="I36" s="244">
        <v>1500</v>
      </c>
      <c r="J36" s="233"/>
    </row>
    <row r="37" spans="1:10" ht="37.5">
      <c r="A37" s="201" t="s">
        <v>541</v>
      </c>
      <c r="B37" s="281" t="s">
        <v>388</v>
      </c>
      <c r="C37" s="244">
        <v>1740</v>
      </c>
      <c r="D37" s="244">
        <v>1500</v>
      </c>
      <c r="E37" s="244">
        <v>1796</v>
      </c>
      <c r="F37" s="244">
        <v>375</v>
      </c>
      <c r="G37" s="244">
        <v>750</v>
      </c>
      <c r="H37" s="244">
        <v>1125</v>
      </c>
      <c r="I37" s="244">
        <v>1500</v>
      </c>
      <c r="J37" s="233"/>
    </row>
    <row r="38" spans="1:10" ht="37.5">
      <c r="A38" s="201" t="s">
        <v>543</v>
      </c>
      <c r="B38" s="281" t="s">
        <v>389</v>
      </c>
      <c r="C38" s="244">
        <v>213</v>
      </c>
      <c r="D38" s="244">
        <v>0</v>
      </c>
      <c r="E38" s="244">
        <v>252</v>
      </c>
      <c r="F38" s="244">
        <v>0</v>
      </c>
      <c r="G38" s="244">
        <v>0</v>
      </c>
      <c r="H38" s="244">
        <v>0</v>
      </c>
      <c r="I38" s="244">
        <v>0</v>
      </c>
      <c r="J38" s="233"/>
    </row>
    <row r="39" spans="1:10" ht="37.5">
      <c r="A39" s="230" t="s">
        <v>544</v>
      </c>
      <c r="B39" s="281" t="s">
        <v>390</v>
      </c>
      <c r="C39" s="244">
        <v>158</v>
      </c>
      <c r="D39" s="244">
        <v>160</v>
      </c>
      <c r="E39" s="244">
        <v>380</v>
      </c>
      <c r="F39" s="244">
        <v>40</v>
      </c>
      <c r="G39" s="244">
        <v>87</v>
      </c>
      <c r="H39" s="244">
        <v>127</v>
      </c>
      <c r="I39" s="244">
        <v>167</v>
      </c>
      <c r="J39" s="233"/>
    </row>
    <row r="40" spans="1:10">
      <c r="A40" s="201" t="s">
        <v>545</v>
      </c>
      <c r="B40" s="281" t="s">
        <v>391</v>
      </c>
      <c r="C40" s="244">
        <v>56</v>
      </c>
      <c r="D40" s="244">
        <v>0</v>
      </c>
      <c r="E40" s="244">
        <v>58</v>
      </c>
      <c r="F40" s="244">
        <v>0</v>
      </c>
      <c r="G40" s="244">
        <v>0</v>
      </c>
      <c r="H40" s="244">
        <v>0</v>
      </c>
      <c r="I40" s="244">
        <v>0</v>
      </c>
      <c r="J40" s="233"/>
    </row>
    <row r="41" spans="1:10">
      <c r="A41" s="201" t="s">
        <v>546</v>
      </c>
      <c r="B41" s="281" t="s">
        <v>392</v>
      </c>
      <c r="C41" s="244">
        <v>945</v>
      </c>
      <c r="D41" s="244">
        <v>644</v>
      </c>
      <c r="E41" s="244">
        <v>1796</v>
      </c>
      <c r="F41" s="244">
        <v>300</v>
      </c>
      <c r="G41" s="244">
        <v>600</v>
      </c>
      <c r="H41" s="244">
        <v>900</v>
      </c>
      <c r="I41" s="244">
        <v>1200</v>
      </c>
      <c r="J41" s="192"/>
    </row>
    <row r="42" spans="1:10">
      <c r="A42" s="230" t="s">
        <v>547</v>
      </c>
      <c r="B42" s="281" t="s">
        <v>393</v>
      </c>
      <c r="C42" s="244">
        <v>553</v>
      </c>
      <c r="D42" s="244">
        <v>0</v>
      </c>
      <c r="E42" s="244">
        <v>530</v>
      </c>
      <c r="F42" s="244">
        <v>0</v>
      </c>
      <c r="G42" s="244">
        <v>0</v>
      </c>
      <c r="H42" s="244">
        <v>0</v>
      </c>
      <c r="I42" s="244">
        <v>0</v>
      </c>
      <c r="J42" s="233"/>
    </row>
    <row r="43" spans="1:10">
      <c r="A43" s="230" t="s">
        <v>548</v>
      </c>
      <c r="B43" s="281" t="s">
        <v>394</v>
      </c>
      <c r="C43" s="244">
        <v>965</v>
      </c>
      <c r="D43" s="244">
        <v>0</v>
      </c>
      <c r="E43" s="244">
        <v>776</v>
      </c>
      <c r="F43" s="244">
        <v>0</v>
      </c>
      <c r="G43" s="244">
        <v>0</v>
      </c>
      <c r="H43" s="244">
        <v>0</v>
      </c>
      <c r="I43" s="244">
        <v>0</v>
      </c>
      <c r="J43" s="233"/>
    </row>
    <row r="44" spans="1:10" ht="37.5">
      <c r="A44" s="201" t="s">
        <v>549</v>
      </c>
      <c r="B44" s="281" t="s">
        <v>395</v>
      </c>
      <c r="C44" s="244">
        <v>3686</v>
      </c>
      <c r="D44" s="244">
        <v>0</v>
      </c>
      <c r="E44" s="244">
        <v>5992</v>
      </c>
      <c r="F44" s="244">
        <v>0</v>
      </c>
      <c r="G44" s="244">
        <v>0</v>
      </c>
      <c r="H44" s="244">
        <v>0</v>
      </c>
      <c r="I44" s="244">
        <v>0</v>
      </c>
      <c r="J44" s="233"/>
    </row>
    <row r="45" spans="1:10" ht="25.5" customHeight="1">
      <c r="A45" s="201" t="s">
        <v>550</v>
      </c>
      <c r="B45" s="281" t="s">
        <v>396</v>
      </c>
      <c r="C45" s="244">
        <v>2092</v>
      </c>
      <c r="D45" s="244">
        <v>0</v>
      </c>
      <c r="E45" s="244">
        <v>3014</v>
      </c>
      <c r="F45" s="244">
        <v>0</v>
      </c>
      <c r="G45" s="244">
        <v>0</v>
      </c>
      <c r="H45" s="244">
        <v>0</v>
      </c>
      <c r="I45" s="244">
        <v>0</v>
      </c>
      <c r="J45" s="233"/>
    </row>
    <row r="46" spans="1:10">
      <c r="A46" s="201" t="s">
        <v>551</v>
      </c>
      <c r="B46" s="281" t="s">
        <v>397</v>
      </c>
      <c r="C46" s="244">
        <v>151</v>
      </c>
      <c r="D46" s="244">
        <v>0</v>
      </c>
      <c r="E46" s="244">
        <v>64</v>
      </c>
      <c r="F46" s="244">
        <v>0</v>
      </c>
      <c r="G46" s="244">
        <v>0</v>
      </c>
      <c r="H46" s="244">
        <v>0</v>
      </c>
      <c r="I46" s="244">
        <v>0</v>
      </c>
      <c r="J46" s="233"/>
    </row>
    <row r="47" spans="1:10" s="259" customFormat="1">
      <c r="A47" s="201" t="s">
        <v>673</v>
      </c>
      <c r="B47" s="281" t="s">
        <v>398</v>
      </c>
      <c r="C47" s="244">
        <v>7</v>
      </c>
      <c r="D47" s="244">
        <v>0</v>
      </c>
      <c r="E47" s="244">
        <v>12</v>
      </c>
      <c r="F47" s="244">
        <v>0</v>
      </c>
      <c r="G47" s="244">
        <v>0</v>
      </c>
      <c r="H47" s="244">
        <v>0</v>
      </c>
      <c r="I47" s="244">
        <v>0</v>
      </c>
      <c r="J47" s="262"/>
    </row>
    <row r="48" spans="1:10" s="265" customFormat="1" ht="23.25" customHeight="1">
      <c r="A48" s="201" t="s">
        <v>682</v>
      </c>
      <c r="B48" s="281" t="s">
        <v>399</v>
      </c>
      <c r="C48" s="244">
        <v>144</v>
      </c>
      <c r="D48" s="244">
        <v>88</v>
      </c>
      <c r="E48" s="244">
        <v>410</v>
      </c>
      <c r="F48" s="244">
        <v>103</v>
      </c>
      <c r="G48" s="244">
        <v>206</v>
      </c>
      <c r="H48" s="244">
        <v>309</v>
      </c>
      <c r="I48" s="244">
        <v>410</v>
      </c>
      <c r="J48" s="268"/>
    </row>
    <row r="49" spans="1:10" ht="37.5">
      <c r="A49" s="201" t="s">
        <v>552</v>
      </c>
      <c r="B49" s="281" t="s">
        <v>630</v>
      </c>
      <c r="C49" s="244">
        <v>252</v>
      </c>
      <c r="D49" s="244">
        <v>0</v>
      </c>
      <c r="E49" s="244">
        <v>286</v>
      </c>
      <c r="F49" s="244">
        <v>0</v>
      </c>
      <c r="G49" s="244">
        <v>0</v>
      </c>
      <c r="H49" s="244">
        <v>0</v>
      </c>
      <c r="I49" s="244">
        <v>0</v>
      </c>
      <c r="J49" s="233"/>
    </row>
    <row r="50" spans="1:10">
      <c r="A50" s="230" t="s">
        <v>400</v>
      </c>
      <c r="B50" s="281" t="s">
        <v>631</v>
      </c>
      <c r="C50" s="244">
        <v>1368</v>
      </c>
      <c r="D50" s="244">
        <v>0</v>
      </c>
      <c r="E50" s="244">
        <v>540</v>
      </c>
      <c r="F50" s="244">
        <v>0</v>
      </c>
      <c r="G50" s="244">
        <v>0</v>
      </c>
      <c r="H50" s="244">
        <v>0</v>
      </c>
      <c r="I50" s="244">
        <v>0</v>
      </c>
      <c r="J50" s="233"/>
    </row>
    <row r="51" spans="1:10" ht="20.100000000000001" customHeight="1">
      <c r="A51" s="230" t="s">
        <v>213</v>
      </c>
      <c r="B51" s="9">
        <v>1031</v>
      </c>
      <c r="C51" s="244">
        <v>5625</v>
      </c>
      <c r="D51" s="244">
        <v>0</v>
      </c>
      <c r="E51" s="244">
        <v>31673</v>
      </c>
      <c r="F51" s="244">
        <v>0</v>
      </c>
      <c r="G51" s="244">
        <v>0</v>
      </c>
      <c r="H51" s="244">
        <v>0</v>
      </c>
      <c r="I51" s="244">
        <v>0</v>
      </c>
      <c r="J51" s="233"/>
    </row>
    <row r="52" spans="1:10" ht="20.100000000000001" customHeight="1">
      <c r="A52" s="230" t="s">
        <v>218</v>
      </c>
      <c r="B52" s="9">
        <v>1040</v>
      </c>
      <c r="C52" s="219">
        <v>75553</v>
      </c>
      <c r="D52" s="219">
        <v>117480</v>
      </c>
      <c r="E52" s="219">
        <v>88580</v>
      </c>
      <c r="F52" s="219">
        <v>35489</v>
      </c>
      <c r="G52" s="219">
        <v>70979</v>
      </c>
      <c r="H52" s="219">
        <v>106468</v>
      </c>
      <c r="I52" s="219">
        <v>141957</v>
      </c>
      <c r="J52" s="233"/>
    </row>
    <row r="53" spans="1:10" ht="45" customHeight="1">
      <c r="A53" s="230" t="s">
        <v>113</v>
      </c>
      <c r="B53" s="9">
        <v>1041</v>
      </c>
      <c r="C53" s="244">
        <v>6283</v>
      </c>
      <c r="D53" s="244">
        <v>7285</v>
      </c>
      <c r="E53" s="244">
        <v>6920</v>
      </c>
      <c r="F53" s="244">
        <v>2073</v>
      </c>
      <c r="G53" s="244">
        <v>4146</v>
      </c>
      <c r="H53" s="244">
        <v>6219</v>
      </c>
      <c r="I53" s="244">
        <v>8290</v>
      </c>
      <c r="J53" s="233"/>
    </row>
    <row r="54" spans="1:10">
      <c r="A54" s="157" t="s">
        <v>461</v>
      </c>
      <c r="B54" s="158" t="s">
        <v>464</v>
      </c>
      <c r="C54" s="244">
        <v>3392</v>
      </c>
      <c r="D54" s="244">
        <v>3745</v>
      </c>
      <c r="E54" s="244">
        <v>3674</v>
      </c>
      <c r="F54" s="244">
        <v>1063</v>
      </c>
      <c r="G54" s="244">
        <v>2126</v>
      </c>
      <c r="H54" s="244">
        <v>3189</v>
      </c>
      <c r="I54" s="244">
        <v>4252</v>
      </c>
      <c r="J54" s="233"/>
    </row>
    <row r="55" spans="1:10">
      <c r="A55" s="230" t="s">
        <v>42</v>
      </c>
      <c r="B55" s="229" t="s">
        <v>465</v>
      </c>
      <c r="C55" s="244">
        <v>729</v>
      </c>
      <c r="D55" s="244">
        <v>824</v>
      </c>
      <c r="E55" s="244">
        <v>788</v>
      </c>
      <c r="F55" s="244">
        <v>233</v>
      </c>
      <c r="G55" s="244">
        <v>466</v>
      </c>
      <c r="H55" s="244">
        <v>699</v>
      </c>
      <c r="I55" s="244">
        <v>932</v>
      </c>
      <c r="J55" s="233"/>
    </row>
    <row r="56" spans="1:10">
      <c r="A56" s="230" t="s">
        <v>470</v>
      </c>
      <c r="B56" s="229" t="s">
        <v>466</v>
      </c>
      <c r="C56" s="244">
        <v>130</v>
      </c>
      <c r="D56" s="244">
        <v>149</v>
      </c>
      <c r="E56" s="244">
        <v>130</v>
      </c>
      <c r="F56" s="244">
        <v>33</v>
      </c>
      <c r="G56" s="244">
        <v>66</v>
      </c>
      <c r="H56" s="244">
        <v>99</v>
      </c>
      <c r="I56" s="244">
        <v>130</v>
      </c>
      <c r="J56" s="233"/>
    </row>
    <row r="57" spans="1:10">
      <c r="A57" s="230" t="s">
        <v>67</v>
      </c>
      <c r="B57" s="229" t="s">
        <v>467</v>
      </c>
      <c r="C57" s="244">
        <v>936</v>
      </c>
      <c r="D57" s="244">
        <v>1500</v>
      </c>
      <c r="E57" s="244">
        <v>1060</v>
      </c>
      <c r="F57" s="244">
        <v>393</v>
      </c>
      <c r="G57" s="244">
        <v>786</v>
      </c>
      <c r="H57" s="244">
        <v>1179</v>
      </c>
      <c r="I57" s="244">
        <v>1571</v>
      </c>
      <c r="J57" s="233"/>
    </row>
    <row r="58" spans="1:10" ht="39.75" customHeight="1">
      <c r="A58" s="230" t="s">
        <v>283</v>
      </c>
      <c r="B58" s="229" t="s">
        <v>468</v>
      </c>
      <c r="C58" s="244">
        <v>94</v>
      </c>
      <c r="D58" s="244">
        <v>164</v>
      </c>
      <c r="E58" s="244">
        <v>88</v>
      </c>
      <c r="F58" s="244">
        <v>41</v>
      </c>
      <c r="G58" s="244">
        <v>82</v>
      </c>
      <c r="H58" s="244">
        <v>123</v>
      </c>
      <c r="I58" s="244">
        <v>165</v>
      </c>
      <c r="J58" s="233"/>
    </row>
    <row r="59" spans="1:10" ht="25.5">
      <c r="A59" s="230" t="s">
        <v>408</v>
      </c>
      <c r="B59" s="229" t="s">
        <v>469</v>
      </c>
      <c r="C59" s="244">
        <v>1002</v>
      </c>
      <c r="D59" s="244">
        <v>903</v>
      </c>
      <c r="E59" s="244">
        <v>1180</v>
      </c>
      <c r="F59" s="244">
        <v>310</v>
      </c>
      <c r="G59" s="244">
        <v>620</v>
      </c>
      <c r="H59" s="244">
        <v>930</v>
      </c>
      <c r="I59" s="244">
        <v>1240</v>
      </c>
      <c r="J59" s="236" t="s">
        <v>766</v>
      </c>
    </row>
    <row r="60" spans="1:10" ht="20.100000000000001" customHeight="1">
      <c r="A60" s="230" t="s">
        <v>203</v>
      </c>
      <c r="B60" s="9">
        <v>1042</v>
      </c>
      <c r="C60" s="244">
        <v>0</v>
      </c>
      <c r="D60" s="244">
        <v>0</v>
      </c>
      <c r="E60" s="244">
        <v>0</v>
      </c>
      <c r="F60" s="244">
        <v>0</v>
      </c>
      <c r="G60" s="244">
        <v>0</v>
      </c>
      <c r="H60" s="244">
        <v>0</v>
      </c>
      <c r="I60" s="244">
        <v>0</v>
      </c>
      <c r="J60" s="233"/>
    </row>
    <row r="61" spans="1:10" ht="20.100000000000001" customHeight="1">
      <c r="A61" s="230" t="s">
        <v>64</v>
      </c>
      <c r="B61" s="9">
        <v>1043</v>
      </c>
      <c r="C61" s="244">
        <v>0</v>
      </c>
      <c r="D61" s="244">
        <v>0</v>
      </c>
      <c r="E61" s="244">
        <v>0</v>
      </c>
      <c r="F61" s="244">
        <v>0</v>
      </c>
      <c r="G61" s="244">
        <v>0</v>
      </c>
      <c r="H61" s="244">
        <v>0</v>
      </c>
      <c r="I61" s="244">
        <v>0</v>
      </c>
      <c r="J61" s="233"/>
    </row>
    <row r="62" spans="1:10" ht="20.100000000000001" customHeight="1">
      <c r="A62" s="230" t="s">
        <v>21</v>
      </c>
      <c r="B62" s="9">
        <v>1044</v>
      </c>
      <c r="C62" s="244">
        <v>19</v>
      </c>
      <c r="D62" s="244">
        <v>0</v>
      </c>
      <c r="E62" s="244">
        <v>26</v>
      </c>
      <c r="F62" s="244">
        <v>0</v>
      </c>
      <c r="G62" s="244">
        <v>0</v>
      </c>
      <c r="H62" s="244">
        <v>0</v>
      </c>
      <c r="I62" s="244">
        <v>0</v>
      </c>
      <c r="J62" s="233"/>
    </row>
    <row r="63" spans="1:10" ht="20.100000000000001" customHeight="1">
      <c r="A63" s="230" t="s">
        <v>22</v>
      </c>
      <c r="B63" s="9">
        <v>1045</v>
      </c>
      <c r="C63" s="244">
        <v>374</v>
      </c>
      <c r="D63" s="244">
        <v>500</v>
      </c>
      <c r="E63" s="244">
        <v>420</v>
      </c>
      <c r="F63" s="244">
        <v>105</v>
      </c>
      <c r="G63" s="244">
        <v>210</v>
      </c>
      <c r="H63" s="244">
        <v>315</v>
      </c>
      <c r="I63" s="244">
        <v>420</v>
      </c>
      <c r="J63" s="233"/>
    </row>
    <row r="64" spans="1:10" s="1" customFormat="1" ht="20.100000000000001" customHeight="1">
      <c r="A64" s="230" t="s">
        <v>39</v>
      </c>
      <c r="B64" s="9">
        <v>1046</v>
      </c>
      <c r="C64" s="244">
        <v>32</v>
      </c>
      <c r="D64" s="244">
        <v>136</v>
      </c>
      <c r="E64" s="244">
        <v>12</v>
      </c>
      <c r="F64" s="244">
        <v>4</v>
      </c>
      <c r="G64" s="244">
        <v>8</v>
      </c>
      <c r="H64" s="244">
        <v>12</v>
      </c>
      <c r="I64" s="244">
        <v>16</v>
      </c>
      <c r="J64" s="233"/>
    </row>
    <row r="65" spans="1:10" s="1" customFormat="1" ht="20.100000000000001" customHeight="1">
      <c r="A65" s="230" t="s">
        <v>40</v>
      </c>
      <c r="B65" s="9">
        <v>1047</v>
      </c>
      <c r="C65" s="244">
        <v>293</v>
      </c>
      <c r="D65" s="244">
        <v>300</v>
      </c>
      <c r="E65" s="244">
        <v>270</v>
      </c>
      <c r="F65" s="244">
        <v>72</v>
      </c>
      <c r="G65" s="244">
        <v>144</v>
      </c>
      <c r="H65" s="244">
        <v>216</v>
      </c>
      <c r="I65" s="244">
        <v>287</v>
      </c>
      <c r="J65" s="233"/>
    </row>
    <row r="66" spans="1:10" s="1" customFormat="1" ht="20.100000000000001" customHeight="1">
      <c r="A66" s="157" t="s">
        <v>41</v>
      </c>
      <c r="B66" s="159">
        <v>1048</v>
      </c>
      <c r="C66" s="244">
        <v>51469</v>
      </c>
      <c r="D66" s="244">
        <v>83517</v>
      </c>
      <c r="E66" s="244">
        <v>61334</v>
      </c>
      <c r="F66" s="244">
        <v>24272</v>
      </c>
      <c r="G66" s="244">
        <v>48544</v>
      </c>
      <c r="H66" s="244">
        <v>72816</v>
      </c>
      <c r="I66" s="244">
        <v>97088</v>
      </c>
      <c r="J66" s="233"/>
    </row>
    <row r="67" spans="1:10" s="1" customFormat="1" ht="20.100000000000001" customHeight="1">
      <c r="A67" s="230" t="s">
        <v>42</v>
      </c>
      <c r="B67" s="9">
        <v>1049</v>
      </c>
      <c r="C67" s="244">
        <v>11059</v>
      </c>
      <c r="D67" s="244">
        <v>18374</v>
      </c>
      <c r="E67" s="244">
        <v>13174</v>
      </c>
      <c r="F67" s="244">
        <v>5350</v>
      </c>
      <c r="G67" s="244">
        <v>10700</v>
      </c>
      <c r="H67" s="244">
        <v>16050</v>
      </c>
      <c r="I67" s="244">
        <v>21400</v>
      </c>
      <c r="J67" s="233"/>
    </row>
    <row r="68" spans="1:10" s="1" customFormat="1" ht="56.25">
      <c r="A68" s="230" t="s">
        <v>43</v>
      </c>
      <c r="B68" s="9">
        <v>1050</v>
      </c>
      <c r="C68" s="244">
        <v>1374</v>
      </c>
      <c r="D68" s="244">
        <v>397</v>
      </c>
      <c r="E68" s="244">
        <v>1240</v>
      </c>
      <c r="F68" s="244">
        <v>106</v>
      </c>
      <c r="G68" s="244">
        <v>213</v>
      </c>
      <c r="H68" s="244">
        <v>319</v>
      </c>
      <c r="I68" s="244">
        <v>426</v>
      </c>
      <c r="J68" s="233"/>
    </row>
    <row r="69" spans="1:10" s="1" customFormat="1" ht="56.25">
      <c r="A69" s="230" t="s">
        <v>44</v>
      </c>
      <c r="B69" s="9">
        <v>1051</v>
      </c>
      <c r="C69" s="244">
        <v>0</v>
      </c>
      <c r="D69" s="244">
        <v>0</v>
      </c>
      <c r="E69" s="244">
        <v>0</v>
      </c>
      <c r="F69" s="244">
        <v>0</v>
      </c>
      <c r="G69" s="244">
        <v>0</v>
      </c>
      <c r="H69" s="244">
        <v>0</v>
      </c>
      <c r="I69" s="244">
        <v>0</v>
      </c>
      <c r="J69" s="233"/>
    </row>
    <row r="70" spans="1:10" s="1" customFormat="1" ht="37.5">
      <c r="A70" s="230" t="s">
        <v>45</v>
      </c>
      <c r="B70" s="9">
        <v>1052</v>
      </c>
      <c r="C70" s="244">
        <v>0</v>
      </c>
      <c r="D70" s="244">
        <v>0</v>
      </c>
      <c r="E70" s="244">
        <v>0</v>
      </c>
      <c r="F70" s="244">
        <v>0</v>
      </c>
      <c r="G70" s="244">
        <v>0</v>
      </c>
      <c r="H70" s="244">
        <v>0</v>
      </c>
      <c r="I70" s="244">
        <v>0</v>
      </c>
      <c r="J70" s="233"/>
    </row>
    <row r="71" spans="1:10" s="1" customFormat="1" ht="37.5">
      <c r="A71" s="230" t="s">
        <v>46</v>
      </c>
      <c r="B71" s="9">
        <v>1053</v>
      </c>
      <c r="C71" s="244">
        <v>0</v>
      </c>
      <c r="D71" s="244">
        <v>0</v>
      </c>
      <c r="E71" s="244">
        <v>0</v>
      </c>
      <c r="F71" s="244">
        <v>0</v>
      </c>
      <c r="G71" s="244">
        <v>0</v>
      </c>
      <c r="H71" s="244">
        <v>0</v>
      </c>
      <c r="I71" s="244">
        <v>0</v>
      </c>
      <c r="J71" s="233"/>
    </row>
    <row r="72" spans="1:10" s="1" customFormat="1" ht="20.100000000000001" customHeight="1">
      <c r="A72" s="230" t="s">
        <v>47</v>
      </c>
      <c r="B72" s="9">
        <v>1054</v>
      </c>
      <c r="C72" s="244">
        <v>189</v>
      </c>
      <c r="D72" s="244">
        <v>219</v>
      </c>
      <c r="E72" s="244">
        <v>172</v>
      </c>
      <c r="F72" s="244">
        <v>56</v>
      </c>
      <c r="G72" s="244">
        <v>112</v>
      </c>
      <c r="H72" s="244">
        <v>168</v>
      </c>
      <c r="I72" s="244">
        <v>224</v>
      </c>
      <c r="J72" s="233"/>
    </row>
    <row r="73" spans="1:10" s="1" customFormat="1" ht="20.100000000000001" customHeight="1">
      <c r="A73" s="230" t="s">
        <v>68</v>
      </c>
      <c r="B73" s="9">
        <v>1055</v>
      </c>
      <c r="C73" s="244">
        <v>61</v>
      </c>
      <c r="D73" s="244">
        <v>63</v>
      </c>
      <c r="E73" s="244">
        <v>82</v>
      </c>
      <c r="F73" s="244">
        <v>17</v>
      </c>
      <c r="G73" s="244">
        <v>34</v>
      </c>
      <c r="H73" s="244">
        <v>51</v>
      </c>
      <c r="I73" s="244">
        <v>67</v>
      </c>
      <c r="J73" s="233"/>
    </row>
    <row r="74" spans="1:10" s="1" customFormat="1" ht="20.100000000000001" customHeight="1">
      <c r="A74" s="230" t="s">
        <v>48</v>
      </c>
      <c r="B74" s="9">
        <v>1056</v>
      </c>
      <c r="C74" s="244">
        <v>579</v>
      </c>
      <c r="D74" s="244">
        <v>503</v>
      </c>
      <c r="E74" s="244">
        <v>378</v>
      </c>
      <c r="F74" s="244">
        <v>94</v>
      </c>
      <c r="G74" s="244">
        <v>188</v>
      </c>
      <c r="H74" s="244">
        <v>282</v>
      </c>
      <c r="I74" s="244">
        <v>374</v>
      </c>
      <c r="J74" s="233"/>
    </row>
    <row r="75" spans="1:10" s="1" customFormat="1" ht="20.100000000000001" customHeight="1">
      <c r="A75" s="230" t="s">
        <v>49</v>
      </c>
      <c r="B75" s="9">
        <v>1057</v>
      </c>
      <c r="C75" s="244">
        <v>0</v>
      </c>
      <c r="D75" s="244">
        <v>0</v>
      </c>
      <c r="E75" s="244">
        <v>0</v>
      </c>
      <c r="F75" s="244">
        <v>0</v>
      </c>
      <c r="G75" s="244">
        <v>0</v>
      </c>
      <c r="H75" s="244">
        <v>0</v>
      </c>
      <c r="I75" s="244">
        <v>0</v>
      </c>
      <c r="J75" s="233"/>
    </row>
    <row r="76" spans="1:10" s="1" customFormat="1" ht="37.5">
      <c r="A76" s="230" t="s">
        <v>50</v>
      </c>
      <c r="B76" s="9">
        <v>1058</v>
      </c>
      <c r="C76" s="244">
        <v>15</v>
      </c>
      <c r="D76" s="244">
        <v>0</v>
      </c>
      <c r="E76" s="244">
        <v>2</v>
      </c>
      <c r="F76" s="244">
        <v>3</v>
      </c>
      <c r="G76" s="244">
        <v>6</v>
      </c>
      <c r="H76" s="244">
        <v>9</v>
      </c>
      <c r="I76" s="244">
        <v>11</v>
      </c>
      <c r="J76" s="233"/>
    </row>
    <row r="77" spans="1:10" s="1" customFormat="1" ht="37.5">
      <c r="A77" s="230" t="s">
        <v>51</v>
      </c>
      <c r="B77" s="9">
        <v>1059</v>
      </c>
      <c r="C77" s="244">
        <v>26</v>
      </c>
      <c r="D77" s="244">
        <v>26</v>
      </c>
      <c r="E77" s="244">
        <v>32</v>
      </c>
      <c r="F77" s="244">
        <v>4</v>
      </c>
      <c r="G77" s="244">
        <v>8</v>
      </c>
      <c r="H77" s="244">
        <v>12</v>
      </c>
      <c r="I77" s="244">
        <v>19</v>
      </c>
      <c r="J77" s="233"/>
    </row>
    <row r="78" spans="1:10" s="1" customFormat="1" ht="75">
      <c r="A78" s="242" t="s">
        <v>80</v>
      </c>
      <c r="B78" s="9">
        <v>1060</v>
      </c>
      <c r="C78" s="244">
        <v>2284</v>
      </c>
      <c r="D78" s="244">
        <v>4752</v>
      </c>
      <c r="E78" s="244">
        <v>2642</v>
      </c>
      <c r="F78" s="244">
        <v>1048</v>
      </c>
      <c r="G78" s="244">
        <v>2096</v>
      </c>
      <c r="H78" s="244">
        <v>3144</v>
      </c>
      <c r="I78" s="244">
        <v>4193</v>
      </c>
      <c r="J78" s="231"/>
    </row>
    <row r="79" spans="1:10" s="1" customFormat="1">
      <c r="A79" s="242" t="s">
        <v>475</v>
      </c>
      <c r="B79" s="229" t="s">
        <v>471</v>
      </c>
      <c r="C79" s="244">
        <v>628</v>
      </c>
      <c r="D79" s="244">
        <v>718</v>
      </c>
      <c r="E79" s="244">
        <v>754</v>
      </c>
      <c r="F79" s="244">
        <v>236</v>
      </c>
      <c r="G79" s="244">
        <v>472</v>
      </c>
      <c r="H79" s="244">
        <v>708</v>
      </c>
      <c r="I79" s="244">
        <v>945</v>
      </c>
      <c r="J79" s="233"/>
    </row>
    <row r="80" spans="1:10" s="1" customFormat="1">
      <c r="A80" s="242" t="s">
        <v>66</v>
      </c>
      <c r="B80" s="229" t="s">
        <v>472</v>
      </c>
      <c r="C80" s="244">
        <v>703</v>
      </c>
      <c r="D80" s="244">
        <v>1253</v>
      </c>
      <c r="E80" s="244">
        <v>1138</v>
      </c>
      <c r="F80" s="244">
        <v>379</v>
      </c>
      <c r="G80" s="244">
        <v>758</v>
      </c>
      <c r="H80" s="244">
        <v>1137</v>
      </c>
      <c r="I80" s="244">
        <v>1518</v>
      </c>
      <c r="J80" s="233"/>
    </row>
    <row r="81" spans="1:10" s="1" customFormat="1">
      <c r="A81" s="242" t="s">
        <v>413</v>
      </c>
      <c r="B81" s="229" t="s">
        <v>473</v>
      </c>
      <c r="C81" s="244">
        <v>953</v>
      </c>
      <c r="D81" s="244">
        <v>2781</v>
      </c>
      <c r="E81" s="244">
        <v>750</v>
      </c>
      <c r="F81" s="244">
        <v>433</v>
      </c>
      <c r="G81" s="244">
        <v>866</v>
      </c>
      <c r="H81" s="244">
        <v>1299</v>
      </c>
      <c r="I81" s="244">
        <v>1730</v>
      </c>
      <c r="J81" s="258" t="s">
        <v>689</v>
      </c>
    </row>
    <row r="82" spans="1:10" s="1" customFormat="1">
      <c r="A82" s="242" t="s">
        <v>408</v>
      </c>
      <c r="B82" s="229" t="s">
        <v>474</v>
      </c>
      <c r="C82" s="244">
        <v>0</v>
      </c>
      <c r="D82" s="244">
        <v>0</v>
      </c>
      <c r="E82" s="244">
        <v>0</v>
      </c>
      <c r="F82" s="244">
        <v>0</v>
      </c>
      <c r="G82" s="244">
        <v>0</v>
      </c>
      <c r="H82" s="244">
        <v>0</v>
      </c>
      <c r="I82" s="244">
        <v>0</v>
      </c>
      <c r="J82" s="233"/>
    </row>
    <row r="83" spans="1:10" s="1" customFormat="1" ht="20.100000000000001" customHeight="1">
      <c r="A83" s="242" t="s">
        <v>52</v>
      </c>
      <c r="B83" s="9">
        <v>1061</v>
      </c>
      <c r="C83" s="244">
        <v>0</v>
      </c>
      <c r="D83" s="244">
        <v>0</v>
      </c>
      <c r="E83" s="244">
        <v>0</v>
      </c>
      <c r="F83" s="244">
        <v>0</v>
      </c>
      <c r="G83" s="244">
        <v>0</v>
      </c>
      <c r="H83" s="244">
        <v>0</v>
      </c>
      <c r="I83" s="244">
        <v>0</v>
      </c>
      <c r="J83" s="233"/>
    </row>
    <row r="84" spans="1:10" s="1" customFormat="1">
      <c r="A84" s="242" t="s">
        <v>526</v>
      </c>
      <c r="B84" s="9">
        <v>1062</v>
      </c>
      <c r="C84" s="244">
        <v>1496</v>
      </c>
      <c r="D84" s="244">
        <v>1408</v>
      </c>
      <c r="E84" s="244">
        <v>1876</v>
      </c>
      <c r="F84" s="244">
        <v>2285</v>
      </c>
      <c r="G84" s="244">
        <v>4570</v>
      </c>
      <c r="H84" s="244">
        <v>6855</v>
      </c>
      <c r="I84" s="244">
        <v>9142</v>
      </c>
      <c r="J84" s="233"/>
    </row>
    <row r="85" spans="1:10" s="1" customFormat="1">
      <c r="A85" s="242" t="s">
        <v>405</v>
      </c>
      <c r="B85" s="229" t="s">
        <v>401</v>
      </c>
      <c r="C85" s="244">
        <v>191</v>
      </c>
      <c r="D85" s="244">
        <v>189</v>
      </c>
      <c r="E85" s="244">
        <v>280</v>
      </c>
      <c r="F85" s="244">
        <v>74</v>
      </c>
      <c r="G85" s="244">
        <v>148</v>
      </c>
      <c r="H85" s="244">
        <v>222</v>
      </c>
      <c r="I85" s="244">
        <v>297</v>
      </c>
      <c r="J85" s="233"/>
    </row>
    <row r="86" spans="1:10" s="1" customFormat="1">
      <c r="A86" s="242" t="s">
        <v>406</v>
      </c>
      <c r="B86" s="229" t="s">
        <v>402</v>
      </c>
      <c r="C86" s="244">
        <v>2</v>
      </c>
      <c r="D86" s="244">
        <v>2</v>
      </c>
      <c r="E86" s="244">
        <v>0</v>
      </c>
      <c r="F86" s="244">
        <v>1</v>
      </c>
      <c r="G86" s="244">
        <v>1</v>
      </c>
      <c r="H86" s="244">
        <v>2</v>
      </c>
      <c r="I86" s="244">
        <v>2</v>
      </c>
      <c r="J86" s="233"/>
    </row>
    <row r="87" spans="1:10" s="1" customFormat="1">
      <c r="A87" s="242" t="s">
        <v>407</v>
      </c>
      <c r="B87" s="229" t="s">
        <v>403</v>
      </c>
      <c r="C87" s="244">
        <v>184</v>
      </c>
      <c r="D87" s="244">
        <v>173</v>
      </c>
      <c r="E87" s="244">
        <v>196</v>
      </c>
      <c r="F87" s="244">
        <v>48</v>
      </c>
      <c r="G87" s="244">
        <v>97</v>
      </c>
      <c r="H87" s="244">
        <v>145</v>
      </c>
      <c r="I87" s="244">
        <v>194</v>
      </c>
      <c r="J87" s="233"/>
    </row>
    <row r="88" spans="1:10" s="1" customFormat="1" ht="46.5" customHeight="1">
      <c r="A88" s="245" t="s">
        <v>649</v>
      </c>
      <c r="B88" s="241" t="s">
        <v>404</v>
      </c>
      <c r="C88" s="244">
        <v>124</v>
      </c>
      <c r="D88" s="244">
        <v>800</v>
      </c>
      <c r="E88" s="244">
        <v>0</v>
      </c>
      <c r="F88" s="244">
        <v>2000</v>
      </c>
      <c r="G88" s="244">
        <v>4000</v>
      </c>
      <c r="H88" s="244">
        <v>6000</v>
      </c>
      <c r="I88" s="244">
        <v>8000</v>
      </c>
      <c r="J88" s="275" t="s">
        <v>794</v>
      </c>
    </row>
    <row r="89" spans="1:10" s="1" customFormat="1">
      <c r="A89" s="245" t="s">
        <v>650</v>
      </c>
      <c r="B89" s="241" t="s">
        <v>647</v>
      </c>
      <c r="C89" s="244">
        <v>35</v>
      </c>
      <c r="D89" s="244">
        <v>4</v>
      </c>
      <c r="E89" s="244">
        <v>332</v>
      </c>
      <c r="F89" s="244">
        <v>71</v>
      </c>
      <c r="G89" s="244">
        <v>142</v>
      </c>
      <c r="H89" s="244">
        <v>213</v>
      </c>
      <c r="I89" s="244">
        <v>285</v>
      </c>
      <c r="J89" s="243"/>
    </row>
    <row r="90" spans="1:10" s="1" customFormat="1">
      <c r="A90" s="242" t="s">
        <v>408</v>
      </c>
      <c r="B90" s="241" t="s">
        <v>648</v>
      </c>
      <c r="C90" s="244">
        <v>960</v>
      </c>
      <c r="D90" s="244">
        <v>240</v>
      </c>
      <c r="E90" s="244">
        <v>1068</v>
      </c>
      <c r="F90" s="244">
        <v>91</v>
      </c>
      <c r="G90" s="244">
        <v>182</v>
      </c>
      <c r="H90" s="244">
        <v>273</v>
      </c>
      <c r="I90" s="244">
        <v>364</v>
      </c>
      <c r="J90" s="233"/>
    </row>
    <row r="91" spans="1:10" ht="20.100000000000001" customHeight="1">
      <c r="A91" s="230" t="s">
        <v>219</v>
      </c>
      <c r="B91" s="9">
        <v>1070</v>
      </c>
      <c r="C91" s="219">
        <v>312</v>
      </c>
      <c r="D91" s="219">
        <v>635</v>
      </c>
      <c r="E91" s="219">
        <v>310</v>
      </c>
      <c r="F91" s="219">
        <v>151</v>
      </c>
      <c r="G91" s="219">
        <v>300</v>
      </c>
      <c r="H91" s="219">
        <v>451</v>
      </c>
      <c r="I91" s="219">
        <v>599</v>
      </c>
      <c r="J91" s="233"/>
    </row>
    <row r="92" spans="1:10" s="1" customFormat="1" ht="20.100000000000001" customHeight="1">
      <c r="A92" s="230" t="s">
        <v>181</v>
      </c>
      <c r="B92" s="9">
        <v>1071</v>
      </c>
      <c r="C92" s="244">
        <v>0</v>
      </c>
      <c r="D92" s="244">
        <v>0</v>
      </c>
      <c r="E92" s="244">
        <v>0</v>
      </c>
      <c r="F92" s="244">
        <v>0</v>
      </c>
      <c r="G92" s="244">
        <v>0</v>
      </c>
      <c r="H92" s="244">
        <v>0</v>
      </c>
      <c r="I92" s="244">
        <v>0</v>
      </c>
      <c r="J92" s="233"/>
    </row>
    <row r="93" spans="1:10" s="1" customFormat="1" ht="20.100000000000001" customHeight="1">
      <c r="A93" s="230" t="s">
        <v>182</v>
      </c>
      <c r="B93" s="9">
        <v>1072</v>
      </c>
      <c r="C93" s="244">
        <v>0</v>
      </c>
      <c r="D93" s="244">
        <v>0</v>
      </c>
      <c r="E93" s="244">
        <v>0</v>
      </c>
      <c r="F93" s="244">
        <v>0</v>
      </c>
      <c r="G93" s="244">
        <v>0</v>
      </c>
      <c r="H93" s="244">
        <v>0</v>
      </c>
      <c r="I93" s="244">
        <v>0</v>
      </c>
      <c r="J93" s="233"/>
    </row>
    <row r="94" spans="1:10" s="1" customFormat="1" ht="20.100000000000001" customHeight="1">
      <c r="A94" s="230" t="s">
        <v>41</v>
      </c>
      <c r="B94" s="9">
        <v>1073</v>
      </c>
      <c r="C94" s="244">
        <v>175</v>
      </c>
      <c r="D94" s="244">
        <v>484</v>
      </c>
      <c r="E94" s="244">
        <v>204</v>
      </c>
      <c r="F94" s="244">
        <v>117</v>
      </c>
      <c r="G94" s="244">
        <v>234</v>
      </c>
      <c r="H94" s="244">
        <v>351</v>
      </c>
      <c r="I94" s="244">
        <v>466</v>
      </c>
      <c r="J94" s="233"/>
    </row>
    <row r="95" spans="1:10" s="1" customFormat="1" ht="37.5">
      <c r="A95" s="230" t="s">
        <v>65</v>
      </c>
      <c r="B95" s="9">
        <v>1074</v>
      </c>
      <c r="C95" s="244">
        <v>0</v>
      </c>
      <c r="D95" s="244">
        <v>0</v>
      </c>
      <c r="E95" s="244">
        <v>4</v>
      </c>
      <c r="F95" s="244">
        <v>0</v>
      </c>
      <c r="G95" s="244">
        <v>0</v>
      </c>
      <c r="H95" s="244">
        <v>0</v>
      </c>
      <c r="I95" s="244">
        <v>0</v>
      </c>
      <c r="J95" s="233"/>
    </row>
    <row r="96" spans="1:10" s="1" customFormat="1" ht="20.100000000000001" customHeight="1">
      <c r="A96" s="230" t="s">
        <v>83</v>
      </c>
      <c r="B96" s="9">
        <v>1075</v>
      </c>
      <c r="C96" s="244">
        <v>0</v>
      </c>
      <c r="D96" s="244">
        <v>0</v>
      </c>
      <c r="E96" s="244">
        <v>0</v>
      </c>
      <c r="F96" s="244">
        <v>0</v>
      </c>
      <c r="G96" s="244">
        <v>0</v>
      </c>
      <c r="H96" s="244">
        <v>0</v>
      </c>
      <c r="I96" s="244">
        <v>0</v>
      </c>
      <c r="J96" s="233"/>
    </row>
    <row r="97" spans="1:11" s="1" customFormat="1" ht="20.100000000000001" customHeight="1">
      <c r="A97" s="230" t="s">
        <v>527</v>
      </c>
      <c r="B97" s="9">
        <v>1076</v>
      </c>
      <c r="C97" s="244">
        <v>137</v>
      </c>
      <c r="D97" s="244">
        <v>151</v>
      </c>
      <c r="E97" s="244">
        <v>102</v>
      </c>
      <c r="F97" s="244">
        <v>34</v>
      </c>
      <c r="G97" s="244">
        <v>66</v>
      </c>
      <c r="H97" s="244">
        <v>100</v>
      </c>
      <c r="I97" s="244">
        <v>133</v>
      </c>
      <c r="J97" s="233"/>
    </row>
    <row r="98" spans="1:11" s="1" customFormat="1" ht="20.100000000000001" customHeight="1">
      <c r="A98" s="230" t="s">
        <v>42</v>
      </c>
      <c r="B98" s="229" t="s">
        <v>409</v>
      </c>
      <c r="C98" s="244">
        <v>38</v>
      </c>
      <c r="D98" s="244">
        <v>106</v>
      </c>
      <c r="E98" s="244">
        <v>46</v>
      </c>
      <c r="F98" s="244">
        <v>26</v>
      </c>
      <c r="G98" s="244">
        <v>52</v>
      </c>
      <c r="H98" s="244">
        <v>78</v>
      </c>
      <c r="I98" s="244">
        <v>103</v>
      </c>
      <c r="J98" s="233"/>
    </row>
    <row r="99" spans="1:11" s="1" customFormat="1" ht="20.100000000000001" customHeight="1">
      <c r="A99" s="230" t="s">
        <v>412</v>
      </c>
      <c r="B99" s="229" t="s">
        <v>410</v>
      </c>
      <c r="C99" s="244">
        <v>8</v>
      </c>
      <c r="D99" s="244">
        <v>5</v>
      </c>
      <c r="E99" s="244">
        <v>6</v>
      </c>
      <c r="F99" s="244">
        <v>2</v>
      </c>
      <c r="G99" s="244">
        <v>2</v>
      </c>
      <c r="H99" s="244">
        <v>4</v>
      </c>
      <c r="I99" s="244">
        <v>5</v>
      </c>
      <c r="J99" s="233"/>
    </row>
    <row r="100" spans="1:11" s="1" customFormat="1" ht="20.100000000000001" customHeight="1">
      <c r="A100" s="230" t="s">
        <v>413</v>
      </c>
      <c r="B100" s="229" t="s">
        <v>411</v>
      </c>
      <c r="C100" s="244">
        <v>91</v>
      </c>
      <c r="D100" s="244">
        <v>40</v>
      </c>
      <c r="E100" s="244">
        <v>50</v>
      </c>
      <c r="F100" s="244">
        <v>6</v>
      </c>
      <c r="G100" s="244">
        <v>12</v>
      </c>
      <c r="H100" s="244">
        <v>18</v>
      </c>
      <c r="I100" s="244">
        <v>25</v>
      </c>
      <c r="J100" s="233"/>
    </row>
    <row r="101" spans="1:11" s="1" customFormat="1" ht="48" customHeight="1">
      <c r="A101" s="150" t="s">
        <v>85</v>
      </c>
      <c r="B101" s="9">
        <v>1080</v>
      </c>
      <c r="C101" s="219">
        <v>110995</v>
      </c>
      <c r="D101" s="219">
        <v>83980</v>
      </c>
      <c r="E101" s="219">
        <v>45910</v>
      </c>
      <c r="F101" s="219">
        <v>16909</v>
      </c>
      <c r="G101" s="219">
        <v>33818</v>
      </c>
      <c r="H101" s="219">
        <v>50726</v>
      </c>
      <c r="I101" s="219">
        <v>67639</v>
      </c>
      <c r="J101" s="233"/>
      <c r="K101" s="1">
        <f>E101/C101%</f>
        <v>41.362223523582145</v>
      </c>
    </row>
    <row r="102" spans="1:11" s="1" customFormat="1" ht="20.100000000000001" customHeight="1">
      <c r="A102" s="230" t="s">
        <v>74</v>
      </c>
      <c r="B102" s="151">
        <v>1081</v>
      </c>
      <c r="C102" s="244">
        <v>0</v>
      </c>
      <c r="D102" s="244">
        <v>0</v>
      </c>
      <c r="E102" s="244">
        <v>0</v>
      </c>
      <c r="F102" s="244">
        <v>0</v>
      </c>
      <c r="G102" s="244">
        <v>0</v>
      </c>
      <c r="H102" s="244">
        <v>0</v>
      </c>
      <c r="I102" s="244">
        <v>0</v>
      </c>
      <c r="J102" s="233"/>
    </row>
    <row r="103" spans="1:11" s="1" customFormat="1" ht="37.5">
      <c r="A103" s="230" t="s">
        <v>53</v>
      </c>
      <c r="B103" s="151">
        <v>1082</v>
      </c>
      <c r="C103" s="244">
        <v>0</v>
      </c>
      <c r="D103" s="244">
        <v>0</v>
      </c>
      <c r="E103" s="244">
        <v>0</v>
      </c>
      <c r="F103" s="244">
        <v>0</v>
      </c>
      <c r="G103" s="244">
        <v>0</v>
      </c>
      <c r="H103" s="244">
        <v>0</v>
      </c>
      <c r="I103" s="244">
        <v>0</v>
      </c>
      <c r="J103" s="233"/>
    </row>
    <row r="104" spans="1:11" s="1" customFormat="1" ht="37.5">
      <c r="A104" s="230" t="s">
        <v>63</v>
      </c>
      <c r="B104" s="151">
        <v>1083</v>
      </c>
      <c r="C104" s="244">
        <v>0</v>
      </c>
      <c r="D104" s="244">
        <v>0</v>
      </c>
      <c r="E104" s="244">
        <v>0</v>
      </c>
      <c r="F104" s="244">
        <v>0</v>
      </c>
      <c r="G104" s="244">
        <v>0</v>
      </c>
      <c r="H104" s="244">
        <v>0</v>
      </c>
      <c r="I104" s="244">
        <v>0</v>
      </c>
      <c r="J104" s="233"/>
    </row>
    <row r="105" spans="1:11" s="1" customFormat="1" ht="20.100000000000001" customHeight="1">
      <c r="A105" s="230" t="s">
        <v>213</v>
      </c>
      <c r="B105" s="151">
        <v>1084</v>
      </c>
      <c r="C105" s="244">
        <v>66749</v>
      </c>
      <c r="D105" s="244">
        <v>66809</v>
      </c>
      <c r="E105" s="244">
        <v>3188</v>
      </c>
      <c r="F105" s="244">
        <v>10500</v>
      </c>
      <c r="G105" s="244">
        <v>21000</v>
      </c>
      <c r="H105" s="244">
        <v>31500</v>
      </c>
      <c r="I105" s="244">
        <v>42000</v>
      </c>
      <c r="J105" s="233"/>
    </row>
    <row r="106" spans="1:11" s="1" customFormat="1" ht="20.100000000000001" customHeight="1">
      <c r="A106" s="230" t="s">
        <v>528</v>
      </c>
      <c r="B106" s="151">
        <v>1085</v>
      </c>
      <c r="C106" s="244">
        <v>44246</v>
      </c>
      <c r="D106" s="244">
        <v>17171</v>
      </c>
      <c r="E106" s="244">
        <v>42722</v>
      </c>
      <c r="F106" s="244">
        <v>6409</v>
      </c>
      <c r="G106" s="244">
        <v>12818</v>
      </c>
      <c r="H106" s="244">
        <v>19226</v>
      </c>
      <c r="I106" s="244">
        <v>25639</v>
      </c>
      <c r="J106" s="233"/>
    </row>
    <row r="107" spans="1:11" s="1" customFormat="1" ht="20.100000000000001" customHeight="1">
      <c r="A107" s="235" t="s">
        <v>553</v>
      </c>
      <c r="B107" s="232" t="s">
        <v>414</v>
      </c>
      <c r="C107" s="244">
        <v>258</v>
      </c>
      <c r="D107" s="244">
        <v>0</v>
      </c>
      <c r="E107" s="244">
        <v>294</v>
      </c>
      <c r="F107" s="244">
        <v>0</v>
      </c>
      <c r="G107" s="244">
        <v>0</v>
      </c>
      <c r="H107" s="244">
        <v>0</v>
      </c>
      <c r="I107" s="244">
        <v>0</v>
      </c>
      <c r="J107" s="233"/>
    </row>
    <row r="108" spans="1:11" s="1" customFormat="1" ht="20.100000000000001" customHeight="1">
      <c r="A108" s="230" t="s">
        <v>554</v>
      </c>
      <c r="B108" s="232" t="s">
        <v>415</v>
      </c>
      <c r="C108" s="244">
        <v>490</v>
      </c>
      <c r="D108" s="244">
        <v>0</v>
      </c>
      <c r="E108" s="244">
        <v>1670</v>
      </c>
      <c r="F108" s="244">
        <v>0</v>
      </c>
      <c r="G108" s="244">
        <v>0</v>
      </c>
      <c r="H108" s="244">
        <v>0</v>
      </c>
      <c r="I108" s="244">
        <v>0</v>
      </c>
      <c r="J108" s="233"/>
    </row>
    <row r="109" spans="1:11" s="1" customFormat="1" ht="58.5" customHeight="1">
      <c r="A109" s="230" t="s">
        <v>768</v>
      </c>
      <c r="B109" s="232" t="s">
        <v>416</v>
      </c>
      <c r="C109" s="244">
        <v>14720</v>
      </c>
      <c r="D109" s="244">
        <v>0</v>
      </c>
      <c r="E109" s="244">
        <v>16806</v>
      </c>
      <c r="F109" s="244">
        <v>2959</v>
      </c>
      <c r="G109" s="244">
        <v>5919</v>
      </c>
      <c r="H109" s="244">
        <v>8878</v>
      </c>
      <c r="I109" s="244">
        <v>11836</v>
      </c>
      <c r="J109" s="233"/>
    </row>
    <row r="110" spans="1:11" s="1" customFormat="1" ht="30.75" customHeight="1">
      <c r="A110" s="230" t="s">
        <v>461</v>
      </c>
      <c r="B110" s="232" t="s">
        <v>455</v>
      </c>
      <c r="C110" s="244">
        <v>7487</v>
      </c>
      <c r="D110" s="244">
        <v>0</v>
      </c>
      <c r="E110" s="244">
        <v>8706</v>
      </c>
      <c r="F110" s="244">
        <v>2000</v>
      </c>
      <c r="G110" s="244">
        <v>4000</v>
      </c>
      <c r="H110" s="244">
        <v>6000</v>
      </c>
      <c r="I110" s="244">
        <v>8000</v>
      </c>
      <c r="J110" s="233"/>
    </row>
    <row r="111" spans="1:11" s="1" customFormat="1" ht="29.25" customHeight="1">
      <c r="A111" s="230" t="s">
        <v>42</v>
      </c>
      <c r="B111" s="232" t="s">
        <v>456</v>
      </c>
      <c r="C111" s="244">
        <v>1636</v>
      </c>
      <c r="D111" s="244">
        <v>0</v>
      </c>
      <c r="E111" s="244">
        <v>1876</v>
      </c>
      <c r="F111" s="244">
        <v>440</v>
      </c>
      <c r="G111" s="244">
        <v>880</v>
      </c>
      <c r="H111" s="244">
        <v>1320</v>
      </c>
      <c r="I111" s="244">
        <v>1760</v>
      </c>
      <c r="J111" s="233"/>
    </row>
    <row r="112" spans="1:11" s="1" customFormat="1" ht="63.75" customHeight="1">
      <c r="A112" s="230" t="s">
        <v>43</v>
      </c>
      <c r="B112" s="232" t="s">
        <v>457</v>
      </c>
      <c r="C112" s="244">
        <v>355</v>
      </c>
      <c r="D112" s="244">
        <v>0</v>
      </c>
      <c r="E112" s="244">
        <v>416</v>
      </c>
      <c r="F112" s="244">
        <v>0</v>
      </c>
      <c r="G112" s="244">
        <v>0</v>
      </c>
      <c r="H112" s="244">
        <v>0</v>
      </c>
      <c r="I112" s="244">
        <v>0</v>
      </c>
      <c r="J112" s="233"/>
    </row>
    <row r="113" spans="1:10" s="1" customFormat="1" ht="36" customHeight="1">
      <c r="A113" s="230" t="s">
        <v>283</v>
      </c>
      <c r="B113" s="232" t="s">
        <v>458</v>
      </c>
      <c r="C113" s="244">
        <v>1996</v>
      </c>
      <c r="D113" s="244">
        <v>0</v>
      </c>
      <c r="E113" s="244">
        <v>2282</v>
      </c>
      <c r="F113" s="244">
        <v>434</v>
      </c>
      <c r="G113" s="244">
        <v>869</v>
      </c>
      <c r="H113" s="244">
        <v>1303</v>
      </c>
      <c r="I113" s="244">
        <v>1737</v>
      </c>
      <c r="J113" s="236" t="s">
        <v>770</v>
      </c>
    </row>
    <row r="114" spans="1:10" s="1" customFormat="1" ht="36" customHeight="1">
      <c r="A114" s="230" t="s">
        <v>641</v>
      </c>
      <c r="B114" s="232" t="s">
        <v>459</v>
      </c>
      <c r="C114" s="244">
        <v>113</v>
      </c>
      <c r="D114" s="244">
        <v>0</v>
      </c>
      <c r="E114" s="244">
        <v>222</v>
      </c>
      <c r="F114" s="244">
        <v>0</v>
      </c>
      <c r="G114" s="244">
        <v>0</v>
      </c>
      <c r="H114" s="244">
        <v>0</v>
      </c>
      <c r="I114" s="244">
        <v>0</v>
      </c>
      <c r="J114" s="233"/>
    </row>
    <row r="115" spans="1:10" s="1" customFormat="1" ht="31.5" customHeight="1">
      <c r="A115" s="230" t="s">
        <v>66</v>
      </c>
      <c r="B115" s="232" t="s">
        <v>460</v>
      </c>
      <c r="C115" s="244">
        <v>1331</v>
      </c>
      <c r="D115" s="244">
        <v>0</v>
      </c>
      <c r="E115" s="244">
        <v>1980</v>
      </c>
      <c r="F115" s="244">
        <v>85</v>
      </c>
      <c r="G115" s="244">
        <v>170</v>
      </c>
      <c r="H115" s="244">
        <v>255</v>
      </c>
      <c r="I115" s="244">
        <v>339</v>
      </c>
      <c r="J115" s="233"/>
    </row>
    <row r="116" spans="1:10" s="1" customFormat="1" ht="26.25" customHeight="1">
      <c r="A116" s="230" t="s">
        <v>463</v>
      </c>
      <c r="B116" s="232" t="s">
        <v>639</v>
      </c>
      <c r="C116" s="244">
        <v>1802</v>
      </c>
      <c r="D116" s="244">
        <v>0</v>
      </c>
      <c r="E116" s="244">
        <v>1324</v>
      </c>
      <c r="F116" s="244">
        <v>0</v>
      </c>
      <c r="G116" s="244">
        <v>0</v>
      </c>
      <c r="H116" s="244">
        <v>0</v>
      </c>
      <c r="I116" s="244">
        <v>0</v>
      </c>
      <c r="J116" s="233"/>
    </row>
    <row r="117" spans="1:10" s="1" customFormat="1" ht="41.25" customHeight="1">
      <c r="A117" s="230" t="s">
        <v>462</v>
      </c>
      <c r="B117" s="232" t="s">
        <v>640</v>
      </c>
      <c r="C117" s="244">
        <v>17</v>
      </c>
      <c r="D117" s="244">
        <v>0</v>
      </c>
      <c r="E117" s="244">
        <v>62</v>
      </c>
      <c r="F117" s="244">
        <v>0</v>
      </c>
      <c r="G117" s="244">
        <v>0</v>
      </c>
      <c r="H117" s="244">
        <v>0</v>
      </c>
      <c r="I117" s="244">
        <v>0</v>
      </c>
      <c r="J117" s="233"/>
    </row>
    <row r="118" spans="1:10" s="1" customFormat="1" ht="20.100000000000001" customHeight="1">
      <c r="A118" s="230" t="s">
        <v>427</v>
      </c>
      <c r="B118" s="232" t="s">
        <v>417</v>
      </c>
      <c r="C118" s="244">
        <v>36</v>
      </c>
      <c r="D118" s="244">
        <v>0</v>
      </c>
      <c r="E118" s="244">
        <v>0</v>
      </c>
      <c r="F118" s="244">
        <v>0</v>
      </c>
      <c r="G118" s="244">
        <v>0</v>
      </c>
      <c r="H118" s="244">
        <v>0</v>
      </c>
      <c r="I118" s="244">
        <v>0</v>
      </c>
      <c r="J118" s="233"/>
    </row>
    <row r="119" spans="1:10" s="1" customFormat="1" ht="40.5" customHeight="1">
      <c r="A119" s="201" t="s">
        <v>555</v>
      </c>
      <c r="B119" s="232" t="s">
        <v>418</v>
      </c>
      <c r="C119" s="244">
        <v>4326</v>
      </c>
      <c r="D119" s="244">
        <v>5000</v>
      </c>
      <c r="E119" s="244">
        <v>4522</v>
      </c>
      <c r="F119" s="244">
        <v>1369</v>
      </c>
      <c r="G119" s="244">
        <v>2738</v>
      </c>
      <c r="H119" s="244">
        <v>4107</v>
      </c>
      <c r="I119" s="244">
        <v>5476</v>
      </c>
      <c r="J119" s="221"/>
    </row>
    <row r="120" spans="1:10" s="1" customFormat="1" ht="33.75" customHeight="1">
      <c r="A120" s="201" t="s">
        <v>556</v>
      </c>
      <c r="B120" s="261" t="s">
        <v>419</v>
      </c>
      <c r="C120" s="244">
        <v>450</v>
      </c>
      <c r="D120" s="244">
        <v>62</v>
      </c>
      <c r="E120" s="244">
        <v>62</v>
      </c>
      <c r="F120" s="244">
        <v>14</v>
      </c>
      <c r="G120" s="244">
        <v>28</v>
      </c>
      <c r="H120" s="244">
        <v>42</v>
      </c>
      <c r="I120" s="244">
        <v>56</v>
      </c>
      <c r="J120" s="246"/>
    </row>
    <row r="121" spans="1:10" s="1" customFormat="1" ht="40.5" customHeight="1">
      <c r="A121" s="201" t="s">
        <v>651</v>
      </c>
      <c r="B121" s="261" t="s">
        <v>420</v>
      </c>
      <c r="C121" s="244">
        <v>9777</v>
      </c>
      <c r="D121" s="244">
        <v>10525</v>
      </c>
      <c r="E121" s="244">
        <v>5972</v>
      </c>
      <c r="F121" s="244">
        <v>1527</v>
      </c>
      <c r="G121" s="244">
        <v>3054</v>
      </c>
      <c r="H121" s="244">
        <v>4581</v>
      </c>
      <c r="I121" s="244">
        <v>6108</v>
      </c>
      <c r="J121" s="236"/>
    </row>
    <row r="122" spans="1:10" s="1" customFormat="1" ht="20.100000000000001" customHeight="1">
      <c r="A122" s="201" t="s">
        <v>557</v>
      </c>
      <c r="B122" s="261" t="s">
        <v>421</v>
      </c>
      <c r="C122" s="244">
        <v>1009</v>
      </c>
      <c r="D122" s="244">
        <v>816</v>
      </c>
      <c r="E122" s="244">
        <v>14</v>
      </c>
      <c r="F122" s="244">
        <v>0</v>
      </c>
      <c r="G122" s="244">
        <v>0</v>
      </c>
      <c r="H122" s="244">
        <v>0</v>
      </c>
      <c r="I122" s="244">
        <v>0</v>
      </c>
      <c r="J122" s="233"/>
    </row>
    <row r="123" spans="1:10" s="1" customFormat="1" ht="40.5" customHeight="1">
      <c r="A123" s="201" t="s">
        <v>674</v>
      </c>
      <c r="B123" s="261" t="s">
        <v>422</v>
      </c>
      <c r="C123" s="244">
        <v>9</v>
      </c>
      <c r="D123" s="244">
        <v>0</v>
      </c>
      <c r="E123" s="244">
        <v>1</v>
      </c>
      <c r="F123" s="244">
        <v>0</v>
      </c>
      <c r="G123" s="244">
        <v>0</v>
      </c>
      <c r="H123" s="244">
        <v>0</v>
      </c>
      <c r="I123" s="244">
        <v>0</v>
      </c>
      <c r="J123" s="233"/>
    </row>
    <row r="124" spans="1:10" s="1" customFormat="1" ht="20.100000000000001" customHeight="1">
      <c r="A124" s="201" t="s">
        <v>558</v>
      </c>
      <c r="B124" s="261" t="s">
        <v>423</v>
      </c>
      <c r="C124" s="244">
        <v>1202</v>
      </c>
      <c r="D124" s="244">
        <v>0</v>
      </c>
      <c r="E124" s="244">
        <v>1230</v>
      </c>
      <c r="F124" s="244">
        <v>0</v>
      </c>
      <c r="G124" s="244">
        <v>0</v>
      </c>
      <c r="H124" s="244">
        <v>0</v>
      </c>
      <c r="I124" s="244">
        <v>0</v>
      </c>
      <c r="J124" s="233"/>
    </row>
    <row r="125" spans="1:10" s="1" customFormat="1" ht="43.5" customHeight="1">
      <c r="A125" s="201" t="s">
        <v>690</v>
      </c>
      <c r="B125" s="261" t="s">
        <v>424</v>
      </c>
      <c r="C125" s="244">
        <v>648</v>
      </c>
      <c r="D125" s="244">
        <v>0</v>
      </c>
      <c r="E125" s="244">
        <v>1080</v>
      </c>
      <c r="F125" s="244">
        <v>535</v>
      </c>
      <c r="G125" s="244">
        <v>1070</v>
      </c>
      <c r="H125" s="244">
        <v>1605</v>
      </c>
      <c r="I125" s="244">
        <v>2145</v>
      </c>
      <c r="J125" s="233"/>
    </row>
    <row r="126" spans="1:10" s="1" customFormat="1" ht="20.100000000000001" customHeight="1">
      <c r="A126" s="230" t="s">
        <v>461</v>
      </c>
      <c r="B126" s="232" t="s">
        <v>652</v>
      </c>
      <c r="C126" s="244">
        <v>501</v>
      </c>
      <c r="D126" s="244">
        <v>0</v>
      </c>
      <c r="E126" s="244">
        <v>832</v>
      </c>
      <c r="F126" s="244">
        <v>436</v>
      </c>
      <c r="G126" s="244">
        <v>872</v>
      </c>
      <c r="H126" s="244">
        <v>1308</v>
      </c>
      <c r="I126" s="244">
        <v>1744</v>
      </c>
      <c r="J126" s="233"/>
    </row>
    <row r="127" spans="1:10" s="1" customFormat="1" ht="20.100000000000001" customHeight="1">
      <c r="A127" s="230" t="s">
        <v>42</v>
      </c>
      <c r="B127" s="232" t="s">
        <v>653</v>
      </c>
      <c r="C127" s="244">
        <v>110</v>
      </c>
      <c r="D127" s="244">
        <v>0</v>
      </c>
      <c r="E127" s="244">
        <v>184</v>
      </c>
      <c r="F127" s="244">
        <v>96</v>
      </c>
      <c r="G127" s="244">
        <v>192</v>
      </c>
      <c r="H127" s="244">
        <v>288</v>
      </c>
      <c r="I127" s="244">
        <v>384</v>
      </c>
      <c r="J127" s="233"/>
    </row>
    <row r="128" spans="1:10" s="1" customFormat="1" ht="20.100000000000001" customHeight="1">
      <c r="A128" s="260" t="s">
        <v>194</v>
      </c>
      <c r="B128" s="261" t="s">
        <v>654</v>
      </c>
      <c r="C128" s="244">
        <v>17</v>
      </c>
      <c r="D128" s="244">
        <v>0</v>
      </c>
      <c r="E128" s="244">
        <v>50</v>
      </c>
      <c r="F128" s="244">
        <v>3</v>
      </c>
      <c r="G128" s="244">
        <v>6</v>
      </c>
      <c r="H128" s="244">
        <v>9</v>
      </c>
      <c r="I128" s="244">
        <v>14</v>
      </c>
      <c r="J128" s="262"/>
    </row>
    <row r="129" spans="1:10" s="1" customFormat="1" ht="20.100000000000001" customHeight="1">
      <c r="A129" s="266" t="s">
        <v>283</v>
      </c>
      <c r="B129" s="267" t="s">
        <v>676</v>
      </c>
      <c r="C129" s="244">
        <v>3</v>
      </c>
      <c r="D129" s="244">
        <v>0</v>
      </c>
      <c r="E129" s="244">
        <v>2</v>
      </c>
      <c r="F129" s="244">
        <v>0</v>
      </c>
      <c r="G129" s="244">
        <v>0</v>
      </c>
      <c r="H129" s="244">
        <v>0</v>
      </c>
      <c r="I129" s="244">
        <v>3</v>
      </c>
      <c r="J129" s="268"/>
    </row>
    <row r="130" spans="1:10" s="1" customFormat="1" ht="20.100000000000001" customHeight="1">
      <c r="A130" s="230" t="s">
        <v>642</v>
      </c>
      <c r="B130" s="267" t="s">
        <v>683</v>
      </c>
      <c r="C130" s="244">
        <v>17</v>
      </c>
      <c r="D130" s="244">
        <v>0</v>
      </c>
      <c r="E130" s="244">
        <v>12</v>
      </c>
      <c r="F130" s="244">
        <v>0</v>
      </c>
      <c r="G130" s="244">
        <v>0</v>
      </c>
      <c r="H130" s="244">
        <v>0</v>
      </c>
      <c r="I130" s="244">
        <v>0</v>
      </c>
      <c r="J130" s="233"/>
    </row>
    <row r="131" spans="1:10" s="1" customFormat="1" ht="20.100000000000001" customHeight="1">
      <c r="A131" s="230" t="s">
        <v>675</v>
      </c>
      <c r="B131" s="232" t="s">
        <v>425</v>
      </c>
      <c r="C131" s="244">
        <v>448</v>
      </c>
      <c r="D131" s="244">
        <v>768</v>
      </c>
      <c r="E131" s="244">
        <v>0</v>
      </c>
      <c r="F131" s="244">
        <v>1</v>
      </c>
      <c r="G131" s="244">
        <v>1</v>
      </c>
      <c r="H131" s="244">
        <v>1</v>
      </c>
      <c r="I131" s="244">
        <v>1</v>
      </c>
      <c r="J131" s="233"/>
    </row>
    <row r="132" spans="1:10" s="1" customFormat="1" ht="40.5" customHeight="1">
      <c r="A132" s="230" t="s">
        <v>428</v>
      </c>
      <c r="B132" s="232" t="s">
        <v>426</v>
      </c>
      <c r="C132" s="244">
        <v>6684</v>
      </c>
      <c r="D132" s="244">
        <v>0</v>
      </c>
      <c r="E132" s="244">
        <v>7438</v>
      </c>
      <c r="F132" s="244">
        <v>0</v>
      </c>
      <c r="G132" s="244">
        <v>0</v>
      </c>
      <c r="H132" s="244">
        <v>0</v>
      </c>
      <c r="I132" s="244">
        <v>0</v>
      </c>
      <c r="J132" s="233"/>
    </row>
    <row r="133" spans="1:10" s="1" customFormat="1" ht="20.100000000000001" customHeight="1">
      <c r="A133" s="230" t="s">
        <v>408</v>
      </c>
      <c r="B133" s="232" t="s">
        <v>655</v>
      </c>
      <c r="C133" s="244">
        <v>4189</v>
      </c>
      <c r="D133" s="244">
        <v>0</v>
      </c>
      <c r="E133" s="244">
        <v>3633</v>
      </c>
      <c r="F133" s="244">
        <v>4</v>
      </c>
      <c r="G133" s="244">
        <v>8</v>
      </c>
      <c r="H133" s="244">
        <v>12</v>
      </c>
      <c r="I133" s="244">
        <v>17</v>
      </c>
      <c r="J133" s="233"/>
    </row>
    <row r="134" spans="1:10" s="1" customFormat="1" ht="20.100000000000001" customHeight="1">
      <c r="A134" s="230" t="s">
        <v>461</v>
      </c>
      <c r="B134" s="232" t="s">
        <v>656</v>
      </c>
      <c r="C134" s="244">
        <v>124</v>
      </c>
      <c r="D134" s="244">
        <v>0</v>
      </c>
      <c r="E134" s="244">
        <v>40</v>
      </c>
      <c r="F134" s="244">
        <v>0</v>
      </c>
      <c r="G134" s="244">
        <v>0</v>
      </c>
      <c r="H134" s="244">
        <v>0</v>
      </c>
      <c r="I134" s="244">
        <v>0</v>
      </c>
      <c r="J134" s="233"/>
    </row>
    <row r="135" spans="1:10" s="1" customFormat="1" ht="20.100000000000001" customHeight="1">
      <c r="A135" s="230" t="s">
        <v>42</v>
      </c>
      <c r="B135" s="232" t="s">
        <v>657</v>
      </c>
      <c r="C135" s="244">
        <v>19</v>
      </c>
      <c r="D135" s="244">
        <v>0</v>
      </c>
      <c r="E135" s="244">
        <v>9</v>
      </c>
      <c r="F135" s="244">
        <v>0</v>
      </c>
      <c r="G135" s="244">
        <v>0</v>
      </c>
      <c r="H135" s="244">
        <v>0</v>
      </c>
      <c r="I135" s="244">
        <v>0</v>
      </c>
      <c r="J135" s="233"/>
    </row>
    <row r="136" spans="1:10" s="1" customFormat="1" ht="20.100000000000001" customHeight="1">
      <c r="A136" s="230" t="s">
        <v>408</v>
      </c>
      <c r="B136" s="261" t="s">
        <v>658</v>
      </c>
      <c r="C136" s="244">
        <v>2604</v>
      </c>
      <c r="D136" s="244">
        <v>0</v>
      </c>
      <c r="E136" s="244">
        <v>3014</v>
      </c>
      <c r="F136" s="244">
        <v>4</v>
      </c>
      <c r="G136" s="244">
        <v>8</v>
      </c>
      <c r="H136" s="244">
        <v>12</v>
      </c>
      <c r="I136" s="244">
        <v>17</v>
      </c>
      <c r="J136" s="233"/>
    </row>
    <row r="137" spans="1:10" s="1" customFormat="1" ht="43.5" customHeight="1">
      <c r="A137" s="201" t="s">
        <v>559</v>
      </c>
      <c r="B137" s="261" t="s">
        <v>659</v>
      </c>
      <c r="C137" s="244">
        <v>213</v>
      </c>
      <c r="D137" s="244">
        <v>0</v>
      </c>
      <c r="E137" s="244">
        <v>252</v>
      </c>
      <c r="F137" s="244">
        <v>0</v>
      </c>
      <c r="G137" s="244">
        <v>0</v>
      </c>
      <c r="H137" s="244">
        <v>0</v>
      </c>
      <c r="I137" s="244">
        <v>0</v>
      </c>
      <c r="J137" s="233"/>
    </row>
    <row r="138" spans="1:10" s="1" customFormat="1" ht="20.100000000000001" customHeight="1">
      <c r="A138" s="230" t="s">
        <v>476</v>
      </c>
      <c r="B138" s="261" t="s">
        <v>660</v>
      </c>
      <c r="C138" s="244">
        <v>12</v>
      </c>
      <c r="D138" s="244">
        <v>0</v>
      </c>
      <c r="E138" s="244">
        <v>10</v>
      </c>
      <c r="F138" s="244">
        <v>0</v>
      </c>
      <c r="G138" s="244">
        <v>0</v>
      </c>
      <c r="H138" s="244">
        <v>0</v>
      </c>
      <c r="I138" s="244">
        <v>0</v>
      </c>
      <c r="J138" s="233"/>
    </row>
    <row r="139" spans="1:10" s="1" customFormat="1" ht="20.100000000000001" customHeight="1">
      <c r="A139" s="230" t="s">
        <v>66</v>
      </c>
      <c r="B139" s="261" t="s">
        <v>661</v>
      </c>
      <c r="C139" s="244">
        <v>-634</v>
      </c>
      <c r="D139" s="244">
        <v>0</v>
      </c>
      <c r="E139" s="244">
        <v>18</v>
      </c>
      <c r="F139" s="244">
        <v>0</v>
      </c>
      <c r="G139" s="244">
        <v>0</v>
      </c>
      <c r="H139" s="244">
        <v>0</v>
      </c>
      <c r="I139" s="244">
        <v>0</v>
      </c>
      <c r="J139" s="233"/>
    </row>
    <row r="140" spans="1:10" s="1" customFormat="1" ht="39.75" customHeight="1">
      <c r="A140" s="230" t="s">
        <v>283</v>
      </c>
      <c r="B140" s="261" t="s">
        <v>662</v>
      </c>
      <c r="C140" s="244">
        <v>1851</v>
      </c>
      <c r="D140" s="244">
        <v>0</v>
      </c>
      <c r="E140" s="244">
        <v>290</v>
      </c>
      <c r="F140" s="244">
        <v>0</v>
      </c>
      <c r="G140" s="244">
        <v>0</v>
      </c>
      <c r="H140" s="244">
        <v>0</v>
      </c>
      <c r="I140" s="244">
        <v>0</v>
      </c>
      <c r="J140" s="282"/>
    </row>
    <row r="141" spans="1:10" s="5" customFormat="1" ht="37.5">
      <c r="A141" s="149" t="s">
        <v>4</v>
      </c>
      <c r="B141" s="11">
        <v>1100</v>
      </c>
      <c r="C141" s="219">
        <v>-207572</v>
      </c>
      <c r="D141" s="219">
        <v>-134782</v>
      </c>
      <c r="E141" s="219">
        <v>20750</v>
      </c>
      <c r="F141" s="219">
        <v>21500</v>
      </c>
      <c r="G141" s="219">
        <v>43000</v>
      </c>
      <c r="H141" s="219">
        <v>64500</v>
      </c>
      <c r="I141" s="219">
        <v>86000</v>
      </c>
      <c r="J141" s="133"/>
    </row>
    <row r="142" spans="1:10">
      <c r="A142" s="230" t="s">
        <v>529</v>
      </c>
      <c r="B142" s="9">
        <v>1110</v>
      </c>
      <c r="C142" s="244">
        <v>0</v>
      </c>
      <c r="D142" s="244">
        <v>0</v>
      </c>
      <c r="E142" s="244">
        <v>0</v>
      </c>
      <c r="F142" s="244">
        <v>0</v>
      </c>
      <c r="G142" s="244">
        <v>0</v>
      </c>
      <c r="H142" s="244">
        <v>0</v>
      </c>
      <c r="I142" s="244">
        <v>0</v>
      </c>
      <c r="J142" s="233"/>
    </row>
    <row r="143" spans="1:10" ht="20.100000000000001" customHeight="1">
      <c r="A143" s="230" t="s">
        <v>530</v>
      </c>
      <c r="B143" s="9">
        <v>1120</v>
      </c>
      <c r="C143" s="244">
        <v>335</v>
      </c>
      <c r="D143" s="244">
        <v>0</v>
      </c>
      <c r="E143" s="244">
        <v>2</v>
      </c>
      <c r="F143" s="244">
        <v>0</v>
      </c>
      <c r="G143" s="244">
        <v>0</v>
      </c>
      <c r="H143" s="244">
        <v>0</v>
      </c>
      <c r="I143" s="244">
        <v>0</v>
      </c>
      <c r="J143" s="233"/>
    </row>
    <row r="144" spans="1:10" ht="20.100000000000001" customHeight="1">
      <c r="A144" s="230" t="s">
        <v>570</v>
      </c>
      <c r="B144" s="229" t="s">
        <v>571</v>
      </c>
      <c r="C144" s="244">
        <v>335</v>
      </c>
      <c r="D144" s="244">
        <v>0</v>
      </c>
      <c r="E144" s="244">
        <v>2</v>
      </c>
      <c r="F144" s="244">
        <v>0</v>
      </c>
      <c r="G144" s="244">
        <v>0</v>
      </c>
      <c r="H144" s="244">
        <v>0</v>
      </c>
      <c r="I144" s="244">
        <v>0</v>
      </c>
      <c r="J144" s="233"/>
    </row>
    <row r="145" spans="1:10" s="278" customFormat="1" ht="40.5" customHeight="1">
      <c r="A145" s="279" t="s">
        <v>706</v>
      </c>
      <c r="B145" s="277" t="s">
        <v>705</v>
      </c>
      <c r="C145" s="244">
        <v>0</v>
      </c>
      <c r="D145" s="244">
        <v>0</v>
      </c>
      <c r="E145" s="244">
        <v>0</v>
      </c>
      <c r="F145" s="244">
        <v>0</v>
      </c>
      <c r="G145" s="244">
        <v>0</v>
      </c>
      <c r="H145" s="244">
        <v>0</v>
      </c>
      <c r="I145" s="244">
        <v>0</v>
      </c>
      <c r="J145" s="280"/>
    </row>
    <row r="146" spans="1:10">
      <c r="A146" s="230" t="s">
        <v>531</v>
      </c>
      <c r="B146" s="9">
        <v>1130</v>
      </c>
      <c r="C146" s="244">
        <v>0</v>
      </c>
      <c r="D146" s="244">
        <v>0</v>
      </c>
      <c r="E146" s="244">
        <v>0</v>
      </c>
      <c r="F146" s="244">
        <v>0</v>
      </c>
      <c r="G146" s="244">
        <v>0</v>
      </c>
      <c r="H146" s="244">
        <v>0</v>
      </c>
      <c r="I146" s="244">
        <v>0</v>
      </c>
      <c r="J146" s="233"/>
    </row>
    <row r="147" spans="1:10" ht="24.75" customHeight="1">
      <c r="A147" s="230" t="s">
        <v>532</v>
      </c>
      <c r="B147" s="9">
        <v>1140</v>
      </c>
      <c r="C147" s="244">
        <v>14625</v>
      </c>
      <c r="D147" s="244">
        <v>8000</v>
      </c>
      <c r="E147" s="244">
        <v>26224</v>
      </c>
      <c r="F147" s="244">
        <v>21500</v>
      </c>
      <c r="G147" s="244">
        <v>43000</v>
      </c>
      <c r="H147" s="244">
        <v>64500</v>
      </c>
      <c r="I147" s="244">
        <v>86000</v>
      </c>
      <c r="J147" s="233"/>
    </row>
    <row r="148" spans="1:10" ht="24" customHeight="1">
      <c r="A148" s="230" t="s">
        <v>431</v>
      </c>
      <c r="B148" s="229" t="s">
        <v>429</v>
      </c>
      <c r="C148" s="244">
        <v>14625</v>
      </c>
      <c r="D148" s="244">
        <v>8000</v>
      </c>
      <c r="E148" s="244">
        <v>26224</v>
      </c>
      <c r="F148" s="244">
        <v>21500</v>
      </c>
      <c r="G148" s="244">
        <v>43000</v>
      </c>
      <c r="H148" s="244">
        <v>64500</v>
      </c>
      <c r="I148" s="244">
        <v>86000</v>
      </c>
      <c r="J148" s="336" t="s">
        <v>795</v>
      </c>
    </row>
    <row r="149" spans="1:10" ht="20.100000000000001" customHeight="1">
      <c r="A149" s="230" t="s">
        <v>432</v>
      </c>
      <c r="B149" s="229" t="s">
        <v>430</v>
      </c>
      <c r="C149" s="244">
        <v>0</v>
      </c>
      <c r="D149" s="244">
        <v>0</v>
      </c>
      <c r="E149" s="244">
        <v>0</v>
      </c>
      <c r="F149" s="244">
        <v>0</v>
      </c>
      <c r="G149" s="244">
        <v>0</v>
      </c>
      <c r="H149" s="244">
        <v>0</v>
      </c>
      <c r="I149" s="244">
        <v>0</v>
      </c>
      <c r="J149" s="337"/>
    </row>
    <row r="150" spans="1:10" ht="26.25" customHeight="1">
      <c r="A150" s="230" t="s">
        <v>533</v>
      </c>
      <c r="B150" s="9">
        <v>1150</v>
      </c>
      <c r="C150" s="244">
        <v>2151</v>
      </c>
      <c r="D150" s="244">
        <v>0</v>
      </c>
      <c r="E150" s="244">
        <v>2124</v>
      </c>
      <c r="F150" s="244">
        <v>0</v>
      </c>
      <c r="G150" s="244">
        <v>0</v>
      </c>
      <c r="H150" s="244">
        <v>0</v>
      </c>
      <c r="I150" s="244">
        <v>0</v>
      </c>
      <c r="J150" s="233"/>
    </row>
    <row r="151" spans="1:10">
      <c r="A151" s="193" t="s">
        <v>560</v>
      </c>
      <c r="B151" s="229" t="s">
        <v>433</v>
      </c>
      <c r="C151" s="244">
        <v>1985</v>
      </c>
      <c r="D151" s="244">
        <v>0</v>
      </c>
      <c r="E151" s="244">
        <v>1115</v>
      </c>
      <c r="F151" s="244">
        <v>0</v>
      </c>
      <c r="G151" s="244">
        <v>0</v>
      </c>
      <c r="H151" s="244">
        <v>0</v>
      </c>
      <c r="I151" s="244">
        <v>0</v>
      </c>
      <c r="J151" s="233"/>
    </row>
    <row r="152" spans="1:10">
      <c r="A152" s="193" t="s">
        <v>700</v>
      </c>
      <c r="B152" s="229" t="s">
        <v>434</v>
      </c>
      <c r="C152" s="244">
        <v>11</v>
      </c>
      <c r="D152" s="244">
        <v>0</v>
      </c>
      <c r="E152" s="244">
        <v>0</v>
      </c>
      <c r="F152" s="244">
        <v>0</v>
      </c>
      <c r="G152" s="244">
        <v>0</v>
      </c>
      <c r="H152" s="244">
        <v>0</v>
      </c>
      <c r="I152" s="244">
        <v>0</v>
      </c>
      <c r="J152" s="233"/>
    </row>
    <row r="153" spans="1:10" ht="37.5">
      <c r="A153" s="193" t="s">
        <v>561</v>
      </c>
      <c r="B153" s="229" t="s">
        <v>435</v>
      </c>
      <c r="C153" s="244">
        <v>13</v>
      </c>
      <c r="D153" s="244">
        <v>0</v>
      </c>
      <c r="E153" s="244">
        <v>9</v>
      </c>
      <c r="F153" s="244">
        <v>0</v>
      </c>
      <c r="G153" s="244">
        <v>0</v>
      </c>
      <c r="H153" s="244">
        <v>0</v>
      </c>
      <c r="I153" s="244">
        <v>0</v>
      </c>
      <c r="J153" s="233"/>
    </row>
    <row r="154" spans="1:10" ht="56.25">
      <c r="A154" s="193" t="s">
        <v>562</v>
      </c>
      <c r="B154" s="229" t="s">
        <v>725</v>
      </c>
      <c r="C154" s="244">
        <v>5</v>
      </c>
      <c r="D154" s="244">
        <v>0</v>
      </c>
      <c r="E154" s="244">
        <v>851</v>
      </c>
      <c r="F154" s="244">
        <v>0</v>
      </c>
      <c r="G154" s="244">
        <v>0</v>
      </c>
      <c r="H154" s="244">
        <v>0</v>
      </c>
      <c r="I154" s="244">
        <v>0</v>
      </c>
      <c r="J154" s="233"/>
    </row>
    <row r="155" spans="1:10" ht="37.5">
      <c r="A155" s="193" t="s">
        <v>564</v>
      </c>
      <c r="B155" s="229" t="s">
        <v>726</v>
      </c>
      <c r="C155" s="244">
        <v>4</v>
      </c>
      <c r="D155" s="244">
        <v>0</v>
      </c>
      <c r="E155" s="244">
        <v>0</v>
      </c>
      <c r="F155" s="244">
        <v>0</v>
      </c>
      <c r="G155" s="244">
        <v>0</v>
      </c>
      <c r="H155" s="244">
        <v>0</v>
      </c>
      <c r="I155" s="244">
        <v>0</v>
      </c>
      <c r="J155" s="233"/>
    </row>
    <row r="156" spans="1:10" ht="42" customHeight="1">
      <c r="A156" s="195" t="s">
        <v>563</v>
      </c>
      <c r="B156" s="229" t="s">
        <v>727</v>
      </c>
      <c r="C156" s="244">
        <v>0</v>
      </c>
      <c r="D156" s="244">
        <v>0</v>
      </c>
      <c r="E156" s="244">
        <v>0</v>
      </c>
      <c r="F156" s="244">
        <v>0</v>
      </c>
      <c r="G156" s="244">
        <v>0</v>
      </c>
      <c r="H156" s="244">
        <v>0</v>
      </c>
      <c r="I156" s="244">
        <v>0</v>
      </c>
      <c r="J156" s="233"/>
    </row>
    <row r="157" spans="1:10" ht="24" customHeight="1">
      <c r="A157" s="194" t="s">
        <v>565</v>
      </c>
      <c r="B157" s="229" t="s">
        <v>436</v>
      </c>
      <c r="C157" s="244">
        <v>133</v>
      </c>
      <c r="D157" s="244">
        <v>0</v>
      </c>
      <c r="E157" s="244">
        <v>149</v>
      </c>
      <c r="F157" s="244">
        <v>0</v>
      </c>
      <c r="G157" s="244">
        <v>0</v>
      </c>
      <c r="H157" s="244">
        <v>0</v>
      </c>
      <c r="I157" s="244">
        <v>0</v>
      </c>
      <c r="J157" s="233"/>
    </row>
    <row r="158" spans="1:10" ht="20.100000000000001" customHeight="1">
      <c r="A158" s="230" t="s">
        <v>213</v>
      </c>
      <c r="B158" s="9">
        <v>1151</v>
      </c>
      <c r="C158" s="244">
        <v>0</v>
      </c>
      <c r="D158" s="244">
        <v>0</v>
      </c>
      <c r="E158" s="244">
        <v>0</v>
      </c>
      <c r="F158" s="244">
        <v>0</v>
      </c>
      <c r="G158" s="244">
        <v>0</v>
      </c>
      <c r="H158" s="244">
        <v>0</v>
      </c>
      <c r="I158" s="244">
        <v>0</v>
      </c>
      <c r="J158" s="233"/>
    </row>
    <row r="159" spans="1:10" ht="31.5" customHeight="1">
      <c r="A159" s="230" t="s">
        <v>534</v>
      </c>
      <c r="B159" s="9">
        <v>1160</v>
      </c>
      <c r="C159" s="244">
        <v>134</v>
      </c>
      <c r="D159" s="244">
        <v>0</v>
      </c>
      <c r="E159" s="244">
        <v>109</v>
      </c>
      <c r="F159" s="244">
        <v>0</v>
      </c>
      <c r="G159" s="244">
        <v>0</v>
      </c>
      <c r="H159" s="244">
        <v>0</v>
      </c>
      <c r="I159" s="244">
        <v>0</v>
      </c>
      <c r="J159" s="233"/>
    </row>
    <row r="160" spans="1:10" s="226" customFormat="1" ht="31.5" customHeight="1">
      <c r="A160" s="230" t="s">
        <v>643</v>
      </c>
      <c r="B160" s="229" t="s">
        <v>365</v>
      </c>
      <c r="C160" s="244"/>
      <c r="D160" s="244">
        <v>0</v>
      </c>
      <c r="E160" s="244">
        <v>0</v>
      </c>
      <c r="F160" s="244">
        <v>0</v>
      </c>
      <c r="G160" s="244">
        <v>0</v>
      </c>
      <c r="H160" s="244">
        <v>0</v>
      </c>
      <c r="I160" s="244">
        <v>0</v>
      </c>
      <c r="J160" s="233"/>
    </row>
    <row r="161" spans="1:10" s="265" customFormat="1" ht="31.5" customHeight="1">
      <c r="A161" s="266" t="s">
        <v>685</v>
      </c>
      <c r="B161" s="264" t="s">
        <v>437</v>
      </c>
      <c r="C161" s="244">
        <v>41</v>
      </c>
      <c r="D161" s="244">
        <v>0</v>
      </c>
      <c r="E161" s="244">
        <v>0</v>
      </c>
      <c r="F161" s="244">
        <v>0</v>
      </c>
      <c r="G161" s="244">
        <v>0</v>
      </c>
      <c r="H161" s="244">
        <v>0</v>
      </c>
      <c r="I161" s="244">
        <v>0</v>
      </c>
      <c r="J161" s="268"/>
    </row>
    <row r="162" spans="1:10" ht="37.5">
      <c r="A162" s="230" t="s">
        <v>691</v>
      </c>
      <c r="B162" s="264" t="s">
        <v>684</v>
      </c>
      <c r="C162" s="244">
        <v>93</v>
      </c>
      <c r="D162" s="244">
        <v>0</v>
      </c>
      <c r="E162" s="244">
        <v>109</v>
      </c>
      <c r="F162" s="244">
        <v>0</v>
      </c>
      <c r="G162" s="244">
        <v>0</v>
      </c>
      <c r="H162" s="244">
        <v>0</v>
      </c>
      <c r="I162" s="244">
        <v>0</v>
      </c>
      <c r="J162" s="233"/>
    </row>
    <row r="163" spans="1:10" ht="20.100000000000001" customHeight="1">
      <c r="A163" s="230" t="s">
        <v>213</v>
      </c>
      <c r="B163" s="9">
        <v>1161</v>
      </c>
      <c r="C163" s="244">
        <v>0</v>
      </c>
      <c r="D163" s="244">
        <v>0</v>
      </c>
      <c r="E163" s="244">
        <v>0</v>
      </c>
      <c r="F163" s="244">
        <v>0</v>
      </c>
      <c r="G163" s="244">
        <v>0</v>
      </c>
      <c r="H163" s="244">
        <v>0</v>
      </c>
      <c r="I163" s="244">
        <v>0</v>
      </c>
      <c r="J163" s="233"/>
    </row>
    <row r="164" spans="1:10" s="5" customFormat="1" ht="37.5">
      <c r="A164" s="149" t="s">
        <v>100</v>
      </c>
      <c r="B164" s="11">
        <v>1170</v>
      </c>
      <c r="C164" s="219">
        <v>-219845</v>
      </c>
      <c r="D164" s="219">
        <v>-142782</v>
      </c>
      <c r="E164" s="219">
        <v>-3457</v>
      </c>
      <c r="F164" s="219">
        <v>0</v>
      </c>
      <c r="G164" s="219">
        <v>0</v>
      </c>
      <c r="H164" s="219">
        <v>0</v>
      </c>
      <c r="I164" s="219">
        <v>0</v>
      </c>
      <c r="J164" s="133"/>
    </row>
    <row r="165" spans="1:10" ht="20.100000000000001" customHeight="1">
      <c r="A165" s="230" t="s">
        <v>135</v>
      </c>
      <c r="B165" s="9">
        <v>1180</v>
      </c>
      <c r="C165" s="244">
        <v>0</v>
      </c>
      <c r="D165" s="244">
        <v>0</v>
      </c>
      <c r="E165" s="244">
        <v>0</v>
      </c>
      <c r="F165" s="244">
        <v>0</v>
      </c>
      <c r="G165" s="244">
        <v>0</v>
      </c>
      <c r="H165" s="244">
        <v>0</v>
      </c>
      <c r="I165" s="244">
        <v>0</v>
      </c>
      <c r="J165" s="233"/>
    </row>
    <row r="166" spans="1:10" ht="37.5">
      <c r="A166" s="230" t="s">
        <v>136</v>
      </c>
      <c r="B166" s="9">
        <v>1190</v>
      </c>
      <c r="C166" s="244">
        <v>0</v>
      </c>
      <c r="D166" s="244">
        <v>0</v>
      </c>
      <c r="E166" s="244">
        <v>0</v>
      </c>
      <c r="F166" s="244">
        <v>0</v>
      </c>
      <c r="G166" s="244">
        <v>0</v>
      </c>
      <c r="H166" s="244">
        <v>0</v>
      </c>
      <c r="I166" s="244">
        <v>0</v>
      </c>
      <c r="J166" s="233"/>
    </row>
    <row r="167" spans="1:10" s="5" customFormat="1" ht="37.5">
      <c r="A167" s="149" t="s">
        <v>101</v>
      </c>
      <c r="B167" s="11">
        <v>1200</v>
      </c>
      <c r="C167" s="219">
        <v>-219845</v>
      </c>
      <c r="D167" s="219">
        <v>-142782</v>
      </c>
      <c r="E167" s="219">
        <v>-3457</v>
      </c>
      <c r="F167" s="219">
        <v>0</v>
      </c>
      <c r="G167" s="219">
        <v>0</v>
      </c>
      <c r="H167" s="219">
        <v>0</v>
      </c>
      <c r="I167" s="219">
        <v>0</v>
      </c>
      <c r="J167" s="133"/>
    </row>
    <row r="168" spans="1:10" ht="20.100000000000001" customHeight="1">
      <c r="A168" s="230" t="s">
        <v>24</v>
      </c>
      <c r="B168" s="229">
        <v>1201</v>
      </c>
      <c r="C168" s="219">
        <v>0</v>
      </c>
      <c r="D168" s="219">
        <v>0</v>
      </c>
      <c r="E168" s="219">
        <v>0</v>
      </c>
      <c r="F168" s="219">
        <v>0</v>
      </c>
      <c r="G168" s="219">
        <v>0</v>
      </c>
      <c r="H168" s="219">
        <v>0</v>
      </c>
      <c r="I168" s="219">
        <v>0</v>
      </c>
      <c r="J168" s="233"/>
    </row>
    <row r="169" spans="1:10" ht="20.100000000000001" customHeight="1">
      <c r="A169" s="230" t="s">
        <v>25</v>
      </c>
      <c r="B169" s="229">
        <v>1202</v>
      </c>
      <c r="C169" s="219">
        <v>-219845</v>
      </c>
      <c r="D169" s="219">
        <v>-142782</v>
      </c>
      <c r="E169" s="219">
        <v>-3457</v>
      </c>
      <c r="F169" s="219">
        <v>0</v>
      </c>
      <c r="G169" s="219">
        <v>0</v>
      </c>
      <c r="H169" s="219">
        <v>0</v>
      </c>
      <c r="I169" s="219">
        <v>0</v>
      </c>
      <c r="J169" s="233"/>
    </row>
    <row r="170" spans="1:10" ht="19.5" customHeight="1">
      <c r="A170" s="230" t="s">
        <v>242</v>
      </c>
      <c r="B170" s="9">
        <v>1210</v>
      </c>
      <c r="C170" s="244"/>
      <c r="D170" s="244"/>
      <c r="E170" s="244"/>
      <c r="F170" s="244"/>
      <c r="G170" s="244"/>
      <c r="H170" s="244"/>
      <c r="I170" s="244"/>
      <c r="J170" s="233"/>
    </row>
    <row r="171" spans="1:10" s="5" customFormat="1" ht="20.100000000000001" customHeight="1">
      <c r="A171" s="330" t="s">
        <v>284</v>
      </c>
      <c r="B171" s="331"/>
      <c r="C171" s="331"/>
      <c r="D171" s="331"/>
      <c r="E171" s="331"/>
      <c r="F171" s="331"/>
      <c r="G171" s="331"/>
      <c r="H171" s="331"/>
      <c r="I171" s="331"/>
      <c r="J171" s="332"/>
    </row>
    <row r="172" spans="1:10" ht="42.75" customHeight="1">
      <c r="A172" s="73" t="s">
        <v>263</v>
      </c>
      <c r="B172" s="6">
        <v>1300</v>
      </c>
      <c r="C172" s="219">
        <v>571842</v>
      </c>
      <c r="D172" s="219">
        <v>792791</v>
      </c>
      <c r="E172" s="219">
        <v>874458</v>
      </c>
      <c r="F172" s="219">
        <v>364310</v>
      </c>
      <c r="G172" s="219">
        <v>728629</v>
      </c>
      <c r="H172" s="219">
        <v>1092942</v>
      </c>
      <c r="I172" s="219">
        <v>1457247</v>
      </c>
      <c r="J172" s="132"/>
    </row>
    <row r="173" spans="1:10" ht="75">
      <c r="A173" s="74" t="s">
        <v>257</v>
      </c>
      <c r="B173" s="6">
        <v>1310</v>
      </c>
      <c r="C173" s="219">
        <v>-14290</v>
      </c>
      <c r="D173" s="219">
        <v>-8000</v>
      </c>
      <c r="E173" s="219">
        <v>-26222</v>
      </c>
      <c r="F173" s="219">
        <v>-21500</v>
      </c>
      <c r="G173" s="219">
        <v>-43000</v>
      </c>
      <c r="H173" s="219">
        <v>-64500</v>
      </c>
      <c r="I173" s="219">
        <v>-86000</v>
      </c>
      <c r="J173" s="132"/>
    </row>
    <row r="174" spans="1:10" ht="42.75" customHeight="1">
      <c r="A174" s="73" t="s">
        <v>258</v>
      </c>
      <c r="B174" s="6">
        <v>1320</v>
      </c>
      <c r="C174" s="219">
        <v>2017</v>
      </c>
      <c r="D174" s="219">
        <v>0</v>
      </c>
      <c r="E174" s="219">
        <v>2015</v>
      </c>
      <c r="F174" s="219">
        <v>0</v>
      </c>
      <c r="G174" s="219">
        <v>0</v>
      </c>
      <c r="H174" s="219">
        <v>0</v>
      </c>
      <c r="I174" s="219">
        <v>0</v>
      </c>
      <c r="J174" s="132"/>
    </row>
    <row r="175" spans="1:10" ht="56.25">
      <c r="A175" s="8" t="s">
        <v>341</v>
      </c>
      <c r="B175" s="9">
        <v>1330</v>
      </c>
      <c r="C175" s="219">
        <v>822323</v>
      </c>
      <c r="D175" s="219">
        <v>1125214</v>
      </c>
      <c r="E175" s="219">
        <v>1088622</v>
      </c>
      <c r="F175" s="219">
        <v>427494</v>
      </c>
      <c r="G175" s="219">
        <v>865129</v>
      </c>
      <c r="H175" s="219">
        <v>1296252</v>
      </c>
      <c r="I175" s="219">
        <v>1733827</v>
      </c>
      <c r="J175" s="132"/>
    </row>
    <row r="176" spans="1:10" ht="75">
      <c r="A176" s="8" t="s">
        <v>342</v>
      </c>
      <c r="B176" s="9">
        <v>1340</v>
      </c>
      <c r="C176" s="219">
        <v>1042168</v>
      </c>
      <c r="D176" s="219">
        <v>1267996</v>
      </c>
      <c r="E176" s="219">
        <v>1092079</v>
      </c>
      <c r="F176" s="219">
        <v>427494</v>
      </c>
      <c r="G176" s="219">
        <v>865129</v>
      </c>
      <c r="H176" s="219">
        <v>1296252</v>
      </c>
      <c r="I176" s="219">
        <v>1733827</v>
      </c>
      <c r="J176" s="132"/>
    </row>
    <row r="177" spans="1:14" ht="20.100000000000001" customHeight="1">
      <c r="A177" s="330" t="s">
        <v>165</v>
      </c>
      <c r="B177" s="331"/>
      <c r="C177" s="331"/>
      <c r="D177" s="331"/>
      <c r="E177" s="331"/>
      <c r="F177" s="331"/>
      <c r="G177" s="331"/>
      <c r="H177" s="331"/>
      <c r="I177" s="331"/>
      <c r="J177" s="332"/>
    </row>
    <row r="178" spans="1:14" ht="37.5">
      <c r="A178" s="8" t="s">
        <v>259</v>
      </c>
      <c r="B178" s="9">
        <v>1400</v>
      </c>
      <c r="C178" s="219">
        <v>-207572</v>
      </c>
      <c r="D178" s="219">
        <v>-134782</v>
      </c>
      <c r="E178" s="219">
        <v>20750</v>
      </c>
      <c r="F178" s="219">
        <v>21500</v>
      </c>
      <c r="G178" s="219">
        <v>43000</v>
      </c>
      <c r="H178" s="219">
        <v>64500</v>
      </c>
      <c r="I178" s="219">
        <v>86000</v>
      </c>
      <c r="J178" s="132"/>
    </row>
    <row r="179" spans="1:14">
      <c r="A179" s="8" t="s">
        <v>260</v>
      </c>
      <c r="B179" s="9">
        <v>1401</v>
      </c>
      <c r="C179" s="219">
        <v>71891</v>
      </c>
      <c r="D179" s="219">
        <v>66380</v>
      </c>
      <c r="E179" s="219">
        <v>87878</v>
      </c>
      <c r="F179" s="219">
        <v>23022</v>
      </c>
      <c r="G179" s="219">
        <v>46045</v>
      </c>
      <c r="H179" s="219">
        <v>69067</v>
      </c>
      <c r="I179" s="219">
        <v>92089</v>
      </c>
      <c r="J179" s="132"/>
    </row>
    <row r="180" spans="1:14" ht="37.5">
      <c r="A180" s="8" t="s">
        <v>261</v>
      </c>
      <c r="B180" s="9">
        <v>1402</v>
      </c>
      <c r="C180" s="219">
        <v>5625</v>
      </c>
      <c r="D180" s="219">
        <v>0</v>
      </c>
      <c r="E180" s="219">
        <v>31673</v>
      </c>
      <c r="F180" s="219">
        <v>0</v>
      </c>
      <c r="G180" s="219">
        <v>0</v>
      </c>
      <c r="H180" s="219">
        <v>0</v>
      </c>
      <c r="I180" s="219">
        <v>0</v>
      </c>
      <c r="J180" s="132"/>
    </row>
    <row r="181" spans="1:14" ht="37.5">
      <c r="A181" s="8" t="s">
        <v>262</v>
      </c>
      <c r="B181" s="9">
        <v>1403</v>
      </c>
      <c r="C181" s="219">
        <v>66749</v>
      </c>
      <c r="D181" s="219">
        <v>66809</v>
      </c>
      <c r="E181" s="219">
        <v>3188</v>
      </c>
      <c r="F181" s="219">
        <v>10500</v>
      </c>
      <c r="G181" s="219">
        <v>21000</v>
      </c>
      <c r="H181" s="219">
        <v>31500</v>
      </c>
      <c r="I181" s="219">
        <v>42000</v>
      </c>
      <c r="J181" s="132"/>
    </row>
    <row r="182" spans="1:14" ht="37.5">
      <c r="A182" s="8" t="s">
        <v>327</v>
      </c>
      <c r="B182" s="9">
        <v>1404</v>
      </c>
      <c r="C182" s="244"/>
      <c r="D182" s="244"/>
      <c r="E182" s="244"/>
      <c r="F182" s="244"/>
      <c r="G182" s="244"/>
      <c r="H182" s="244"/>
      <c r="I182" s="244"/>
      <c r="J182" s="132"/>
    </row>
    <row r="183" spans="1:14" s="5" customFormat="1" ht="20.100000000000001" customHeight="1">
      <c r="A183" s="10" t="s">
        <v>139</v>
      </c>
      <c r="B183" s="75">
        <v>1410</v>
      </c>
      <c r="C183" s="206">
        <v>-74557</v>
      </c>
      <c r="D183" s="206">
        <v>-1593</v>
      </c>
      <c r="E183" s="206">
        <v>80143</v>
      </c>
      <c r="F183" s="206">
        <v>55022</v>
      </c>
      <c r="G183" s="206">
        <v>110045</v>
      </c>
      <c r="H183" s="206">
        <v>165067</v>
      </c>
      <c r="I183" s="206">
        <v>220089</v>
      </c>
      <c r="J183" s="133"/>
    </row>
    <row r="184" spans="1:14" ht="20.100000000000001" customHeight="1">
      <c r="A184" s="330" t="s">
        <v>228</v>
      </c>
      <c r="B184" s="331"/>
      <c r="C184" s="331"/>
      <c r="D184" s="331"/>
      <c r="E184" s="331"/>
      <c r="F184" s="331"/>
      <c r="G184" s="331"/>
      <c r="H184" s="331"/>
      <c r="I184" s="331"/>
      <c r="J184" s="332"/>
    </row>
    <row r="185" spans="1:14" ht="20.100000000000001" customHeight="1">
      <c r="A185" s="8" t="s">
        <v>285</v>
      </c>
      <c r="B185" s="76">
        <v>1500</v>
      </c>
      <c r="C185" s="244">
        <v>390494</v>
      </c>
      <c r="D185" s="244">
        <v>535214</v>
      </c>
      <c r="E185" s="244">
        <v>418708</v>
      </c>
      <c r="F185" s="244">
        <v>168930</v>
      </c>
      <c r="G185" s="244">
        <v>348001</v>
      </c>
      <c r="H185" s="244">
        <v>520560</v>
      </c>
      <c r="I185" s="244">
        <v>699570</v>
      </c>
      <c r="J185" s="132"/>
    </row>
    <row r="186" spans="1:14" ht="20.100000000000001" customHeight="1">
      <c r="A186" s="8" t="s">
        <v>283</v>
      </c>
      <c r="B186" s="7">
        <v>1501</v>
      </c>
      <c r="C186" s="244">
        <v>248564</v>
      </c>
      <c r="D186" s="244">
        <v>328539</v>
      </c>
      <c r="E186" s="244">
        <v>237634</v>
      </c>
      <c r="F186" s="244">
        <v>114952</v>
      </c>
      <c r="G186" s="244">
        <v>240045</v>
      </c>
      <c r="H186" s="244">
        <v>358626</v>
      </c>
      <c r="I186" s="244">
        <v>483660</v>
      </c>
      <c r="J186" s="274" t="s">
        <v>769</v>
      </c>
    </row>
    <row r="187" spans="1:14" ht="20.100000000000001" customHeight="1">
      <c r="A187" s="8" t="s">
        <v>704</v>
      </c>
      <c r="B187" s="7">
        <v>1502</v>
      </c>
      <c r="C187" s="244">
        <v>141930</v>
      </c>
      <c r="D187" s="244">
        <v>206675</v>
      </c>
      <c r="E187" s="244">
        <v>181074</v>
      </c>
      <c r="F187" s="244">
        <v>53978</v>
      </c>
      <c r="G187" s="244">
        <v>107956</v>
      </c>
      <c r="H187" s="244">
        <v>161934</v>
      </c>
      <c r="I187" s="244">
        <v>215910</v>
      </c>
      <c r="J187" s="132"/>
    </row>
    <row r="188" spans="1:14" ht="20.100000000000001" customHeight="1">
      <c r="A188" s="8" t="s">
        <v>5</v>
      </c>
      <c r="B188" s="76">
        <v>1510</v>
      </c>
      <c r="C188" s="244">
        <v>363376</v>
      </c>
      <c r="D188" s="244">
        <v>456399</v>
      </c>
      <c r="E188" s="244">
        <v>410204</v>
      </c>
      <c r="F188" s="244">
        <v>158056</v>
      </c>
      <c r="G188" s="244">
        <v>316112</v>
      </c>
      <c r="H188" s="244">
        <v>474168</v>
      </c>
      <c r="I188" s="244">
        <v>632224</v>
      </c>
      <c r="J188" s="132" t="s">
        <v>519</v>
      </c>
      <c r="K188" s="2">
        <v>3325</v>
      </c>
      <c r="L188" s="2">
        <v>6649</v>
      </c>
      <c r="M188" s="2">
        <v>9972</v>
      </c>
      <c r="N188" s="2">
        <v>13293</v>
      </c>
    </row>
    <row r="189" spans="1:14" ht="20.100000000000001" customHeight="1">
      <c r="A189" s="8" t="s">
        <v>6</v>
      </c>
      <c r="B189" s="76">
        <v>1520</v>
      </c>
      <c r="C189" s="244">
        <v>79124</v>
      </c>
      <c r="D189" s="244">
        <v>98601</v>
      </c>
      <c r="E189" s="244">
        <v>89085</v>
      </c>
      <c r="F189" s="244">
        <v>34320</v>
      </c>
      <c r="G189" s="244">
        <v>68641</v>
      </c>
      <c r="H189" s="244">
        <v>102962</v>
      </c>
      <c r="I189" s="244">
        <v>137283</v>
      </c>
      <c r="J189" s="132"/>
      <c r="K189" s="2">
        <f>(F188-K188)*22%+K188*8.41%</f>
        <v>34320.452499999999</v>
      </c>
      <c r="L189" s="2">
        <f t="shared" ref="L189" si="0">(G188-L188)*22%+L188*8.41%</f>
        <v>68641.040900000007</v>
      </c>
      <c r="M189" s="2">
        <f>(H188-M188)*22%+M188*8.41%</f>
        <v>102961.76519999999</v>
      </c>
      <c r="N189" s="2">
        <f>(I188-N188)*22%+N188*8.41%</f>
        <v>137282.76130000001</v>
      </c>
    </row>
    <row r="190" spans="1:14" ht="20.100000000000001" customHeight="1">
      <c r="A190" s="8" t="s">
        <v>7</v>
      </c>
      <c r="B190" s="76">
        <v>1530</v>
      </c>
      <c r="C190" s="244">
        <v>71891</v>
      </c>
      <c r="D190" s="244">
        <v>66380</v>
      </c>
      <c r="E190" s="244">
        <v>87878</v>
      </c>
      <c r="F190" s="244">
        <v>23022</v>
      </c>
      <c r="G190" s="244">
        <v>46045</v>
      </c>
      <c r="H190" s="244">
        <v>69067</v>
      </c>
      <c r="I190" s="244">
        <v>92089</v>
      </c>
      <c r="J190" s="132"/>
      <c r="K190" s="198">
        <f>F189-K189</f>
        <v>-0.45249999999941792</v>
      </c>
      <c r="L190" s="198">
        <f>G189-L189</f>
        <v>-4.0900000007241033E-2</v>
      </c>
      <c r="M190" s="198">
        <f>H189-M189</f>
        <v>0.2348000000056345</v>
      </c>
      <c r="N190" s="198">
        <f>I189-N189</f>
        <v>0.23869999998714775</v>
      </c>
    </row>
    <row r="191" spans="1:14" ht="20.100000000000001" customHeight="1">
      <c r="A191" s="8" t="s">
        <v>28</v>
      </c>
      <c r="B191" s="76">
        <v>1540</v>
      </c>
      <c r="C191" s="244">
        <v>122524</v>
      </c>
      <c r="D191" s="244">
        <v>103402</v>
      </c>
      <c r="E191" s="244">
        <v>59871</v>
      </c>
      <c r="F191" s="244">
        <v>21666</v>
      </c>
      <c r="G191" s="244">
        <v>43330</v>
      </c>
      <c r="H191" s="244">
        <v>64995</v>
      </c>
      <c r="I191" s="244">
        <v>86661</v>
      </c>
      <c r="J191" s="132"/>
      <c r="K191" s="198"/>
      <c r="L191" s="198"/>
      <c r="M191" s="198"/>
      <c r="N191" s="198"/>
    </row>
    <row r="192" spans="1:14" s="5" customFormat="1" ht="20.100000000000001" customHeight="1">
      <c r="A192" s="10" t="s">
        <v>59</v>
      </c>
      <c r="B192" s="75">
        <v>1550</v>
      </c>
      <c r="C192" s="206">
        <v>1027409</v>
      </c>
      <c r="D192" s="206">
        <v>1259996</v>
      </c>
      <c r="E192" s="206">
        <v>1065746</v>
      </c>
      <c r="F192" s="206">
        <v>405994</v>
      </c>
      <c r="G192" s="206">
        <v>822129</v>
      </c>
      <c r="H192" s="206">
        <v>1231752</v>
      </c>
      <c r="I192" s="206">
        <v>1647827</v>
      </c>
      <c r="J192" s="133"/>
    </row>
    <row r="193" spans="1:10" s="5" customFormat="1" ht="20.100000000000001" customHeight="1">
      <c r="A193" s="123"/>
      <c r="B193" s="127"/>
      <c r="C193" s="128"/>
      <c r="D193" s="128"/>
      <c r="E193" s="128"/>
      <c r="F193" s="129"/>
      <c r="G193" s="129"/>
      <c r="H193" s="129"/>
      <c r="I193" s="129"/>
      <c r="J193" s="130"/>
    </row>
    <row r="194" spans="1:10" s="5" customFormat="1" ht="15.75" customHeight="1">
      <c r="A194" s="123"/>
      <c r="B194" s="127"/>
      <c r="C194" s="160"/>
      <c r="D194" s="128"/>
      <c r="E194" s="128"/>
      <c r="F194" s="129"/>
      <c r="G194" s="129"/>
      <c r="H194" s="129"/>
      <c r="I194" s="129"/>
      <c r="J194" s="130"/>
    </row>
    <row r="195" spans="1:10" ht="16.5" customHeight="1">
      <c r="A195" s="110"/>
      <c r="B195" s="106"/>
      <c r="C195" s="121"/>
      <c r="D195" s="122"/>
      <c r="E195" s="122"/>
      <c r="F195" s="122"/>
      <c r="G195" s="122"/>
      <c r="H195" s="122"/>
      <c r="I195" s="122"/>
      <c r="J195" s="105"/>
    </row>
    <row r="196" spans="1:10" ht="39" customHeight="1">
      <c r="A196" s="325" t="s">
        <v>596</v>
      </c>
      <c r="B196" s="325"/>
      <c r="C196" s="334" t="s">
        <v>238</v>
      </c>
      <c r="D196" s="334"/>
      <c r="E196" s="334"/>
      <c r="F196" s="125"/>
      <c r="G196" s="335" t="s">
        <v>717</v>
      </c>
      <c r="H196" s="335"/>
      <c r="I196" s="335"/>
      <c r="J196" s="105"/>
    </row>
    <row r="197" spans="1:10" s="1" customFormat="1" ht="20.100000000000001" customHeight="1">
      <c r="A197" s="93" t="s">
        <v>237</v>
      </c>
      <c r="B197" s="105"/>
      <c r="C197" s="327" t="s">
        <v>313</v>
      </c>
      <c r="D197" s="327"/>
      <c r="E197" s="327"/>
      <c r="F197" s="126"/>
      <c r="G197" s="328" t="s">
        <v>109</v>
      </c>
      <c r="H197" s="328"/>
      <c r="I197" s="328"/>
      <c r="J197" s="131"/>
    </row>
    <row r="198" spans="1:10" ht="20.100000000000001" customHeight="1">
      <c r="A198" s="26"/>
      <c r="C198" s="31"/>
      <c r="D198" s="27"/>
      <c r="E198" s="27"/>
      <c r="F198" s="27"/>
      <c r="G198" s="27"/>
      <c r="H198" s="27"/>
      <c r="I198" s="27"/>
    </row>
    <row r="199" spans="1:10">
      <c r="A199" s="26"/>
      <c r="C199" s="31"/>
      <c r="D199" s="27"/>
      <c r="E199" s="27"/>
      <c r="F199" s="27"/>
      <c r="G199" s="27"/>
      <c r="H199" s="27"/>
      <c r="I199" s="27"/>
    </row>
    <row r="200" spans="1:10">
      <c r="A200" s="26"/>
      <c r="C200" s="31"/>
      <c r="D200" s="27"/>
      <c r="E200" s="27"/>
      <c r="F200" s="27"/>
      <c r="G200" s="27"/>
      <c r="H200" s="27"/>
      <c r="I200" s="27"/>
    </row>
    <row r="201" spans="1:10">
      <c r="A201" s="26"/>
      <c r="C201" s="31"/>
      <c r="D201" s="27"/>
      <c r="E201" s="27"/>
      <c r="F201" s="27"/>
      <c r="G201" s="27"/>
      <c r="H201" s="27"/>
      <c r="I201" s="27"/>
    </row>
    <row r="202" spans="1:10">
      <c r="A202" s="26"/>
      <c r="C202" s="31"/>
      <c r="D202" s="27"/>
      <c r="E202" s="27"/>
      <c r="F202" s="27"/>
      <c r="G202" s="27"/>
      <c r="H202" s="27"/>
      <c r="I202" s="27"/>
    </row>
    <row r="203" spans="1:10">
      <c r="A203" s="26"/>
      <c r="C203" s="31"/>
      <c r="D203" s="27"/>
      <c r="E203" s="27"/>
      <c r="F203" s="27"/>
      <c r="G203" s="27"/>
      <c r="H203" s="27"/>
      <c r="I203" s="27"/>
    </row>
    <row r="204" spans="1:10">
      <c r="A204" s="26"/>
      <c r="C204" s="31"/>
      <c r="D204" s="27"/>
      <c r="E204" s="27"/>
      <c r="F204" s="27"/>
      <c r="G204" s="27"/>
      <c r="H204" s="27"/>
      <c r="I204" s="27"/>
    </row>
    <row r="205" spans="1:10">
      <c r="A205" s="26"/>
      <c r="C205" s="31"/>
      <c r="D205" s="27"/>
      <c r="E205" s="27"/>
      <c r="F205" s="27"/>
      <c r="G205" s="27"/>
      <c r="H205" s="27"/>
      <c r="I205" s="27"/>
    </row>
    <row r="206" spans="1:10">
      <c r="A206" s="26"/>
      <c r="C206" s="31"/>
      <c r="D206" s="27"/>
      <c r="E206" s="27"/>
      <c r="F206" s="27"/>
      <c r="G206" s="27"/>
      <c r="H206" s="27"/>
      <c r="I206" s="27"/>
    </row>
    <row r="207" spans="1:10">
      <c r="A207" s="26"/>
      <c r="C207" s="31"/>
      <c r="D207" s="27"/>
      <c r="E207" s="27"/>
      <c r="F207" s="27"/>
      <c r="G207" s="27"/>
      <c r="H207" s="27"/>
      <c r="I207" s="27"/>
    </row>
    <row r="208" spans="1:10">
      <c r="A208" s="26"/>
      <c r="C208" s="31"/>
      <c r="D208" s="27"/>
      <c r="E208" s="27"/>
      <c r="F208" s="27"/>
      <c r="G208" s="27"/>
      <c r="H208" s="27"/>
      <c r="I208" s="27"/>
    </row>
    <row r="209" spans="1:9">
      <c r="A209" s="26"/>
      <c r="C209" s="31"/>
      <c r="D209" s="27"/>
      <c r="E209" s="27"/>
      <c r="F209" s="27"/>
      <c r="G209" s="27"/>
      <c r="H209" s="27"/>
      <c r="I209" s="27"/>
    </row>
    <row r="210" spans="1:9">
      <c r="A210" s="26"/>
      <c r="C210" s="31"/>
      <c r="D210" s="27"/>
      <c r="E210" s="27"/>
      <c r="F210" s="27"/>
      <c r="G210" s="27"/>
      <c r="H210" s="27"/>
      <c r="I210" s="27"/>
    </row>
    <row r="211" spans="1:9">
      <c r="A211" s="26"/>
      <c r="C211" s="31"/>
      <c r="D211" s="27"/>
      <c r="E211" s="27"/>
      <c r="F211" s="27"/>
      <c r="G211" s="27"/>
      <c r="H211" s="27"/>
      <c r="I211" s="27"/>
    </row>
    <row r="212" spans="1:9">
      <c r="A212" s="26"/>
      <c r="C212" s="31"/>
      <c r="D212" s="27"/>
      <c r="E212" s="27"/>
      <c r="F212" s="27"/>
      <c r="G212" s="27"/>
      <c r="H212" s="27"/>
      <c r="I212" s="27"/>
    </row>
    <row r="213" spans="1:9">
      <c r="A213" s="26"/>
      <c r="C213" s="31"/>
      <c r="D213" s="27"/>
      <c r="E213" s="27"/>
      <c r="F213" s="27"/>
      <c r="G213" s="27"/>
      <c r="H213" s="27"/>
      <c r="I213" s="27"/>
    </row>
    <row r="214" spans="1:9">
      <c r="A214" s="26"/>
      <c r="C214" s="31"/>
      <c r="D214" s="27"/>
      <c r="E214" s="27"/>
      <c r="F214" s="27"/>
      <c r="G214" s="27"/>
      <c r="H214" s="27"/>
      <c r="I214" s="27"/>
    </row>
    <row r="215" spans="1:9">
      <c r="A215" s="26"/>
      <c r="C215" s="31"/>
      <c r="D215" s="27"/>
      <c r="E215" s="27"/>
      <c r="F215" s="27"/>
      <c r="G215" s="27"/>
      <c r="H215" s="27"/>
      <c r="I215" s="27"/>
    </row>
    <row r="216" spans="1:9">
      <c r="A216" s="26"/>
      <c r="C216" s="31"/>
      <c r="D216" s="27"/>
      <c r="E216" s="27"/>
      <c r="F216" s="27"/>
      <c r="G216" s="27"/>
      <c r="H216" s="27"/>
      <c r="I216" s="27"/>
    </row>
    <row r="217" spans="1:9">
      <c r="A217" s="26"/>
      <c r="C217" s="31"/>
      <c r="D217" s="27"/>
      <c r="E217" s="27"/>
      <c r="F217" s="27"/>
      <c r="G217" s="27"/>
      <c r="H217" s="27"/>
      <c r="I217" s="27"/>
    </row>
    <row r="218" spans="1:9">
      <c r="A218" s="26"/>
      <c r="C218" s="31"/>
      <c r="D218" s="27"/>
      <c r="E218" s="27"/>
      <c r="F218" s="27"/>
      <c r="G218" s="27"/>
      <c r="H218" s="27"/>
      <c r="I218" s="27"/>
    </row>
    <row r="219" spans="1:9">
      <c r="A219" s="26"/>
      <c r="C219" s="31"/>
      <c r="D219" s="27"/>
      <c r="E219" s="27"/>
      <c r="F219" s="27"/>
      <c r="G219" s="27"/>
      <c r="H219" s="27"/>
      <c r="I219" s="27"/>
    </row>
    <row r="220" spans="1:9">
      <c r="A220" s="26"/>
      <c r="C220" s="31"/>
      <c r="D220" s="27"/>
      <c r="E220" s="27"/>
      <c r="F220" s="27"/>
      <c r="G220" s="27"/>
      <c r="H220" s="27"/>
      <c r="I220" s="27"/>
    </row>
    <row r="221" spans="1:9">
      <c r="A221" s="26"/>
      <c r="C221" s="31"/>
      <c r="D221" s="27"/>
      <c r="E221" s="27"/>
      <c r="F221" s="27"/>
      <c r="G221" s="27"/>
      <c r="H221" s="27"/>
      <c r="I221" s="27"/>
    </row>
    <row r="222" spans="1:9">
      <c r="A222" s="26"/>
      <c r="C222" s="31"/>
      <c r="D222" s="27"/>
      <c r="E222" s="27"/>
      <c r="F222" s="27"/>
      <c r="G222" s="27"/>
      <c r="H222" s="27"/>
      <c r="I222" s="27"/>
    </row>
    <row r="223" spans="1:9">
      <c r="A223" s="26"/>
      <c r="C223" s="31"/>
      <c r="D223" s="27"/>
      <c r="E223" s="27"/>
      <c r="F223" s="27"/>
      <c r="G223" s="27"/>
      <c r="H223" s="27"/>
      <c r="I223" s="27"/>
    </row>
    <row r="224" spans="1:9">
      <c r="A224" s="26"/>
      <c r="C224" s="31"/>
      <c r="D224" s="27"/>
      <c r="E224" s="27"/>
      <c r="F224" s="27"/>
      <c r="G224" s="27"/>
      <c r="H224" s="27"/>
      <c r="I224" s="27"/>
    </row>
    <row r="225" spans="1:9">
      <c r="A225" s="26"/>
      <c r="C225" s="31"/>
      <c r="D225" s="27"/>
      <c r="E225" s="27"/>
      <c r="F225" s="27"/>
      <c r="G225" s="27"/>
      <c r="H225" s="27"/>
      <c r="I225" s="27"/>
    </row>
    <row r="226" spans="1:9">
      <c r="A226" s="26"/>
      <c r="C226" s="31"/>
      <c r="D226" s="27"/>
      <c r="E226" s="27"/>
      <c r="F226" s="27"/>
      <c r="G226" s="27"/>
      <c r="H226" s="27"/>
      <c r="I226" s="27"/>
    </row>
    <row r="227" spans="1:9">
      <c r="A227" s="26"/>
      <c r="C227" s="31"/>
      <c r="D227" s="27"/>
      <c r="E227" s="27"/>
      <c r="F227" s="27"/>
      <c r="G227" s="27"/>
      <c r="H227" s="27"/>
      <c r="I227" s="27"/>
    </row>
    <row r="228" spans="1:9">
      <c r="A228" s="26"/>
      <c r="C228" s="31"/>
      <c r="D228" s="27"/>
      <c r="E228" s="27"/>
      <c r="F228" s="27"/>
      <c r="G228" s="27"/>
      <c r="H228" s="27"/>
      <c r="I228" s="27"/>
    </row>
    <row r="229" spans="1:9">
      <c r="A229" s="26"/>
      <c r="C229" s="31"/>
      <c r="D229" s="27"/>
      <c r="E229" s="27"/>
      <c r="F229" s="27"/>
      <c r="G229" s="27"/>
      <c r="H229" s="27"/>
      <c r="I229" s="27"/>
    </row>
    <row r="230" spans="1:9">
      <c r="A230" s="26"/>
      <c r="C230" s="31"/>
      <c r="D230" s="27"/>
      <c r="E230" s="27"/>
      <c r="F230" s="27"/>
      <c r="G230" s="27"/>
      <c r="H230" s="27"/>
      <c r="I230" s="27"/>
    </row>
    <row r="231" spans="1:9">
      <c r="A231" s="26"/>
      <c r="C231" s="31"/>
      <c r="D231" s="27"/>
      <c r="E231" s="27"/>
      <c r="F231" s="27"/>
      <c r="G231" s="27"/>
      <c r="H231" s="27"/>
      <c r="I231" s="27"/>
    </row>
    <row r="232" spans="1:9">
      <c r="A232" s="26"/>
      <c r="C232" s="31"/>
      <c r="D232" s="27"/>
      <c r="E232" s="27"/>
      <c r="F232" s="27"/>
      <c r="G232" s="27"/>
      <c r="H232" s="27"/>
      <c r="I232" s="27"/>
    </row>
    <row r="233" spans="1:9">
      <c r="A233" s="26"/>
      <c r="C233" s="31"/>
      <c r="D233" s="27"/>
      <c r="E233" s="27"/>
      <c r="F233" s="27"/>
      <c r="G233" s="27"/>
      <c r="H233" s="27"/>
      <c r="I233" s="27"/>
    </row>
    <row r="234" spans="1:9">
      <c r="A234" s="26"/>
      <c r="C234" s="31"/>
      <c r="D234" s="27"/>
      <c r="E234" s="27"/>
      <c r="F234" s="27"/>
      <c r="G234" s="27"/>
      <c r="H234" s="27"/>
      <c r="I234" s="27"/>
    </row>
    <row r="235" spans="1:9">
      <c r="A235" s="26"/>
      <c r="C235" s="31"/>
      <c r="D235" s="27"/>
      <c r="E235" s="27"/>
      <c r="F235" s="27"/>
      <c r="G235" s="27"/>
      <c r="H235" s="27"/>
      <c r="I235" s="27"/>
    </row>
    <row r="236" spans="1:9">
      <c r="A236" s="26"/>
      <c r="C236" s="31"/>
      <c r="D236" s="27"/>
      <c r="E236" s="27"/>
      <c r="F236" s="27"/>
      <c r="G236" s="27"/>
      <c r="H236" s="27"/>
      <c r="I236" s="27"/>
    </row>
    <row r="237" spans="1:9">
      <c r="A237" s="26"/>
      <c r="C237" s="31"/>
      <c r="D237" s="27"/>
      <c r="E237" s="27"/>
      <c r="F237" s="27"/>
      <c r="G237" s="27"/>
      <c r="H237" s="27"/>
      <c r="I237" s="27"/>
    </row>
    <row r="238" spans="1:9">
      <c r="A238" s="26"/>
      <c r="C238" s="31"/>
      <c r="D238" s="27"/>
      <c r="E238" s="27"/>
      <c r="F238" s="27"/>
      <c r="G238" s="27"/>
      <c r="H238" s="27"/>
      <c r="I238" s="27"/>
    </row>
    <row r="239" spans="1:9">
      <c r="A239" s="26"/>
      <c r="C239" s="31"/>
      <c r="D239" s="27"/>
      <c r="E239" s="27"/>
      <c r="F239" s="27"/>
      <c r="G239" s="27"/>
      <c r="H239" s="27"/>
      <c r="I239" s="27"/>
    </row>
    <row r="240" spans="1:9">
      <c r="A240" s="26"/>
      <c r="C240" s="31"/>
      <c r="D240" s="27"/>
      <c r="E240" s="27"/>
      <c r="F240" s="27"/>
      <c r="G240" s="27"/>
      <c r="H240" s="27"/>
      <c r="I240" s="27"/>
    </row>
    <row r="241" spans="1:9">
      <c r="A241" s="26"/>
      <c r="C241" s="31"/>
      <c r="D241" s="27"/>
      <c r="E241" s="27"/>
      <c r="F241" s="27"/>
      <c r="G241" s="27"/>
      <c r="H241" s="27"/>
      <c r="I241" s="27"/>
    </row>
    <row r="242" spans="1:9">
      <c r="A242" s="26"/>
      <c r="C242" s="31"/>
      <c r="D242" s="27"/>
      <c r="E242" s="27"/>
      <c r="F242" s="27"/>
      <c r="G242" s="27"/>
      <c r="H242" s="27"/>
      <c r="I242" s="27"/>
    </row>
    <row r="243" spans="1:9">
      <c r="A243" s="26"/>
      <c r="C243" s="31"/>
      <c r="D243" s="27"/>
      <c r="E243" s="27"/>
      <c r="F243" s="27"/>
      <c r="G243" s="27"/>
      <c r="H243" s="27"/>
      <c r="I243" s="27"/>
    </row>
    <row r="244" spans="1:9">
      <c r="A244" s="26"/>
      <c r="C244" s="31"/>
      <c r="D244" s="27"/>
      <c r="E244" s="27"/>
      <c r="F244" s="27"/>
      <c r="G244" s="27"/>
      <c r="H244" s="27"/>
      <c r="I244" s="27"/>
    </row>
    <row r="245" spans="1:9">
      <c r="A245" s="26"/>
      <c r="C245" s="31"/>
      <c r="D245" s="27"/>
      <c r="E245" s="27"/>
      <c r="F245" s="27"/>
      <c r="G245" s="27"/>
      <c r="H245" s="27"/>
      <c r="I245" s="27"/>
    </row>
    <row r="246" spans="1:9">
      <c r="A246" s="26"/>
      <c r="C246" s="31"/>
      <c r="D246" s="27"/>
      <c r="E246" s="27"/>
      <c r="F246" s="27"/>
      <c r="G246" s="27"/>
      <c r="H246" s="27"/>
      <c r="I246" s="27"/>
    </row>
    <row r="247" spans="1:9">
      <c r="A247" s="26"/>
      <c r="C247" s="31"/>
      <c r="D247" s="27"/>
      <c r="E247" s="27"/>
      <c r="F247" s="27"/>
      <c r="G247" s="27"/>
      <c r="H247" s="27"/>
      <c r="I247" s="27"/>
    </row>
    <row r="248" spans="1:9">
      <c r="A248" s="26"/>
      <c r="C248" s="31"/>
      <c r="D248" s="27"/>
      <c r="E248" s="27"/>
      <c r="F248" s="27"/>
      <c r="G248" s="27"/>
      <c r="H248" s="27"/>
      <c r="I248" s="27"/>
    </row>
    <row r="249" spans="1:9">
      <c r="A249" s="26"/>
      <c r="C249" s="31"/>
      <c r="D249" s="27"/>
      <c r="E249" s="27"/>
      <c r="F249" s="27"/>
      <c r="G249" s="27"/>
      <c r="H249" s="27"/>
      <c r="I249" s="27"/>
    </row>
    <row r="250" spans="1:9">
      <c r="A250" s="26"/>
      <c r="C250" s="31"/>
      <c r="D250" s="27"/>
      <c r="E250" s="27"/>
      <c r="F250" s="27"/>
      <c r="G250" s="27"/>
      <c r="H250" s="27"/>
      <c r="I250" s="27"/>
    </row>
    <row r="251" spans="1:9">
      <c r="A251" s="26"/>
      <c r="C251" s="31"/>
      <c r="D251" s="27"/>
      <c r="E251" s="27"/>
      <c r="F251" s="27"/>
      <c r="G251" s="27"/>
      <c r="H251" s="27"/>
      <c r="I251" s="27"/>
    </row>
    <row r="252" spans="1:9">
      <c r="A252" s="26"/>
      <c r="C252" s="31"/>
      <c r="D252" s="27"/>
      <c r="E252" s="27"/>
      <c r="F252" s="27"/>
      <c r="G252" s="27"/>
      <c r="H252" s="27"/>
      <c r="I252" s="27"/>
    </row>
    <row r="253" spans="1:9">
      <c r="A253" s="26"/>
      <c r="C253" s="31"/>
      <c r="D253" s="27"/>
      <c r="E253" s="27"/>
      <c r="F253" s="27"/>
      <c r="G253" s="27"/>
      <c r="H253" s="27"/>
      <c r="I253" s="27"/>
    </row>
    <row r="254" spans="1:9">
      <c r="A254" s="26"/>
      <c r="C254" s="31"/>
      <c r="D254" s="27"/>
      <c r="E254" s="27"/>
      <c r="F254" s="27"/>
      <c r="G254" s="27"/>
      <c r="H254" s="27"/>
      <c r="I254" s="27"/>
    </row>
    <row r="255" spans="1:9">
      <c r="A255" s="26"/>
      <c r="C255" s="31"/>
      <c r="D255" s="27"/>
      <c r="E255" s="27"/>
      <c r="F255" s="27"/>
      <c r="G255" s="27"/>
      <c r="H255" s="27"/>
      <c r="I255" s="27"/>
    </row>
    <row r="256" spans="1:9">
      <c r="A256" s="50"/>
    </row>
    <row r="257" spans="1:1">
      <c r="A257" s="50"/>
    </row>
    <row r="258" spans="1:1">
      <c r="A258" s="50"/>
    </row>
    <row r="259" spans="1:1">
      <c r="A259" s="50"/>
    </row>
    <row r="260" spans="1:1">
      <c r="A260" s="50"/>
    </row>
    <row r="261" spans="1:1">
      <c r="A261" s="50"/>
    </row>
    <row r="262" spans="1:1">
      <c r="A262" s="50"/>
    </row>
    <row r="263" spans="1:1">
      <c r="A263" s="50"/>
    </row>
    <row r="264" spans="1:1">
      <c r="A264" s="50"/>
    </row>
    <row r="265" spans="1:1">
      <c r="A265" s="50"/>
    </row>
    <row r="266" spans="1:1">
      <c r="A266" s="50"/>
    </row>
    <row r="267" spans="1:1">
      <c r="A267" s="50"/>
    </row>
    <row r="268" spans="1:1">
      <c r="A268" s="50"/>
    </row>
    <row r="269" spans="1:1">
      <c r="A269" s="50"/>
    </row>
    <row r="270" spans="1:1">
      <c r="A270" s="50"/>
    </row>
    <row r="271" spans="1:1">
      <c r="A271" s="50"/>
    </row>
    <row r="272" spans="1:1">
      <c r="A272" s="50"/>
    </row>
    <row r="273" spans="1:1">
      <c r="A273" s="50"/>
    </row>
    <row r="274" spans="1:1">
      <c r="A274" s="50"/>
    </row>
    <row r="275" spans="1:1">
      <c r="A275" s="50"/>
    </row>
    <row r="276" spans="1:1">
      <c r="A276" s="50"/>
    </row>
    <row r="277" spans="1:1">
      <c r="A277" s="50"/>
    </row>
    <row r="278" spans="1:1">
      <c r="A278" s="50"/>
    </row>
    <row r="279" spans="1:1">
      <c r="A279" s="50"/>
    </row>
    <row r="280" spans="1:1">
      <c r="A280" s="50"/>
    </row>
    <row r="281" spans="1:1">
      <c r="A281" s="50"/>
    </row>
    <row r="282" spans="1:1">
      <c r="A282" s="50"/>
    </row>
    <row r="283" spans="1:1">
      <c r="A283" s="50"/>
    </row>
    <row r="284" spans="1:1">
      <c r="A284" s="50"/>
    </row>
    <row r="285" spans="1:1">
      <c r="A285" s="50"/>
    </row>
    <row r="286" spans="1:1">
      <c r="A286" s="50"/>
    </row>
    <row r="287" spans="1:1">
      <c r="A287" s="50"/>
    </row>
    <row r="288" spans="1:1">
      <c r="A288" s="50"/>
    </row>
    <row r="289" spans="1:1">
      <c r="A289" s="50"/>
    </row>
    <row r="290" spans="1:1">
      <c r="A290" s="50"/>
    </row>
    <row r="291" spans="1:1">
      <c r="A291" s="50"/>
    </row>
    <row r="292" spans="1:1">
      <c r="A292" s="50"/>
    </row>
    <row r="293" spans="1:1">
      <c r="A293" s="50"/>
    </row>
    <row r="294" spans="1:1">
      <c r="A294" s="50"/>
    </row>
    <row r="295" spans="1:1">
      <c r="A295" s="50"/>
    </row>
    <row r="296" spans="1:1">
      <c r="A296" s="50"/>
    </row>
    <row r="297" spans="1:1">
      <c r="A297" s="50"/>
    </row>
    <row r="298" spans="1:1">
      <c r="A298" s="50"/>
    </row>
    <row r="299" spans="1:1">
      <c r="A299" s="50"/>
    </row>
    <row r="300" spans="1:1">
      <c r="A300" s="50"/>
    </row>
    <row r="301" spans="1:1">
      <c r="A301" s="50"/>
    </row>
    <row r="302" spans="1:1">
      <c r="A302" s="50"/>
    </row>
    <row r="303" spans="1:1">
      <c r="A303" s="50"/>
    </row>
    <row r="304" spans="1:1">
      <c r="A304" s="50"/>
    </row>
    <row r="305" spans="1:1">
      <c r="A305" s="50"/>
    </row>
    <row r="306" spans="1:1">
      <c r="A306" s="50"/>
    </row>
    <row r="307" spans="1:1">
      <c r="A307" s="50"/>
    </row>
    <row r="308" spans="1:1">
      <c r="A308" s="50"/>
    </row>
    <row r="309" spans="1:1">
      <c r="A309" s="50"/>
    </row>
    <row r="310" spans="1:1">
      <c r="A310" s="50"/>
    </row>
    <row r="311" spans="1:1">
      <c r="A311" s="50"/>
    </row>
    <row r="312" spans="1:1">
      <c r="A312" s="50"/>
    </row>
    <row r="313" spans="1:1">
      <c r="A313" s="50"/>
    </row>
    <row r="314" spans="1:1">
      <c r="A314" s="50"/>
    </row>
    <row r="315" spans="1:1">
      <c r="A315" s="50"/>
    </row>
    <row r="316" spans="1:1">
      <c r="A316" s="50"/>
    </row>
    <row r="317" spans="1:1">
      <c r="A317" s="50"/>
    </row>
    <row r="318" spans="1:1">
      <c r="A318" s="50"/>
    </row>
    <row r="319" spans="1:1">
      <c r="A319" s="50"/>
    </row>
    <row r="320" spans="1:1">
      <c r="A320" s="50"/>
    </row>
    <row r="321" spans="1:1">
      <c r="A321" s="50"/>
    </row>
    <row r="322" spans="1:1">
      <c r="A322" s="50"/>
    </row>
    <row r="323" spans="1:1">
      <c r="A323" s="50"/>
    </row>
    <row r="324" spans="1:1">
      <c r="A324" s="50"/>
    </row>
    <row r="325" spans="1:1">
      <c r="A325" s="50"/>
    </row>
    <row r="326" spans="1:1">
      <c r="A326" s="50"/>
    </row>
    <row r="327" spans="1:1">
      <c r="A327" s="50"/>
    </row>
    <row r="328" spans="1:1">
      <c r="A328" s="50"/>
    </row>
    <row r="329" spans="1:1">
      <c r="A329" s="50"/>
    </row>
    <row r="330" spans="1:1">
      <c r="A330" s="50"/>
    </row>
    <row r="331" spans="1:1">
      <c r="A331" s="50"/>
    </row>
    <row r="332" spans="1:1">
      <c r="A332" s="50"/>
    </row>
    <row r="333" spans="1:1">
      <c r="A333" s="50"/>
    </row>
    <row r="334" spans="1:1">
      <c r="A334" s="50"/>
    </row>
    <row r="335" spans="1:1">
      <c r="A335" s="50"/>
    </row>
    <row r="336" spans="1:1">
      <c r="A336" s="50"/>
    </row>
    <row r="337" spans="1:1">
      <c r="A337" s="50"/>
    </row>
    <row r="338" spans="1:1">
      <c r="A338" s="50"/>
    </row>
    <row r="339" spans="1:1">
      <c r="A339" s="50"/>
    </row>
    <row r="340" spans="1:1">
      <c r="A340" s="50"/>
    </row>
    <row r="341" spans="1:1">
      <c r="A341" s="50"/>
    </row>
    <row r="342" spans="1:1">
      <c r="A342" s="50"/>
    </row>
    <row r="343" spans="1:1">
      <c r="A343" s="50"/>
    </row>
    <row r="344" spans="1:1">
      <c r="A344" s="50"/>
    </row>
    <row r="345" spans="1:1">
      <c r="A345" s="50"/>
    </row>
    <row r="346" spans="1:1">
      <c r="A346" s="50"/>
    </row>
    <row r="347" spans="1:1">
      <c r="A347" s="50"/>
    </row>
    <row r="348" spans="1:1">
      <c r="A348" s="50"/>
    </row>
    <row r="349" spans="1:1">
      <c r="A349" s="50"/>
    </row>
    <row r="350" spans="1:1">
      <c r="A350" s="50"/>
    </row>
    <row r="351" spans="1:1">
      <c r="A351" s="50"/>
    </row>
    <row r="352" spans="1:1">
      <c r="A352" s="50"/>
    </row>
    <row r="353" spans="1:1">
      <c r="A353" s="50"/>
    </row>
    <row r="354" spans="1:1">
      <c r="A354" s="50"/>
    </row>
    <row r="355" spans="1:1">
      <c r="A355" s="50"/>
    </row>
    <row r="356" spans="1:1">
      <c r="A356" s="50"/>
    </row>
    <row r="357" spans="1:1">
      <c r="A357" s="50"/>
    </row>
    <row r="358" spans="1:1">
      <c r="A358" s="50"/>
    </row>
    <row r="359" spans="1:1">
      <c r="A359" s="50"/>
    </row>
    <row r="360" spans="1:1">
      <c r="A360" s="50"/>
    </row>
    <row r="361" spans="1:1">
      <c r="A361" s="50"/>
    </row>
    <row r="362" spans="1:1">
      <c r="A362" s="50"/>
    </row>
    <row r="363" spans="1:1">
      <c r="A363" s="50"/>
    </row>
    <row r="364" spans="1:1">
      <c r="A364" s="50"/>
    </row>
    <row r="365" spans="1:1">
      <c r="A365" s="50"/>
    </row>
    <row r="366" spans="1:1">
      <c r="A366" s="50"/>
    </row>
    <row r="367" spans="1:1">
      <c r="A367" s="50"/>
    </row>
    <row r="368" spans="1:1">
      <c r="A368" s="50"/>
    </row>
    <row r="369" spans="1:1">
      <c r="A369" s="50"/>
    </row>
    <row r="370" spans="1:1">
      <c r="A370" s="50"/>
    </row>
    <row r="371" spans="1:1">
      <c r="A371" s="50"/>
    </row>
    <row r="372" spans="1:1">
      <c r="A372" s="50"/>
    </row>
    <row r="373" spans="1:1">
      <c r="A373" s="50"/>
    </row>
    <row r="374" spans="1:1">
      <c r="A374" s="50"/>
    </row>
    <row r="375" spans="1:1">
      <c r="A375" s="50"/>
    </row>
    <row r="376" spans="1:1">
      <c r="A376" s="50"/>
    </row>
    <row r="377" spans="1:1">
      <c r="A377" s="50"/>
    </row>
    <row r="378" spans="1:1">
      <c r="A378" s="50"/>
    </row>
    <row r="379" spans="1:1">
      <c r="A379" s="50"/>
    </row>
    <row r="380" spans="1:1">
      <c r="A380" s="50"/>
    </row>
    <row r="381" spans="1:1">
      <c r="A381" s="50"/>
    </row>
    <row r="382" spans="1:1">
      <c r="A382" s="50"/>
    </row>
    <row r="383" spans="1:1">
      <c r="A383" s="50"/>
    </row>
    <row r="384" spans="1:1">
      <c r="A384" s="50"/>
    </row>
    <row r="385" spans="1:1">
      <c r="A385" s="50"/>
    </row>
    <row r="386" spans="1:1">
      <c r="A386" s="50"/>
    </row>
    <row r="387" spans="1:1">
      <c r="A387" s="50"/>
    </row>
    <row r="388" spans="1:1">
      <c r="A388" s="50"/>
    </row>
    <row r="389" spans="1:1">
      <c r="A389" s="50"/>
    </row>
    <row r="390" spans="1:1">
      <c r="A390" s="50"/>
    </row>
    <row r="391" spans="1:1">
      <c r="A391" s="50"/>
    </row>
    <row r="392" spans="1:1">
      <c r="A392" s="50"/>
    </row>
    <row r="393" spans="1:1">
      <c r="A393" s="50"/>
    </row>
    <row r="394" spans="1:1">
      <c r="A394" s="50"/>
    </row>
    <row r="395" spans="1:1">
      <c r="A395" s="50"/>
    </row>
    <row r="396" spans="1:1">
      <c r="A396" s="50"/>
    </row>
    <row r="397" spans="1:1">
      <c r="A397" s="50"/>
    </row>
    <row r="398" spans="1:1">
      <c r="A398" s="50"/>
    </row>
    <row r="399" spans="1:1">
      <c r="A399" s="50"/>
    </row>
    <row r="400" spans="1:1">
      <c r="A400" s="50"/>
    </row>
    <row r="401" spans="1:1">
      <c r="A401" s="50"/>
    </row>
    <row r="402" spans="1:1">
      <c r="A402" s="50"/>
    </row>
    <row r="403" spans="1:1">
      <c r="A403" s="50"/>
    </row>
    <row r="404" spans="1:1">
      <c r="A404" s="50"/>
    </row>
    <row r="405" spans="1:1">
      <c r="A405" s="50"/>
    </row>
    <row r="406" spans="1:1">
      <c r="A406" s="50"/>
    </row>
    <row r="407" spans="1:1">
      <c r="A407" s="50"/>
    </row>
    <row r="408" spans="1:1">
      <c r="A408" s="50"/>
    </row>
    <row r="409" spans="1:1">
      <c r="A409" s="50"/>
    </row>
    <row r="410" spans="1:1">
      <c r="A410" s="50"/>
    </row>
    <row r="411" spans="1:1">
      <c r="A411" s="50"/>
    </row>
    <row r="412" spans="1:1">
      <c r="A412" s="50"/>
    </row>
    <row r="413" spans="1:1">
      <c r="A413" s="50"/>
    </row>
    <row r="414" spans="1:1">
      <c r="A414" s="50"/>
    </row>
    <row r="415" spans="1:1">
      <c r="A415" s="50"/>
    </row>
    <row r="416" spans="1:1">
      <c r="A416" s="50"/>
    </row>
    <row r="417" spans="1:1">
      <c r="A417" s="50"/>
    </row>
    <row r="418" spans="1:1">
      <c r="A418" s="50"/>
    </row>
    <row r="419" spans="1:1">
      <c r="A419" s="50"/>
    </row>
    <row r="420" spans="1:1">
      <c r="A420" s="50"/>
    </row>
    <row r="421" spans="1:1">
      <c r="A421" s="50"/>
    </row>
    <row r="422" spans="1:1">
      <c r="A422" s="50"/>
    </row>
  </sheetData>
  <sheetProtection formatCells="0" formatColumns="0" formatRows="0" insertRows="0" deleteRows="0"/>
  <mergeCells count="19">
    <mergeCell ref="G196:I196"/>
    <mergeCell ref="J148:J149"/>
    <mergeCell ref="J34:J35"/>
    <mergeCell ref="E3:E4"/>
    <mergeCell ref="D3:D4"/>
    <mergeCell ref="A196:B196"/>
    <mergeCell ref="A1:J1"/>
    <mergeCell ref="C197:E197"/>
    <mergeCell ref="G197:I197"/>
    <mergeCell ref="J3:J4"/>
    <mergeCell ref="A6:J6"/>
    <mergeCell ref="A171:J171"/>
    <mergeCell ref="A177:J177"/>
    <mergeCell ref="B3:B4"/>
    <mergeCell ref="A3:A4"/>
    <mergeCell ref="C3:C4"/>
    <mergeCell ref="F3:I3"/>
    <mergeCell ref="A184:J184"/>
    <mergeCell ref="C196:E196"/>
  </mergeCells>
  <phoneticPr fontId="0" type="noConversion"/>
  <pageMargins left="0.78740157480314965" right="0.39370078740157483" top="0.59055118110236227" bottom="0.59055118110236227" header="0.19685039370078741" footer="0.11811023622047245"/>
  <pageSetup paperSize="9" scale="50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K196"/>
  <sheetViews>
    <sheetView view="pageBreakPreview" zoomScale="75" zoomScaleNormal="65" zoomScaleSheetLayoutView="50" workbookViewId="0">
      <pane ySplit="5" topLeftCell="A26" activePane="bottomLeft" state="frozen"/>
      <selection pane="bottomLeft" activeCell="H34" sqref="H34"/>
    </sheetView>
  </sheetViews>
  <sheetFormatPr defaultColWidth="77.85546875" defaultRowHeight="18.75" outlineLevelRow="1"/>
  <cols>
    <col min="1" max="1" width="61.28515625" style="45" customWidth="1"/>
    <col min="2" max="2" width="15.28515625" style="48" customWidth="1"/>
    <col min="3" max="3" width="13" style="48" customWidth="1"/>
    <col min="4" max="4" width="14.85546875" style="48" customWidth="1"/>
    <col min="5" max="5" width="13.42578125" style="48" customWidth="1"/>
    <col min="6" max="6" width="15.42578125" style="45" customWidth="1"/>
    <col min="7" max="7" width="13.28515625" style="45" customWidth="1"/>
    <col min="8" max="8" width="13" style="45" customWidth="1"/>
    <col min="9" max="9" width="11.7109375" style="45" customWidth="1"/>
    <col min="10" max="10" width="10" style="45" customWidth="1"/>
    <col min="11" max="11" width="9.5703125" style="45" customWidth="1"/>
    <col min="12" max="254" width="9.140625" style="45" customWidth="1"/>
    <col min="255" max="16384" width="77.85546875" style="45"/>
  </cols>
  <sheetData>
    <row r="1" spans="1:9">
      <c r="A1" s="344" t="s">
        <v>347</v>
      </c>
      <c r="B1" s="344"/>
      <c r="C1" s="344"/>
      <c r="D1" s="344"/>
      <c r="E1" s="344"/>
      <c r="F1" s="344"/>
      <c r="G1" s="344"/>
      <c r="H1" s="344"/>
      <c r="I1" s="344"/>
    </row>
    <row r="2" spans="1:9" outlineLevel="1">
      <c r="A2" s="44"/>
      <c r="B2" s="53"/>
      <c r="C2" s="44"/>
      <c r="D2" s="44"/>
      <c r="E2" s="44"/>
      <c r="F2" s="44"/>
      <c r="G2" s="44"/>
      <c r="H2" s="44"/>
      <c r="I2" s="44"/>
    </row>
    <row r="3" spans="1:9" ht="38.25" customHeight="1">
      <c r="A3" s="333" t="s">
        <v>249</v>
      </c>
      <c r="B3" s="345" t="s">
        <v>17</v>
      </c>
      <c r="C3" s="345" t="s">
        <v>30</v>
      </c>
      <c r="D3" s="345" t="s">
        <v>38</v>
      </c>
      <c r="E3" s="346" t="s">
        <v>164</v>
      </c>
      <c r="F3" s="329" t="s">
        <v>343</v>
      </c>
      <c r="G3" s="329"/>
      <c r="H3" s="329"/>
      <c r="I3" s="329"/>
    </row>
    <row r="4" spans="1:9" ht="50.25" customHeight="1">
      <c r="A4" s="333"/>
      <c r="B4" s="345"/>
      <c r="C4" s="345"/>
      <c r="D4" s="345"/>
      <c r="E4" s="346"/>
      <c r="F4" s="224" t="s">
        <v>353</v>
      </c>
      <c r="G4" s="13" t="s">
        <v>345</v>
      </c>
      <c r="H4" s="13" t="s">
        <v>346</v>
      </c>
      <c r="I4" s="13" t="s">
        <v>84</v>
      </c>
    </row>
    <row r="5" spans="1:9" ht="18" customHeight="1">
      <c r="A5" s="51">
        <v>1</v>
      </c>
      <c r="B5" s="52">
        <v>2</v>
      </c>
      <c r="C5" s="52">
        <v>3</v>
      </c>
      <c r="D5" s="52">
        <v>4</v>
      </c>
      <c r="E5" s="52">
        <v>5</v>
      </c>
      <c r="F5" s="7">
        <v>6</v>
      </c>
      <c r="G5" s="7">
        <v>7</v>
      </c>
      <c r="H5" s="7">
        <v>8</v>
      </c>
      <c r="I5" s="7">
        <v>9</v>
      </c>
    </row>
    <row r="6" spans="1:9" ht="24.95" customHeight="1">
      <c r="A6" s="340" t="s">
        <v>148</v>
      </c>
      <c r="B6" s="341"/>
      <c r="C6" s="341"/>
      <c r="D6" s="341"/>
      <c r="E6" s="341"/>
      <c r="F6" s="341"/>
      <c r="G6" s="341"/>
      <c r="H6" s="341"/>
      <c r="I6" s="342"/>
    </row>
    <row r="7" spans="1:9" ht="42.75" customHeight="1">
      <c r="A7" s="58" t="s">
        <v>61</v>
      </c>
      <c r="B7" s="7">
        <v>2000</v>
      </c>
      <c r="C7" s="244">
        <v>-183995</v>
      </c>
      <c r="D7" s="219">
        <v>-334739</v>
      </c>
      <c r="E7" s="219">
        <v>-443933</v>
      </c>
      <c r="F7" s="219">
        <v>-447390</v>
      </c>
      <c r="G7" s="219">
        <v>-447390</v>
      </c>
      <c r="H7" s="219">
        <v>-447390</v>
      </c>
      <c r="I7" s="219">
        <v>-447390</v>
      </c>
    </row>
    <row r="8" spans="1:9" ht="37.5">
      <c r="A8" s="46" t="s">
        <v>202</v>
      </c>
      <c r="B8" s="7">
        <v>2010</v>
      </c>
      <c r="C8" s="219">
        <v>0</v>
      </c>
      <c r="D8" s="219">
        <v>0</v>
      </c>
      <c r="E8" s="219">
        <v>0</v>
      </c>
      <c r="F8" s="219">
        <v>0</v>
      </c>
      <c r="G8" s="219">
        <v>0</v>
      </c>
      <c r="H8" s="219">
        <v>0</v>
      </c>
      <c r="I8" s="219">
        <v>0</v>
      </c>
    </row>
    <row r="9" spans="1:9" ht="42.75" customHeight="1">
      <c r="A9" s="8" t="s">
        <v>349</v>
      </c>
      <c r="B9" s="7">
        <v>2011</v>
      </c>
      <c r="C9" s="244">
        <v>0</v>
      </c>
      <c r="D9" s="244">
        <v>0</v>
      </c>
      <c r="E9" s="244">
        <v>0</v>
      </c>
      <c r="F9" s="244">
        <v>0</v>
      </c>
      <c r="G9" s="244">
        <v>0</v>
      </c>
      <c r="H9" s="244">
        <v>0</v>
      </c>
      <c r="I9" s="244">
        <v>0</v>
      </c>
    </row>
    <row r="10" spans="1:9" ht="93.75">
      <c r="A10" s="8" t="s">
        <v>350</v>
      </c>
      <c r="B10" s="7">
        <v>2012</v>
      </c>
      <c r="C10" s="244">
        <v>0</v>
      </c>
      <c r="D10" s="244">
        <v>0</v>
      </c>
      <c r="E10" s="244">
        <v>0</v>
      </c>
      <c r="F10" s="244">
        <v>0</v>
      </c>
      <c r="G10" s="244">
        <v>0</v>
      </c>
      <c r="H10" s="244">
        <v>0</v>
      </c>
      <c r="I10" s="244">
        <v>0</v>
      </c>
    </row>
    <row r="11" spans="1:9" ht="20.100000000000001" customHeight="1">
      <c r="A11" s="8" t="s">
        <v>188</v>
      </c>
      <c r="B11" s="7">
        <v>2020</v>
      </c>
      <c r="C11" s="244">
        <v>0</v>
      </c>
      <c r="D11" s="244">
        <v>0</v>
      </c>
      <c r="E11" s="244">
        <v>0</v>
      </c>
      <c r="F11" s="244">
        <v>0</v>
      </c>
      <c r="G11" s="244">
        <v>0</v>
      </c>
      <c r="H11" s="244">
        <v>0</v>
      </c>
      <c r="I11" s="244">
        <v>0</v>
      </c>
    </row>
    <row r="12" spans="1:9" s="47" customFormat="1" ht="20.100000000000001" customHeight="1">
      <c r="A12" s="46" t="s">
        <v>73</v>
      </c>
      <c r="B12" s="7">
        <v>2030</v>
      </c>
      <c r="C12" s="244">
        <v>0</v>
      </c>
      <c r="D12" s="244">
        <v>0</v>
      </c>
      <c r="E12" s="244">
        <v>0</v>
      </c>
      <c r="F12" s="244">
        <v>0</v>
      </c>
      <c r="G12" s="244">
        <v>0</v>
      </c>
      <c r="H12" s="244">
        <v>0</v>
      </c>
      <c r="I12" s="244">
        <v>0</v>
      </c>
    </row>
    <row r="13" spans="1:9" ht="37.5">
      <c r="A13" s="46" t="s">
        <v>127</v>
      </c>
      <c r="B13" s="7">
        <v>2031</v>
      </c>
      <c r="C13" s="244">
        <v>0</v>
      </c>
      <c r="D13" s="244">
        <v>0</v>
      </c>
      <c r="E13" s="244">
        <v>0</v>
      </c>
      <c r="F13" s="244">
        <v>0</v>
      </c>
      <c r="G13" s="244">
        <v>0</v>
      </c>
      <c r="H13" s="244">
        <v>0</v>
      </c>
      <c r="I13" s="244">
        <v>0</v>
      </c>
    </row>
    <row r="14" spans="1:9" ht="20.100000000000001" customHeight="1">
      <c r="A14" s="46" t="s">
        <v>26</v>
      </c>
      <c r="B14" s="7">
        <v>2040</v>
      </c>
      <c r="C14" s="244">
        <v>0</v>
      </c>
      <c r="D14" s="244">
        <v>0</v>
      </c>
      <c r="E14" s="244">
        <v>0</v>
      </c>
      <c r="F14" s="244">
        <v>0</v>
      </c>
      <c r="G14" s="244">
        <v>0</v>
      </c>
      <c r="H14" s="244">
        <v>0</v>
      </c>
      <c r="I14" s="244">
        <v>0</v>
      </c>
    </row>
    <row r="15" spans="1:9" ht="20.100000000000001" customHeight="1">
      <c r="A15" s="153" t="s">
        <v>114</v>
      </c>
      <c r="B15" s="7">
        <v>2050</v>
      </c>
      <c r="C15" s="244">
        <v>0</v>
      </c>
      <c r="D15" s="244">
        <v>0</v>
      </c>
      <c r="E15" s="244">
        <v>0</v>
      </c>
      <c r="F15" s="244">
        <v>0</v>
      </c>
      <c r="G15" s="244">
        <v>0</v>
      </c>
      <c r="H15" s="244">
        <v>0</v>
      </c>
      <c r="I15" s="244">
        <v>0</v>
      </c>
    </row>
    <row r="16" spans="1:9" ht="20.100000000000001" customHeight="1">
      <c r="A16" s="153" t="s">
        <v>115</v>
      </c>
      <c r="B16" s="7">
        <v>2060</v>
      </c>
      <c r="C16" s="244">
        <v>0</v>
      </c>
      <c r="D16" s="244">
        <v>0</v>
      </c>
      <c r="E16" s="244">
        <v>0</v>
      </c>
      <c r="F16" s="244">
        <v>0</v>
      </c>
      <c r="G16" s="244">
        <v>0</v>
      </c>
      <c r="H16" s="244">
        <v>0</v>
      </c>
      <c r="I16" s="244">
        <v>0</v>
      </c>
    </row>
    <row r="17" spans="1:10" ht="38.25" customHeight="1">
      <c r="A17" s="153" t="s">
        <v>625</v>
      </c>
      <c r="B17" s="7" t="s">
        <v>516</v>
      </c>
      <c r="C17" s="244">
        <v>0</v>
      </c>
      <c r="D17" s="244">
        <v>0</v>
      </c>
      <c r="E17" s="244">
        <v>0</v>
      </c>
      <c r="F17" s="244">
        <v>0</v>
      </c>
      <c r="G17" s="244">
        <v>0</v>
      </c>
      <c r="H17" s="244">
        <v>0</v>
      </c>
      <c r="I17" s="244">
        <v>0</v>
      </c>
    </row>
    <row r="18" spans="1:10" ht="42.75" customHeight="1">
      <c r="A18" s="58" t="s">
        <v>62</v>
      </c>
      <c r="B18" s="92">
        <v>2070</v>
      </c>
      <c r="C18" s="285">
        <v>-403840</v>
      </c>
      <c r="D18" s="285">
        <v>-477521</v>
      </c>
      <c r="E18" s="206">
        <v>-447390</v>
      </c>
      <c r="F18" s="206">
        <v>-447390</v>
      </c>
      <c r="G18" s="206">
        <v>-447390</v>
      </c>
      <c r="H18" s="206">
        <v>-447390</v>
      </c>
      <c r="I18" s="206">
        <v>-447390</v>
      </c>
    </row>
    <row r="19" spans="1:10" ht="20.100000000000001" customHeight="1">
      <c r="A19" s="340" t="s">
        <v>149</v>
      </c>
      <c r="B19" s="341"/>
      <c r="C19" s="341"/>
      <c r="D19" s="341"/>
      <c r="E19" s="341"/>
      <c r="F19" s="341"/>
      <c r="G19" s="341"/>
      <c r="H19" s="341"/>
      <c r="I19" s="342"/>
    </row>
    <row r="20" spans="1:10" ht="37.5">
      <c r="A20" s="153" t="s">
        <v>202</v>
      </c>
      <c r="B20" s="152">
        <v>2100</v>
      </c>
      <c r="C20" s="219">
        <v>0</v>
      </c>
      <c r="D20" s="219">
        <v>0</v>
      </c>
      <c r="E20" s="219">
        <v>0</v>
      </c>
      <c r="F20" s="219">
        <v>0</v>
      </c>
      <c r="G20" s="219">
        <v>0</v>
      </c>
      <c r="H20" s="219">
        <v>0</v>
      </c>
      <c r="I20" s="219">
        <v>0</v>
      </c>
    </row>
    <row r="21" spans="1:10" ht="42.75" customHeight="1">
      <c r="A21" s="74" t="s">
        <v>349</v>
      </c>
      <c r="B21" s="152">
        <v>2101</v>
      </c>
      <c r="C21" s="219">
        <v>0</v>
      </c>
      <c r="D21" s="219">
        <v>0</v>
      </c>
      <c r="E21" s="219">
        <v>0</v>
      </c>
      <c r="F21" s="219">
        <v>0</v>
      </c>
      <c r="G21" s="219">
        <v>0</v>
      </c>
      <c r="H21" s="219">
        <v>0</v>
      </c>
      <c r="I21" s="219">
        <v>0</v>
      </c>
    </row>
    <row r="22" spans="1:10" ht="93.75">
      <c r="A22" s="74" t="s">
        <v>350</v>
      </c>
      <c r="B22" s="152">
        <v>2102</v>
      </c>
      <c r="C22" s="219">
        <v>0</v>
      </c>
      <c r="D22" s="219">
        <v>0</v>
      </c>
      <c r="E22" s="219">
        <v>0</v>
      </c>
      <c r="F22" s="219">
        <v>0</v>
      </c>
      <c r="G22" s="219">
        <v>0</v>
      </c>
      <c r="H22" s="219">
        <v>0</v>
      </c>
      <c r="I22" s="219">
        <v>0</v>
      </c>
    </row>
    <row r="23" spans="1:10" s="47" customFormat="1" ht="20.100000000000001" customHeight="1">
      <c r="A23" s="153" t="s">
        <v>151</v>
      </c>
      <c r="B23" s="154">
        <v>2110</v>
      </c>
      <c r="C23" s="219">
        <v>0</v>
      </c>
      <c r="D23" s="219">
        <v>0</v>
      </c>
      <c r="E23" s="219">
        <v>0</v>
      </c>
      <c r="F23" s="219">
        <v>0</v>
      </c>
      <c r="G23" s="219">
        <v>0</v>
      </c>
      <c r="H23" s="219">
        <v>0</v>
      </c>
      <c r="I23" s="219">
        <v>0</v>
      </c>
    </row>
    <row r="24" spans="1:10" ht="56.25">
      <c r="A24" s="153" t="s">
        <v>314</v>
      </c>
      <c r="B24" s="154">
        <v>2120</v>
      </c>
      <c r="C24" s="244">
        <v>1527</v>
      </c>
      <c r="D24" s="244">
        <v>2600</v>
      </c>
      <c r="E24" s="244">
        <v>2786</v>
      </c>
      <c r="F24" s="244">
        <v>645</v>
      </c>
      <c r="G24" s="244">
        <v>910</v>
      </c>
      <c r="H24" s="244">
        <v>1974</v>
      </c>
      <c r="I24" s="244">
        <v>2600</v>
      </c>
    </row>
    <row r="25" spans="1:10" ht="56.25">
      <c r="A25" s="153" t="s">
        <v>315</v>
      </c>
      <c r="B25" s="154">
        <v>2130</v>
      </c>
      <c r="C25" s="469">
        <v>0</v>
      </c>
      <c r="D25" s="469">
        <v>0</v>
      </c>
      <c r="E25" s="469">
        <v>0</v>
      </c>
      <c r="F25" s="469"/>
      <c r="G25" s="469"/>
      <c r="H25" s="469"/>
      <c r="I25" s="469"/>
    </row>
    <row r="26" spans="1:10" s="49" customFormat="1" ht="56.25">
      <c r="A26" s="155" t="s">
        <v>236</v>
      </c>
      <c r="B26" s="156">
        <v>2140</v>
      </c>
      <c r="C26" s="206">
        <v>73675</v>
      </c>
      <c r="D26" s="206">
        <v>89190</v>
      </c>
      <c r="E26" s="206">
        <v>76083</v>
      </c>
      <c r="F26" s="206">
        <v>30892</v>
      </c>
      <c r="G26" s="206">
        <v>61770</v>
      </c>
      <c r="H26" s="206">
        <v>92611</v>
      </c>
      <c r="I26" s="206">
        <v>123475</v>
      </c>
      <c r="J26" s="45"/>
    </row>
    <row r="27" spans="1:10" ht="20.100000000000001" customHeight="1">
      <c r="A27" s="153" t="s">
        <v>89</v>
      </c>
      <c r="B27" s="154">
        <v>2141</v>
      </c>
      <c r="C27" s="244">
        <v>20</v>
      </c>
      <c r="D27" s="244">
        <v>20</v>
      </c>
      <c r="E27" s="244">
        <v>20</v>
      </c>
      <c r="F27" s="470">
        <v>20</v>
      </c>
      <c r="G27" s="470">
        <v>20</v>
      </c>
      <c r="H27" s="470">
        <v>20</v>
      </c>
      <c r="I27" s="470">
        <v>20</v>
      </c>
    </row>
    <row r="28" spans="1:10" ht="18.75" customHeight="1">
      <c r="A28" s="153" t="s">
        <v>111</v>
      </c>
      <c r="B28" s="154">
        <v>2142</v>
      </c>
      <c r="C28" s="244">
        <v>0</v>
      </c>
      <c r="D28" s="244">
        <v>0</v>
      </c>
      <c r="E28" s="244">
        <v>0</v>
      </c>
      <c r="F28" s="470">
        <v>0</v>
      </c>
      <c r="G28" s="470">
        <v>0</v>
      </c>
      <c r="H28" s="470">
        <v>0</v>
      </c>
      <c r="I28" s="470">
        <v>0</v>
      </c>
    </row>
    <row r="29" spans="1:10" ht="20.100000000000001" customHeight="1">
      <c r="A29" s="153" t="s">
        <v>103</v>
      </c>
      <c r="B29" s="154">
        <v>2143</v>
      </c>
      <c r="C29" s="244">
        <v>0</v>
      </c>
      <c r="D29" s="244">
        <v>1</v>
      </c>
      <c r="E29" s="244">
        <v>0</v>
      </c>
      <c r="F29" s="470">
        <v>0</v>
      </c>
      <c r="G29" s="470">
        <v>0</v>
      </c>
      <c r="H29" s="470">
        <v>0</v>
      </c>
      <c r="I29" s="470">
        <v>1</v>
      </c>
    </row>
    <row r="30" spans="1:10" ht="20.100000000000001" customHeight="1">
      <c r="A30" s="153" t="s">
        <v>87</v>
      </c>
      <c r="B30" s="154">
        <v>2144</v>
      </c>
      <c r="C30" s="244">
        <v>67910</v>
      </c>
      <c r="D30" s="244">
        <v>82152</v>
      </c>
      <c r="E30" s="244">
        <v>69384</v>
      </c>
      <c r="F30" s="244">
        <v>28450</v>
      </c>
      <c r="G30" s="244">
        <v>56900</v>
      </c>
      <c r="H30" s="244">
        <v>85350</v>
      </c>
      <c r="I30" s="244">
        <v>113800</v>
      </c>
    </row>
    <row r="31" spans="1:10" s="47" customFormat="1" ht="20.100000000000001" customHeight="1">
      <c r="A31" s="153" t="s">
        <v>171</v>
      </c>
      <c r="B31" s="154">
        <v>2145</v>
      </c>
      <c r="C31" s="244">
        <v>0</v>
      </c>
      <c r="D31" s="244">
        <v>0</v>
      </c>
      <c r="E31" s="244">
        <v>0</v>
      </c>
      <c r="F31" s="244">
        <v>0</v>
      </c>
      <c r="G31" s="244">
        <v>0</v>
      </c>
      <c r="H31" s="244">
        <v>0</v>
      </c>
      <c r="I31" s="244">
        <v>0</v>
      </c>
    </row>
    <row r="32" spans="1:10" ht="56.25">
      <c r="A32" s="153" t="s">
        <v>246</v>
      </c>
      <c r="B32" s="154" t="s">
        <v>214</v>
      </c>
      <c r="C32" s="244">
        <v>0</v>
      </c>
      <c r="D32" s="244">
        <v>0</v>
      </c>
      <c r="E32" s="244">
        <v>0</v>
      </c>
      <c r="F32" s="244">
        <v>0</v>
      </c>
      <c r="G32" s="244">
        <v>0</v>
      </c>
      <c r="H32" s="244">
        <v>0</v>
      </c>
      <c r="I32" s="244">
        <v>0</v>
      </c>
    </row>
    <row r="33" spans="1:11" ht="20.100000000000001" customHeight="1">
      <c r="A33" s="153" t="s">
        <v>27</v>
      </c>
      <c r="B33" s="154" t="s">
        <v>215</v>
      </c>
      <c r="C33" s="244">
        <v>0</v>
      </c>
      <c r="D33" s="244">
        <v>0</v>
      </c>
      <c r="E33" s="244">
        <v>0</v>
      </c>
      <c r="F33" s="244">
        <v>0</v>
      </c>
      <c r="G33" s="244">
        <v>0</v>
      </c>
      <c r="H33" s="244">
        <v>0</v>
      </c>
      <c r="I33" s="244">
        <v>0</v>
      </c>
    </row>
    <row r="34" spans="1:11" s="47" customFormat="1" ht="20.100000000000001" customHeight="1">
      <c r="A34" s="153" t="s">
        <v>116</v>
      </c>
      <c r="B34" s="154">
        <v>2146</v>
      </c>
      <c r="C34" s="244">
        <v>113</v>
      </c>
      <c r="D34" s="244">
        <v>169</v>
      </c>
      <c r="E34" s="244">
        <v>365</v>
      </c>
      <c r="F34" s="244">
        <v>50</v>
      </c>
      <c r="G34" s="244">
        <v>107</v>
      </c>
      <c r="H34" s="244">
        <v>127</v>
      </c>
      <c r="I34" s="244">
        <v>169</v>
      </c>
    </row>
    <row r="35" spans="1:11" ht="19.5" customHeight="1">
      <c r="A35" s="191" t="s">
        <v>486</v>
      </c>
      <c r="B35" s="154" t="s">
        <v>477</v>
      </c>
      <c r="C35" s="244">
        <v>76</v>
      </c>
      <c r="D35" s="244">
        <v>132</v>
      </c>
      <c r="E35" s="244">
        <v>328</v>
      </c>
      <c r="F35" s="244">
        <v>50</v>
      </c>
      <c r="G35" s="244">
        <v>70</v>
      </c>
      <c r="H35" s="244">
        <v>90</v>
      </c>
      <c r="I35" s="244">
        <v>132</v>
      </c>
    </row>
    <row r="36" spans="1:11" s="47" customFormat="1" ht="20.100000000000001" hidden="1" customHeight="1">
      <c r="A36" s="153"/>
      <c r="B36" s="154"/>
      <c r="C36" s="244">
        <v>0</v>
      </c>
      <c r="D36" s="244">
        <v>0</v>
      </c>
      <c r="E36" s="244">
        <v>0</v>
      </c>
      <c r="F36" s="244"/>
      <c r="G36" s="244"/>
      <c r="H36" s="244"/>
      <c r="I36" s="244"/>
    </row>
    <row r="37" spans="1:11" s="47" customFormat="1" ht="20.100000000000001" customHeight="1">
      <c r="A37" s="153" t="s">
        <v>613</v>
      </c>
      <c r="B37" s="154" t="s">
        <v>614</v>
      </c>
      <c r="C37" s="244">
        <v>37</v>
      </c>
      <c r="D37" s="244">
        <v>37</v>
      </c>
      <c r="E37" s="244">
        <v>37</v>
      </c>
      <c r="F37" s="244">
        <v>0</v>
      </c>
      <c r="G37" s="244">
        <v>37</v>
      </c>
      <c r="H37" s="244">
        <v>37</v>
      </c>
      <c r="I37" s="244">
        <v>37</v>
      </c>
    </row>
    <row r="38" spans="1:11" ht="20.100000000000001" customHeight="1">
      <c r="A38" s="153" t="s">
        <v>91</v>
      </c>
      <c r="B38" s="154">
        <v>2147</v>
      </c>
      <c r="C38" s="244">
        <v>5632</v>
      </c>
      <c r="D38" s="244">
        <v>6848</v>
      </c>
      <c r="E38" s="244">
        <v>6314</v>
      </c>
      <c r="F38" s="244">
        <v>2372</v>
      </c>
      <c r="G38" s="244">
        <v>4743</v>
      </c>
      <c r="H38" s="244">
        <v>7114</v>
      </c>
      <c r="I38" s="244">
        <v>9485</v>
      </c>
    </row>
    <row r="39" spans="1:11" ht="20.100000000000001" customHeight="1">
      <c r="A39" s="191" t="s">
        <v>363</v>
      </c>
      <c r="B39" s="154" t="s">
        <v>364</v>
      </c>
      <c r="C39" s="244">
        <v>5630</v>
      </c>
      <c r="D39" s="244">
        <v>6846</v>
      </c>
      <c r="E39" s="244">
        <v>6312</v>
      </c>
      <c r="F39" s="244">
        <v>2371</v>
      </c>
      <c r="G39" s="244">
        <v>4742</v>
      </c>
      <c r="H39" s="244">
        <v>7113</v>
      </c>
      <c r="I39" s="244">
        <v>9483</v>
      </c>
    </row>
    <row r="40" spans="1:11" s="47" customFormat="1" ht="25.5" customHeight="1">
      <c r="A40" s="199" t="s">
        <v>584</v>
      </c>
      <c r="B40" s="154" t="s">
        <v>487</v>
      </c>
      <c r="C40" s="244">
        <v>2</v>
      </c>
      <c r="D40" s="244">
        <v>2</v>
      </c>
      <c r="E40" s="244">
        <v>2</v>
      </c>
      <c r="F40" s="244">
        <v>1</v>
      </c>
      <c r="G40" s="244">
        <v>1</v>
      </c>
      <c r="H40" s="244">
        <v>1</v>
      </c>
      <c r="I40" s="244">
        <v>2</v>
      </c>
    </row>
    <row r="41" spans="1:11" s="47" customFormat="1" ht="37.5">
      <c r="A41" s="153" t="s">
        <v>88</v>
      </c>
      <c r="B41" s="154">
        <v>2150</v>
      </c>
      <c r="C41" s="244">
        <v>79124</v>
      </c>
      <c r="D41" s="244">
        <v>98601</v>
      </c>
      <c r="E41" s="244">
        <v>89085</v>
      </c>
      <c r="F41" s="244">
        <v>34320</v>
      </c>
      <c r="G41" s="244">
        <v>68641</v>
      </c>
      <c r="H41" s="244">
        <v>102962</v>
      </c>
      <c r="I41" s="244">
        <v>137283</v>
      </c>
    </row>
    <row r="42" spans="1:11" s="47" customFormat="1" ht="20.100000000000001" customHeight="1">
      <c r="A42" s="155" t="s">
        <v>340</v>
      </c>
      <c r="B42" s="156">
        <v>2200</v>
      </c>
      <c r="C42" s="206">
        <v>154326</v>
      </c>
      <c r="D42" s="206">
        <v>190391</v>
      </c>
      <c r="E42" s="206">
        <v>167954</v>
      </c>
      <c r="F42" s="206">
        <v>65857</v>
      </c>
      <c r="G42" s="206">
        <v>131321</v>
      </c>
      <c r="H42" s="206">
        <v>197547</v>
      </c>
      <c r="I42" s="206">
        <v>263358</v>
      </c>
      <c r="J42" s="45"/>
    </row>
    <row r="43" spans="1:11" s="47" customFormat="1" ht="20.100000000000001" customHeight="1">
      <c r="A43" s="134"/>
      <c r="B43" s="135"/>
      <c r="C43" s="136"/>
      <c r="D43" s="137"/>
      <c r="E43" s="137"/>
      <c r="F43" s="137"/>
      <c r="G43" s="137"/>
      <c r="H43" s="137"/>
      <c r="I43" s="137"/>
    </row>
    <row r="44" spans="1:11" s="47" customFormat="1" ht="20.100000000000001" customHeight="1">
      <c r="A44" s="134"/>
      <c r="B44" s="135"/>
      <c r="C44" s="136"/>
      <c r="D44" s="137"/>
      <c r="E44" s="137"/>
      <c r="F44" s="137"/>
      <c r="G44" s="137"/>
      <c r="H44" s="137"/>
      <c r="I44" s="137"/>
    </row>
    <row r="45" spans="1:11" s="2" customFormat="1" ht="37.5" customHeight="1">
      <c r="A45" s="205" t="s">
        <v>597</v>
      </c>
      <c r="B45" s="124"/>
      <c r="C45" s="334" t="s">
        <v>112</v>
      </c>
      <c r="D45" s="343"/>
      <c r="E45" s="343"/>
      <c r="F45" s="125"/>
      <c r="G45" s="335" t="s">
        <v>718</v>
      </c>
      <c r="H45" s="335"/>
      <c r="I45" s="335"/>
    </row>
    <row r="46" spans="1:11" s="1" customFormat="1" ht="20.100000000000001" customHeight="1">
      <c r="A46" s="93" t="s">
        <v>279</v>
      </c>
      <c r="B46" s="105"/>
      <c r="C46" s="327" t="s">
        <v>278</v>
      </c>
      <c r="D46" s="327"/>
      <c r="E46" s="327"/>
      <c r="F46" s="126"/>
      <c r="G46" s="328" t="s">
        <v>109</v>
      </c>
      <c r="H46" s="328"/>
      <c r="I46" s="328"/>
    </row>
    <row r="47" spans="1:11" s="48" customFormat="1">
      <c r="A47" s="61"/>
      <c r="F47" s="45"/>
      <c r="G47" s="45"/>
      <c r="H47" s="45"/>
      <c r="I47" s="45"/>
      <c r="J47" s="45"/>
      <c r="K47" s="45"/>
    </row>
    <row r="48" spans="1:11" s="48" customFormat="1">
      <c r="A48" s="61"/>
      <c r="F48" s="45"/>
      <c r="G48" s="45"/>
      <c r="H48" s="45"/>
      <c r="I48" s="45"/>
      <c r="J48" s="45"/>
      <c r="K48" s="45"/>
    </row>
    <row r="49" spans="1:11" s="48" customFormat="1">
      <c r="A49" s="61"/>
      <c r="F49" s="45"/>
      <c r="G49" s="45"/>
      <c r="H49" s="45"/>
      <c r="I49" s="45"/>
      <c r="J49" s="45"/>
      <c r="K49" s="45"/>
    </row>
    <row r="50" spans="1:11" s="48" customFormat="1">
      <c r="A50" s="61"/>
      <c r="F50" s="45"/>
      <c r="G50" s="45"/>
      <c r="H50" s="45"/>
      <c r="I50" s="45"/>
      <c r="J50" s="45"/>
      <c r="K50" s="45"/>
    </row>
    <row r="51" spans="1:11" s="48" customFormat="1">
      <c r="A51" s="61"/>
      <c r="F51" s="45"/>
      <c r="G51" s="45"/>
      <c r="H51" s="45"/>
      <c r="I51" s="45"/>
      <c r="J51" s="45"/>
      <c r="K51" s="45"/>
    </row>
    <row r="52" spans="1:11" s="48" customFormat="1">
      <c r="A52" s="61"/>
      <c r="F52" s="45"/>
      <c r="G52" s="45"/>
      <c r="H52" s="45"/>
      <c r="I52" s="45"/>
      <c r="J52" s="45"/>
      <c r="K52" s="45"/>
    </row>
    <row r="53" spans="1:11" s="48" customFormat="1">
      <c r="A53" s="61"/>
      <c r="F53" s="45"/>
      <c r="G53" s="45"/>
      <c r="H53" s="45"/>
      <c r="I53" s="45"/>
      <c r="J53" s="45"/>
      <c r="K53" s="45"/>
    </row>
    <row r="54" spans="1:11" s="48" customFormat="1">
      <c r="A54" s="61"/>
      <c r="F54" s="45"/>
      <c r="G54" s="45"/>
      <c r="H54" s="45"/>
      <c r="I54" s="45"/>
      <c r="J54" s="45"/>
      <c r="K54" s="45"/>
    </row>
    <row r="55" spans="1:11" s="48" customFormat="1">
      <c r="A55" s="61"/>
      <c r="F55" s="45"/>
      <c r="G55" s="45"/>
      <c r="H55" s="45"/>
      <c r="I55" s="45"/>
      <c r="J55" s="45"/>
      <c r="K55" s="45"/>
    </row>
    <row r="56" spans="1:11" s="48" customFormat="1">
      <c r="A56" s="61"/>
      <c r="F56" s="45"/>
      <c r="G56" s="45"/>
      <c r="H56" s="45"/>
      <c r="I56" s="45"/>
      <c r="J56" s="45"/>
      <c r="K56" s="45"/>
    </row>
    <row r="57" spans="1:11" s="48" customFormat="1">
      <c r="A57" s="61"/>
      <c r="F57" s="45"/>
      <c r="G57" s="45"/>
      <c r="H57" s="45"/>
      <c r="I57" s="45"/>
      <c r="J57" s="45"/>
      <c r="K57" s="45"/>
    </row>
    <row r="58" spans="1:11" s="48" customFormat="1">
      <c r="A58" s="61"/>
      <c r="F58" s="45"/>
      <c r="G58" s="45"/>
      <c r="H58" s="45"/>
      <c r="I58" s="45"/>
      <c r="J58" s="45"/>
      <c r="K58" s="45"/>
    </row>
    <row r="59" spans="1:11" s="48" customFormat="1">
      <c r="A59" s="61"/>
      <c r="F59" s="45"/>
      <c r="G59" s="45"/>
      <c r="H59" s="45"/>
      <c r="I59" s="45"/>
      <c r="J59" s="45"/>
      <c r="K59" s="45"/>
    </row>
    <row r="60" spans="1:11" s="48" customFormat="1">
      <c r="A60" s="61"/>
      <c r="F60" s="45"/>
      <c r="G60" s="45"/>
      <c r="H60" s="45"/>
      <c r="I60" s="45"/>
      <c r="J60" s="45"/>
      <c r="K60" s="45"/>
    </row>
    <row r="61" spans="1:11" s="48" customFormat="1">
      <c r="A61" s="61"/>
      <c r="F61" s="45"/>
      <c r="G61" s="45"/>
      <c r="H61" s="45"/>
      <c r="I61" s="45"/>
      <c r="J61" s="45"/>
      <c r="K61" s="45"/>
    </row>
    <row r="62" spans="1:11" s="48" customFormat="1">
      <c r="A62" s="61"/>
      <c r="F62" s="45"/>
      <c r="G62" s="45"/>
      <c r="H62" s="45"/>
      <c r="I62" s="45"/>
      <c r="J62" s="45"/>
      <c r="K62" s="45"/>
    </row>
    <row r="63" spans="1:11" s="48" customFormat="1">
      <c r="A63" s="61"/>
      <c r="F63" s="45"/>
      <c r="G63" s="45"/>
      <c r="H63" s="45"/>
      <c r="I63" s="45"/>
      <c r="J63" s="45"/>
      <c r="K63" s="45"/>
    </row>
    <row r="64" spans="1:11" s="48" customFormat="1">
      <c r="A64" s="61"/>
      <c r="F64" s="45"/>
      <c r="G64" s="45"/>
      <c r="H64" s="45"/>
      <c r="I64" s="45"/>
      <c r="J64" s="45"/>
      <c r="K64" s="45"/>
    </row>
    <row r="65" spans="1:11" s="48" customFormat="1">
      <c r="A65" s="61"/>
      <c r="F65" s="45"/>
      <c r="G65" s="45"/>
      <c r="H65" s="45"/>
      <c r="I65" s="45"/>
      <c r="J65" s="45"/>
      <c r="K65" s="45"/>
    </row>
    <row r="66" spans="1:11" s="48" customFormat="1">
      <c r="A66" s="61"/>
      <c r="F66" s="45"/>
      <c r="G66" s="45"/>
      <c r="H66" s="45"/>
      <c r="I66" s="45"/>
      <c r="J66" s="45"/>
      <c r="K66" s="45"/>
    </row>
    <row r="67" spans="1:11" s="48" customFormat="1">
      <c r="A67" s="61"/>
      <c r="F67" s="45"/>
      <c r="G67" s="45"/>
      <c r="H67" s="45"/>
      <c r="I67" s="45"/>
      <c r="J67" s="45"/>
      <c r="K67" s="45"/>
    </row>
    <row r="68" spans="1:11" s="48" customFormat="1">
      <c r="A68" s="61"/>
      <c r="F68" s="45"/>
      <c r="G68" s="45"/>
      <c r="H68" s="45"/>
      <c r="I68" s="45"/>
      <c r="J68" s="45"/>
      <c r="K68" s="45"/>
    </row>
    <row r="69" spans="1:11" s="48" customFormat="1">
      <c r="A69" s="61"/>
      <c r="F69" s="45"/>
      <c r="G69" s="45"/>
      <c r="H69" s="45"/>
      <c r="I69" s="45"/>
      <c r="J69" s="45"/>
      <c r="K69" s="45"/>
    </row>
    <row r="70" spans="1:11" s="48" customFormat="1">
      <c r="A70" s="61"/>
      <c r="F70" s="45"/>
      <c r="G70" s="45"/>
      <c r="H70" s="45"/>
      <c r="I70" s="45"/>
      <c r="J70" s="45"/>
      <c r="K70" s="45"/>
    </row>
    <row r="71" spans="1:11" s="48" customFormat="1">
      <c r="A71" s="61"/>
      <c r="F71" s="45"/>
      <c r="G71" s="45"/>
      <c r="H71" s="45"/>
      <c r="I71" s="45"/>
      <c r="J71" s="45"/>
      <c r="K71" s="45"/>
    </row>
    <row r="72" spans="1:11" s="48" customFormat="1">
      <c r="A72" s="61"/>
      <c r="F72" s="45"/>
      <c r="G72" s="45"/>
      <c r="H72" s="45"/>
      <c r="I72" s="45"/>
      <c r="J72" s="45"/>
      <c r="K72" s="45"/>
    </row>
    <row r="73" spans="1:11" s="48" customFormat="1">
      <c r="A73" s="61"/>
      <c r="F73" s="45"/>
      <c r="G73" s="45"/>
      <c r="H73" s="45"/>
      <c r="I73" s="45"/>
      <c r="J73" s="45"/>
      <c r="K73" s="45"/>
    </row>
    <row r="74" spans="1:11" s="48" customFormat="1">
      <c r="A74" s="61"/>
      <c r="F74" s="45"/>
      <c r="G74" s="45"/>
      <c r="H74" s="45"/>
      <c r="I74" s="45"/>
      <c r="J74" s="45"/>
      <c r="K74" s="45"/>
    </row>
    <row r="75" spans="1:11" s="48" customFormat="1">
      <c r="A75" s="61"/>
      <c r="F75" s="45"/>
      <c r="G75" s="45"/>
      <c r="H75" s="45"/>
      <c r="I75" s="45"/>
      <c r="J75" s="45"/>
      <c r="K75" s="45"/>
    </row>
    <row r="76" spans="1:11" s="48" customFormat="1">
      <c r="A76" s="61"/>
      <c r="F76" s="45"/>
      <c r="G76" s="45"/>
      <c r="H76" s="45"/>
      <c r="I76" s="45"/>
      <c r="J76" s="45"/>
      <c r="K76" s="45"/>
    </row>
    <row r="77" spans="1:11" s="48" customFormat="1">
      <c r="A77" s="61"/>
      <c r="F77" s="45"/>
      <c r="G77" s="45"/>
      <c r="H77" s="45"/>
      <c r="I77" s="45"/>
      <c r="J77" s="45"/>
      <c r="K77" s="45"/>
    </row>
    <row r="78" spans="1:11" s="48" customFormat="1">
      <c r="A78" s="61"/>
      <c r="F78" s="45"/>
      <c r="G78" s="45"/>
      <c r="H78" s="45"/>
      <c r="I78" s="45"/>
      <c r="J78" s="45"/>
      <c r="K78" s="45"/>
    </row>
    <row r="79" spans="1:11" s="48" customFormat="1">
      <c r="A79" s="61"/>
      <c r="F79" s="45"/>
      <c r="G79" s="45"/>
      <c r="H79" s="45"/>
      <c r="I79" s="45"/>
      <c r="J79" s="45"/>
      <c r="K79" s="45"/>
    </row>
    <row r="80" spans="1:11" s="48" customFormat="1">
      <c r="A80" s="61"/>
      <c r="F80" s="45"/>
      <c r="G80" s="45"/>
      <c r="H80" s="45"/>
      <c r="I80" s="45"/>
      <c r="J80" s="45"/>
      <c r="K80" s="45"/>
    </row>
    <row r="81" spans="1:11" s="48" customFormat="1">
      <c r="A81" s="61"/>
      <c r="F81" s="45"/>
      <c r="G81" s="45"/>
      <c r="H81" s="45"/>
      <c r="I81" s="45"/>
      <c r="J81" s="45"/>
      <c r="K81" s="45"/>
    </row>
    <row r="82" spans="1:11" s="48" customFormat="1">
      <c r="A82" s="61"/>
      <c r="F82" s="45"/>
      <c r="G82" s="45"/>
      <c r="H82" s="45"/>
      <c r="I82" s="45"/>
      <c r="J82" s="45"/>
      <c r="K82" s="45"/>
    </row>
    <row r="83" spans="1:11" s="48" customFormat="1">
      <c r="A83" s="61"/>
      <c r="F83" s="45"/>
      <c r="G83" s="45"/>
      <c r="H83" s="45"/>
      <c r="I83" s="45"/>
      <c r="J83" s="45"/>
      <c r="K83" s="45"/>
    </row>
    <row r="84" spans="1:11" s="48" customFormat="1">
      <c r="A84" s="61"/>
      <c r="F84" s="45"/>
      <c r="G84" s="45"/>
      <c r="H84" s="45"/>
      <c r="I84" s="45"/>
      <c r="J84" s="45"/>
      <c r="K84" s="45"/>
    </row>
    <row r="85" spans="1:11" s="48" customFormat="1">
      <c r="A85" s="61"/>
      <c r="F85" s="45"/>
      <c r="G85" s="45"/>
      <c r="H85" s="45"/>
      <c r="I85" s="45"/>
      <c r="J85" s="45"/>
      <c r="K85" s="45"/>
    </row>
    <row r="86" spans="1:11" s="48" customFormat="1">
      <c r="A86" s="61"/>
      <c r="F86" s="45"/>
      <c r="G86" s="45"/>
      <c r="H86" s="45"/>
      <c r="I86" s="45"/>
      <c r="J86" s="45"/>
      <c r="K86" s="45"/>
    </row>
    <row r="87" spans="1:11" s="48" customFormat="1">
      <c r="A87" s="61"/>
      <c r="F87" s="45"/>
      <c r="G87" s="45"/>
      <c r="H87" s="45"/>
      <c r="I87" s="45"/>
      <c r="J87" s="45"/>
      <c r="K87" s="45"/>
    </row>
    <row r="88" spans="1:11" s="48" customFormat="1">
      <c r="A88" s="61"/>
      <c r="F88" s="45"/>
      <c r="G88" s="45"/>
      <c r="H88" s="45"/>
      <c r="I88" s="45"/>
      <c r="J88" s="45"/>
      <c r="K88" s="45"/>
    </row>
    <row r="89" spans="1:11" s="48" customFormat="1">
      <c r="A89" s="61"/>
      <c r="F89" s="45"/>
      <c r="G89" s="45"/>
      <c r="H89" s="45"/>
      <c r="I89" s="45"/>
      <c r="J89" s="45"/>
      <c r="K89" s="45"/>
    </row>
    <row r="90" spans="1:11" s="48" customFormat="1">
      <c r="A90" s="61"/>
      <c r="F90" s="45"/>
      <c r="G90" s="45"/>
      <c r="H90" s="45"/>
      <c r="I90" s="45"/>
      <c r="J90" s="45"/>
      <c r="K90" s="45"/>
    </row>
    <row r="91" spans="1:11" s="48" customFormat="1">
      <c r="A91" s="61"/>
      <c r="F91" s="45"/>
      <c r="G91" s="45"/>
      <c r="H91" s="45"/>
      <c r="I91" s="45"/>
      <c r="J91" s="45"/>
      <c r="K91" s="45"/>
    </row>
    <row r="92" spans="1:11" s="48" customFormat="1">
      <c r="A92" s="61"/>
      <c r="F92" s="45"/>
      <c r="G92" s="45"/>
      <c r="H92" s="45"/>
      <c r="I92" s="45"/>
      <c r="J92" s="45"/>
      <c r="K92" s="45"/>
    </row>
    <row r="93" spans="1:11" s="48" customFormat="1">
      <c r="A93" s="61"/>
      <c r="F93" s="45"/>
      <c r="G93" s="45"/>
      <c r="H93" s="45"/>
      <c r="I93" s="45"/>
      <c r="J93" s="45"/>
      <c r="K93" s="45"/>
    </row>
    <row r="94" spans="1:11" s="48" customFormat="1">
      <c r="A94" s="61"/>
      <c r="F94" s="45"/>
      <c r="G94" s="45"/>
      <c r="H94" s="45"/>
      <c r="I94" s="45"/>
      <c r="J94" s="45"/>
      <c r="K94" s="45"/>
    </row>
    <row r="95" spans="1:11" s="48" customFormat="1">
      <c r="A95" s="61"/>
      <c r="F95" s="45"/>
      <c r="G95" s="45"/>
      <c r="H95" s="45"/>
      <c r="I95" s="45"/>
      <c r="J95" s="45"/>
      <c r="K95" s="45"/>
    </row>
    <row r="96" spans="1:11" s="48" customFormat="1">
      <c r="A96" s="61"/>
      <c r="F96" s="45"/>
      <c r="G96" s="45"/>
      <c r="H96" s="45"/>
      <c r="I96" s="45"/>
      <c r="J96" s="45"/>
      <c r="K96" s="45"/>
    </row>
    <row r="97" spans="1:11" s="48" customFormat="1">
      <c r="A97" s="61"/>
      <c r="F97" s="45"/>
      <c r="G97" s="45"/>
      <c r="H97" s="45"/>
      <c r="I97" s="45"/>
      <c r="J97" s="45"/>
      <c r="K97" s="45"/>
    </row>
    <row r="98" spans="1:11" s="48" customFormat="1">
      <c r="A98" s="61"/>
      <c r="F98" s="45"/>
      <c r="G98" s="45"/>
      <c r="H98" s="45"/>
      <c r="I98" s="45"/>
      <c r="J98" s="45"/>
      <c r="K98" s="45"/>
    </row>
    <row r="99" spans="1:11" s="48" customFormat="1">
      <c r="A99" s="61"/>
      <c r="F99" s="45"/>
      <c r="G99" s="45"/>
      <c r="H99" s="45"/>
      <c r="I99" s="45"/>
      <c r="J99" s="45"/>
      <c r="K99" s="45"/>
    </row>
    <row r="100" spans="1:11" s="48" customFormat="1">
      <c r="A100" s="61"/>
      <c r="F100" s="45"/>
      <c r="G100" s="45"/>
      <c r="H100" s="45"/>
      <c r="I100" s="45"/>
      <c r="J100" s="45"/>
      <c r="K100" s="45"/>
    </row>
    <row r="101" spans="1:11" s="48" customFormat="1">
      <c r="A101" s="61"/>
      <c r="F101" s="45"/>
      <c r="G101" s="45"/>
      <c r="H101" s="45"/>
      <c r="I101" s="45"/>
      <c r="J101" s="45"/>
      <c r="K101" s="45"/>
    </row>
    <row r="102" spans="1:11" s="48" customFormat="1">
      <c r="A102" s="61"/>
      <c r="F102" s="45"/>
      <c r="G102" s="45"/>
      <c r="H102" s="45"/>
      <c r="I102" s="45"/>
      <c r="J102" s="45"/>
      <c r="K102" s="45"/>
    </row>
    <row r="103" spans="1:11" s="48" customFormat="1">
      <c r="A103" s="61"/>
      <c r="F103" s="45"/>
      <c r="G103" s="45"/>
      <c r="H103" s="45"/>
      <c r="I103" s="45"/>
      <c r="J103" s="45"/>
      <c r="K103" s="45"/>
    </row>
    <row r="104" spans="1:11" s="48" customFormat="1">
      <c r="A104" s="61"/>
      <c r="F104" s="45"/>
      <c r="G104" s="45"/>
      <c r="H104" s="45"/>
      <c r="I104" s="45"/>
      <c r="J104" s="45"/>
      <c r="K104" s="45"/>
    </row>
    <row r="105" spans="1:11" s="48" customFormat="1">
      <c r="A105" s="61"/>
      <c r="F105" s="45"/>
      <c r="G105" s="45"/>
      <c r="H105" s="45"/>
      <c r="I105" s="45"/>
      <c r="J105" s="45"/>
      <c r="K105" s="45"/>
    </row>
    <row r="106" spans="1:11" s="48" customFormat="1">
      <c r="A106" s="61"/>
      <c r="F106" s="45"/>
      <c r="G106" s="45"/>
      <c r="H106" s="45"/>
      <c r="I106" s="45"/>
      <c r="J106" s="45"/>
      <c r="K106" s="45"/>
    </row>
    <row r="107" spans="1:11" s="48" customFormat="1">
      <c r="A107" s="61"/>
      <c r="F107" s="45"/>
      <c r="G107" s="45"/>
      <c r="H107" s="45"/>
      <c r="I107" s="45"/>
      <c r="J107" s="45"/>
      <c r="K107" s="45"/>
    </row>
    <row r="108" spans="1:11" s="48" customFormat="1">
      <c r="A108" s="61"/>
      <c r="F108" s="45"/>
      <c r="G108" s="45"/>
      <c r="H108" s="45"/>
      <c r="I108" s="45"/>
      <c r="J108" s="45"/>
      <c r="K108" s="45"/>
    </row>
    <row r="109" spans="1:11" s="48" customFormat="1">
      <c r="A109" s="61"/>
      <c r="F109" s="45"/>
      <c r="G109" s="45"/>
      <c r="H109" s="45"/>
      <c r="I109" s="45"/>
      <c r="J109" s="45"/>
      <c r="K109" s="45"/>
    </row>
    <row r="110" spans="1:11" s="48" customFormat="1">
      <c r="A110" s="61"/>
      <c r="F110" s="45"/>
      <c r="G110" s="45"/>
      <c r="H110" s="45"/>
      <c r="I110" s="45"/>
      <c r="J110" s="45"/>
      <c r="K110" s="45"/>
    </row>
    <row r="111" spans="1:11" s="48" customFormat="1">
      <c r="A111" s="61"/>
      <c r="F111" s="45"/>
      <c r="G111" s="45"/>
      <c r="H111" s="45"/>
      <c r="I111" s="45"/>
      <c r="J111" s="45"/>
      <c r="K111" s="45"/>
    </row>
    <row r="112" spans="1:11" s="48" customFormat="1">
      <c r="A112" s="61"/>
      <c r="F112" s="45"/>
      <c r="G112" s="45"/>
      <c r="H112" s="45"/>
      <c r="I112" s="45"/>
      <c r="J112" s="45"/>
      <c r="K112" s="45"/>
    </row>
    <row r="113" spans="1:11" s="48" customFormat="1">
      <c r="A113" s="61"/>
      <c r="F113" s="45"/>
      <c r="G113" s="45"/>
      <c r="H113" s="45"/>
      <c r="I113" s="45"/>
      <c r="J113" s="45"/>
      <c r="K113" s="45"/>
    </row>
    <row r="114" spans="1:11" s="48" customFormat="1">
      <c r="A114" s="61"/>
      <c r="F114" s="45"/>
      <c r="G114" s="45"/>
      <c r="H114" s="45"/>
      <c r="I114" s="45"/>
      <c r="J114" s="45"/>
      <c r="K114" s="45"/>
    </row>
    <row r="115" spans="1:11" s="48" customFormat="1">
      <c r="A115" s="61"/>
      <c r="F115" s="45"/>
      <c r="G115" s="45"/>
      <c r="H115" s="45"/>
      <c r="I115" s="45"/>
      <c r="J115" s="45"/>
      <c r="K115" s="45"/>
    </row>
    <row r="116" spans="1:11" s="48" customFormat="1">
      <c r="A116" s="61"/>
      <c r="F116" s="45"/>
      <c r="G116" s="45"/>
      <c r="H116" s="45"/>
      <c r="I116" s="45"/>
      <c r="J116" s="45"/>
      <c r="K116" s="45"/>
    </row>
    <row r="117" spans="1:11" s="48" customFormat="1">
      <c r="A117" s="61"/>
      <c r="F117" s="45"/>
      <c r="G117" s="45"/>
      <c r="H117" s="45"/>
      <c r="I117" s="45"/>
      <c r="J117" s="45"/>
      <c r="K117" s="45"/>
    </row>
    <row r="118" spans="1:11" s="48" customFormat="1">
      <c r="A118" s="61"/>
      <c r="F118" s="45"/>
      <c r="G118" s="45"/>
      <c r="H118" s="45"/>
      <c r="I118" s="45"/>
      <c r="J118" s="45"/>
      <c r="K118" s="45"/>
    </row>
    <row r="119" spans="1:11" s="48" customFormat="1">
      <c r="A119" s="61"/>
      <c r="F119" s="45"/>
      <c r="G119" s="45"/>
      <c r="H119" s="45"/>
      <c r="I119" s="45"/>
      <c r="J119" s="45"/>
      <c r="K119" s="45"/>
    </row>
    <row r="120" spans="1:11" s="48" customFormat="1">
      <c r="A120" s="61"/>
      <c r="F120" s="45"/>
      <c r="G120" s="45"/>
      <c r="H120" s="45"/>
      <c r="I120" s="45"/>
      <c r="J120" s="45"/>
      <c r="K120" s="45"/>
    </row>
    <row r="121" spans="1:11" s="48" customFormat="1">
      <c r="A121" s="61"/>
      <c r="F121" s="45"/>
      <c r="G121" s="45"/>
      <c r="H121" s="45"/>
      <c r="I121" s="45"/>
      <c r="J121" s="45"/>
      <c r="K121" s="45"/>
    </row>
    <row r="122" spans="1:11" s="48" customFormat="1">
      <c r="A122" s="61"/>
      <c r="F122" s="45"/>
      <c r="G122" s="45"/>
      <c r="H122" s="45"/>
      <c r="I122" s="45"/>
      <c r="J122" s="45"/>
      <c r="K122" s="45"/>
    </row>
    <row r="123" spans="1:11" s="48" customFormat="1">
      <c r="A123" s="61"/>
      <c r="F123" s="45"/>
      <c r="G123" s="45"/>
      <c r="H123" s="45"/>
      <c r="I123" s="45"/>
      <c r="J123" s="45"/>
      <c r="K123" s="45"/>
    </row>
    <row r="124" spans="1:11" s="48" customFormat="1">
      <c r="A124" s="61"/>
      <c r="F124" s="45"/>
      <c r="G124" s="45"/>
      <c r="H124" s="45"/>
      <c r="I124" s="45"/>
      <c r="J124" s="45"/>
      <c r="K124" s="45"/>
    </row>
    <row r="125" spans="1:11" s="48" customFormat="1">
      <c r="A125" s="61"/>
      <c r="F125" s="45"/>
      <c r="G125" s="45"/>
      <c r="H125" s="45"/>
      <c r="I125" s="45"/>
      <c r="J125" s="45"/>
      <c r="K125" s="45"/>
    </row>
    <row r="126" spans="1:11" s="48" customFormat="1">
      <c r="A126" s="61"/>
      <c r="F126" s="45"/>
      <c r="G126" s="45"/>
      <c r="H126" s="45"/>
      <c r="I126" s="45"/>
      <c r="J126" s="45"/>
      <c r="K126" s="45"/>
    </row>
    <row r="127" spans="1:11" s="48" customFormat="1">
      <c r="A127" s="61"/>
      <c r="F127" s="45"/>
      <c r="G127" s="45"/>
      <c r="H127" s="45"/>
      <c r="I127" s="45"/>
      <c r="J127" s="45"/>
      <c r="K127" s="45"/>
    </row>
    <row r="128" spans="1:11" s="48" customFormat="1">
      <c r="A128" s="61"/>
      <c r="F128" s="45"/>
      <c r="G128" s="45"/>
      <c r="H128" s="45"/>
      <c r="I128" s="45"/>
      <c r="J128" s="45"/>
      <c r="K128" s="45"/>
    </row>
    <row r="129" spans="1:11" s="48" customFormat="1">
      <c r="A129" s="61"/>
      <c r="F129" s="45"/>
      <c r="G129" s="45"/>
      <c r="H129" s="45"/>
      <c r="I129" s="45"/>
      <c r="J129" s="45"/>
      <c r="K129" s="45"/>
    </row>
    <row r="130" spans="1:11" s="48" customFormat="1">
      <c r="A130" s="61"/>
      <c r="F130" s="45"/>
      <c r="G130" s="45"/>
      <c r="H130" s="45"/>
      <c r="I130" s="45"/>
      <c r="J130" s="45"/>
      <c r="K130" s="45"/>
    </row>
    <row r="131" spans="1:11" s="48" customFormat="1">
      <c r="A131" s="61"/>
      <c r="F131" s="45"/>
      <c r="G131" s="45"/>
      <c r="H131" s="45"/>
      <c r="I131" s="45"/>
      <c r="J131" s="45"/>
      <c r="K131" s="45"/>
    </row>
    <row r="132" spans="1:11" s="48" customFormat="1">
      <c r="A132" s="61"/>
      <c r="F132" s="45"/>
      <c r="G132" s="45"/>
      <c r="H132" s="45"/>
      <c r="I132" s="45"/>
      <c r="J132" s="45"/>
      <c r="K132" s="45"/>
    </row>
    <row r="133" spans="1:11" s="48" customFormat="1">
      <c r="A133" s="61"/>
      <c r="F133" s="45"/>
      <c r="G133" s="45"/>
      <c r="H133" s="45"/>
      <c r="I133" s="45"/>
      <c r="J133" s="45"/>
      <c r="K133" s="45"/>
    </row>
    <row r="134" spans="1:11" s="48" customFormat="1">
      <c r="A134" s="61"/>
      <c r="F134" s="45"/>
      <c r="G134" s="45"/>
      <c r="H134" s="45"/>
      <c r="I134" s="45"/>
      <c r="J134" s="45"/>
      <c r="K134" s="45"/>
    </row>
    <row r="135" spans="1:11" s="48" customFormat="1">
      <c r="A135" s="61"/>
      <c r="F135" s="45"/>
      <c r="G135" s="45"/>
      <c r="H135" s="45"/>
      <c r="I135" s="45"/>
      <c r="J135" s="45"/>
      <c r="K135" s="45"/>
    </row>
    <row r="136" spans="1:11" s="48" customFormat="1">
      <c r="A136" s="61"/>
      <c r="F136" s="45"/>
      <c r="G136" s="45"/>
      <c r="H136" s="45"/>
      <c r="I136" s="45"/>
      <c r="J136" s="45"/>
      <c r="K136" s="45"/>
    </row>
    <row r="137" spans="1:11" s="48" customFormat="1">
      <c r="A137" s="61"/>
      <c r="F137" s="45"/>
      <c r="G137" s="45"/>
      <c r="H137" s="45"/>
      <c r="I137" s="45"/>
      <c r="J137" s="45"/>
      <c r="K137" s="45"/>
    </row>
    <row r="138" spans="1:11" s="48" customFormat="1">
      <c r="A138" s="61"/>
      <c r="F138" s="45"/>
      <c r="G138" s="45"/>
      <c r="H138" s="45"/>
      <c r="I138" s="45"/>
      <c r="J138" s="45"/>
      <c r="K138" s="45"/>
    </row>
    <row r="139" spans="1:11" s="48" customFormat="1">
      <c r="A139" s="61"/>
      <c r="F139" s="45"/>
      <c r="G139" s="45"/>
      <c r="H139" s="45"/>
      <c r="I139" s="45"/>
      <c r="J139" s="45"/>
      <c r="K139" s="45"/>
    </row>
    <row r="140" spans="1:11" s="48" customFormat="1">
      <c r="A140" s="61"/>
      <c r="F140" s="45"/>
      <c r="G140" s="45"/>
      <c r="H140" s="45"/>
      <c r="I140" s="45"/>
      <c r="J140" s="45"/>
      <c r="K140" s="45"/>
    </row>
    <row r="141" spans="1:11" s="48" customFormat="1">
      <c r="A141" s="61"/>
      <c r="F141" s="45"/>
      <c r="G141" s="45"/>
      <c r="H141" s="45"/>
      <c r="I141" s="45"/>
      <c r="J141" s="45"/>
      <c r="K141" s="45"/>
    </row>
    <row r="142" spans="1:11" s="48" customFormat="1">
      <c r="A142" s="61"/>
      <c r="F142" s="45"/>
      <c r="G142" s="45"/>
      <c r="H142" s="45"/>
      <c r="I142" s="45"/>
      <c r="J142" s="45"/>
      <c r="K142" s="45"/>
    </row>
    <row r="143" spans="1:11" s="48" customFormat="1">
      <c r="A143" s="61"/>
      <c r="F143" s="45"/>
      <c r="G143" s="45"/>
      <c r="H143" s="45"/>
      <c r="I143" s="45"/>
      <c r="J143" s="45"/>
      <c r="K143" s="45"/>
    </row>
    <row r="144" spans="1:11" s="48" customFormat="1">
      <c r="A144" s="61"/>
      <c r="F144" s="45"/>
      <c r="G144" s="45"/>
      <c r="H144" s="45"/>
      <c r="I144" s="45"/>
      <c r="J144" s="45"/>
      <c r="K144" s="45"/>
    </row>
    <row r="145" spans="1:11" s="48" customFormat="1">
      <c r="A145" s="61"/>
      <c r="F145" s="45"/>
      <c r="G145" s="45"/>
      <c r="H145" s="45"/>
      <c r="I145" s="45"/>
      <c r="J145" s="45"/>
      <c r="K145" s="45"/>
    </row>
    <row r="146" spans="1:11" s="48" customFormat="1">
      <c r="A146" s="61"/>
      <c r="F146" s="45"/>
      <c r="G146" s="45"/>
      <c r="H146" s="45"/>
      <c r="I146" s="45"/>
      <c r="J146" s="45"/>
      <c r="K146" s="45"/>
    </row>
    <row r="147" spans="1:11" s="48" customFormat="1">
      <c r="A147" s="61"/>
      <c r="F147" s="45"/>
      <c r="G147" s="45"/>
      <c r="H147" s="45"/>
      <c r="I147" s="45"/>
      <c r="J147" s="45"/>
      <c r="K147" s="45"/>
    </row>
    <row r="148" spans="1:11" s="48" customFormat="1">
      <c r="A148" s="61"/>
      <c r="F148" s="45"/>
      <c r="G148" s="45"/>
      <c r="H148" s="45"/>
      <c r="I148" s="45"/>
      <c r="J148" s="45"/>
      <c r="K148" s="45"/>
    </row>
    <row r="149" spans="1:11" s="48" customFormat="1">
      <c r="A149" s="61"/>
      <c r="F149" s="45"/>
      <c r="G149" s="45"/>
      <c r="H149" s="45"/>
      <c r="I149" s="45"/>
      <c r="J149" s="45"/>
      <c r="K149" s="45"/>
    </row>
    <row r="150" spans="1:11" s="48" customFormat="1">
      <c r="A150" s="61"/>
      <c r="F150" s="45"/>
      <c r="G150" s="45"/>
      <c r="H150" s="45"/>
      <c r="I150" s="45"/>
      <c r="J150" s="45"/>
      <c r="K150" s="45"/>
    </row>
    <row r="151" spans="1:11" s="48" customFormat="1">
      <c r="A151" s="61"/>
      <c r="F151" s="45"/>
      <c r="G151" s="45"/>
      <c r="H151" s="45"/>
      <c r="I151" s="45"/>
      <c r="J151" s="45"/>
      <c r="K151" s="45"/>
    </row>
    <row r="152" spans="1:11" s="48" customFormat="1">
      <c r="A152" s="61"/>
      <c r="F152" s="45"/>
      <c r="G152" s="45"/>
      <c r="H152" s="45"/>
      <c r="I152" s="45"/>
      <c r="J152" s="45"/>
      <c r="K152" s="45"/>
    </row>
    <row r="153" spans="1:11" s="48" customFormat="1">
      <c r="A153" s="61"/>
      <c r="F153" s="45"/>
      <c r="G153" s="45"/>
      <c r="H153" s="45"/>
      <c r="I153" s="45"/>
      <c r="J153" s="45"/>
      <c r="K153" s="45"/>
    </row>
    <row r="154" spans="1:11" s="48" customFormat="1">
      <c r="A154" s="61"/>
      <c r="F154" s="45"/>
      <c r="G154" s="45"/>
      <c r="H154" s="45"/>
      <c r="I154" s="45"/>
      <c r="J154" s="45"/>
      <c r="K154" s="45"/>
    </row>
    <row r="155" spans="1:11" s="48" customFormat="1">
      <c r="A155" s="61"/>
      <c r="F155" s="45"/>
      <c r="G155" s="45"/>
      <c r="H155" s="45"/>
      <c r="I155" s="45"/>
      <c r="J155" s="45"/>
      <c r="K155" s="45"/>
    </row>
    <row r="156" spans="1:11" s="48" customFormat="1">
      <c r="A156" s="61"/>
      <c r="F156" s="45"/>
      <c r="G156" s="45"/>
      <c r="H156" s="45"/>
      <c r="I156" s="45"/>
      <c r="J156" s="45"/>
      <c r="K156" s="45"/>
    </row>
    <row r="157" spans="1:11" s="48" customFormat="1">
      <c r="A157" s="61"/>
      <c r="F157" s="45"/>
      <c r="G157" s="45"/>
      <c r="H157" s="45"/>
      <c r="I157" s="45"/>
      <c r="J157" s="45"/>
      <c r="K157" s="45"/>
    </row>
    <row r="158" spans="1:11" s="48" customFormat="1">
      <c r="A158" s="61"/>
      <c r="F158" s="45"/>
      <c r="G158" s="45"/>
      <c r="H158" s="45"/>
      <c r="I158" s="45"/>
      <c r="J158" s="45"/>
      <c r="K158" s="45"/>
    </row>
    <row r="159" spans="1:11" s="48" customFormat="1">
      <c r="A159" s="61"/>
      <c r="F159" s="45"/>
      <c r="G159" s="45"/>
      <c r="H159" s="45"/>
      <c r="I159" s="45"/>
      <c r="J159" s="45"/>
      <c r="K159" s="45"/>
    </row>
    <row r="160" spans="1:11" s="48" customFormat="1">
      <c r="A160" s="61"/>
      <c r="F160" s="45"/>
      <c r="G160" s="45"/>
      <c r="H160" s="45"/>
      <c r="I160" s="45"/>
      <c r="J160" s="45"/>
      <c r="K160" s="45"/>
    </row>
    <row r="161" spans="1:11" s="48" customFormat="1">
      <c r="A161" s="61"/>
      <c r="F161" s="45"/>
      <c r="G161" s="45"/>
      <c r="H161" s="45"/>
      <c r="I161" s="45"/>
      <c r="J161" s="45"/>
      <c r="K161" s="45"/>
    </row>
    <row r="162" spans="1:11" s="48" customFormat="1">
      <c r="A162" s="61"/>
      <c r="F162" s="45"/>
      <c r="G162" s="45"/>
      <c r="H162" s="45"/>
      <c r="I162" s="45"/>
      <c r="J162" s="45"/>
      <c r="K162" s="45"/>
    </row>
    <row r="163" spans="1:11" s="48" customFormat="1">
      <c r="A163" s="61"/>
      <c r="F163" s="45"/>
      <c r="G163" s="45"/>
      <c r="H163" s="45"/>
      <c r="I163" s="45"/>
      <c r="J163" s="45"/>
      <c r="K163" s="45"/>
    </row>
    <row r="164" spans="1:11" s="48" customFormat="1">
      <c r="A164" s="61"/>
      <c r="F164" s="45"/>
      <c r="G164" s="45"/>
      <c r="H164" s="45"/>
      <c r="I164" s="45"/>
      <c r="J164" s="45"/>
      <c r="K164" s="45"/>
    </row>
    <row r="165" spans="1:11" s="48" customFormat="1">
      <c r="A165" s="61"/>
      <c r="F165" s="45"/>
      <c r="G165" s="45"/>
      <c r="H165" s="45"/>
      <c r="I165" s="45"/>
      <c r="J165" s="45"/>
      <c r="K165" s="45"/>
    </row>
    <row r="166" spans="1:11" s="48" customFormat="1">
      <c r="A166" s="61"/>
      <c r="F166" s="45"/>
      <c r="G166" s="45"/>
      <c r="H166" s="45"/>
      <c r="I166" s="45"/>
      <c r="J166" s="45"/>
      <c r="K166" s="45"/>
    </row>
    <row r="167" spans="1:11" s="48" customFormat="1">
      <c r="A167" s="61"/>
      <c r="F167" s="45"/>
      <c r="G167" s="45"/>
      <c r="H167" s="45"/>
      <c r="I167" s="45"/>
      <c r="J167" s="45"/>
      <c r="K167" s="45"/>
    </row>
    <row r="168" spans="1:11" s="48" customFormat="1">
      <c r="A168" s="61"/>
      <c r="F168" s="45"/>
      <c r="G168" s="45"/>
      <c r="H168" s="45"/>
      <c r="I168" s="45"/>
      <c r="J168" s="45"/>
      <c r="K168" s="45"/>
    </row>
    <row r="169" spans="1:11" s="48" customFormat="1">
      <c r="A169" s="61"/>
      <c r="F169" s="45"/>
      <c r="G169" s="45"/>
      <c r="H169" s="45"/>
      <c r="I169" s="45"/>
      <c r="J169" s="45"/>
      <c r="K169" s="45"/>
    </row>
    <row r="170" spans="1:11" s="48" customFormat="1">
      <c r="A170" s="61"/>
      <c r="F170" s="45"/>
      <c r="G170" s="45"/>
      <c r="H170" s="45"/>
      <c r="I170" s="45"/>
      <c r="J170" s="45"/>
      <c r="K170" s="45"/>
    </row>
    <row r="171" spans="1:11" s="48" customFormat="1">
      <c r="A171" s="61"/>
      <c r="F171" s="45"/>
      <c r="G171" s="45"/>
      <c r="H171" s="45"/>
      <c r="I171" s="45"/>
      <c r="J171" s="45"/>
      <c r="K171" s="45"/>
    </row>
    <row r="172" spans="1:11" s="48" customFormat="1">
      <c r="A172" s="61"/>
      <c r="F172" s="45"/>
      <c r="G172" s="45"/>
      <c r="H172" s="45"/>
      <c r="I172" s="45"/>
      <c r="J172" s="45"/>
      <c r="K172" s="45"/>
    </row>
    <row r="173" spans="1:11" s="48" customFormat="1">
      <c r="A173" s="61"/>
      <c r="F173" s="45"/>
      <c r="G173" s="45"/>
      <c r="H173" s="45"/>
      <c r="I173" s="45"/>
      <c r="J173" s="45"/>
      <c r="K173" s="45"/>
    </row>
    <row r="174" spans="1:11" s="48" customFormat="1">
      <c r="A174" s="61"/>
      <c r="F174" s="45"/>
      <c r="G174" s="45"/>
      <c r="H174" s="45"/>
      <c r="I174" s="45"/>
      <c r="J174" s="45"/>
      <c r="K174" s="45"/>
    </row>
    <row r="175" spans="1:11" s="48" customFormat="1">
      <c r="A175" s="61"/>
      <c r="F175" s="45"/>
      <c r="G175" s="45"/>
      <c r="H175" s="45"/>
      <c r="I175" s="45"/>
      <c r="J175" s="45"/>
      <c r="K175" s="45"/>
    </row>
    <row r="176" spans="1:11" s="48" customFormat="1">
      <c r="A176" s="61"/>
      <c r="F176" s="45"/>
      <c r="G176" s="45"/>
      <c r="H176" s="45"/>
      <c r="I176" s="45"/>
      <c r="J176" s="45"/>
      <c r="K176" s="45"/>
    </row>
    <row r="177" spans="1:11" s="48" customFormat="1">
      <c r="A177" s="61"/>
      <c r="F177" s="45"/>
      <c r="G177" s="45"/>
      <c r="H177" s="45"/>
      <c r="I177" s="45"/>
      <c r="J177" s="45"/>
      <c r="K177" s="45"/>
    </row>
    <row r="178" spans="1:11" s="48" customFormat="1">
      <c r="A178" s="61"/>
      <c r="F178" s="45"/>
      <c r="G178" s="45"/>
      <c r="H178" s="45"/>
      <c r="I178" s="45"/>
      <c r="J178" s="45"/>
      <c r="K178" s="45"/>
    </row>
    <row r="179" spans="1:11" s="48" customFormat="1">
      <c r="A179" s="61"/>
      <c r="F179" s="45"/>
      <c r="G179" s="45"/>
      <c r="H179" s="45"/>
      <c r="I179" s="45"/>
      <c r="J179" s="45"/>
      <c r="K179" s="45"/>
    </row>
    <row r="180" spans="1:11" s="48" customFormat="1">
      <c r="A180" s="61"/>
      <c r="F180" s="45"/>
      <c r="G180" s="45"/>
      <c r="H180" s="45"/>
      <c r="I180" s="45"/>
      <c r="J180" s="45"/>
      <c r="K180" s="45"/>
    </row>
    <row r="181" spans="1:11" s="48" customFormat="1">
      <c r="A181" s="61"/>
      <c r="F181" s="45"/>
      <c r="G181" s="45"/>
      <c r="H181" s="45"/>
      <c r="I181" s="45"/>
      <c r="J181" s="45"/>
      <c r="K181" s="45"/>
    </row>
    <row r="182" spans="1:11" s="48" customFormat="1">
      <c r="A182" s="61"/>
      <c r="F182" s="45"/>
      <c r="G182" s="45"/>
      <c r="H182" s="45"/>
      <c r="I182" s="45"/>
      <c r="J182" s="45"/>
      <c r="K182" s="45"/>
    </row>
    <row r="183" spans="1:11" s="48" customFormat="1">
      <c r="A183" s="61"/>
      <c r="F183" s="45"/>
      <c r="G183" s="45"/>
      <c r="H183" s="45"/>
      <c r="I183" s="45"/>
      <c r="J183" s="45"/>
      <c r="K183" s="45"/>
    </row>
    <row r="184" spans="1:11" s="48" customFormat="1">
      <c r="A184" s="61"/>
      <c r="F184" s="45"/>
      <c r="G184" s="45"/>
      <c r="H184" s="45"/>
      <c r="I184" s="45"/>
      <c r="J184" s="45"/>
      <c r="K184" s="45"/>
    </row>
    <row r="185" spans="1:11" s="48" customFormat="1">
      <c r="A185" s="61"/>
      <c r="F185" s="45"/>
      <c r="G185" s="45"/>
      <c r="H185" s="45"/>
      <c r="I185" s="45"/>
      <c r="J185" s="45"/>
      <c r="K185" s="45"/>
    </row>
    <row r="186" spans="1:11" s="48" customFormat="1">
      <c r="A186" s="61"/>
      <c r="F186" s="45"/>
      <c r="G186" s="45"/>
      <c r="H186" s="45"/>
      <c r="I186" s="45"/>
      <c r="J186" s="45"/>
      <c r="K186" s="45"/>
    </row>
    <row r="187" spans="1:11" s="48" customFormat="1">
      <c r="A187" s="61"/>
      <c r="F187" s="45"/>
      <c r="G187" s="45"/>
      <c r="H187" s="45"/>
      <c r="I187" s="45"/>
      <c r="J187" s="45"/>
      <c r="K187" s="45"/>
    </row>
    <row r="188" spans="1:11" s="48" customFormat="1">
      <c r="A188" s="61"/>
      <c r="F188" s="45"/>
      <c r="G188" s="45"/>
      <c r="H188" s="45"/>
      <c r="I188" s="45"/>
      <c r="J188" s="45"/>
      <c r="K188" s="45"/>
    </row>
    <row r="189" spans="1:11" s="48" customFormat="1">
      <c r="A189" s="61"/>
      <c r="F189" s="45"/>
      <c r="G189" s="45"/>
      <c r="H189" s="45"/>
      <c r="I189" s="45"/>
      <c r="J189" s="45"/>
      <c r="K189" s="45"/>
    </row>
    <row r="190" spans="1:11" s="48" customFormat="1">
      <c r="A190" s="61"/>
      <c r="F190" s="45"/>
      <c r="G190" s="45"/>
      <c r="H190" s="45"/>
      <c r="I190" s="45"/>
      <c r="J190" s="45"/>
      <c r="K190" s="45"/>
    </row>
    <row r="191" spans="1:11" s="48" customFormat="1">
      <c r="A191" s="61"/>
      <c r="F191" s="45"/>
      <c r="G191" s="45"/>
      <c r="H191" s="45"/>
      <c r="I191" s="45"/>
      <c r="J191" s="45"/>
      <c r="K191" s="45"/>
    </row>
    <row r="192" spans="1:11" s="48" customFormat="1">
      <c r="A192" s="61"/>
      <c r="F192" s="45"/>
      <c r="G192" s="45"/>
      <c r="H192" s="45"/>
      <c r="I192" s="45"/>
      <c r="J192" s="45"/>
      <c r="K192" s="45"/>
    </row>
    <row r="193" spans="1:11" s="48" customFormat="1">
      <c r="A193" s="61"/>
      <c r="F193" s="45"/>
      <c r="G193" s="45"/>
      <c r="H193" s="45"/>
      <c r="I193" s="45"/>
      <c r="J193" s="45"/>
      <c r="K193" s="45"/>
    </row>
    <row r="194" spans="1:11" s="48" customFormat="1">
      <c r="A194" s="61"/>
      <c r="F194" s="45"/>
      <c r="G194" s="45"/>
      <c r="H194" s="45"/>
      <c r="I194" s="45"/>
      <c r="J194" s="45"/>
      <c r="K194" s="45"/>
    </row>
    <row r="195" spans="1:11" s="48" customFormat="1">
      <c r="A195" s="61"/>
      <c r="F195" s="45"/>
      <c r="G195" s="45"/>
      <c r="H195" s="45"/>
      <c r="I195" s="45"/>
      <c r="J195" s="45"/>
      <c r="K195" s="45"/>
    </row>
    <row r="196" spans="1:11" s="48" customFormat="1">
      <c r="A196" s="61"/>
      <c r="F196" s="45"/>
      <c r="G196" s="45"/>
      <c r="H196" s="45"/>
      <c r="I196" s="45"/>
      <c r="J196" s="45"/>
      <c r="K196" s="45"/>
    </row>
  </sheetData>
  <sheetProtection formatCells="0" formatColumns="0" formatRows="0" insertRows="0" deleteRows="0"/>
  <mergeCells count="13">
    <mergeCell ref="A1:I1"/>
    <mergeCell ref="A3:A4"/>
    <mergeCell ref="B3:B4"/>
    <mergeCell ref="C3:C4"/>
    <mergeCell ref="D3:D4"/>
    <mergeCell ref="E3:E4"/>
    <mergeCell ref="F3:I3"/>
    <mergeCell ref="C46:E46"/>
    <mergeCell ref="G46:I46"/>
    <mergeCell ref="A6:I6"/>
    <mergeCell ref="A19:I19"/>
    <mergeCell ref="C45:E45"/>
    <mergeCell ref="G45:I45"/>
  </mergeCells>
  <phoneticPr fontId="4" type="noConversion"/>
  <pageMargins left="0.78740157480314965" right="0.39370078740157483" top="0.59055118110236227" bottom="0.59055118110236227" header="0.19685039370078741" footer="0.11811023622047245"/>
  <pageSetup paperSize="9" scale="50" fitToHeight="2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138"/>
  <sheetViews>
    <sheetView view="pageBreakPreview" topLeftCell="A85" zoomScale="75" zoomScaleNormal="75" zoomScaleSheetLayoutView="50" workbookViewId="0">
      <selection activeCell="L93" sqref="L93"/>
    </sheetView>
  </sheetViews>
  <sheetFormatPr defaultRowHeight="18.75" outlineLevelRow="1"/>
  <cols>
    <col min="1" max="1" width="58.7109375" style="1" customWidth="1"/>
    <col min="2" max="2" width="13.7109375" style="1" customWidth="1"/>
    <col min="3" max="3" width="12.140625" style="1" customWidth="1"/>
    <col min="4" max="4" width="13.140625" style="1" customWidth="1"/>
    <col min="5" max="5" width="13.85546875" style="1" customWidth="1"/>
    <col min="6" max="6" width="12" style="1" customWidth="1"/>
    <col min="7" max="8" width="11.42578125" style="1" bestFit="1" customWidth="1"/>
    <col min="9" max="9" width="13.140625" style="1" customWidth="1"/>
    <col min="10" max="11" width="9.140625" style="1"/>
    <col min="12" max="12" width="12.140625" style="1" bestFit="1" customWidth="1"/>
    <col min="13" max="16384" width="9.140625" style="1"/>
  </cols>
  <sheetData>
    <row r="1" spans="1:17">
      <c r="A1" s="347" t="s">
        <v>351</v>
      </c>
      <c r="B1" s="347"/>
      <c r="C1" s="347"/>
      <c r="D1" s="347"/>
      <c r="E1" s="347"/>
      <c r="F1" s="347"/>
      <c r="G1" s="347"/>
      <c r="H1" s="347"/>
      <c r="I1" s="347"/>
    </row>
    <row r="2" spans="1:17" outlineLevel="1">
      <c r="A2" s="20"/>
      <c r="B2" s="20"/>
      <c r="C2" s="20"/>
      <c r="D2" s="20"/>
      <c r="E2" s="20"/>
      <c r="F2" s="20"/>
      <c r="G2" s="20"/>
      <c r="H2" s="20"/>
      <c r="I2" s="20"/>
    </row>
    <row r="3" spans="1:17" ht="48" customHeight="1">
      <c r="A3" s="348" t="s">
        <v>249</v>
      </c>
      <c r="B3" s="346" t="s">
        <v>0</v>
      </c>
      <c r="C3" s="346" t="s">
        <v>30</v>
      </c>
      <c r="D3" s="346" t="s">
        <v>69</v>
      </c>
      <c r="E3" s="346" t="s">
        <v>164</v>
      </c>
      <c r="F3" s="329" t="s">
        <v>343</v>
      </c>
      <c r="G3" s="329"/>
      <c r="H3" s="329"/>
      <c r="I3" s="329"/>
    </row>
    <row r="4" spans="1:17" ht="38.25" customHeight="1">
      <c r="A4" s="349"/>
      <c r="B4" s="346"/>
      <c r="C4" s="346"/>
      <c r="D4" s="346"/>
      <c r="E4" s="346"/>
      <c r="F4" s="13" t="s">
        <v>352</v>
      </c>
      <c r="G4" s="13" t="s">
        <v>345</v>
      </c>
      <c r="H4" s="13" t="s">
        <v>346</v>
      </c>
      <c r="I4" s="13" t="s">
        <v>84</v>
      </c>
      <c r="M4" s="196"/>
      <c r="N4" s="196"/>
      <c r="O4" s="196"/>
      <c r="P4" s="196"/>
      <c r="Q4" s="2"/>
    </row>
    <row r="5" spans="1:17" ht="18" customHeight="1">
      <c r="A5" s="7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M5" s="196"/>
      <c r="N5" s="196"/>
      <c r="O5" s="196"/>
      <c r="P5" s="196"/>
      <c r="Q5" s="2"/>
    </row>
    <row r="6" spans="1:17" s="59" customFormat="1" ht="20.100000000000001" customHeight="1">
      <c r="A6" s="340" t="s">
        <v>154</v>
      </c>
      <c r="B6" s="341"/>
      <c r="C6" s="341"/>
      <c r="D6" s="341"/>
      <c r="E6" s="341"/>
      <c r="F6" s="341"/>
      <c r="G6" s="341"/>
      <c r="H6" s="341"/>
      <c r="I6" s="342"/>
    </row>
    <row r="7" spans="1:17" ht="37.5">
      <c r="A7" s="46" t="s">
        <v>174</v>
      </c>
      <c r="B7" s="9">
        <v>1170</v>
      </c>
      <c r="C7" s="219">
        <v>-219845</v>
      </c>
      <c r="D7" s="219">
        <v>-142782</v>
      </c>
      <c r="E7" s="219">
        <v>-3457</v>
      </c>
      <c r="F7" s="219">
        <v>0</v>
      </c>
      <c r="G7" s="219">
        <v>0</v>
      </c>
      <c r="H7" s="219">
        <v>0</v>
      </c>
      <c r="I7" s="219">
        <v>0</v>
      </c>
    </row>
    <row r="8" spans="1:17" ht="20.100000000000001" customHeight="1">
      <c r="A8" s="46" t="s">
        <v>175</v>
      </c>
      <c r="B8" s="14"/>
      <c r="C8" s="219"/>
      <c r="D8" s="219"/>
      <c r="E8" s="219"/>
      <c r="F8" s="219"/>
      <c r="G8" s="219"/>
      <c r="H8" s="219"/>
      <c r="I8" s="219"/>
    </row>
    <row r="9" spans="1:17" ht="20.100000000000001" customHeight="1">
      <c r="A9" s="46" t="s">
        <v>178</v>
      </c>
      <c r="B9" s="6">
        <v>3000</v>
      </c>
      <c r="C9" s="219">
        <v>71891</v>
      </c>
      <c r="D9" s="219">
        <v>66380</v>
      </c>
      <c r="E9" s="219">
        <v>87878</v>
      </c>
      <c r="F9" s="219">
        <v>23022</v>
      </c>
      <c r="G9" s="219">
        <v>46045</v>
      </c>
      <c r="H9" s="219">
        <v>69067</v>
      </c>
      <c r="I9" s="219">
        <v>92089</v>
      </c>
    </row>
    <row r="10" spans="1:17" ht="20.100000000000001" customHeight="1">
      <c r="A10" s="46" t="s">
        <v>179</v>
      </c>
      <c r="B10" s="6">
        <v>3010</v>
      </c>
      <c r="C10" s="244">
        <v>2083</v>
      </c>
      <c r="D10" s="244">
        <v>0</v>
      </c>
      <c r="E10" s="244">
        <v>3839</v>
      </c>
      <c r="F10" s="244">
        <v>0</v>
      </c>
      <c r="G10" s="244">
        <v>0</v>
      </c>
      <c r="H10" s="244">
        <v>0</v>
      </c>
      <c r="I10" s="244">
        <v>0</v>
      </c>
    </row>
    <row r="11" spans="1:17" ht="37.5">
      <c r="A11" s="46" t="s">
        <v>180</v>
      </c>
      <c r="B11" s="6">
        <v>3020</v>
      </c>
      <c r="C11" s="244"/>
      <c r="D11" s="244"/>
      <c r="E11" s="244"/>
      <c r="F11" s="244"/>
      <c r="G11" s="244"/>
      <c r="H11" s="244"/>
      <c r="I11" s="244"/>
    </row>
    <row r="12" spans="1:17" ht="37.5">
      <c r="A12" s="46" t="s">
        <v>589</v>
      </c>
      <c r="B12" s="6">
        <v>3030</v>
      </c>
      <c r="C12" s="244">
        <v>98509</v>
      </c>
      <c r="D12" s="244">
        <v>57631</v>
      </c>
      <c r="E12" s="244">
        <v>67397</v>
      </c>
      <c r="F12" s="244">
        <v>-15056</v>
      </c>
      <c r="G12" s="244">
        <v>-30113</v>
      </c>
      <c r="H12" s="244">
        <v>-45169</v>
      </c>
      <c r="I12" s="244">
        <v>-60226</v>
      </c>
    </row>
    <row r="13" spans="1:17" ht="37.5">
      <c r="A13" s="46" t="s">
        <v>518</v>
      </c>
      <c r="B13" s="6" t="s">
        <v>511</v>
      </c>
      <c r="C13" s="244">
        <v>-3411</v>
      </c>
      <c r="D13" s="244">
        <v>0</v>
      </c>
      <c r="E13" s="244">
        <v>-1055</v>
      </c>
      <c r="F13" s="244">
        <v>0</v>
      </c>
      <c r="G13" s="244">
        <v>0</v>
      </c>
      <c r="H13" s="244">
        <v>0</v>
      </c>
      <c r="I13" s="244">
        <v>0</v>
      </c>
    </row>
    <row r="14" spans="1:17" ht="37.5">
      <c r="A14" s="153" t="s">
        <v>572</v>
      </c>
      <c r="B14" s="271" t="s">
        <v>515</v>
      </c>
      <c r="C14" s="244">
        <v>0</v>
      </c>
      <c r="D14" s="244">
        <v>0</v>
      </c>
      <c r="E14" s="244">
        <v>0</v>
      </c>
      <c r="F14" s="244">
        <v>0</v>
      </c>
      <c r="G14" s="244">
        <v>0</v>
      </c>
      <c r="H14" s="244">
        <v>0</v>
      </c>
      <c r="I14" s="244">
        <v>0</v>
      </c>
    </row>
    <row r="15" spans="1:17">
      <c r="A15" s="8" t="s">
        <v>626</v>
      </c>
      <c r="B15" s="271" t="s">
        <v>695</v>
      </c>
      <c r="C15" s="244">
        <v>312</v>
      </c>
      <c r="D15" s="244">
        <v>0</v>
      </c>
      <c r="E15" s="244">
        <v>0</v>
      </c>
      <c r="F15" s="244">
        <v>0</v>
      </c>
      <c r="G15" s="244">
        <v>0</v>
      </c>
      <c r="H15" s="244">
        <v>0</v>
      </c>
      <c r="I15" s="244">
        <v>0</v>
      </c>
    </row>
    <row r="16" spans="1:17" ht="37.5">
      <c r="A16" s="8" t="s">
        <v>507</v>
      </c>
      <c r="B16" s="271" t="s">
        <v>696</v>
      </c>
      <c r="C16" s="244">
        <v>101608</v>
      </c>
      <c r="D16" s="244">
        <v>57631</v>
      </c>
      <c r="E16" s="244">
        <v>68452</v>
      </c>
      <c r="F16" s="244">
        <v>-15056</v>
      </c>
      <c r="G16" s="244">
        <v>-30113</v>
      </c>
      <c r="H16" s="244">
        <v>-45169</v>
      </c>
      <c r="I16" s="244">
        <v>-60226</v>
      </c>
      <c r="K16" s="1" t="s">
        <v>701</v>
      </c>
    </row>
    <row r="17" spans="1:12" ht="42.75" customHeight="1">
      <c r="A17" s="58" t="s">
        <v>235</v>
      </c>
      <c r="B17" s="91">
        <v>3040</v>
      </c>
      <c r="C17" s="206">
        <v>-47362</v>
      </c>
      <c r="D17" s="206">
        <v>-18771</v>
      </c>
      <c r="E17" s="206">
        <v>155657</v>
      </c>
      <c r="F17" s="206">
        <v>7966</v>
      </c>
      <c r="G17" s="206">
        <v>15932</v>
      </c>
      <c r="H17" s="206">
        <v>23898</v>
      </c>
      <c r="I17" s="206">
        <v>31863</v>
      </c>
    </row>
    <row r="18" spans="1:12">
      <c r="A18" s="46" t="s">
        <v>535</v>
      </c>
      <c r="B18" s="6">
        <v>3050</v>
      </c>
      <c r="C18" s="244">
        <v>670</v>
      </c>
      <c r="D18" s="244">
        <v>0</v>
      </c>
      <c r="E18" s="244">
        <v>14175</v>
      </c>
      <c r="F18" s="244">
        <v>0</v>
      </c>
      <c r="G18" s="244">
        <v>0</v>
      </c>
      <c r="H18" s="244">
        <v>0</v>
      </c>
      <c r="I18" s="244">
        <v>0</v>
      </c>
    </row>
    <row r="19" spans="1:12">
      <c r="A19" s="46" t="s">
        <v>573</v>
      </c>
      <c r="B19" s="6" t="s">
        <v>509</v>
      </c>
      <c r="C19" s="244">
        <v>-23964</v>
      </c>
      <c r="D19" s="244">
        <v>0</v>
      </c>
      <c r="E19" s="244">
        <v>11903</v>
      </c>
      <c r="F19" s="244">
        <v>0</v>
      </c>
      <c r="G19" s="244">
        <v>0</v>
      </c>
      <c r="H19" s="244">
        <v>0</v>
      </c>
      <c r="I19" s="244">
        <v>0</v>
      </c>
    </row>
    <row r="20" spans="1:12">
      <c r="A20" s="46" t="s">
        <v>574</v>
      </c>
      <c r="B20" s="6" t="s">
        <v>579</v>
      </c>
      <c r="C20" s="244">
        <v>24642</v>
      </c>
      <c r="D20" s="244">
        <v>0</v>
      </c>
      <c r="E20" s="244">
        <v>2279</v>
      </c>
      <c r="F20" s="244">
        <v>0</v>
      </c>
      <c r="G20" s="244">
        <v>0</v>
      </c>
      <c r="H20" s="244">
        <v>0</v>
      </c>
      <c r="I20" s="244">
        <v>0</v>
      </c>
      <c r="L20" s="234"/>
    </row>
    <row r="21" spans="1:12">
      <c r="A21" s="46" t="s">
        <v>575</v>
      </c>
      <c r="B21" s="6" t="s">
        <v>580</v>
      </c>
      <c r="C21" s="244">
        <v>-8</v>
      </c>
      <c r="D21" s="244">
        <v>0</v>
      </c>
      <c r="E21" s="244">
        <v>-7</v>
      </c>
      <c r="F21" s="244">
        <v>0</v>
      </c>
      <c r="G21" s="244">
        <v>0</v>
      </c>
      <c r="H21" s="244">
        <v>0</v>
      </c>
      <c r="I21" s="244">
        <v>0</v>
      </c>
    </row>
    <row r="22" spans="1:12" ht="45.75" customHeight="1">
      <c r="A22" s="46" t="s">
        <v>536</v>
      </c>
      <c r="B22" s="6">
        <v>3060</v>
      </c>
      <c r="C22" s="244">
        <v>47171</v>
      </c>
      <c r="D22" s="244">
        <v>0</v>
      </c>
      <c r="E22" s="244">
        <v>35854</v>
      </c>
      <c r="F22" s="244">
        <v>0</v>
      </c>
      <c r="G22" s="244">
        <v>0</v>
      </c>
      <c r="H22" s="244">
        <v>0</v>
      </c>
      <c r="I22" s="244">
        <v>0</v>
      </c>
    </row>
    <row r="23" spans="1:12">
      <c r="A23" s="46" t="s">
        <v>576</v>
      </c>
      <c r="B23" s="6" t="s">
        <v>510</v>
      </c>
      <c r="C23" s="244">
        <v>23701</v>
      </c>
      <c r="D23" s="244">
        <v>0</v>
      </c>
      <c r="E23" s="244">
        <v>-1139</v>
      </c>
      <c r="F23" s="244">
        <v>0</v>
      </c>
      <c r="G23" s="244">
        <v>0</v>
      </c>
      <c r="H23" s="244">
        <v>0</v>
      </c>
      <c r="I23" s="244">
        <v>0</v>
      </c>
    </row>
    <row r="24" spans="1:12">
      <c r="A24" s="46" t="s">
        <v>577</v>
      </c>
      <c r="B24" s="6" t="s">
        <v>513</v>
      </c>
      <c r="C24" s="244">
        <v>2115</v>
      </c>
      <c r="D24" s="244">
        <v>0</v>
      </c>
      <c r="E24" s="244">
        <v>2533</v>
      </c>
      <c r="F24" s="244">
        <v>0</v>
      </c>
      <c r="G24" s="244">
        <v>0</v>
      </c>
      <c r="H24" s="244">
        <v>0</v>
      </c>
      <c r="I24" s="244">
        <v>0</v>
      </c>
    </row>
    <row r="25" spans="1:12">
      <c r="A25" s="46" t="s">
        <v>578</v>
      </c>
      <c r="B25" s="6" t="s">
        <v>581</v>
      </c>
      <c r="C25" s="244">
        <v>21036</v>
      </c>
      <c r="D25" s="244">
        <v>0</v>
      </c>
      <c r="E25" s="244">
        <v>34243</v>
      </c>
      <c r="F25" s="244">
        <v>0</v>
      </c>
      <c r="G25" s="244">
        <v>0</v>
      </c>
      <c r="H25" s="244">
        <v>0</v>
      </c>
      <c r="I25" s="244">
        <v>0</v>
      </c>
    </row>
    <row r="26" spans="1:12">
      <c r="A26" s="46" t="s">
        <v>590</v>
      </c>
      <c r="B26" s="6" t="s">
        <v>582</v>
      </c>
      <c r="C26" s="244">
        <v>319</v>
      </c>
      <c r="D26" s="244">
        <v>0</v>
      </c>
      <c r="E26" s="244">
        <v>217</v>
      </c>
      <c r="F26" s="244">
        <v>0</v>
      </c>
      <c r="G26" s="244">
        <v>0</v>
      </c>
      <c r="H26" s="244">
        <v>0</v>
      </c>
      <c r="I26" s="244">
        <v>0</v>
      </c>
    </row>
    <row r="27" spans="1:12">
      <c r="A27" s="46" t="s">
        <v>514</v>
      </c>
      <c r="B27" s="6" t="s">
        <v>583</v>
      </c>
      <c r="C27" s="244"/>
      <c r="D27" s="244"/>
      <c r="E27" s="244"/>
      <c r="F27" s="244"/>
      <c r="G27" s="244"/>
      <c r="H27" s="244"/>
      <c r="I27" s="244"/>
    </row>
    <row r="28" spans="1:12" ht="20.100000000000001" customHeight="1">
      <c r="A28" s="58" t="s">
        <v>176</v>
      </c>
      <c r="B28" s="91">
        <v>3070</v>
      </c>
      <c r="C28" s="206">
        <v>479</v>
      </c>
      <c r="D28" s="206">
        <v>-18771</v>
      </c>
      <c r="E28" s="206">
        <v>205686</v>
      </c>
      <c r="F28" s="206">
        <v>7966</v>
      </c>
      <c r="G28" s="206">
        <v>15932</v>
      </c>
      <c r="H28" s="206">
        <v>23898</v>
      </c>
      <c r="I28" s="206">
        <v>31863</v>
      </c>
    </row>
    <row r="29" spans="1:12" ht="20.100000000000001" customHeight="1">
      <c r="A29" s="46" t="s">
        <v>177</v>
      </c>
      <c r="B29" s="6">
        <v>3080</v>
      </c>
      <c r="C29" s="219">
        <v>0</v>
      </c>
      <c r="D29" s="219">
        <v>0</v>
      </c>
      <c r="E29" s="219">
        <v>0</v>
      </c>
      <c r="F29" s="219">
        <v>0</v>
      </c>
      <c r="G29" s="219">
        <v>0</v>
      </c>
      <c r="H29" s="219">
        <v>0</v>
      </c>
      <c r="I29" s="219">
        <v>0</v>
      </c>
    </row>
    <row r="30" spans="1:12" ht="37.5">
      <c r="A30" s="10" t="s">
        <v>153</v>
      </c>
      <c r="B30" s="91">
        <v>3090</v>
      </c>
      <c r="C30" s="206">
        <v>479</v>
      </c>
      <c r="D30" s="206">
        <v>-18771</v>
      </c>
      <c r="E30" s="206">
        <v>205686</v>
      </c>
      <c r="F30" s="206">
        <v>7966</v>
      </c>
      <c r="G30" s="206">
        <v>15932</v>
      </c>
      <c r="H30" s="206">
        <v>23898</v>
      </c>
      <c r="I30" s="206">
        <v>31863</v>
      </c>
    </row>
    <row r="31" spans="1:12" ht="20.100000000000001" customHeight="1">
      <c r="A31" s="340" t="s">
        <v>155</v>
      </c>
      <c r="B31" s="341"/>
      <c r="C31" s="341"/>
      <c r="D31" s="341"/>
      <c r="E31" s="341"/>
      <c r="F31" s="341"/>
      <c r="G31" s="341"/>
      <c r="H31" s="341"/>
      <c r="I31" s="342"/>
    </row>
    <row r="32" spans="1:12" ht="20.100000000000001" customHeight="1">
      <c r="A32" s="58" t="s">
        <v>264</v>
      </c>
      <c r="B32" s="9"/>
      <c r="C32" s="244"/>
      <c r="D32" s="244"/>
      <c r="E32" s="244"/>
      <c r="F32" s="244"/>
      <c r="G32" s="244"/>
      <c r="H32" s="244"/>
      <c r="I32" s="244"/>
    </row>
    <row r="33" spans="1:10" ht="20.100000000000001" customHeight="1">
      <c r="A33" s="8" t="s">
        <v>31</v>
      </c>
      <c r="B33" s="9">
        <v>3200</v>
      </c>
      <c r="C33" s="244"/>
      <c r="D33" s="244"/>
      <c r="E33" s="244"/>
      <c r="F33" s="244"/>
      <c r="G33" s="244"/>
      <c r="H33" s="244"/>
      <c r="I33" s="244"/>
    </row>
    <row r="34" spans="1:10" ht="20.100000000000001" customHeight="1">
      <c r="A34" s="8" t="s">
        <v>32</v>
      </c>
      <c r="B34" s="9">
        <v>3210</v>
      </c>
      <c r="C34" s="244"/>
      <c r="D34" s="244"/>
      <c r="E34" s="244"/>
      <c r="F34" s="244"/>
      <c r="G34" s="244"/>
      <c r="H34" s="244"/>
      <c r="I34" s="244"/>
    </row>
    <row r="35" spans="1:10" ht="20.100000000000001" customHeight="1">
      <c r="A35" s="8" t="s">
        <v>55</v>
      </c>
      <c r="B35" s="9">
        <v>3220</v>
      </c>
      <c r="C35" s="244"/>
      <c r="D35" s="244"/>
      <c r="E35" s="244"/>
      <c r="F35" s="244"/>
      <c r="G35" s="244"/>
      <c r="H35" s="244"/>
      <c r="I35" s="244"/>
    </row>
    <row r="36" spans="1:10" ht="20.100000000000001" customHeight="1">
      <c r="A36" s="46" t="s">
        <v>159</v>
      </c>
      <c r="B36" s="9"/>
      <c r="C36" s="244"/>
      <c r="D36" s="244"/>
      <c r="E36" s="244"/>
      <c r="F36" s="244"/>
      <c r="G36" s="244"/>
      <c r="H36" s="244"/>
      <c r="I36" s="244"/>
    </row>
    <row r="37" spans="1:10" ht="20.100000000000001" customHeight="1">
      <c r="A37" s="8" t="s">
        <v>160</v>
      </c>
      <c r="B37" s="9">
        <v>3230</v>
      </c>
      <c r="C37" s="244"/>
      <c r="D37" s="244"/>
      <c r="E37" s="244"/>
      <c r="F37" s="244"/>
      <c r="G37" s="244"/>
      <c r="H37" s="244"/>
      <c r="I37" s="244"/>
    </row>
    <row r="38" spans="1:10" ht="20.100000000000001" customHeight="1">
      <c r="A38" s="8" t="s">
        <v>161</v>
      </c>
      <c r="B38" s="9">
        <v>3240</v>
      </c>
      <c r="C38" s="244"/>
      <c r="D38" s="244"/>
      <c r="E38" s="244"/>
      <c r="F38" s="244"/>
      <c r="G38" s="244"/>
      <c r="H38" s="244"/>
      <c r="I38" s="244"/>
    </row>
    <row r="39" spans="1:10" ht="20.100000000000001" customHeight="1">
      <c r="A39" s="46" t="s">
        <v>162</v>
      </c>
      <c r="B39" s="9">
        <v>3250</v>
      </c>
      <c r="C39" s="244"/>
      <c r="D39" s="244"/>
      <c r="E39" s="244"/>
      <c r="F39" s="244"/>
      <c r="G39" s="244"/>
      <c r="H39" s="244"/>
      <c r="I39" s="244"/>
    </row>
    <row r="40" spans="1:10" ht="20.100000000000001" customHeight="1">
      <c r="A40" s="8" t="s">
        <v>118</v>
      </c>
      <c r="B40" s="9">
        <v>3260</v>
      </c>
      <c r="C40" s="244">
        <v>0</v>
      </c>
      <c r="D40" s="244">
        <v>0</v>
      </c>
      <c r="E40" s="244">
        <v>0</v>
      </c>
      <c r="F40" s="244">
        <v>0</v>
      </c>
      <c r="G40" s="244">
        <v>0</v>
      </c>
      <c r="H40" s="244">
        <v>0</v>
      </c>
      <c r="I40" s="244">
        <v>0</v>
      </c>
    </row>
    <row r="41" spans="1:10" ht="20.100000000000001" customHeight="1">
      <c r="A41" s="8" t="s">
        <v>626</v>
      </c>
      <c r="B41" s="6" t="s">
        <v>505</v>
      </c>
      <c r="C41" s="244"/>
      <c r="D41" s="244"/>
      <c r="E41" s="244"/>
      <c r="F41" s="244">
        <v>0</v>
      </c>
      <c r="G41" s="244"/>
      <c r="H41" s="244"/>
      <c r="I41" s="244"/>
    </row>
    <row r="42" spans="1:10" ht="36.75" customHeight="1">
      <c r="A42" s="8" t="s">
        <v>507</v>
      </c>
      <c r="B42" s="6" t="s">
        <v>508</v>
      </c>
      <c r="C42" s="244"/>
      <c r="D42" s="244">
        <v>0</v>
      </c>
      <c r="E42" s="244">
        <v>0</v>
      </c>
      <c r="F42" s="244">
        <v>0</v>
      </c>
      <c r="G42" s="244">
        <v>0</v>
      </c>
      <c r="H42" s="244">
        <v>0</v>
      </c>
      <c r="I42" s="244">
        <v>0</v>
      </c>
    </row>
    <row r="43" spans="1:10" ht="20.100000000000001" customHeight="1">
      <c r="A43" s="58" t="s">
        <v>266</v>
      </c>
      <c r="B43" s="9"/>
      <c r="C43" s="244"/>
      <c r="D43" s="244"/>
      <c r="E43" s="244"/>
      <c r="F43" s="244"/>
      <c r="G43" s="244"/>
      <c r="H43" s="244"/>
      <c r="I43" s="244"/>
    </row>
    <row r="44" spans="1:10">
      <c r="A44" s="10" t="s">
        <v>537</v>
      </c>
      <c r="B44" s="11">
        <v>3270</v>
      </c>
      <c r="C44" s="285">
        <v>339300</v>
      </c>
      <c r="D44" s="285">
        <v>157900</v>
      </c>
      <c r="E44" s="285">
        <v>198632</v>
      </c>
      <c r="F44" s="285">
        <v>82757</v>
      </c>
      <c r="G44" s="285">
        <v>165514</v>
      </c>
      <c r="H44" s="285">
        <v>248271</v>
      </c>
      <c r="I44" s="285">
        <v>331027</v>
      </c>
    </row>
    <row r="45" spans="1:10" ht="37.5">
      <c r="A45" s="200" t="s">
        <v>621</v>
      </c>
      <c r="B45" s="197" t="s">
        <v>585</v>
      </c>
      <c r="C45" s="244">
        <v>28140</v>
      </c>
      <c r="D45" s="244">
        <v>0</v>
      </c>
      <c r="E45" s="244">
        <v>18770</v>
      </c>
      <c r="F45" s="244">
        <v>5500</v>
      </c>
      <c r="G45" s="244">
        <v>11000</v>
      </c>
      <c r="H45" s="244">
        <v>16500</v>
      </c>
      <c r="I45" s="244">
        <v>22000</v>
      </c>
      <c r="J45" s="1" t="s">
        <v>670</v>
      </c>
    </row>
    <row r="46" spans="1:10">
      <c r="A46" s="200" t="s">
        <v>627</v>
      </c>
      <c r="B46" s="217" t="s">
        <v>628</v>
      </c>
      <c r="C46" s="244">
        <v>12467</v>
      </c>
      <c r="D46" s="244">
        <v>0</v>
      </c>
      <c r="E46" s="244">
        <v>12342</v>
      </c>
      <c r="F46" s="244">
        <v>1000</v>
      </c>
      <c r="G46" s="244">
        <v>2000</v>
      </c>
      <c r="H46" s="244">
        <v>3000</v>
      </c>
      <c r="I46" s="244">
        <v>4000</v>
      </c>
    </row>
    <row r="47" spans="1:10">
      <c r="A47" s="8" t="s">
        <v>644</v>
      </c>
      <c r="B47" s="238" t="s">
        <v>645</v>
      </c>
      <c r="C47" s="244">
        <v>199670</v>
      </c>
      <c r="D47" s="244">
        <v>157900</v>
      </c>
      <c r="E47" s="244">
        <v>64000</v>
      </c>
      <c r="F47" s="244">
        <v>0</v>
      </c>
      <c r="G47" s="244">
        <v>0</v>
      </c>
      <c r="H47" s="244">
        <v>0</v>
      </c>
      <c r="I47" s="244">
        <v>0</v>
      </c>
    </row>
    <row r="48" spans="1:10" ht="56.25">
      <c r="A48" s="8" t="s">
        <v>729</v>
      </c>
      <c r="B48" s="281" t="s">
        <v>728</v>
      </c>
      <c r="C48" s="244">
        <v>66499</v>
      </c>
      <c r="D48" s="244"/>
      <c r="E48" s="244">
        <v>103520</v>
      </c>
      <c r="F48" s="244">
        <v>76257</v>
      </c>
      <c r="G48" s="244">
        <v>152514</v>
      </c>
      <c r="H48" s="244">
        <v>228771</v>
      </c>
      <c r="I48" s="244">
        <v>305027</v>
      </c>
    </row>
    <row r="49" spans="1:10" ht="99" customHeight="1">
      <c r="A49" s="200" t="s">
        <v>731</v>
      </c>
      <c r="B49" s="281" t="s">
        <v>730</v>
      </c>
      <c r="C49" s="244">
        <v>32524</v>
      </c>
      <c r="D49" s="244"/>
      <c r="E49" s="244"/>
      <c r="F49" s="244"/>
      <c r="G49" s="244"/>
      <c r="H49" s="244"/>
      <c r="I49" s="244"/>
    </row>
    <row r="50" spans="1:10" ht="20.100000000000001" customHeight="1">
      <c r="A50" s="10" t="s">
        <v>538</v>
      </c>
      <c r="B50" s="11">
        <v>3280</v>
      </c>
      <c r="C50" s="285">
        <v>67110</v>
      </c>
      <c r="D50" s="285">
        <v>0</v>
      </c>
      <c r="E50" s="285">
        <v>42494</v>
      </c>
      <c r="F50" s="285">
        <v>16723</v>
      </c>
      <c r="G50" s="285">
        <v>33446</v>
      </c>
      <c r="H50" s="285">
        <v>50169</v>
      </c>
      <c r="I50" s="285">
        <v>66890</v>
      </c>
    </row>
    <row r="51" spans="1:10" ht="42.75" customHeight="1">
      <c r="A51" s="8" t="s">
        <v>735</v>
      </c>
      <c r="B51" s="9" t="s">
        <v>732</v>
      </c>
      <c r="C51" s="244">
        <v>49599</v>
      </c>
      <c r="D51" s="244"/>
      <c r="E51" s="244">
        <v>0</v>
      </c>
      <c r="F51" s="227"/>
      <c r="G51" s="227"/>
      <c r="H51" s="227"/>
      <c r="I51" s="227"/>
    </row>
    <row r="52" spans="1:10" ht="47.25" customHeight="1">
      <c r="A52" s="200" t="s">
        <v>736</v>
      </c>
      <c r="B52" s="9" t="s">
        <v>733</v>
      </c>
      <c r="C52" s="244">
        <v>14395</v>
      </c>
      <c r="D52" s="244"/>
      <c r="E52" s="244">
        <v>16400</v>
      </c>
      <c r="F52" s="208">
        <v>8500</v>
      </c>
      <c r="G52" s="208">
        <v>17000</v>
      </c>
      <c r="H52" s="208">
        <v>25500</v>
      </c>
      <c r="I52" s="208">
        <v>34000</v>
      </c>
    </row>
    <row r="53" spans="1:10" ht="53.25" customHeight="1">
      <c r="A53" s="200" t="s">
        <v>737</v>
      </c>
      <c r="B53" s="9" t="s">
        <v>734</v>
      </c>
      <c r="C53" s="244">
        <v>3116</v>
      </c>
      <c r="D53" s="244"/>
      <c r="E53" s="244">
        <v>0</v>
      </c>
      <c r="F53" s="208">
        <v>0</v>
      </c>
      <c r="G53" s="208">
        <v>0</v>
      </c>
      <c r="H53" s="208">
        <v>0</v>
      </c>
      <c r="I53" s="208">
        <v>0</v>
      </c>
    </row>
    <row r="54" spans="1:10" ht="30" customHeight="1">
      <c r="A54" s="200" t="s">
        <v>540</v>
      </c>
      <c r="B54" s="9" t="s">
        <v>756</v>
      </c>
      <c r="C54" s="244"/>
      <c r="D54" s="244"/>
      <c r="E54" s="244">
        <v>26094</v>
      </c>
      <c r="F54" s="208">
        <v>8223</v>
      </c>
      <c r="G54" s="208">
        <v>16446</v>
      </c>
      <c r="H54" s="208">
        <v>24669</v>
      </c>
      <c r="I54" s="208">
        <v>32890</v>
      </c>
    </row>
    <row r="55" spans="1:10" ht="26.25" customHeight="1">
      <c r="A55" s="8" t="s">
        <v>539</v>
      </c>
      <c r="B55" s="9">
        <v>3290</v>
      </c>
      <c r="C55" s="244">
        <v>9</v>
      </c>
      <c r="D55" s="244">
        <v>0</v>
      </c>
      <c r="E55" s="244">
        <v>672</v>
      </c>
      <c r="F55" s="244">
        <v>0</v>
      </c>
      <c r="G55" s="244">
        <v>0</v>
      </c>
      <c r="H55" s="244">
        <v>0</v>
      </c>
      <c r="I55" s="244">
        <v>0</v>
      </c>
    </row>
    <row r="56" spans="1:10" ht="27" customHeight="1">
      <c r="A56" s="8" t="s">
        <v>512</v>
      </c>
      <c r="B56" s="6" t="s">
        <v>506</v>
      </c>
      <c r="C56" s="244">
        <v>9</v>
      </c>
      <c r="D56" s="244"/>
      <c r="E56" s="244">
        <v>672</v>
      </c>
      <c r="F56" s="471"/>
      <c r="G56" s="471"/>
      <c r="H56" s="471"/>
      <c r="I56" s="471"/>
    </row>
    <row r="57" spans="1:10" ht="20.100000000000001" customHeight="1">
      <c r="A57" s="8" t="s">
        <v>56</v>
      </c>
      <c r="B57" s="9">
        <v>3300</v>
      </c>
      <c r="C57" s="244"/>
      <c r="D57" s="244"/>
      <c r="E57" s="244"/>
      <c r="F57" s="471"/>
      <c r="G57" s="471"/>
      <c r="H57" s="471"/>
      <c r="I57" s="471"/>
    </row>
    <row r="58" spans="1:10" ht="20.100000000000001" customHeight="1">
      <c r="A58" s="10" t="s">
        <v>540</v>
      </c>
      <c r="B58" s="11">
        <v>3310</v>
      </c>
      <c r="C58" s="285">
        <v>9541</v>
      </c>
      <c r="D58" s="285">
        <v>86119</v>
      </c>
      <c r="E58" s="285">
        <v>100000</v>
      </c>
      <c r="F58" s="285">
        <v>0</v>
      </c>
      <c r="G58" s="285">
        <v>0</v>
      </c>
      <c r="H58" s="285">
        <v>0</v>
      </c>
      <c r="I58" s="285">
        <v>0</v>
      </c>
    </row>
    <row r="59" spans="1:10" ht="20.100000000000001" customHeight="1">
      <c r="A59" s="200" t="s">
        <v>627</v>
      </c>
      <c r="B59" s="239" t="s">
        <v>646</v>
      </c>
      <c r="C59" s="244">
        <v>0</v>
      </c>
      <c r="D59" s="244">
        <v>0</v>
      </c>
      <c r="E59" s="244"/>
      <c r="F59" s="244">
        <v>0</v>
      </c>
      <c r="G59" s="244">
        <v>0</v>
      </c>
      <c r="H59" s="244">
        <v>0</v>
      </c>
      <c r="I59" s="244">
        <v>0</v>
      </c>
    </row>
    <row r="60" spans="1:10" ht="59.25" customHeight="1">
      <c r="A60" s="8" t="s">
        <v>697</v>
      </c>
      <c r="B60" s="271" t="s">
        <v>615</v>
      </c>
      <c r="C60" s="244">
        <v>9541</v>
      </c>
      <c r="D60" s="244">
        <v>86119</v>
      </c>
      <c r="E60" s="244">
        <v>100000</v>
      </c>
      <c r="F60" s="244">
        <v>0</v>
      </c>
      <c r="G60" s="244">
        <v>0</v>
      </c>
      <c r="H60" s="244">
        <v>0</v>
      </c>
      <c r="I60" s="244">
        <v>0</v>
      </c>
    </row>
    <row r="61" spans="1:10" ht="65.25" customHeight="1">
      <c r="A61" s="8" t="s">
        <v>698</v>
      </c>
      <c r="B61" s="237" t="s">
        <v>615</v>
      </c>
      <c r="C61" s="244"/>
      <c r="D61" s="244">
        <v>0</v>
      </c>
      <c r="E61" s="244">
        <v>0</v>
      </c>
      <c r="F61" s="158">
        <v>0</v>
      </c>
      <c r="G61" s="158">
        <v>0</v>
      </c>
      <c r="H61" s="158">
        <v>0</v>
      </c>
      <c r="I61" s="158">
        <v>0</v>
      </c>
      <c r="J61" s="1" t="s">
        <v>670</v>
      </c>
    </row>
    <row r="62" spans="1:10" ht="37.5">
      <c r="A62" s="58" t="s">
        <v>156</v>
      </c>
      <c r="B62" s="11">
        <v>3320</v>
      </c>
      <c r="C62" s="206">
        <v>-415960</v>
      </c>
      <c r="D62" s="206">
        <v>-244019</v>
      </c>
      <c r="E62" s="206">
        <v>-341798</v>
      </c>
      <c r="F62" s="206">
        <v>-99480</v>
      </c>
      <c r="G62" s="206">
        <v>-198960</v>
      </c>
      <c r="H62" s="206">
        <v>-298440</v>
      </c>
      <c r="I62" s="206">
        <v>-397917</v>
      </c>
    </row>
    <row r="63" spans="1:10" ht="20.100000000000001" customHeight="1">
      <c r="A63" s="340" t="s">
        <v>157</v>
      </c>
      <c r="B63" s="341"/>
      <c r="C63" s="341"/>
      <c r="D63" s="341"/>
      <c r="E63" s="341"/>
      <c r="F63" s="341"/>
      <c r="G63" s="341"/>
      <c r="H63" s="341"/>
      <c r="I63" s="342"/>
    </row>
    <row r="64" spans="1:10" ht="20.100000000000001" customHeight="1">
      <c r="A64" s="58" t="s">
        <v>265</v>
      </c>
      <c r="B64" s="9"/>
      <c r="C64" s="244"/>
      <c r="D64" s="244"/>
      <c r="E64" s="244"/>
      <c r="F64" s="244"/>
      <c r="G64" s="244"/>
      <c r="H64" s="244"/>
      <c r="I64" s="244"/>
    </row>
    <row r="65" spans="1:15" ht="20.100000000000001" customHeight="1">
      <c r="A65" s="46" t="s">
        <v>163</v>
      </c>
      <c r="B65" s="9">
        <v>3400</v>
      </c>
      <c r="C65" s="244">
        <v>0</v>
      </c>
      <c r="D65" s="244"/>
      <c r="E65" s="244"/>
      <c r="F65" s="244"/>
      <c r="G65" s="244"/>
      <c r="H65" s="244"/>
      <c r="I65" s="244"/>
    </row>
    <row r="66" spans="1:15" ht="37.5">
      <c r="A66" s="8" t="s">
        <v>94</v>
      </c>
      <c r="C66" s="244"/>
      <c r="D66" s="244"/>
      <c r="E66" s="244"/>
      <c r="F66" s="244"/>
      <c r="G66" s="244"/>
      <c r="H66" s="244"/>
      <c r="I66" s="244"/>
    </row>
    <row r="67" spans="1:15" ht="20.100000000000001" customHeight="1">
      <c r="A67" s="8" t="s">
        <v>668</v>
      </c>
      <c r="B67" s="9">
        <v>3410</v>
      </c>
      <c r="C67" s="244">
        <v>309514</v>
      </c>
      <c r="D67" s="244">
        <v>157900</v>
      </c>
      <c r="E67" s="244">
        <v>0</v>
      </c>
      <c r="F67" s="244"/>
      <c r="G67" s="244"/>
      <c r="H67" s="244"/>
      <c r="I67" s="244"/>
    </row>
    <row r="68" spans="1:15" ht="20.100000000000001" customHeight="1">
      <c r="A68" s="8" t="s">
        <v>98</v>
      </c>
      <c r="B68" s="6">
        <v>3420</v>
      </c>
      <c r="C68" s="244"/>
      <c r="D68" s="244"/>
      <c r="E68" s="244"/>
      <c r="F68" s="244"/>
      <c r="G68" s="244"/>
      <c r="H68" s="244"/>
      <c r="I68" s="244"/>
    </row>
    <row r="69" spans="1:15" ht="20.100000000000001" customHeight="1">
      <c r="A69" s="8" t="s">
        <v>119</v>
      </c>
      <c r="B69" s="9">
        <v>3430</v>
      </c>
      <c r="C69" s="244"/>
      <c r="D69" s="244"/>
      <c r="E69" s="244"/>
      <c r="F69" s="244"/>
      <c r="G69" s="244"/>
      <c r="H69" s="244"/>
      <c r="I69" s="244"/>
    </row>
    <row r="70" spans="1:15" ht="37.5">
      <c r="A70" s="8" t="s">
        <v>96</v>
      </c>
      <c r="B70" s="9"/>
      <c r="C70" s="244"/>
      <c r="D70" s="244"/>
      <c r="E70" s="244"/>
      <c r="F70" s="244"/>
      <c r="G70" s="244"/>
      <c r="H70" s="244"/>
      <c r="I70" s="244"/>
      <c r="L70" s="234"/>
    </row>
    <row r="71" spans="1:15" ht="20.100000000000001" customHeight="1">
      <c r="A71" s="8" t="s">
        <v>93</v>
      </c>
      <c r="B71" s="6">
        <v>3440</v>
      </c>
      <c r="C71" s="244"/>
      <c r="D71" s="244"/>
      <c r="E71" s="244"/>
      <c r="F71" s="244"/>
      <c r="G71" s="244"/>
      <c r="H71" s="244"/>
      <c r="I71" s="244"/>
    </row>
    <row r="72" spans="1:15" ht="20.100000000000001" customHeight="1">
      <c r="A72" s="8" t="s">
        <v>98</v>
      </c>
      <c r="B72" s="6">
        <v>3450</v>
      </c>
      <c r="C72" s="244"/>
      <c r="D72" s="244"/>
      <c r="E72" s="244"/>
      <c r="F72" s="244"/>
      <c r="G72" s="244"/>
      <c r="H72" s="244"/>
      <c r="I72" s="244"/>
    </row>
    <row r="73" spans="1:15" ht="20.100000000000001" customHeight="1">
      <c r="A73" s="8" t="s">
        <v>119</v>
      </c>
      <c r="B73" s="6">
        <v>3460</v>
      </c>
      <c r="C73" s="244"/>
      <c r="D73" s="244"/>
      <c r="E73" s="244"/>
      <c r="F73" s="244"/>
      <c r="G73" s="244"/>
      <c r="H73" s="244"/>
      <c r="I73" s="244"/>
    </row>
    <row r="74" spans="1:15" ht="20.100000000000001" customHeight="1">
      <c r="A74" s="8" t="s">
        <v>117</v>
      </c>
      <c r="B74" s="6">
        <v>3470</v>
      </c>
      <c r="C74" s="244">
        <v>0</v>
      </c>
      <c r="D74" s="244">
        <v>0</v>
      </c>
      <c r="E74" s="244">
        <v>0</v>
      </c>
      <c r="F74" s="244">
        <v>0</v>
      </c>
      <c r="G74" s="244">
        <v>0</v>
      </c>
      <c r="H74" s="244">
        <v>0</v>
      </c>
      <c r="I74" s="244">
        <v>0</v>
      </c>
    </row>
    <row r="75" spans="1:15" ht="35.25" customHeight="1">
      <c r="A75" s="215" t="s">
        <v>624</v>
      </c>
      <c r="B75" s="204" t="s">
        <v>588</v>
      </c>
      <c r="C75" s="244"/>
      <c r="D75" s="244">
        <v>0</v>
      </c>
      <c r="E75" s="244">
        <v>0</v>
      </c>
      <c r="F75" s="244">
        <v>0</v>
      </c>
      <c r="G75" s="244">
        <v>0</v>
      </c>
      <c r="H75" s="244">
        <v>0</v>
      </c>
      <c r="I75" s="244">
        <v>0</v>
      </c>
    </row>
    <row r="76" spans="1:15" ht="20.100000000000001" customHeight="1">
      <c r="A76" s="8" t="s">
        <v>118</v>
      </c>
      <c r="B76" s="6">
        <v>3480</v>
      </c>
      <c r="C76" s="244">
        <v>140840</v>
      </c>
      <c r="D76" s="244">
        <v>168119</v>
      </c>
      <c r="E76" s="244">
        <v>201878</v>
      </c>
      <c r="F76" s="244">
        <v>120979</v>
      </c>
      <c r="G76" s="244">
        <v>241958</v>
      </c>
      <c r="H76" s="244">
        <v>362937</v>
      </c>
      <c r="I76" s="244">
        <v>483917</v>
      </c>
    </row>
    <row r="77" spans="1:15" ht="33.75" customHeight="1">
      <c r="A77" s="272" t="s">
        <v>638</v>
      </c>
      <c r="B77" s="271" t="s">
        <v>567</v>
      </c>
      <c r="C77" s="244">
        <v>0</v>
      </c>
      <c r="D77" s="244">
        <v>86119</v>
      </c>
      <c r="E77" s="244">
        <v>90120</v>
      </c>
      <c r="F77" s="244">
        <v>0</v>
      </c>
      <c r="G77" s="244">
        <v>0</v>
      </c>
      <c r="H77" s="244">
        <v>0</v>
      </c>
      <c r="I77" s="244">
        <v>0</v>
      </c>
    </row>
    <row r="78" spans="1:15" ht="52.5" customHeight="1">
      <c r="A78" s="8" t="s">
        <v>568</v>
      </c>
      <c r="B78" s="237" t="s">
        <v>699</v>
      </c>
      <c r="C78" s="244">
        <v>137735</v>
      </c>
      <c r="D78" s="244">
        <v>82000</v>
      </c>
      <c r="E78" s="244">
        <v>111758</v>
      </c>
      <c r="F78" s="244">
        <v>120979</v>
      </c>
      <c r="G78" s="244">
        <v>241958</v>
      </c>
      <c r="H78" s="244">
        <v>362937</v>
      </c>
      <c r="I78" s="244">
        <v>483917</v>
      </c>
      <c r="K78" s="255"/>
      <c r="L78" s="255"/>
      <c r="M78" s="255"/>
      <c r="N78" s="255"/>
      <c r="O78" s="256"/>
    </row>
    <row r="79" spans="1:15" ht="41.25" customHeight="1">
      <c r="A79" s="8" t="s">
        <v>738</v>
      </c>
      <c r="B79" s="281" t="s">
        <v>739</v>
      </c>
      <c r="C79" s="244">
        <v>3105</v>
      </c>
      <c r="D79" s="244"/>
      <c r="E79" s="244"/>
      <c r="F79" s="244"/>
      <c r="G79" s="244"/>
      <c r="H79" s="244"/>
      <c r="I79" s="244"/>
      <c r="K79" s="255"/>
      <c r="L79" s="255"/>
      <c r="M79" s="255"/>
      <c r="N79" s="255"/>
      <c r="O79" s="256"/>
    </row>
    <row r="80" spans="1:15" ht="20.100000000000001" customHeight="1">
      <c r="A80" s="58" t="s">
        <v>266</v>
      </c>
      <c r="B80" s="9"/>
      <c r="C80" s="244"/>
      <c r="D80" s="244"/>
      <c r="E80" s="244"/>
      <c r="F80" s="244"/>
      <c r="G80" s="244"/>
      <c r="H80" s="244"/>
      <c r="I80" s="244"/>
    </row>
    <row r="81" spans="1:11" ht="37.5">
      <c r="A81" s="8" t="s">
        <v>349</v>
      </c>
      <c r="B81" s="9">
        <v>3490</v>
      </c>
      <c r="C81" s="219">
        <v>0</v>
      </c>
      <c r="D81" s="219">
        <v>0</v>
      </c>
      <c r="E81" s="219">
        <v>0</v>
      </c>
      <c r="F81" s="219">
        <v>0</v>
      </c>
      <c r="G81" s="219">
        <v>0</v>
      </c>
      <c r="H81" s="219">
        <v>0</v>
      </c>
      <c r="I81" s="219">
        <v>0</v>
      </c>
    </row>
    <row r="82" spans="1:11" ht="107.25" customHeight="1">
      <c r="A82" s="8" t="s">
        <v>350</v>
      </c>
      <c r="B82" s="9">
        <v>3500</v>
      </c>
      <c r="C82" s="219">
        <v>0</v>
      </c>
      <c r="D82" s="219">
        <v>0</v>
      </c>
      <c r="E82" s="219">
        <v>0</v>
      </c>
      <c r="F82" s="219">
        <v>0</v>
      </c>
      <c r="G82" s="219">
        <v>0</v>
      </c>
      <c r="H82" s="219">
        <v>0</v>
      </c>
      <c r="I82" s="219">
        <v>0</v>
      </c>
    </row>
    <row r="83" spans="1:11" ht="37.5">
      <c r="A83" s="8" t="s">
        <v>97</v>
      </c>
      <c r="B83" s="9"/>
      <c r="C83" s="244"/>
      <c r="D83" s="244"/>
      <c r="E83" s="244"/>
      <c r="F83" s="244"/>
      <c r="G83" s="244"/>
      <c r="H83" s="244"/>
      <c r="I83" s="244"/>
    </row>
    <row r="84" spans="1:11" ht="20.100000000000001" customHeight="1">
      <c r="A84" s="8" t="s">
        <v>93</v>
      </c>
      <c r="B84" s="6">
        <v>3510</v>
      </c>
      <c r="C84" s="244"/>
      <c r="D84" s="244">
        <v>56000</v>
      </c>
      <c r="E84" s="244"/>
      <c r="F84" s="244"/>
      <c r="G84" s="244"/>
      <c r="H84" s="244"/>
      <c r="I84" s="244"/>
      <c r="K84" s="1" t="s">
        <v>707</v>
      </c>
    </row>
    <row r="85" spans="1:11" ht="20.100000000000001" customHeight="1">
      <c r="A85" s="8" t="s">
        <v>98</v>
      </c>
      <c r="B85" s="6">
        <v>3520</v>
      </c>
      <c r="C85" s="244"/>
      <c r="D85" s="244"/>
      <c r="E85" s="244"/>
      <c r="F85" s="244"/>
      <c r="G85" s="244"/>
      <c r="H85" s="244"/>
      <c r="I85" s="244"/>
    </row>
    <row r="86" spans="1:11" ht="20.100000000000001" customHeight="1">
      <c r="A86" s="8" t="s">
        <v>119</v>
      </c>
      <c r="B86" s="6">
        <v>3530</v>
      </c>
      <c r="C86" s="244"/>
      <c r="D86" s="244"/>
      <c r="E86" s="244"/>
      <c r="F86" s="244"/>
      <c r="G86" s="244"/>
      <c r="H86" s="244"/>
      <c r="I86" s="244"/>
    </row>
    <row r="87" spans="1:11" ht="37.5">
      <c r="A87" s="8" t="s">
        <v>95</v>
      </c>
      <c r="B87" s="9"/>
      <c r="C87" s="244"/>
      <c r="D87" s="244"/>
      <c r="E87" s="244"/>
      <c r="F87" s="244"/>
      <c r="G87" s="244"/>
      <c r="H87" s="244"/>
      <c r="I87" s="244"/>
    </row>
    <row r="88" spans="1:11" ht="20.100000000000001" customHeight="1">
      <c r="A88" s="8" t="s">
        <v>93</v>
      </c>
      <c r="B88" s="6">
        <v>3540</v>
      </c>
      <c r="C88" s="244"/>
      <c r="D88" s="244"/>
      <c r="E88" s="244"/>
      <c r="F88" s="244"/>
      <c r="G88" s="244"/>
      <c r="H88" s="244"/>
      <c r="I88" s="244"/>
    </row>
    <row r="89" spans="1:11" ht="20.100000000000001" customHeight="1">
      <c r="A89" s="8" t="s">
        <v>98</v>
      </c>
      <c r="B89" s="6">
        <v>3550</v>
      </c>
      <c r="C89" s="244"/>
      <c r="D89" s="244"/>
      <c r="E89" s="244"/>
      <c r="F89" s="244"/>
      <c r="G89" s="244"/>
      <c r="H89" s="244"/>
      <c r="I89" s="244"/>
    </row>
    <row r="90" spans="1:11" ht="20.100000000000001" customHeight="1">
      <c r="A90" s="8" t="s">
        <v>119</v>
      </c>
      <c r="B90" s="6">
        <v>3560</v>
      </c>
      <c r="C90" s="244"/>
      <c r="D90" s="244"/>
      <c r="E90" s="244"/>
      <c r="F90" s="244"/>
      <c r="G90" s="244"/>
      <c r="H90" s="244"/>
      <c r="I90" s="244"/>
    </row>
    <row r="91" spans="1:11" ht="36" customHeight="1">
      <c r="A91" s="8" t="s">
        <v>672</v>
      </c>
      <c r="B91" s="6">
        <v>3570</v>
      </c>
      <c r="C91" s="244">
        <v>10223</v>
      </c>
      <c r="D91" s="244">
        <v>18000</v>
      </c>
      <c r="E91" s="244">
        <v>61112</v>
      </c>
      <c r="F91" s="244">
        <v>21500</v>
      </c>
      <c r="G91" s="244">
        <v>43000</v>
      </c>
      <c r="H91" s="244">
        <v>64500</v>
      </c>
      <c r="I91" s="244">
        <v>86000</v>
      </c>
    </row>
    <row r="92" spans="1:11" ht="33" customHeight="1">
      <c r="A92" s="8" t="s">
        <v>702</v>
      </c>
      <c r="B92" s="225" t="s">
        <v>569</v>
      </c>
      <c r="C92" s="244">
        <v>2399</v>
      </c>
      <c r="D92" s="244">
        <v>0</v>
      </c>
      <c r="E92" s="244">
        <v>0</v>
      </c>
      <c r="F92" s="244"/>
      <c r="G92" s="244"/>
      <c r="H92" s="244"/>
      <c r="I92" s="244"/>
    </row>
    <row r="93" spans="1:11" ht="33" customHeight="1">
      <c r="A93" s="8" t="s">
        <v>703</v>
      </c>
      <c r="B93" s="263" t="s">
        <v>635</v>
      </c>
      <c r="C93" s="244">
        <v>7824</v>
      </c>
      <c r="D93" s="244">
        <v>18000</v>
      </c>
      <c r="E93" s="244">
        <v>8250</v>
      </c>
      <c r="F93" s="244">
        <v>5000</v>
      </c>
      <c r="G93" s="244">
        <v>10000</v>
      </c>
      <c r="H93" s="244">
        <v>15000</v>
      </c>
      <c r="I93" s="244">
        <v>20000</v>
      </c>
    </row>
    <row r="94" spans="1:11" ht="19.5" customHeight="1">
      <c r="A94" s="8" t="s">
        <v>677</v>
      </c>
      <c r="B94" s="237" t="s">
        <v>678</v>
      </c>
      <c r="C94" s="244">
        <v>0</v>
      </c>
      <c r="D94" s="244">
        <v>0</v>
      </c>
      <c r="E94" s="244">
        <v>174</v>
      </c>
      <c r="F94" s="244"/>
      <c r="G94" s="244"/>
      <c r="H94" s="244"/>
      <c r="I94" s="244"/>
    </row>
    <row r="95" spans="1:11" ht="19.5" customHeight="1">
      <c r="A95" s="8" t="s">
        <v>759</v>
      </c>
      <c r="B95" s="281" t="s">
        <v>757</v>
      </c>
      <c r="C95" s="244">
        <v>0</v>
      </c>
      <c r="D95" s="244">
        <v>0</v>
      </c>
      <c r="E95" s="244">
        <v>21852</v>
      </c>
      <c r="F95" s="244">
        <v>16500</v>
      </c>
      <c r="G95" s="244">
        <v>33000</v>
      </c>
      <c r="H95" s="244">
        <v>49500</v>
      </c>
      <c r="I95" s="244">
        <v>66000</v>
      </c>
    </row>
    <row r="96" spans="1:11" ht="19.5" customHeight="1">
      <c r="A96" s="8" t="s">
        <v>760</v>
      </c>
      <c r="B96" s="281" t="s">
        <v>758</v>
      </c>
      <c r="C96" s="244">
        <v>0</v>
      </c>
      <c r="D96" s="244">
        <v>0</v>
      </c>
      <c r="E96" s="244">
        <v>30836</v>
      </c>
      <c r="F96" s="244"/>
      <c r="G96" s="244"/>
      <c r="H96" s="244"/>
      <c r="I96" s="244"/>
    </row>
    <row r="97" spans="1:9" ht="37.5">
      <c r="A97" s="58" t="s">
        <v>158</v>
      </c>
      <c r="B97" s="91">
        <v>3580</v>
      </c>
      <c r="C97" s="206">
        <v>440131</v>
      </c>
      <c r="D97" s="206">
        <v>252019</v>
      </c>
      <c r="E97" s="206">
        <v>140766</v>
      </c>
      <c r="F97" s="206">
        <v>99479</v>
      </c>
      <c r="G97" s="206">
        <v>198958</v>
      </c>
      <c r="H97" s="206">
        <v>298437</v>
      </c>
      <c r="I97" s="206">
        <v>397917</v>
      </c>
    </row>
    <row r="98" spans="1:9" s="15" customFormat="1" ht="20.100000000000001" customHeight="1">
      <c r="A98" s="8" t="s">
        <v>33</v>
      </c>
      <c r="B98" s="6"/>
      <c r="C98" s="219"/>
      <c r="D98" s="219"/>
      <c r="E98" s="219"/>
      <c r="F98" s="219"/>
      <c r="G98" s="219"/>
      <c r="H98" s="219"/>
      <c r="I98" s="219"/>
    </row>
    <row r="99" spans="1:9" s="15" customFormat="1" ht="20.100000000000001" customHeight="1">
      <c r="A99" s="10" t="s">
        <v>34</v>
      </c>
      <c r="B99" s="6">
        <v>3600</v>
      </c>
      <c r="C99" s="244">
        <v>49043</v>
      </c>
      <c r="D99" s="244">
        <v>12771</v>
      </c>
      <c r="E99" s="219">
        <v>73693</v>
      </c>
      <c r="F99" s="219">
        <v>78347</v>
      </c>
      <c r="G99" s="219">
        <v>78347</v>
      </c>
      <c r="H99" s="219">
        <v>78347</v>
      </c>
      <c r="I99" s="219">
        <v>78347</v>
      </c>
    </row>
    <row r="100" spans="1:9" s="15" customFormat="1" ht="37.5">
      <c r="A100" s="74" t="s">
        <v>167</v>
      </c>
      <c r="B100" s="6">
        <v>3610</v>
      </c>
      <c r="C100" s="244"/>
      <c r="D100" s="244"/>
      <c r="E100" s="244"/>
      <c r="F100" s="472"/>
      <c r="G100" s="472"/>
      <c r="H100" s="472"/>
      <c r="I100" s="472"/>
    </row>
    <row r="101" spans="1:9" s="15" customFormat="1" ht="20.100000000000001" customHeight="1">
      <c r="A101" s="10" t="s">
        <v>57</v>
      </c>
      <c r="B101" s="6">
        <v>3620</v>
      </c>
      <c r="C101" s="206">
        <v>73693</v>
      </c>
      <c r="D101" s="206">
        <v>2000</v>
      </c>
      <c r="E101" s="206">
        <v>78347</v>
      </c>
      <c r="F101" s="206">
        <v>86312</v>
      </c>
      <c r="G101" s="206">
        <v>94277</v>
      </c>
      <c r="H101" s="206">
        <v>102242</v>
      </c>
      <c r="I101" s="206">
        <v>110210</v>
      </c>
    </row>
    <row r="102" spans="1:9" s="15" customFormat="1" ht="20.100000000000001" customHeight="1">
      <c r="A102" s="10" t="s">
        <v>35</v>
      </c>
      <c r="B102" s="6">
        <v>3630</v>
      </c>
      <c r="C102" s="206">
        <v>24650</v>
      </c>
      <c r="D102" s="206">
        <v>-10771</v>
      </c>
      <c r="E102" s="206">
        <v>4654</v>
      </c>
      <c r="F102" s="206">
        <v>7965</v>
      </c>
      <c r="G102" s="206">
        <v>15930</v>
      </c>
      <c r="H102" s="206">
        <v>23895</v>
      </c>
      <c r="I102" s="206">
        <v>31863</v>
      </c>
    </row>
    <row r="103" spans="1:9" s="15" customFormat="1" ht="20.100000000000001" customHeight="1">
      <c r="A103" s="131"/>
      <c r="B103" s="138"/>
      <c r="C103" s="139"/>
      <c r="D103" s="140"/>
      <c r="E103" s="140"/>
      <c r="F103" s="140"/>
      <c r="G103" s="140"/>
      <c r="H103" s="140"/>
      <c r="I103" s="140"/>
    </row>
    <row r="104" spans="1:9" s="15" customFormat="1" ht="20.100000000000001" customHeight="1">
      <c r="A104" s="131"/>
      <c r="B104" s="138"/>
      <c r="C104" s="139"/>
      <c r="D104" s="140"/>
      <c r="E104" s="140"/>
      <c r="F104" s="140"/>
      <c r="G104" s="140"/>
      <c r="H104" s="140"/>
      <c r="I104" s="140"/>
    </row>
    <row r="105" spans="1:9" s="15" customFormat="1" ht="20.100000000000001" customHeight="1">
      <c r="A105" s="131"/>
      <c r="B105" s="138"/>
      <c r="C105" s="139"/>
      <c r="D105" s="140"/>
      <c r="E105" s="140"/>
      <c r="F105" s="140"/>
      <c r="G105" s="140"/>
      <c r="H105" s="140"/>
      <c r="I105" s="140"/>
    </row>
    <row r="106" spans="1:9" s="2" customFormat="1" ht="37.5" customHeight="1">
      <c r="A106" s="325" t="s">
        <v>793</v>
      </c>
      <c r="B106" s="325"/>
      <c r="C106" s="334" t="s">
        <v>496</v>
      </c>
      <c r="D106" s="343"/>
      <c r="E106" s="343"/>
      <c r="F106" s="125"/>
      <c r="G106" s="335" t="s">
        <v>716</v>
      </c>
      <c r="H106" s="335"/>
      <c r="I106" s="335"/>
    </row>
    <row r="107" spans="1:9" ht="20.100000000000001" customHeight="1">
      <c r="A107" s="93" t="s">
        <v>279</v>
      </c>
      <c r="B107" s="105"/>
      <c r="C107" s="327" t="s">
        <v>278</v>
      </c>
      <c r="D107" s="327"/>
      <c r="E107" s="327"/>
      <c r="F107" s="126"/>
      <c r="G107" s="328" t="s">
        <v>109</v>
      </c>
      <c r="H107" s="328"/>
      <c r="I107" s="328"/>
    </row>
    <row r="108" spans="1:9">
      <c r="C108" s="4"/>
    </row>
    <row r="109" spans="1:9">
      <c r="C109" s="4"/>
    </row>
    <row r="110" spans="1:9">
      <c r="C110" s="4"/>
    </row>
    <row r="111" spans="1:9">
      <c r="C111" s="4"/>
    </row>
    <row r="112" spans="1:9">
      <c r="C112" s="4"/>
    </row>
    <row r="113" spans="3:3">
      <c r="C113" s="4"/>
    </row>
    <row r="114" spans="3:3">
      <c r="C114" s="4"/>
    </row>
    <row r="115" spans="3:3">
      <c r="C115" s="4"/>
    </row>
    <row r="116" spans="3:3">
      <c r="C116" s="4"/>
    </row>
    <row r="117" spans="3:3">
      <c r="C117" s="4"/>
    </row>
    <row r="118" spans="3:3">
      <c r="C118" s="4"/>
    </row>
    <row r="119" spans="3:3">
      <c r="C119" s="4"/>
    </row>
    <row r="120" spans="3:3">
      <c r="C120" s="4"/>
    </row>
    <row r="121" spans="3:3">
      <c r="C121" s="4"/>
    </row>
    <row r="122" spans="3:3">
      <c r="C122" s="4"/>
    </row>
    <row r="123" spans="3:3">
      <c r="C123" s="4"/>
    </row>
    <row r="124" spans="3:3">
      <c r="C124" s="4"/>
    </row>
    <row r="125" spans="3:3">
      <c r="C125" s="4"/>
    </row>
    <row r="126" spans="3:3">
      <c r="C126" s="4"/>
    </row>
    <row r="127" spans="3:3">
      <c r="C127" s="4"/>
    </row>
    <row r="128" spans="3:3">
      <c r="C128" s="4"/>
    </row>
    <row r="129" spans="3:3">
      <c r="C129" s="4"/>
    </row>
    <row r="130" spans="3:3">
      <c r="C130" s="4"/>
    </row>
    <row r="131" spans="3:3">
      <c r="C131" s="4"/>
    </row>
    <row r="132" spans="3:3">
      <c r="C132" s="4"/>
    </row>
    <row r="133" spans="3:3">
      <c r="C133" s="4"/>
    </row>
    <row r="134" spans="3:3">
      <c r="C134" s="4"/>
    </row>
    <row r="135" spans="3:3">
      <c r="C135" s="4"/>
    </row>
    <row r="136" spans="3:3">
      <c r="C136" s="4"/>
    </row>
    <row r="137" spans="3:3">
      <c r="C137" s="4"/>
    </row>
    <row r="138" spans="3:3">
      <c r="C138" s="4"/>
    </row>
  </sheetData>
  <sheetProtection formatCells="0" formatColumns="0" formatRows="0" insertRows="0"/>
  <mergeCells count="15">
    <mergeCell ref="A1:I1"/>
    <mergeCell ref="A3:A4"/>
    <mergeCell ref="B3:B4"/>
    <mergeCell ref="C3:C4"/>
    <mergeCell ref="D3:D4"/>
    <mergeCell ref="E3:E4"/>
    <mergeCell ref="F3:I3"/>
    <mergeCell ref="C107:E107"/>
    <mergeCell ref="G107:I107"/>
    <mergeCell ref="A31:I31"/>
    <mergeCell ref="A6:I6"/>
    <mergeCell ref="A63:I63"/>
    <mergeCell ref="C106:E106"/>
    <mergeCell ref="G106:I106"/>
    <mergeCell ref="A106:B106"/>
  </mergeCells>
  <phoneticPr fontId="4" type="noConversion"/>
  <pageMargins left="0.78740157480314965" right="0.39370078740157483" top="0.59055118110236227" bottom="0.59055118110236227" header="0.19685039370078741" footer="0.23622047244094491"/>
  <pageSetup paperSize="9" scale="48" orientation="portrait" r:id="rId1"/>
  <headerFooter alignWithMargins="0"/>
  <rowBreaks count="1" manualBreakCount="1">
    <brk id="53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P182"/>
  <sheetViews>
    <sheetView view="pageBreakPreview" zoomScale="80" zoomScaleNormal="75" zoomScaleSheetLayoutView="80" workbookViewId="0">
      <selection activeCell="F10" sqref="F10"/>
    </sheetView>
  </sheetViews>
  <sheetFormatPr defaultRowHeight="18.75"/>
  <cols>
    <col min="1" max="1" width="45" style="2" customWidth="1"/>
    <col min="2" max="2" width="11.7109375" style="24" customWidth="1"/>
    <col min="3" max="4" width="16" style="24" customWidth="1"/>
    <col min="5" max="5" width="15.28515625" style="24" customWidth="1"/>
    <col min="6" max="7" width="16.28515625" style="2" customWidth="1"/>
    <col min="8" max="8" width="15.85546875" style="2" customWidth="1"/>
    <col min="9" max="9" width="15.28515625" style="2" customWidth="1"/>
    <col min="10" max="10" width="9.5703125" style="2" customWidth="1"/>
    <col min="11" max="11" width="9.85546875" style="2" customWidth="1"/>
    <col min="12" max="16384" width="9.140625" style="2"/>
  </cols>
  <sheetData>
    <row r="1" spans="1:16">
      <c r="A1" s="347" t="s">
        <v>209</v>
      </c>
      <c r="B1" s="347"/>
      <c r="C1" s="347"/>
      <c r="D1" s="347"/>
      <c r="E1" s="347"/>
      <c r="F1" s="347"/>
      <c r="G1" s="347"/>
      <c r="H1" s="347"/>
      <c r="I1" s="347"/>
    </row>
    <row r="2" spans="1:16">
      <c r="A2" s="353"/>
      <c r="B2" s="353"/>
      <c r="C2" s="353"/>
      <c r="D2" s="353"/>
      <c r="E2" s="353"/>
      <c r="F2" s="353"/>
      <c r="G2" s="353"/>
      <c r="H2" s="353"/>
      <c r="I2" s="353"/>
    </row>
    <row r="3" spans="1:16" ht="43.5" customHeight="1">
      <c r="A3" s="333" t="s">
        <v>249</v>
      </c>
      <c r="B3" s="329" t="s">
        <v>17</v>
      </c>
      <c r="C3" s="329" t="s">
        <v>30</v>
      </c>
      <c r="D3" s="329" t="s">
        <v>38</v>
      </c>
      <c r="E3" s="346" t="s">
        <v>164</v>
      </c>
      <c r="F3" s="329" t="s">
        <v>343</v>
      </c>
      <c r="G3" s="329"/>
      <c r="H3" s="329"/>
      <c r="I3" s="329"/>
    </row>
    <row r="4" spans="1:16" ht="56.25" customHeight="1">
      <c r="A4" s="333"/>
      <c r="B4" s="329"/>
      <c r="C4" s="329"/>
      <c r="D4" s="329"/>
      <c r="E4" s="346"/>
      <c r="F4" s="13" t="s">
        <v>352</v>
      </c>
      <c r="G4" s="13" t="s">
        <v>345</v>
      </c>
      <c r="H4" s="13" t="s">
        <v>346</v>
      </c>
      <c r="I4" s="13" t="s">
        <v>84</v>
      </c>
    </row>
    <row r="5" spans="1:16" ht="18" customHeight="1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</row>
    <row r="6" spans="1:16" s="5" customFormat="1" ht="42.75" customHeight="1">
      <c r="A6" s="8" t="s">
        <v>86</v>
      </c>
      <c r="B6" s="77">
        <v>4000</v>
      </c>
      <c r="C6" s="219">
        <v>415960</v>
      </c>
      <c r="D6" s="219">
        <v>203349</v>
      </c>
      <c r="E6" s="219">
        <v>341798</v>
      </c>
      <c r="F6" s="219">
        <v>82898</v>
      </c>
      <c r="G6" s="219">
        <v>165796</v>
      </c>
      <c r="H6" s="219">
        <v>248694</v>
      </c>
      <c r="I6" s="219">
        <v>331597</v>
      </c>
    </row>
    <row r="7" spans="1:16" ht="20.100000000000001" customHeight="1">
      <c r="A7" s="8" t="s">
        <v>1</v>
      </c>
      <c r="B7" s="78" t="s">
        <v>216</v>
      </c>
      <c r="C7" s="244">
        <v>67110</v>
      </c>
      <c r="D7" s="244">
        <v>0</v>
      </c>
      <c r="E7" s="244">
        <v>42494</v>
      </c>
      <c r="F7" s="244">
        <v>13936</v>
      </c>
      <c r="G7" s="244">
        <v>27872</v>
      </c>
      <c r="H7" s="244">
        <v>41804</v>
      </c>
      <c r="I7" s="244">
        <v>55742</v>
      </c>
    </row>
    <row r="8" spans="1:16" ht="37.5">
      <c r="A8" s="8" t="s">
        <v>2</v>
      </c>
      <c r="B8" s="77">
        <v>4020</v>
      </c>
      <c r="C8" s="244">
        <v>236450</v>
      </c>
      <c r="D8" s="219">
        <v>131583</v>
      </c>
      <c r="E8" s="244">
        <v>198632</v>
      </c>
      <c r="F8" s="219">
        <v>68962</v>
      </c>
      <c r="G8" s="219">
        <v>137924</v>
      </c>
      <c r="H8" s="219">
        <v>206890</v>
      </c>
      <c r="I8" s="219">
        <v>275855</v>
      </c>
      <c r="J8" s="254" t="s">
        <v>671</v>
      </c>
      <c r="P8" s="20"/>
    </row>
    <row r="9" spans="1:16" ht="37.5">
      <c r="A9" s="8" t="s">
        <v>29</v>
      </c>
      <c r="B9" s="78">
        <v>4030</v>
      </c>
      <c r="C9" s="244">
        <v>0</v>
      </c>
      <c r="D9" s="244">
        <v>0</v>
      </c>
      <c r="E9" s="244">
        <v>0</v>
      </c>
      <c r="F9" s="244">
        <v>0</v>
      </c>
      <c r="G9" s="244">
        <v>0</v>
      </c>
      <c r="H9" s="244">
        <v>0</v>
      </c>
      <c r="I9" s="244">
        <v>0</v>
      </c>
      <c r="O9" s="20"/>
    </row>
    <row r="10" spans="1:16" ht="37.5">
      <c r="A10" s="8" t="s">
        <v>3</v>
      </c>
      <c r="B10" s="77">
        <v>4040</v>
      </c>
      <c r="C10" s="244">
        <v>9</v>
      </c>
      <c r="D10" s="244">
        <v>0</v>
      </c>
      <c r="E10" s="244">
        <v>672</v>
      </c>
      <c r="F10" s="244">
        <v>0</v>
      </c>
      <c r="G10" s="244">
        <v>0</v>
      </c>
      <c r="H10" s="244">
        <v>0</v>
      </c>
      <c r="I10" s="244">
        <v>0</v>
      </c>
    </row>
    <row r="11" spans="1:16" ht="56.25">
      <c r="A11" s="8" t="s">
        <v>72</v>
      </c>
      <c r="B11" s="78">
        <v>4050</v>
      </c>
      <c r="C11" s="244">
        <v>112391</v>
      </c>
      <c r="D11" s="244">
        <v>71766</v>
      </c>
      <c r="E11" s="244">
        <v>100000</v>
      </c>
      <c r="F11" s="244">
        <v>0</v>
      </c>
      <c r="G11" s="244">
        <v>0</v>
      </c>
      <c r="H11" s="244">
        <v>0</v>
      </c>
      <c r="I11" s="244">
        <v>0</v>
      </c>
      <c r="J11" s="254" t="s">
        <v>671</v>
      </c>
    </row>
    <row r="12" spans="1:16" ht="20.100000000000001" customHeight="1">
      <c r="A12" s="105"/>
      <c r="B12" s="105"/>
      <c r="C12" s="105"/>
      <c r="D12" s="105"/>
      <c r="E12" s="105"/>
      <c r="F12" s="141"/>
      <c r="G12" s="141"/>
      <c r="H12" s="141"/>
      <c r="I12" s="141"/>
    </row>
    <row r="13" spans="1:16" ht="20.100000000000001" customHeight="1">
      <c r="A13" s="105"/>
      <c r="B13" s="105"/>
      <c r="C13" s="105"/>
      <c r="D13" s="105"/>
      <c r="E13" s="105"/>
      <c r="F13" s="141"/>
      <c r="G13" s="141"/>
      <c r="H13" s="141"/>
      <c r="I13" s="141"/>
    </row>
    <row r="14" spans="1:16" s="1" customFormat="1">
      <c r="A14" s="119"/>
      <c r="B14" s="131"/>
      <c r="C14" s="105"/>
      <c r="D14" s="105"/>
      <c r="E14" s="105"/>
      <c r="F14" s="105"/>
      <c r="G14" s="105"/>
      <c r="H14" s="105"/>
      <c r="I14" s="105"/>
      <c r="J14" s="2"/>
    </row>
    <row r="15" spans="1:16" s="176" customFormat="1" ht="63.75" customHeight="1">
      <c r="A15" s="325" t="s">
        <v>598</v>
      </c>
      <c r="B15" s="325"/>
      <c r="C15" s="325"/>
      <c r="D15" s="351" t="s">
        <v>238</v>
      </c>
      <c r="E15" s="351"/>
      <c r="F15" s="351"/>
      <c r="G15" s="350" t="s">
        <v>718</v>
      </c>
      <c r="H15" s="350"/>
      <c r="I15" s="350"/>
    </row>
    <row r="16" spans="1:16" s="1" customFormat="1" ht="20.100000000000001" customHeight="1">
      <c r="A16" s="106" t="s">
        <v>81</v>
      </c>
      <c r="B16" s="105"/>
      <c r="D16" s="352" t="s">
        <v>82</v>
      </c>
      <c r="E16" s="352"/>
      <c r="F16" s="352"/>
      <c r="G16" s="328" t="s">
        <v>109</v>
      </c>
      <c r="H16" s="328"/>
      <c r="I16" s="328"/>
    </row>
    <row r="17" spans="1:9">
      <c r="A17" s="142"/>
      <c r="B17" s="106"/>
      <c r="C17" s="106"/>
      <c r="D17" s="106"/>
      <c r="E17" s="106"/>
      <c r="F17" s="105"/>
      <c r="G17" s="105"/>
      <c r="H17" s="105"/>
      <c r="I17" s="105"/>
    </row>
    <row r="18" spans="1:9">
      <c r="A18" s="142"/>
      <c r="B18" s="106"/>
      <c r="C18" s="106"/>
      <c r="D18" s="106"/>
      <c r="E18" s="106"/>
      <c r="F18" s="105"/>
      <c r="G18" s="105"/>
      <c r="H18" s="105"/>
      <c r="I18" s="105"/>
    </row>
    <row r="19" spans="1:9">
      <c r="A19" s="50"/>
    </row>
    <row r="20" spans="1:9">
      <c r="A20" s="50"/>
    </row>
    <row r="21" spans="1:9">
      <c r="A21" s="50"/>
    </row>
    <row r="22" spans="1:9">
      <c r="A22" s="50"/>
    </row>
    <row r="23" spans="1:9">
      <c r="A23" s="50"/>
    </row>
    <row r="24" spans="1:9">
      <c r="A24" s="50"/>
    </row>
    <row r="25" spans="1:9">
      <c r="A25" s="50"/>
    </row>
    <row r="26" spans="1:9">
      <c r="A26" s="50"/>
    </row>
    <row r="27" spans="1:9">
      <c r="A27" s="50"/>
    </row>
    <row r="28" spans="1:9">
      <c r="A28" s="50"/>
    </row>
    <row r="29" spans="1:9">
      <c r="A29" s="50"/>
    </row>
    <row r="30" spans="1:9">
      <c r="A30" s="50"/>
    </row>
    <row r="31" spans="1:9">
      <c r="A31" s="50"/>
    </row>
    <row r="32" spans="1:9">
      <c r="A32" s="50"/>
    </row>
    <row r="33" spans="1:1">
      <c r="A33" s="50"/>
    </row>
    <row r="34" spans="1:1">
      <c r="A34" s="50"/>
    </row>
    <row r="35" spans="1:1">
      <c r="A35" s="50"/>
    </row>
    <row r="36" spans="1:1">
      <c r="A36" s="50"/>
    </row>
    <row r="37" spans="1:1">
      <c r="A37" s="50"/>
    </row>
    <row r="38" spans="1:1">
      <c r="A38" s="50"/>
    </row>
    <row r="39" spans="1:1">
      <c r="A39" s="50"/>
    </row>
    <row r="40" spans="1:1">
      <c r="A40" s="50"/>
    </row>
    <row r="41" spans="1:1">
      <c r="A41" s="50"/>
    </row>
    <row r="42" spans="1:1">
      <c r="A42" s="50"/>
    </row>
    <row r="43" spans="1:1">
      <c r="A43" s="50"/>
    </row>
    <row r="44" spans="1:1">
      <c r="A44" s="50"/>
    </row>
    <row r="45" spans="1:1">
      <c r="A45" s="50"/>
    </row>
    <row r="46" spans="1:1">
      <c r="A46" s="50"/>
    </row>
    <row r="47" spans="1:1">
      <c r="A47" s="50"/>
    </row>
    <row r="48" spans="1:1">
      <c r="A48" s="50"/>
    </row>
    <row r="49" spans="1:1">
      <c r="A49" s="50"/>
    </row>
    <row r="50" spans="1:1">
      <c r="A50" s="50"/>
    </row>
    <row r="51" spans="1:1">
      <c r="A51" s="50"/>
    </row>
    <row r="52" spans="1:1">
      <c r="A52" s="50"/>
    </row>
    <row r="53" spans="1:1">
      <c r="A53" s="50"/>
    </row>
    <row r="54" spans="1:1">
      <c r="A54" s="50"/>
    </row>
    <row r="55" spans="1:1">
      <c r="A55" s="50"/>
    </row>
    <row r="56" spans="1:1">
      <c r="A56" s="50"/>
    </row>
    <row r="57" spans="1:1">
      <c r="A57" s="50"/>
    </row>
    <row r="58" spans="1:1">
      <c r="A58" s="50"/>
    </row>
    <row r="59" spans="1:1">
      <c r="A59" s="50"/>
    </row>
    <row r="60" spans="1:1">
      <c r="A60" s="50"/>
    </row>
    <row r="61" spans="1:1">
      <c r="A61" s="50"/>
    </row>
    <row r="62" spans="1:1">
      <c r="A62" s="50"/>
    </row>
    <row r="63" spans="1:1">
      <c r="A63" s="50"/>
    </row>
    <row r="64" spans="1:1">
      <c r="A64" s="50"/>
    </row>
    <row r="65" spans="1:1">
      <c r="A65" s="50"/>
    </row>
    <row r="66" spans="1:1">
      <c r="A66" s="50"/>
    </row>
    <row r="67" spans="1:1">
      <c r="A67" s="50"/>
    </row>
    <row r="68" spans="1:1">
      <c r="A68" s="50"/>
    </row>
    <row r="69" spans="1:1">
      <c r="A69" s="50"/>
    </row>
    <row r="70" spans="1:1">
      <c r="A70" s="50"/>
    </row>
    <row r="71" spans="1:1">
      <c r="A71" s="50"/>
    </row>
    <row r="72" spans="1:1">
      <c r="A72" s="50"/>
    </row>
    <row r="73" spans="1:1">
      <c r="A73" s="50"/>
    </row>
    <row r="74" spans="1:1">
      <c r="A74" s="50"/>
    </row>
    <row r="75" spans="1:1">
      <c r="A75" s="50"/>
    </row>
    <row r="76" spans="1:1">
      <c r="A76" s="50"/>
    </row>
    <row r="77" spans="1:1">
      <c r="A77" s="50"/>
    </row>
    <row r="78" spans="1:1">
      <c r="A78" s="50"/>
    </row>
    <row r="79" spans="1:1">
      <c r="A79" s="50"/>
    </row>
    <row r="80" spans="1:1">
      <c r="A80" s="50"/>
    </row>
    <row r="81" spans="1:1">
      <c r="A81" s="50"/>
    </row>
    <row r="82" spans="1:1">
      <c r="A82" s="50"/>
    </row>
    <row r="83" spans="1:1">
      <c r="A83" s="50"/>
    </row>
    <row r="84" spans="1:1">
      <c r="A84" s="50"/>
    </row>
    <row r="85" spans="1:1">
      <c r="A85" s="50"/>
    </row>
    <row r="86" spans="1:1">
      <c r="A86" s="50"/>
    </row>
    <row r="87" spans="1:1">
      <c r="A87" s="50"/>
    </row>
    <row r="88" spans="1:1">
      <c r="A88" s="50"/>
    </row>
    <row r="89" spans="1:1">
      <c r="A89" s="50"/>
    </row>
    <row r="90" spans="1:1">
      <c r="A90" s="50"/>
    </row>
    <row r="91" spans="1:1">
      <c r="A91" s="50"/>
    </row>
    <row r="92" spans="1:1">
      <c r="A92" s="50"/>
    </row>
    <row r="93" spans="1:1">
      <c r="A93" s="50"/>
    </row>
    <row r="94" spans="1:1">
      <c r="A94" s="50"/>
    </row>
    <row r="95" spans="1:1">
      <c r="A95" s="50"/>
    </row>
    <row r="96" spans="1:1">
      <c r="A96" s="50"/>
    </row>
    <row r="97" spans="1:1">
      <c r="A97" s="50"/>
    </row>
    <row r="98" spans="1:1">
      <c r="A98" s="50"/>
    </row>
    <row r="99" spans="1:1">
      <c r="A99" s="50"/>
    </row>
    <row r="100" spans="1:1">
      <c r="A100" s="50"/>
    </row>
    <row r="101" spans="1:1">
      <c r="A101" s="50"/>
    </row>
    <row r="102" spans="1:1">
      <c r="A102" s="50"/>
    </row>
    <row r="103" spans="1:1">
      <c r="A103" s="50"/>
    </row>
    <row r="104" spans="1:1">
      <c r="A104" s="50"/>
    </row>
    <row r="105" spans="1:1">
      <c r="A105" s="50"/>
    </row>
    <row r="106" spans="1:1">
      <c r="A106" s="50"/>
    </row>
    <row r="107" spans="1:1">
      <c r="A107" s="50"/>
    </row>
    <row r="108" spans="1:1">
      <c r="A108" s="50"/>
    </row>
    <row r="109" spans="1:1">
      <c r="A109" s="50"/>
    </row>
    <row r="110" spans="1:1">
      <c r="A110" s="50"/>
    </row>
    <row r="111" spans="1:1">
      <c r="A111" s="50"/>
    </row>
    <row r="112" spans="1:1">
      <c r="A112" s="50"/>
    </row>
    <row r="113" spans="1:1">
      <c r="A113" s="50"/>
    </row>
    <row r="114" spans="1:1">
      <c r="A114" s="50"/>
    </row>
    <row r="115" spans="1:1">
      <c r="A115" s="50"/>
    </row>
    <row r="116" spans="1:1">
      <c r="A116" s="50"/>
    </row>
    <row r="117" spans="1:1">
      <c r="A117" s="50"/>
    </row>
    <row r="118" spans="1:1">
      <c r="A118" s="50"/>
    </row>
    <row r="119" spans="1:1">
      <c r="A119" s="50"/>
    </row>
    <row r="120" spans="1:1">
      <c r="A120" s="50"/>
    </row>
    <row r="121" spans="1:1">
      <c r="A121" s="50"/>
    </row>
    <row r="122" spans="1:1">
      <c r="A122" s="50"/>
    </row>
    <row r="123" spans="1:1">
      <c r="A123" s="50"/>
    </row>
    <row r="124" spans="1:1">
      <c r="A124" s="50"/>
    </row>
    <row r="125" spans="1:1">
      <c r="A125" s="50"/>
    </row>
    <row r="126" spans="1:1">
      <c r="A126" s="50"/>
    </row>
    <row r="127" spans="1:1">
      <c r="A127" s="50"/>
    </row>
    <row r="128" spans="1:1">
      <c r="A128" s="50"/>
    </row>
    <row r="129" spans="1:1">
      <c r="A129" s="50"/>
    </row>
    <row r="130" spans="1:1">
      <c r="A130" s="50"/>
    </row>
    <row r="131" spans="1:1">
      <c r="A131" s="50"/>
    </row>
    <row r="132" spans="1:1">
      <c r="A132" s="50"/>
    </row>
    <row r="133" spans="1:1">
      <c r="A133" s="50"/>
    </row>
    <row r="134" spans="1:1">
      <c r="A134" s="50"/>
    </row>
    <row r="135" spans="1:1">
      <c r="A135" s="50"/>
    </row>
    <row r="136" spans="1:1">
      <c r="A136" s="50"/>
    </row>
    <row r="137" spans="1:1">
      <c r="A137" s="50"/>
    </row>
    <row r="138" spans="1:1">
      <c r="A138" s="50"/>
    </row>
    <row r="139" spans="1:1">
      <c r="A139" s="50"/>
    </row>
    <row r="140" spans="1:1">
      <c r="A140" s="50"/>
    </row>
    <row r="141" spans="1:1">
      <c r="A141" s="50"/>
    </row>
    <row r="142" spans="1:1">
      <c r="A142" s="50"/>
    </row>
    <row r="143" spans="1:1">
      <c r="A143" s="50"/>
    </row>
    <row r="144" spans="1:1">
      <c r="A144" s="50"/>
    </row>
    <row r="145" spans="1:1">
      <c r="A145" s="50"/>
    </row>
    <row r="146" spans="1:1">
      <c r="A146" s="50"/>
    </row>
    <row r="147" spans="1:1">
      <c r="A147" s="50"/>
    </row>
    <row r="148" spans="1:1">
      <c r="A148" s="50"/>
    </row>
    <row r="149" spans="1:1">
      <c r="A149" s="50"/>
    </row>
    <row r="150" spans="1:1">
      <c r="A150" s="50"/>
    </row>
    <row r="151" spans="1:1">
      <c r="A151" s="50"/>
    </row>
    <row r="152" spans="1:1">
      <c r="A152" s="50"/>
    </row>
    <row r="153" spans="1:1">
      <c r="A153" s="50"/>
    </row>
    <row r="154" spans="1:1">
      <c r="A154" s="50"/>
    </row>
    <row r="155" spans="1:1">
      <c r="A155" s="50"/>
    </row>
    <row r="156" spans="1:1">
      <c r="A156" s="50"/>
    </row>
    <row r="157" spans="1:1">
      <c r="A157" s="50"/>
    </row>
    <row r="158" spans="1:1">
      <c r="A158" s="50"/>
    </row>
    <row r="159" spans="1:1">
      <c r="A159" s="50"/>
    </row>
    <row r="160" spans="1:1">
      <c r="A160" s="50"/>
    </row>
    <row r="161" spans="1:1">
      <c r="A161" s="50"/>
    </row>
    <row r="162" spans="1:1">
      <c r="A162" s="50"/>
    </row>
    <row r="163" spans="1:1">
      <c r="A163" s="50"/>
    </row>
    <row r="164" spans="1:1">
      <c r="A164" s="50"/>
    </row>
    <row r="165" spans="1:1">
      <c r="A165" s="50"/>
    </row>
    <row r="166" spans="1:1">
      <c r="A166" s="50"/>
    </row>
    <row r="167" spans="1:1">
      <c r="A167" s="50"/>
    </row>
    <row r="168" spans="1:1">
      <c r="A168" s="50"/>
    </row>
    <row r="169" spans="1:1">
      <c r="A169" s="50"/>
    </row>
    <row r="170" spans="1:1">
      <c r="A170" s="50"/>
    </row>
    <row r="171" spans="1:1">
      <c r="A171" s="50"/>
    </row>
    <row r="172" spans="1:1">
      <c r="A172" s="50"/>
    </row>
    <row r="173" spans="1:1">
      <c r="A173" s="50"/>
    </row>
    <row r="174" spans="1:1">
      <c r="A174" s="50"/>
    </row>
    <row r="175" spans="1:1">
      <c r="A175" s="50"/>
    </row>
    <row r="176" spans="1:1">
      <c r="A176" s="50"/>
    </row>
    <row r="177" spans="1:1">
      <c r="A177" s="50"/>
    </row>
    <row r="178" spans="1:1">
      <c r="A178" s="50"/>
    </row>
    <row r="179" spans="1:1">
      <c r="A179" s="50"/>
    </row>
    <row r="180" spans="1:1">
      <c r="A180" s="50"/>
    </row>
    <row r="181" spans="1:1">
      <c r="A181" s="50"/>
    </row>
    <row r="182" spans="1:1">
      <c r="A182" s="50"/>
    </row>
  </sheetData>
  <sheetProtection formatCells="0" formatColumns="0" formatRows="0"/>
  <mergeCells count="13">
    <mergeCell ref="A1:I1"/>
    <mergeCell ref="B3:B4"/>
    <mergeCell ref="C3:C4"/>
    <mergeCell ref="D3:D4"/>
    <mergeCell ref="A2:I2"/>
    <mergeCell ref="F3:I3"/>
    <mergeCell ref="E3:E4"/>
    <mergeCell ref="G15:I15"/>
    <mergeCell ref="G16:I16"/>
    <mergeCell ref="A3:A4"/>
    <mergeCell ref="A15:C15"/>
    <mergeCell ref="D15:F15"/>
    <mergeCell ref="D16:F16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31"/>
  <sheetViews>
    <sheetView view="pageBreakPreview" zoomScale="75" zoomScaleNormal="75" zoomScaleSheetLayoutView="75" workbookViewId="0">
      <pane ySplit="5" topLeftCell="A16" activePane="bottomLeft" state="frozen"/>
      <selection pane="bottomLeft" activeCell="E18" sqref="E18"/>
    </sheetView>
  </sheetViews>
  <sheetFormatPr defaultRowHeight="12.75"/>
  <cols>
    <col min="1" max="1" width="56.42578125" style="30" customWidth="1"/>
    <col min="2" max="2" width="8.5703125" style="30" customWidth="1"/>
    <col min="3" max="3" width="14.28515625" style="30" customWidth="1"/>
    <col min="4" max="4" width="13" style="30" customWidth="1"/>
    <col min="5" max="5" width="19.7109375" style="30" customWidth="1"/>
    <col min="6" max="6" width="15.85546875" style="30" customWidth="1"/>
    <col min="7" max="7" width="18.85546875" style="30" customWidth="1"/>
    <col min="8" max="8" width="37.42578125" style="30" customWidth="1"/>
    <col min="9" max="9" width="9.5703125" style="30" customWidth="1"/>
    <col min="10" max="16384" width="9.140625" style="30"/>
  </cols>
  <sheetData>
    <row r="1" spans="1:10" ht="25.5" customHeight="1">
      <c r="A1" s="354" t="s">
        <v>211</v>
      </c>
      <c r="B1" s="354"/>
      <c r="C1" s="354"/>
      <c r="D1" s="354"/>
      <c r="E1" s="354"/>
      <c r="F1" s="354"/>
      <c r="G1" s="354"/>
      <c r="H1" s="354"/>
    </row>
    <row r="2" spans="1:10" ht="16.5" customHeight="1"/>
    <row r="3" spans="1:10" ht="45" customHeight="1">
      <c r="A3" s="355" t="s">
        <v>249</v>
      </c>
      <c r="B3" s="355" t="s">
        <v>0</v>
      </c>
      <c r="C3" s="355" t="s">
        <v>104</v>
      </c>
      <c r="D3" s="355" t="s">
        <v>30</v>
      </c>
      <c r="E3" s="355" t="s">
        <v>105</v>
      </c>
      <c r="F3" s="360" t="s">
        <v>164</v>
      </c>
      <c r="G3" s="355" t="s">
        <v>106</v>
      </c>
      <c r="H3" s="355" t="s">
        <v>107</v>
      </c>
    </row>
    <row r="4" spans="1:10" ht="52.5" customHeight="1">
      <c r="A4" s="356"/>
      <c r="B4" s="356"/>
      <c r="C4" s="356"/>
      <c r="D4" s="356"/>
      <c r="E4" s="356"/>
      <c r="F4" s="361"/>
      <c r="G4" s="356"/>
      <c r="H4" s="356"/>
    </row>
    <row r="5" spans="1:10" s="63" customFormat="1" ht="18" customHeight="1">
      <c r="A5" s="40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40">
        <v>7</v>
      </c>
      <c r="H5" s="40">
        <v>8</v>
      </c>
    </row>
    <row r="6" spans="1:10" s="63" customFormat="1" ht="20.100000000000001" customHeight="1">
      <c r="A6" s="79" t="s">
        <v>183</v>
      </c>
      <c r="B6" s="62"/>
      <c r="C6" s="40"/>
      <c r="D6" s="40"/>
      <c r="E6" s="40"/>
      <c r="F6" s="40"/>
      <c r="G6" s="40"/>
      <c r="H6" s="40"/>
    </row>
    <row r="7" spans="1:10" ht="75">
      <c r="A7" s="8" t="s">
        <v>328</v>
      </c>
      <c r="B7" s="7">
        <v>5000</v>
      </c>
      <c r="C7" s="81" t="s">
        <v>316</v>
      </c>
      <c r="D7" s="273">
        <v>-513.53941605839418</v>
      </c>
      <c r="E7" s="473">
        <v>-459.1</v>
      </c>
      <c r="F7" s="273">
        <v>-460.37874410093423</v>
      </c>
      <c r="G7" s="273">
        <v>-588.05643698460335</v>
      </c>
      <c r="H7" s="87"/>
      <c r="J7" s="211"/>
    </row>
    <row r="8" spans="1:10" ht="78.75" customHeight="1">
      <c r="A8" s="8" t="s">
        <v>329</v>
      </c>
      <c r="B8" s="7">
        <v>5010</v>
      </c>
      <c r="C8" s="81" t="s">
        <v>316</v>
      </c>
      <c r="D8" s="273">
        <v>-54.42116788321168</v>
      </c>
      <c r="E8" s="473">
        <v>-24</v>
      </c>
      <c r="F8" s="273">
        <v>48.241717230087644</v>
      </c>
      <c r="G8" s="273">
        <v>105.33547747928841</v>
      </c>
      <c r="H8" s="87"/>
      <c r="J8" s="63"/>
    </row>
    <row r="9" spans="1:10" ht="56.25">
      <c r="A9" s="89" t="s">
        <v>335</v>
      </c>
      <c r="B9" s="7">
        <v>5020</v>
      </c>
      <c r="C9" s="81" t="s">
        <v>316</v>
      </c>
      <c r="D9" s="273">
        <v>-0.19122227605348605</v>
      </c>
      <c r="E9" s="473">
        <v>-4</v>
      </c>
      <c r="F9" s="474">
        <v>-3.0072637118872601E-3</v>
      </c>
      <c r="G9" s="474">
        <v>0</v>
      </c>
      <c r="H9" s="87" t="s">
        <v>317</v>
      </c>
      <c r="J9" s="63"/>
    </row>
    <row r="10" spans="1:10" ht="56.25">
      <c r="A10" s="89" t="s">
        <v>336</v>
      </c>
      <c r="B10" s="7">
        <v>5030</v>
      </c>
      <c r="C10" s="81" t="s">
        <v>316</v>
      </c>
      <c r="D10" s="273">
        <v>-0.42580863838853378</v>
      </c>
      <c r="E10" s="473">
        <v>-8.6</v>
      </c>
      <c r="F10" s="474">
        <v>-6.4163837728782036E-3</v>
      </c>
      <c r="G10" s="474">
        <v>0</v>
      </c>
      <c r="H10" s="87"/>
      <c r="J10" s="63"/>
    </row>
    <row r="11" spans="1:10" ht="75">
      <c r="A11" s="89" t="s">
        <v>337</v>
      </c>
      <c r="B11" s="7">
        <v>5040</v>
      </c>
      <c r="C11" s="81" t="s">
        <v>108</v>
      </c>
      <c r="D11" s="273">
        <v>-1.6047080291970803</v>
      </c>
      <c r="E11" s="473">
        <v>-55.7</v>
      </c>
      <c r="F11" s="474">
        <v>-2.0809255513820669E-2</v>
      </c>
      <c r="G11" s="474">
        <v>0</v>
      </c>
      <c r="H11" s="87" t="s">
        <v>318</v>
      </c>
      <c r="J11" s="63"/>
    </row>
    <row r="12" spans="1:10" ht="20.100000000000001" customHeight="1">
      <c r="A12" s="362" t="s">
        <v>185</v>
      </c>
      <c r="B12" s="363"/>
      <c r="C12" s="363"/>
      <c r="D12" s="363"/>
      <c r="E12" s="363"/>
      <c r="F12" s="363"/>
      <c r="G12" s="364"/>
      <c r="H12" s="87"/>
      <c r="J12" s="63"/>
    </row>
    <row r="13" spans="1:10" ht="72.75" customHeight="1">
      <c r="A13" s="80" t="s">
        <v>286</v>
      </c>
      <c r="B13" s="7">
        <v>5100</v>
      </c>
      <c r="C13" s="81"/>
      <c r="D13" s="273">
        <v>-8.4952854862722482</v>
      </c>
      <c r="E13" s="473">
        <v>-30.6</v>
      </c>
      <c r="F13" s="273">
        <v>7.6210398911944894</v>
      </c>
      <c r="G13" s="273">
        <v>2.9322365043232512</v>
      </c>
      <c r="H13" s="87"/>
      <c r="J13" s="63"/>
    </row>
    <row r="14" spans="1:10" s="63" customFormat="1" ht="75">
      <c r="A14" s="80" t="s">
        <v>287</v>
      </c>
      <c r="B14" s="7">
        <v>5110</v>
      </c>
      <c r="C14" s="81" t="s">
        <v>173</v>
      </c>
      <c r="D14" s="273">
        <v>0.81514660166123809</v>
      </c>
      <c r="E14" s="473">
        <v>0.9</v>
      </c>
      <c r="F14" s="273">
        <v>0.8821231455876406</v>
      </c>
      <c r="G14" s="273">
        <v>1.5847048049672039</v>
      </c>
      <c r="H14" s="87" t="s">
        <v>319</v>
      </c>
    </row>
    <row r="15" spans="1:10" s="63" customFormat="1" ht="112.5">
      <c r="A15" s="80" t="s">
        <v>288</v>
      </c>
      <c r="B15" s="7">
        <v>5120</v>
      </c>
      <c r="C15" s="81" t="s">
        <v>173</v>
      </c>
      <c r="D15" s="273">
        <v>1.3747035989672072</v>
      </c>
      <c r="E15" s="273">
        <v>0.8</v>
      </c>
      <c r="F15" s="273">
        <v>0.78181366030917898</v>
      </c>
      <c r="G15" s="273">
        <v>4.7617769958214211</v>
      </c>
      <c r="H15" s="87" t="s">
        <v>321</v>
      </c>
    </row>
    <row r="16" spans="1:10" ht="20.100000000000001" customHeight="1">
      <c r="A16" s="79" t="s">
        <v>184</v>
      </c>
      <c r="B16" s="7"/>
      <c r="C16" s="81"/>
      <c r="D16" s="273"/>
      <c r="E16" s="473"/>
      <c r="F16" s="273"/>
      <c r="G16" s="273"/>
      <c r="H16" s="87"/>
    </row>
    <row r="17" spans="1:10" ht="56.25">
      <c r="A17" s="80" t="s">
        <v>289</v>
      </c>
      <c r="B17" s="7">
        <v>5200</v>
      </c>
      <c r="C17" s="81"/>
      <c r="D17" s="273">
        <v>5.7859815554102738</v>
      </c>
      <c r="E17" s="473">
        <v>4.3</v>
      </c>
      <c r="F17" s="273">
        <v>3.8894603882655501</v>
      </c>
      <c r="G17" s="273">
        <v>3.6008318040156806</v>
      </c>
      <c r="H17" s="87"/>
      <c r="J17" s="63"/>
    </row>
    <row r="18" spans="1:10" ht="75">
      <c r="A18" s="80" t="s">
        <v>290</v>
      </c>
      <c r="B18" s="7">
        <v>5210</v>
      </c>
      <c r="C18" s="81"/>
      <c r="D18" s="273">
        <v>3.0362043795620437</v>
      </c>
      <c r="E18" s="475">
        <v>2.2000000000000002</v>
      </c>
      <c r="F18" s="476">
        <v>2.0574376384474622</v>
      </c>
      <c r="G18" s="476">
        <v>1.5870365318439177</v>
      </c>
      <c r="H18" s="87"/>
      <c r="J18" s="63"/>
    </row>
    <row r="19" spans="1:10" ht="81.75" customHeight="1">
      <c r="A19" s="80" t="s">
        <v>330</v>
      </c>
      <c r="B19" s="7">
        <v>5220</v>
      </c>
      <c r="C19" s="81" t="s">
        <v>316</v>
      </c>
      <c r="D19" s="475">
        <v>31.7</v>
      </c>
      <c r="E19" s="475">
        <v>31.5</v>
      </c>
      <c r="F19" s="475">
        <v>0.31520884860300619</v>
      </c>
      <c r="G19" s="475">
        <v>0.30750010540125639</v>
      </c>
      <c r="H19" s="87" t="s">
        <v>320</v>
      </c>
      <c r="J19" s="63"/>
    </row>
    <row r="20" spans="1:10" ht="20.100000000000001" customHeight="1">
      <c r="A20" s="62" t="s">
        <v>267</v>
      </c>
      <c r="B20" s="7"/>
      <c r="C20" s="81"/>
      <c r="D20" s="88"/>
      <c r="E20" s="210"/>
      <c r="F20" s="88"/>
      <c r="G20" s="88"/>
      <c r="H20" s="87"/>
    </row>
    <row r="21" spans="1:10" ht="131.25">
      <c r="A21" s="89" t="s">
        <v>331</v>
      </c>
      <c r="B21" s="7">
        <v>5300</v>
      </c>
      <c r="C21" s="81"/>
      <c r="D21" s="143"/>
      <c r="E21" s="210"/>
      <c r="F21" s="143"/>
      <c r="G21" s="143"/>
      <c r="H21" s="144"/>
    </row>
    <row r="22" spans="1:10" ht="20.100000000000001" customHeight="1">
      <c r="A22" s="145"/>
      <c r="B22" s="145"/>
      <c r="C22" s="145"/>
      <c r="D22" s="145"/>
      <c r="E22" s="145"/>
      <c r="F22" s="145"/>
      <c r="G22" s="145"/>
      <c r="H22" s="145"/>
    </row>
    <row r="23" spans="1:10" ht="20.100000000000001" customHeight="1">
      <c r="A23" s="145"/>
      <c r="B23" s="145"/>
      <c r="C23" s="145"/>
      <c r="D23" s="145"/>
      <c r="E23" s="145"/>
      <c r="F23" s="145"/>
      <c r="G23" s="145"/>
      <c r="H23" s="145"/>
    </row>
    <row r="24" spans="1:10" ht="20.100000000000001" customHeight="1">
      <c r="A24" s="145"/>
      <c r="B24" s="145"/>
      <c r="C24" s="145"/>
      <c r="D24" s="145"/>
      <c r="E24" s="145"/>
      <c r="F24" s="145"/>
      <c r="G24" s="145"/>
      <c r="H24" s="145"/>
    </row>
    <row r="25" spans="1:10" s="178" customFormat="1" ht="47.25" customHeight="1">
      <c r="A25" s="325" t="s">
        <v>600</v>
      </c>
      <c r="B25" s="325"/>
      <c r="C25" s="357" t="s">
        <v>496</v>
      </c>
      <c r="D25" s="358"/>
      <c r="E25" s="358"/>
      <c r="F25" s="177"/>
      <c r="G25" s="359" t="s">
        <v>716</v>
      </c>
      <c r="H25" s="359"/>
      <c r="I25" s="359"/>
    </row>
    <row r="26" spans="1:10" s="1" customFormat="1" ht="20.100000000000001" customHeight="1">
      <c r="A26" s="93" t="s">
        <v>279</v>
      </c>
      <c r="B26" s="105"/>
      <c r="C26" s="327" t="s">
        <v>278</v>
      </c>
      <c r="D26" s="327"/>
      <c r="E26" s="327"/>
      <c r="F26" s="126"/>
      <c r="G26" s="328" t="s">
        <v>109</v>
      </c>
      <c r="H26" s="328"/>
      <c r="I26" s="328"/>
      <c r="J26" s="60"/>
    </row>
    <row r="27" spans="1:10">
      <c r="A27" s="145"/>
      <c r="B27" s="145"/>
      <c r="C27" s="145"/>
      <c r="D27" s="145"/>
      <c r="E27" s="145"/>
      <c r="F27" s="145"/>
      <c r="G27" s="145"/>
      <c r="H27" s="145"/>
    </row>
    <row r="28" spans="1:10">
      <c r="A28" s="145"/>
      <c r="B28" s="145"/>
      <c r="C28" s="145"/>
      <c r="D28" s="145"/>
      <c r="E28" s="145"/>
      <c r="F28" s="145"/>
      <c r="G28" s="145"/>
      <c r="H28" s="145"/>
    </row>
    <row r="29" spans="1:10">
      <c r="A29" s="145"/>
      <c r="B29" s="145"/>
      <c r="C29" s="145"/>
      <c r="D29" s="145"/>
      <c r="E29" s="145"/>
      <c r="F29" s="145"/>
      <c r="G29" s="145"/>
      <c r="H29" s="145"/>
    </row>
    <row r="30" spans="1:10">
      <c r="A30" s="145"/>
      <c r="B30" s="145"/>
      <c r="C30" s="145"/>
      <c r="D30" s="145"/>
      <c r="E30" s="145"/>
      <c r="F30" s="145"/>
      <c r="G30" s="145"/>
      <c r="H30" s="145"/>
    </row>
    <row r="31" spans="1:10">
      <c r="A31" s="145"/>
      <c r="B31" s="145"/>
      <c r="C31" s="145"/>
      <c r="D31" s="145"/>
      <c r="E31" s="145"/>
      <c r="F31" s="145"/>
      <c r="G31" s="145"/>
      <c r="H31" s="145"/>
    </row>
  </sheetData>
  <sheetProtection formatCells="0" formatColumns="0" formatRows="0"/>
  <mergeCells count="15">
    <mergeCell ref="C26:E26"/>
    <mergeCell ref="G26:I26"/>
    <mergeCell ref="A1:H1"/>
    <mergeCell ref="H3:H4"/>
    <mergeCell ref="A25:B25"/>
    <mergeCell ref="C25:E25"/>
    <mergeCell ref="G25:I25"/>
    <mergeCell ref="A3:A4"/>
    <mergeCell ref="B3:B4"/>
    <mergeCell ref="C3:C4"/>
    <mergeCell ref="D3:D4"/>
    <mergeCell ref="E3:E4"/>
    <mergeCell ref="F3:F4"/>
    <mergeCell ref="G3:G4"/>
    <mergeCell ref="A12:G12"/>
  </mergeCells>
  <phoneticPr fontId="4" type="noConversion"/>
  <pageMargins left="0.78740157480314965" right="0.39370078740157483" top="0.59055118110236227" bottom="0.59055118110236227" header="0.27559055118110237" footer="0.31496062992125984"/>
  <pageSetup paperSize="9" scale="5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O113"/>
  <sheetViews>
    <sheetView view="pageBreakPreview" topLeftCell="A82" zoomScale="71" zoomScaleNormal="60" zoomScaleSheetLayoutView="71" workbookViewId="0">
      <selection activeCell="R95" sqref="R95"/>
    </sheetView>
  </sheetViews>
  <sheetFormatPr defaultRowHeight="18.75"/>
  <cols>
    <col min="1" max="1" width="44.85546875" style="1" customWidth="1"/>
    <col min="2" max="2" width="13.5703125" style="19" customWidth="1"/>
    <col min="3" max="3" width="12.7109375" style="1" customWidth="1"/>
    <col min="4" max="4" width="16.140625" style="1" customWidth="1"/>
    <col min="5" max="5" width="15.42578125" style="1" customWidth="1"/>
    <col min="6" max="6" width="16.5703125" style="1" customWidth="1"/>
    <col min="7" max="7" width="15.28515625" style="1" customWidth="1"/>
    <col min="8" max="8" width="16.5703125" style="1" customWidth="1"/>
    <col min="9" max="9" width="16.140625" style="1" customWidth="1"/>
    <col min="10" max="10" width="16.42578125" style="1" customWidth="1"/>
    <col min="11" max="11" width="16.5703125" style="1" customWidth="1"/>
    <col min="12" max="12" width="16.85546875" style="1" customWidth="1"/>
    <col min="13" max="15" width="16.7109375" style="1" customWidth="1"/>
    <col min="16" max="16384" width="9.140625" style="1"/>
  </cols>
  <sheetData>
    <row r="1" spans="1:15">
      <c r="A1" s="405" t="s">
        <v>120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</row>
    <row r="2" spans="1:15">
      <c r="A2" s="406" t="s">
        <v>719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</row>
    <row r="3" spans="1:15" ht="23.25">
      <c r="A3" s="407" t="s">
        <v>601</v>
      </c>
      <c r="B3" s="407"/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</row>
    <row r="4" spans="1:15" ht="20.100000000000001" customHeight="1">
      <c r="A4" s="408" t="s">
        <v>128</v>
      </c>
      <c r="B4" s="408"/>
      <c r="C4" s="408"/>
      <c r="D4" s="408"/>
      <c r="E4" s="408"/>
      <c r="F4" s="408"/>
      <c r="G4" s="408"/>
      <c r="H4" s="408"/>
      <c r="I4" s="408"/>
      <c r="J4" s="408"/>
      <c r="K4" s="408"/>
      <c r="L4" s="408"/>
      <c r="M4" s="408"/>
      <c r="N4" s="408"/>
      <c r="O4" s="408"/>
    </row>
    <row r="5" spans="1:15" ht="21.95" customHeight="1">
      <c r="A5" s="404" t="s">
        <v>92</v>
      </c>
      <c r="B5" s="404"/>
      <c r="C5" s="404"/>
      <c r="D5" s="404"/>
      <c r="E5" s="404"/>
      <c r="F5" s="404"/>
      <c r="G5" s="404"/>
      <c r="H5" s="404"/>
      <c r="I5" s="404"/>
      <c r="J5" s="404"/>
      <c r="K5" s="404"/>
      <c r="L5" s="404"/>
      <c r="M5" s="404"/>
      <c r="N5" s="404"/>
      <c r="O5" s="404"/>
    </row>
    <row r="6" spans="1:15" ht="10.5" customHeight="1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</row>
    <row r="7" spans="1:15" ht="117.75" customHeight="1">
      <c r="A7" s="409" t="s">
        <v>772</v>
      </c>
      <c r="B7" s="409"/>
      <c r="C7" s="409"/>
      <c r="D7" s="409"/>
      <c r="E7" s="409"/>
      <c r="F7" s="409"/>
      <c r="G7" s="409"/>
      <c r="H7" s="409"/>
      <c r="I7" s="409"/>
      <c r="J7" s="409"/>
      <c r="K7" s="409"/>
      <c r="L7" s="409"/>
      <c r="M7" s="409"/>
      <c r="N7" s="409"/>
      <c r="O7" s="409"/>
    </row>
    <row r="8" spans="1:15" ht="21.75" customHeight="1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</row>
    <row r="9" spans="1:15" s="2" customFormat="1" ht="40.5" customHeight="1">
      <c r="A9" s="289" t="s">
        <v>249</v>
      </c>
      <c r="B9" s="289"/>
      <c r="C9" s="289"/>
      <c r="D9" s="290" t="s">
        <v>130</v>
      </c>
      <c r="E9" s="290"/>
      <c r="F9" s="290" t="s">
        <v>30</v>
      </c>
      <c r="G9" s="290"/>
      <c r="H9" s="290" t="s">
        <v>69</v>
      </c>
      <c r="I9" s="290"/>
      <c r="J9" s="290" t="s">
        <v>131</v>
      </c>
      <c r="K9" s="290"/>
      <c r="L9" s="290" t="s">
        <v>270</v>
      </c>
      <c r="M9" s="290"/>
      <c r="N9" s="290" t="s">
        <v>271</v>
      </c>
      <c r="O9" s="290"/>
    </row>
    <row r="10" spans="1:15" s="2" customFormat="1" ht="18" customHeight="1">
      <c r="A10" s="289">
        <v>1</v>
      </c>
      <c r="B10" s="289"/>
      <c r="C10" s="289"/>
      <c r="D10" s="477">
        <v>2</v>
      </c>
      <c r="E10" s="477"/>
      <c r="F10" s="477">
        <v>3</v>
      </c>
      <c r="G10" s="477"/>
      <c r="H10" s="477">
        <v>4</v>
      </c>
      <c r="I10" s="477"/>
      <c r="J10" s="477">
        <v>5</v>
      </c>
      <c r="K10" s="477"/>
      <c r="L10" s="477">
        <v>6</v>
      </c>
      <c r="M10" s="477"/>
      <c r="N10" s="477">
        <v>7</v>
      </c>
      <c r="O10" s="477"/>
    </row>
    <row r="11" spans="1:15" s="2" customFormat="1" ht="20.100000000000001" customHeight="1">
      <c r="A11" s="399" t="s">
        <v>129</v>
      </c>
      <c r="B11" s="400"/>
      <c r="C11" s="401"/>
      <c r="D11" s="478"/>
      <c r="E11" s="479"/>
      <c r="F11" s="478"/>
      <c r="G11" s="479"/>
      <c r="H11" s="366"/>
      <c r="I11" s="367"/>
      <c r="J11" s="366"/>
      <c r="K11" s="367"/>
      <c r="L11" s="480"/>
      <c r="M11" s="481"/>
      <c r="N11" s="480"/>
      <c r="O11" s="481"/>
    </row>
    <row r="12" spans="1:15" s="2" customFormat="1" ht="20.100000000000001" customHeight="1">
      <c r="A12" s="365" t="s">
        <v>291</v>
      </c>
      <c r="B12" s="365"/>
      <c r="C12" s="365"/>
      <c r="D12" s="366">
        <v>1</v>
      </c>
      <c r="E12" s="367"/>
      <c r="F12" s="366">
        <v>1</v>
      </c>
      <c r="G12" s="367"/>
      <c r="H12" s="366">
        <v>1</v>
      </c>
      <c r="I12" s="367"/>
      <c r="J12" s="366">
        <v>1</v>
      </c>
      <c r="K12" s="367"/>
      <c r="L12" s="480">
        <v>100</v>
      </c>
      <c r="M12" s="481"/>
      <c r="N12" s="480">
        <v>100</v>
      </c>
      <c r="O12" s="481"/>
    </row>
    <row r="13" spans="1:15" s="2" customFormat="1" ht="20.100000000000001" customHeight="1">
      <c r="A13" s="365" t="s">
        <v>292</v>
      </c>
      <c r="B13" s="365"/>
      <c r="C13" s="365"/>
      <c r="D13" s="366">
        <v>315</v>
      </c>
      <c r="E13" s="367"/>
      <c r="F13" s="366">
        <v>327</v>
      </c>
      <c r="G13" s="367"/>
      <c r="H13" s="366">
        <v>319</v>
      </c>
      <c r="I13" s="367"/>
      <c r="J13" s="366">
        <v>318</v>
      </c>
      <c r="K13" s="367"/>
      <c r="L13" s="480">
        <v>99.686520376175551</v>
      </c>
      <c r="M13" s="481"/>
      <c r="N13" s="480">
        <v>97.247706422018354</v>
      </c>
      <c r="O13" s="481"/>
    </row>
    <row r="14" spans="1:15" s="2" customFormat="1" ht="20.100000000000001" customHeight="1">
      <c r="A14" s="365" t="s">
        <v>293</v>
      </c>
      <c r="B14" s="365"/>
      <c r="C14" s="365"/>
      <c r="D14" s="366">
        <v>120</v>
      </c>
      <c r="E14" s="367"/>
      <c r="F14" s="366">
        <v>125</v>
      </c>
      <c r="G14" s="367"/>
      <c r="H14" s="366">
        <v>129</v>
      </c>
      <c r="I14" s="367"/>
      <c r="J14" s="366">
        <v>124</v>
      </c>
      <c r="K14" s="367"/>
      <c r="L14" s="480">
        <v>96.124031007751938</v>
      </c>
      <c r="M14" s="481"/>
      <c r="N14" s="480">
        <v>99.2</v>
      </c>
      <c r="O14" s="481"/>
    </row>
    <row r="15" spans="1:15" s="2" customFormat="1" ht="20.100000000000001" customHeight="1">
      <c r="A15" s="365" t="s">
        <v>294</v>
      </c>
      <c r="B15" s="365"/>
      <c r="C15" s="365"/>
      <c r="D15" s="366">
        <v>91</v>
      </c>
      <c r="E15" s="367"/>
      <c r="F15" s="366">
        <v>78</v>
      </c>
      <c r="G15" s="367"/>
      <c r="H15" s="366">
        <v>78</v>
      </c>
      <c r="I15" s="367"/>
      <c r="J15" s="366">
        <v>77</v>
      </c>
      <c r="K15" s="367"/>
      <c r="L15" s="480">
        <v>98.71794871794873</v>
      </c>
      <c r="M15" s="481"/>
      <c r="N15" s="480">
        <v>98.71794871794873</v>
      </c>
      <c r="O15" s="481"/>
    </row>
    <row r="16" spans="1:15" s="2" customFormat="1" ht="20.100000000000001" customHeight="1">
      <c r="A16" s="365" t="s">
        <v>295</v>
      </c>
      <c r="B16" s="365"/>
      <c r="C16" s="365"/>
      <c r="D16" s="366">
        <v>3175</v>
      </c>
      <c r="E16" s="367"/>
      <c r="F16" s="366">
        <v>2097</v>
      </c>
      <c r="G16" s="367"/>
      <c r="H16" s="366">
        <v>3243</v>
      </c>
      <c r="I16" s="367"/>
      <c r="J16" s="366">
        <v>3213</v>
      </c>
      <c r="K16" s="367"/>
      <c r="L16" s="480">
        <v>99.07493061979649</v>
      </c>
      <c r="M16" s="481"/>
      <c r="N16" s="480">
        <v>153.21888412017168</v>
      </c>
      <c r="O16" s="481"/>
    </row>
    <row r="17" spans="1:15" s="2" customFormat="1" ht="20.100000000000001" customHeight="1">
      <c r="A17" s="365" t="s">
        <v>296</v>
      </c>
      <c r="B17" s="365"/>
      <c r="C17" s="365"/>
      <c r="D17" s="366"/>
      <c r="E17" s="367"/>
      <c r="F17" s="366"/>
      <c r="G17" s="367"/>
      <c r="H17" s="366"/>
      <c r="I17" s="367"/>
      <c r="J17" s="366"/>
      <c r="K17" s="367"/>
      <c r="L17" s="480"/>
      <c r="M17" s="481"/>
      <c r="N17" s="480"/>
      <c r="O17" s="481"/>
    </row>
    <row r="18" spans="1:15" s="2" customFormat="1" ht="20.100000000000001" customHeight="1">
      <c r="A18" s="368" t="s">
        <v>268</v>
      </c>
      <c r="B18" s="368"/>
      <c r="C18" s="368"/>
      <c r="D18" s="366"/>
      <c r="E18" s="367"/>
      <c r="F18" s="366"/>
      <c r="G18" s="367"/>
      <c r="H18" s="366"/>
      <c r="I18" s="367"/>
      <c r="J18" s="366"/>
      <c r="K18" s="367"/>
      <c r="L18" s="480"/>
      <c r="M18" s="481"/>
      <c r="N18" s="480"/>
      <c r="O18" s="481"/>
    </row>
    <row r="19" spans="1:15" s="2" customFormat="1" ht="20.100000000000001" customHeight="1">
      <c r="A19" s="365" t="s">
        <v>247</v>
      </c>
      <c r="B19" s="365"/>
      <c r="C19" s="365"/>
      <c r="D19" s="366">
        <v>448</v>
      </c>
      <c r="E19" s="367"/>
      <c r="F19" s="366">
        <v>482</v>
      </c>
      <c r="G19" s="367"/>
      <c r="H19" s="366">
        <v>553</v>
      </c>
      <c r="I19" s="367"/>
      <c r="J19" s="366">
        <v>727</v>
      </c>
      <c r="K19" s="367"/>
      <c r="L19" s="480">
        <v>131.46473779385173</v>
      </c>
      <c r="M19" s="481"/>
      <c r="N19" s="480">
        <v>150.8298755186722</v>
      </c>
      <c r="O19" s="481"/>
    </row>
    <row r="20" spans="1:15" s="2" customFormat="1" ht="20.100000000000001" customHeight="1">
      <c r="A20" s="365" t="s">
        <v>272</v>
      </c>
      <c r="B20" s="365"/>
      <c r="C20" s="365"/>
      <c r="D20" s="366">
        <v>76972</v>
      </c>
      <c r="E20" s="367"/>
      <c r="F20" s="366">
        <v>68843</v>
      </c>
      <c r="G20" s="367"/>
      <c r="H20" s="366">
        <v>90332</v>
      </c>
      <c r="I20" s="367"/>
      <c r="J20" s="366">
        <v>129416</v>
      </c>
      <c r="K20" s="367"/>
      <c r="L20" s="480">
        <v>143.26705929238807</v>
      </c>
      <c r="M20" s="481"/>
      <c r="N20" s="480">
        <v>187.98715918829799</v>
      </c>
      <c r="O20" s="481"/>
    </row>
    <row r="21" spans="1:15" s="2" customFormat="1" ht="20.100000000000001" customHeight="1">
      <c r="A21" s="365" t="s">
        <v>248</v>
      </c>
      <c r="B21" s="365"/>
      <c r="C21" s="365"/>
      <c r="D21" s="366">
        <v>353513</v>
      </c>
      <c r="E21" s="367"/>
      <c r="F21" s="366">
        <v>294051</v>
      </c>
      <c r="G21" s="367"/>
      <c r="H21" s="366">
        <v>365514</v>
      </c>
      <c r="I21" s="367"/>
      <c r="J21" s="366">
        <v>502081</v>
      </c>
      <c r="K21" s="367"/>
      <c r="L21" s="480">
        <v>137.36300114359506</v>
      </c>
      <c r="M21" s="481"/>
      <c r="N21" s="480">
        <v>170.74623109596635</v>
      </c>
      <c r="O21" s="481"/>
    </row>
    <row r="22" spans="1:15" s="2" customFormat="1" ht="20.100000000000001" customHeight="1">
      <c r="A22" s="368" t="s">
        <v>269</v>
      </c>
      <c r="B22" s="368"/>
      <c r="C22" s="368"/>
      <c r="D22" s="366"/>
      <c r="E22" s="367"/>
      <c r="F22" s="366"/>
      <c r="G22" s="367"/>
      <c r="H22" s="366"/>
      <c r="I22" s="367"/>
      <c r="J22" s="366"/>
      <c r="K22" s="367"/>
      <c r="L22" s="480"/>
      <c r="M22" s="481"/>
      <c r="N22" s="480"/>
      <c r="O22" s="481"/>
    </row>
    <row r="23" spans="1:15" s="2" customFormat="1" ht="20.100000000000001" customHeight="1">
      <c r="A23" s="365" t="s">
        <v>247</v>
      </c>
      <c r="B23" s="365"/>
      <c r="C23" s="365"/>
      <c r="D23" s="366">
        <v>546</v>
      </c>
      <c r="E23" s="367"/>
      <c r="F23" s="366">
        <v>588</v>
      </c>
      <c r="G23" s="367"/>
      <c r="H23" s="366">
        <v>675</v>
      </c>
      <c r="I23" s="367"/>
      <c r="J23" s="366">
        <v>887</v>
      </c>
      <c r="K23" s="367"/>
      <c r="L23" s="480">
        <v>131.40740740740742</v>
      </c>
      <c r="M23" s="481"/>
      <c r="N23" s="480">
        <v>150.85034013605443</v>
      </c>
      <c r="O23" s="481"/>
    </row>
    <row r="24" spans="1:15" s="2" customFormat="1" ht="20.100000000000001" customHeight="1">
      <c r="A24" s="365" t="s">
        <v>272</v>
      </c>
      <c r="B24" s="365"/>
      <c r="C24" s="365"/>
      <c r="D24" s="366">
        <v>93906</v>
      </c>
      <c r="E24" s="367"/>
      <c r="F24" s="366">
        <v>83988</v>
      </c>
      <c r="G24" s="367"/>
      <c r="H24" s="366">
        <v>110205</v>
      </c>
      <c r="I24" s="367"/>
      <c r="J24" s="366">
        <v>157886</v>
      </c>
      <c r="K24" s="367"/>
      <c r="L24" s="480">
        <v>143.26573204482557</v>
      </c>
      <c r="M24" s="481"/>
      <c r="N24" s="480">
        <v>187.98637900652474</v>
      </c>
      <c r="O24" s="481"/>
    </row>
    <row r="25" spans="1:15" s="2" customFormat="1" ht="20.100000000000001" customHeight="1">
      <c r="A25" s="365" t="s">
        <v>248</v>
      </c>
      <c r="B25" s="365"/>
      <c r="C25" s="365"/>
      <c r="D25" s="366">
        <v>430386</v>
      </c>
      <c r="E25" s="367"/>
      <c r="F25" s="366">
        <v>357924</v>
      </c>
      <c r="G25" s="367"/>
      <c r="H25" s="366">
        <v>444120</v>
      </c>
      <c r="I25" s="367"/>
      <c r="J25" s="366">
        <v>610734</v>
      </c>
      <c r="K25" s="367"/>
      <c r="L25" s="480">
        <v>137.5155363415293</v>
      </c>
      <c r="M25" s="481"/>
      <c r="N25" s="480">
        <v>170.6323130049955</v>
      </c>
      <c r="O25" s="481"/>
    </row>
    <row r="26" spans="1:15" s="2" customFormat="1" ht="38.25" customHeight="1">
      <c r="A26" s="368" t="s">
        <v>297</v>
      </c>
      <c r="B26" s="368"/>
      <c r="C26" s="368"/>
      <c r="D26" s="366"/>
      <c r="E26" s="367"/>
      <c r="F26" s="366"/>
      <c r="G26" s="367"/>
      <c r="H26" s="366"/>
      <c r="I26" s="367"/>
      <c r="J26" s="366"/>
      <c r="K26" s="367"/>
      <c r="L26" s="480"/>
      <c r="M26" s="481"/>
      <c r="N26" s="480"/>
      <c r="O26" s="481"/>
    </row>
    <row r="27" spans="1:15" s="2" customFormat="1" ht="20.100000000000001" customHeight="1">
      <c r="A27" s="365" t="s">
        <v>247</v>
      </c>
      <c r="B27" s="365"/>
      <c r="C27" s="365"/>
      <c r="D27" s="366">
        <v>37333.333333333336</v>
      </c>
      <c r="E27" s="367"/>
      <c r="F27" s="366">
        <v>40166.666666666664</v>
      </c>
      <c r="G27" s="367"/>
      <c r="H27" s="366">
        <v>46083.333333333336</v>
      </c>
      <c r="I27" s="367"/>
      <c r="J27" s="366">
        <v>60583.333333333336</v>
      </c>
      <c r="K27" s="367"/>
      <c r="L27" s="480">
        <v>131.46473779385173</v>
      </c>
      <c r="M27" s="481"/>
      <c r="N27" s="480">
        <v>150.82987551867222</v>
      </c>
      <c r="O27" s="481"/>
    </row>
    <row r="28" spans="1:15" s="2" customFormat="1" ht="20.100000000000001" customHeight="1">
      <c r="A28" s="365" t="s">
        <v>272</v>
      </c>
      <c r="B28" s="365"/>
      <c r="C28" s="365"/>
      <c r="D28" s="366">
        <v>12194.550063371356</v>
      </c>
      <c r="E28" s="367"/>
      <c r="F28" s="366">
        <v>10824.371069182391</v>
      </c>
      <c r="G28" s="367"/>
      <c r="H28" s="366">
        <v>14311.153358681877</v>
      </c>
      <c r="I28" s="367"/>
      <c r="J28" s="366">
        <v>20779.704560051377</v>
      </c>
      <c r="K28" s="367"/>
      <c r="L28" s="480">
        <v>145.19937030403875</v>
      </c>
      <c r="M28" s="481"/>
      <c r="N28" s="480">
        <v>191.97147277417713</v>
      </c>
      <c r="O28" s="481"/>
    </row>
    <row r="29" spans="1:15" s="2" customFormat="1" ht="20.100000000000001" customHeight="1">
      <c r="A29" s="365" t="s">
        <v>248</v>
      </c>
      <c r="B29" s="365"/>
      <c r="C29" s="365"/>
      <c r="D29" s="366">
        <v>9278.556430446195</v>
      </c>
      <c r="E29" s="367"/>
      <c r="F29" s="366">
        <v>11685.383881735814</v>
      </c>
      <c r="G29" s="367"/>
      <c r="H29" s="366">
        <v>9392.383595436324</v>
      </c>
      <c r="I29" s="367"/>
      <c r="J29" s="366">
        <v>13022.123664280529</v>
      </c>
      <c r="K29" s="367"/>
      <c r="L29" s="480">
        <v>138.64556884801706</v>
      </c>
      <c r="M29" s="481"/>
      <c r="N29" s="480">
        <v>111.43941693378197</v>
      </c>
      <c r="O29" s="481"/>
    </row>
    <row r="30" spans="1:15" s="2" customFormat="1" ht="20.100000000000001" customHeight="1">
      <c r="A30" s="368" t="s">
        <v>298</v>
      </c>
      <c r="B30" s="368"/>
      <c r="C30" s="368"/>
      <c r="D30" s="366"/>
      <c r="E30" s="367"/>
      <c r="F30" s="366"/>
      <c r="G30" s="367"/>
      <c r="H30" s="366"/>
      <c r="I30" s="367"/>
      <c r="J30" s="366"/>
      <c r="K30" s="367"/>
      <c r="L30" s="480"/>
      <c r="M30" s="481"/>
      <c r="N30" s="480"/>
      <c r="O30" s="481"/>
    </row>
    <row r="31" spans="1:15" s="2" customFormat="1" ht="20.100000000000001" customHeight="1">
      <c r="A31" s="365" t="s">
        <v>247</v>
      </c>
      <c r="B31" s="365"/>
      <c r="C31" s="365"/>
      <c r="D31" s="366">
        <v>37333.333333333336</v>
      </c>
      <c r="E31" s="367"/>
      <c r="F31" s="366">
        <v>40166.666666666664</v>
      </c>
      <c r="G31" s="367"/>
      <c r="H31" s="366">
        <v>46083.333333333336</v>
      </c>
      <c r="I31" s="367"/>
      <c r="J31" s="366">
        <v>60583.333333333336</v>
      </c>
      <c r="K31" s="367"/>
      <c r="L31" s="480">
        <v>131.46473779385173</v>
      </c>
      <c r="M31" s="481"/>
      <c r="N31" s="480">
        <v>150.82987551867222</v>
      </c>
      <c r="O31" s="481"/>
    </row>
    <row r="32" spans="1:15" s="2" customFormat="1" ht="20.100000000000001" customHeight="1">
      <c r="A32" s="365" t="s">
        <v>272</v>
      </c>
      <c r="B32" s="365"/>
      <c r="C32" s="365"/>
      <c r="D32" s="366">
        <v>14877.376425855513</v>
      </c>
      <c r="E32" s="367"/>
      <c r="F32" s="366">
        <v>10824.371069182391</v>
      </c>
      <c r="G32" s="367"/>
      <c r="H32" s="366">
        <v>14311.153358681877</v>
      </c>
      <c r="I32" s="367"/>
      <c r="J32" s="366">
        <v>20779.704560051377</v>
      </c>
      <c r="K32" s="367"/>
      <c r="L32" s="480">
        <v>145.19937030403875</v>
      </c>
      <c r="M32" s="481"/>
      <c r="N32" s="480">
        <v>191.97147277417713</v>
      </c>
      <c r="O32" s="481"/>
    </row>
    <row r="33" spans="1:15" s="2" customFormat="1" ht="20.100000000000001" customHeight="1">
      <c r="A33" s="365" t="s">
        <v>248</v>
      </c>
      <c r="B33" s="365"/>
      <c r="C33" s="365"/>
      <c r="D33" s="366">
        <v>11296.220472440946</v>
      </c>
      <c r="E33" s="367"/>
      <c r="F33" s="366">
        <v>11685.383881735814</v>
      </c>
      <c r="G33" s="367"/>
      <c r="H33" s="366">
        <v>9392.383595436324</v>
      </c>
      <c r="I33" s="367"/>
      <c r="J33" s="366">
        <v>13022.123664280529</v>
      </c>
      <c r="K33" s="367"/>
      <c r="L33" s="480">
        <v>138.64556884801706</v>
      </c>
      <c r="M33" s="481"/>
      <c r="N33" s="480">
        <v>111.43941693378197</v>
      </c>
      <c r="O33" s="481"/>
    </row>
    <row r="34" spans="1:15" ht="10.5" customHeight="1">
      <c r="A34" s="22"/>
      <c r="B34" s="22"/>
      <c r="C34" s="22"/>
      <c r="D34" s="482"/>
      <c r="E34" s="482"/>
      <c r="F34" s="482"/>
      <c r="G34" s="482"/>
      <c r="H34" s="482"/>
      <c r="I34" s="482"/>
      <c r="J34" s="482"/>
      <c r="K34" s="482"/>
      <c r="L34" s="482"/>
      <c r="M34" s="482"/>
      <c r="N34" s="482"/>
      <c r="O34" s="482"/>
    </row>
    <row r="35" spans="1:15" ht="20.100000000000001" customHeight="1">
      <c r="A35" s="402" t="s">
        <v>299</v>
      </c>
      <c r="B35" s="402"/>
      <c r="C35" s="402"/>
      <c r="D35" s="402"/>
      <c r="E35" s="402"/>
      <c r="F35" s="402"/>
      <c r="G35" s="402"/>
      <c r="H35" s="402"/>
      <c r="I35" s="402"/>
      <c r="J35" s="402"/>
      <c r="K35" s="402"/>
      <c r="L35" s="402"/>
      <c r="M35" s="402"/>
      <c r="N35" s="402"/>
      <c r="O35" s="402"/>
    </row>
    <row r="36" spans="1:15" ht="66" customHeight="1">
      <c r="A36" s="403" t="s">
        <v>773</v>
      </c>
      <c r="B36" s="403"/>
      <c r="C36" s="403"/>
      <c r="D36" s="403"/>
      <c r="E36" s="403"/>
      <c r="F36" s="403"/>
      <c r="G36" s="403"/>
      <c r="H36" s="403"/>
      <c r="I36" s="403"/>
      <c r="J36" s="403"/>
      <c r="K36" s="403"/>
      <c r="L36" s="403"/>
      <c r="M36" s="403"/>
      <c r="N36" s="403"/>
      <c r="O36" s="403"/>
    </row>
    <row r="37" spans="1:15" ht="15" customHeight="1">
      <c r="A37" s="23"/>
      <c r="B37" s="23"/>
      <c r="C37" s="23"/>
      <c r="D37" s="23"/>
      <c r="E37" s="23"/>
      <c r="F37" s="23"/>
      <c r="G37" s="23"/>
      <c r="H37" s="23"/>
      <c r="I37" s="23"/>
    </row>
    <row r="38" spans="1:15" ht="21.95" customHeight="1">
      <c r="A38" s="379" t="s">
        <v>300</v>
      </c>
      <c r="B38" s="379"/>
      <c r="C38" s="379"/>
      <c r="D38" s="379"/>
      <c r="E38" s="379"/>
      <c r="F38" s="379"/>
      <c r="G38" s="379"/>
      <c r="H38" s="379"/>
      <c r="I38" s="379"/>
      <c r="J38" s="379"/>
      <c r="K38" s="379"/>
      <c r="L38" s="379"/>
      <c r="M38" s="379"/>
      <c r="N38" s="379"/>
      <c r="O38" s="379"/>
    </row>
    <row r="39" spans="1:15" ht="10.5" customHeight="1"/>
    <row r="40" spans="1:15" ht="60" customHeight="1">
      <c r="A40" s="38" t="s">
        <v>132</v>
      </c>
      <c r="B40" s="387" t="s">
        <v>301</v>
      </c>
      <c r="C40" s="388"/>
      <c r="D40" s="388"/>
      <c r="E40" s="388"/>
      <c r="F40" s="333" t="s">
        <v>90</v>
      </c>
      <c r="G40" s="333"/>
      <c r="H40" s="333"/>
      <c r="I40" s="333"/>
      <c r="J40" s="333"/>
      <c r="K40" s="333"/>
      <c r="L40" s="333"/>
      <c r="M40" s="333"/>
      <c r="N40" s="333"/>
      <c r="O40" s="333"/>
    </row>
    <row r="41" spans="1:15" ht="18" customHeight="1">
      <c r="A41" s="38">
        <v>1</v>
      </c>
      <c r="B41" s="387">
        <v>2</v>
      </c>
      <c r="C41" s="388"/>
      <c r="D41" s="388"/>
      <c r="E41" s="388"/>
      <c r="F41" s="333">
        <v>3</v>
      </c>
      <c r="G41" s="333"/>
      <c r="H41" s="333"/>
      <c r="I41" s="333"/>
      <c r="J41" s="333"/>
      <c r="K41" s="333"/>
      <c r="L41" s="333"/>
      <c r="M41" s="333"/>
      <c r="N41" s="333"/>
      <c r="O41" s="333"/>
    </row>
    <row r="42" spans="1:15" ht="51.75" customHeight="1">
      <c r="A42" s="146">
        <v>26372408</v>
      </c>
      <c r="B42" s="392" t="s">
        <v>602</v>
      </c>
      <c r="C42" s="393"/>
      <c r="D42" s="393"/>
      <c r="E42" s="393"/>
      <c r="F42" s="395" t="s">
        <v>478</v>
      </c>
      <c r="G42" s="395"/>
      <c r="H42" s="395"/>
      <c r="I42" s="395"/>
      <c r="J42" s="395"/>
      <c r="K42" s="395"/>
      <c r="L42" s="395"/>
      <c r="M42" s="395"/>
      <c r="N42" s="395"/>
      <c r="O42" s="395"/>
    </row>
    <row r="43" spans="1:15" ht="38.25" customHeight="1">
      <c r="A43" s="146">
        <v>26372414</v>
      </c>
      <c r="B43" s="392" t="s">
        <v>603</v>
      </c>
      <c r="C43" s="393"/>
      <c r="D43" s="393"/>
      <c r="E43" s="393"/>
      <c r="F43" s="395" t="s">
        <v>478</v>
      </c>
      <c r="G43" s="395"/>
      <c r="H43" s="395"/>
      <c r="I43" s="395"/>
      <c r="J43" s="395"/>
      <c r="K43" s="395"/>
      <c r="L43" s="395"/>
      <c r="M43" s="395"/>
      <c r="N43" s="395"/>
      <c r="O43" s="395"/>
    </row>
    <row r="44" spans="1:15" ht="42" customHeight="1">
      <c r="A44" s="146">
        <v>26372420</v>
      </c>
      <c r="B44" s="392" t="s">
        <v>604</v>
      </c>
      <c r="C44" s="393"/>
      <c r="D44" s="393"/>
      <c r="E44" s="393"/>
      <c r="F44" s="395" t="s">
        <v>478</v>
      </c>
      <c r="G44" s="395"/>
      <c r="H44" s="395"/>
      <c r="I44" s="395"/>
      <c r="J44" s="395"/>
      <c r="K44" s="395"/>
      <c r="L44" s="395"/>
      <c r="M44" s="395"/>
      <c r="N44" s="395"/>
      <c r="O44" s="395"/>
    </row>
    <row r="45" spans="1:15" ht="54.75" customHeight="1">
      <c r="A45" s="146">
        <v>26372526</v>
      </c>
      <c r="B45" s="392" t="s">
        <v>605</v>
      </c>
      <c r="C45" s="393"/>
      <c r="D45" s="393"/>
      <c r="E45" s="393"/>
      <c r="F45" s="395" t="s">
        <v>479</v>
      </c>
      <c r="G45" s="395"/>
      <c r="H45" s="395"/>
      <c r="I45" s="395"/>
      <c r="J45" s="395"/>
      <c r="K45" s="395"/>
      <c r="L45" s="395"/>
      <c r="M45" s="395"/>
      <c r="N45" s="395"/>
      <c r="O45" s="395"/>
    </row>
    <row r="46" spans="1:15" ht="38.25" customHeight="1">
      <c r="A46" s="146">
        <v>26458593</v>
      </c>
      <c r="B46" s="392" t="s">
        <v>606</v>
      </c>
      <c r="C46" s="393"/>
      <c r="D46" s="393"/>
      <c r="E46" s="393"/>
      <c r="F46" s="395" t="s">
        <v>480</v>
      </c>
      <c r="G46" s="395"/>
      <c r="H46" s="395"/>
      <c r="I46" s="395"/>
      <c r="J46" s="395"/>
      <c r="K46" s="395"/>
      <c r="L46" s="395"/>
      <c r="M46" s="395"/>
      <c r="N46" s="395"/>
      <c r="O46" s="395"/>
    </row>
    <row r="47" spans="1:15" ht="45.75" customHeight="1">
      <c r="A47" s="146">
        <v>26372517</v>
      </c>
      <c r="B47" s="392" t="s">
        <v>607</v>
      </c>
      <c r="C47" s="393"/>
      <c r="D47" s="393"/>
      <c r="E47" s="393"/>
      <c r="F47" s="395" t="s">
        <v>481</v>
      </c>
      <c r="G47" s="395"/>
      <c r="H47" s="395"/>
      <c r="I47" s="395"/>
      <c r="J47" s="395"/>
      <c r="K47" s="395"/>
      <c r="L47" s="395"/>
      <c r="M47" s="395"/>
      <c r="N47" s="395"/>
      <c r="O47" s="395"/>
    </row>
    <row r="48" spans="1:15" ht="39" customHeight="1">
      <c r="A48" s="146">
        <v>26458587</v>
      </c>
      <c r="B48" s="392" t="s">
        <v>608</v>
      </c>
      <c r="C48" s="393"/>
      <c r="D48" s="393"/>
      <c r="E48" s="393"/>
      <c r="F48" s="395" t="s">
        <v>482</v>
      </c>
      <c r="G48" s="395"/>
      <c r="H48" s="395"/>
      <c r="I48" s="395"/>
      <c r="J48" s="395"/>
      <c r="K48" s="395"/>
      <c r="L48" s="395"/>
      <c r="M48" s="395"/>
      <c r="N48" s="395"/>
      <c r="O48" s="395"/>
    </row>
    <row r="49" spans="1:15" ht="39" customHeight="1">
      <c r="A49" s="146">
        <v>26372443</v>
      </c>
      <c r="B49" s="392" t="s">
        <v>609</v>
      </c>
      <c r="C49" s="393"/>
      <c r="D49" s="393"/>
      <c r="E49" s="393"/>
      <c r="F49" s="395" t="s">
        <v>478</v>
      </c>
      <c r="G49" s="395"/>
      <c r="H49" s="395"/>
      <c r="I49" s="395"/>
      <c r="J49" s="395"/>
      <c r="K49" s="395"/>
      <c r="L49" s="395"/>
      <c r="M49" s="395"/>
      <c r="N49" s="395"/>
      <c r="O49" s="395"/>
    </row>
    <row r="50" spans="1:15" ht="42.75" customHeight="1">
      <c r="A50" s="146">
        <v>26458601</v>
      </c>
      <c r="B50" s="392" t="s">
        <v>610</v>
      </c>
      <c r="C50" s="393"/>
      <c r="D50" s="393"/>
      <c r="E50" s="393"/>
      <c r="F50" s="392" t="s">
        <v>483</v>
      </c>
      <c r="G50" s="393"/>
      <c r="H50" s="393"/>
      <c r="I50" s="393"/>
      <c r="J50" s="393"/>
      <c r="K50" s="393"/>
      <c r="L50" s="393"/>
      <c r="M50" s="393"/>
      <c r="N50" s="393"/>
      <c r="O50" s="394"/>
    </row>
    <row r="51" spans="1:15" ht="41.25" customHeight="1">
      <c r="A51" s="146">
        <v>32616520</v>
      </c>
      <c r="B51" s="392" t="s">
        <v>611</v>
      </c>
      <c r="C51" s="393"/>
      <c r="D51" s="393"/>
      <c r="E51" s="393"/>
      <c r="F51" s="395" t="s">
        <v>478</v>
      </c>
      <c r="G51" s="395"/>
      <c r="H51" s="395"/>
      <c r="I51" s="395"/>
      <c r="J51" s="395"/>
      <c r="K51" s="395"/>
      <c r="L51" s="395"/>
      <c r="M51" s="395"/>
      <c r="N51" s="395"/>
      <c r="O51" s="395"/>
    </row>
    <row r="52" spans="1:15" ht="20.100000000000001" customHeight="1">
      <c r="A52" s="72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</row>
    <row r="53" spans="1:15" ht="21.95" customHeight="1">
      <c r="A53" s="390" t="s">
        <v>230</v>
      </c>
      <c r="B53" s="390"/>
      <c r="C53" s="390"/>
      <c r="D53" s="390"/>
      <c r="E53" s="390"/>
      <c r="F53" s="390"/>
      <c r="G53" s="390"/>
      <c r="H53" s="390"/>
      <c r="I53" s="390"/>
      <c r="J53" s="390"/>
    </row>
    <row r="54" spans="1:15" ht="20.100000000000001" customHeight="1">
      <c r="A54" s="18"/>
    </row>
    <row r="55" spans="1:15" ht="63.95" customHeight="1">
      <c r="A55" s="329" t="s">
        <v>249</v>
      </c>
      <c r="B55" s="329" t="s">
        <v>302</v>
      </c>
      <c r="C55" s="329"/>
      <c r="D55" s="391" t="s">
        <v>720</v>
      </c>
      <c r="E55" s="391"/>
      <c r="F55" s="391"/>
      <c r="G55" s="376" t="s">
        <v>721</v>
      </c>
      <c r="H55" s="376"/>
      <c r="I55" s="376"/>
      <c r="J55" s="396" t="s">
        <v>774</v>
      </c>
      <c r="K55" s="397"/>
      <c r="L55" s="398"/>
      <c r="M55" s="376" t="s">
        <v>722</v>
      </c>
      <c r="N55" s="376"/>
      <c r="O55" s="376"/>
    </row>
    <row r="56" spans="1:15" ht="168.75">
      <c r="A56" s="329"/>
      <c r="B56" s="7" t="s">
        <v>76</v>
      </c>
      <c r="C56" s="7" t="s">
        <v>77</v>
      </c>
      <c r="D56" s="203" t="s">
        <v>303</v>
      </c>
      <c r="E56" s="203" t="s">
        <v>304</v>
      </c>
      <c r="F56" s="203" t="s">
        <v>305</v>
      </c>
      <c r="G56" s="7" t="s">
        <v>303</v>
      </c>
      <c r="H56" s="7" t="s">
        <v>304</v>
      </c>
      <c r="I56" s="7" t="s">
        <v>305</v>
      </c>
      <c r="J56" s="203" t="s">
        <v>303</v>
      </c>
      <c r="K56" s="203" t="s">
        <v>304</v>
      </c>
      <c r="L56" s="203" t="s">
        <v>305</v>
      </c>
      <c r="M56" s="7" t="s">
        <v>303</v>
      </c>
      <c r="N56" s="7" t="s">
        <v>304</v>
      </c>
      <c r="O56" s="7" t="s">
        <v>305</v>
      </c>
    </row>
    <row r="57" spans="1:15" ht="18" customHeight="1">
      <c r="A57" s="7">
        <v>1</v>
      </c>
      <c r="B57" s="7">
        <v>2</v>
      </c>
      <c r="C57" s="7">
        <v>3</v>
      </c>
      <c r="D57" s="203">
        <v>4</v>
      </c>
      <c r="E57" s="203">
        <v>5</v>
      </c>
      <c r="F57" s="203">
        <v>6</v>
      </c>
      <c r="G57" s="7">
        <v>7</v>
      </c>
      <c r="H57" s="6">
        <v>8</v>
      </c>
      <c r="I57" s="6">
        <v>9</v>
      </c>
      <c r="J57" s="202">
        <v>10</v>
      </c>
      <c r="K57" s="202">
        <v>11</v>
      </c>
      <c r="L57" s="202">
        <v>12</v>
      </c>
      <c r="M57" s="6">
        <v>13</v>
      </c>
      <c r="N57" s="6">
        <v>14</v>
      </c>
      <c r="O57" s="6">
        <v>15</v>
      </c>
    </row>
    <row r="58" spans="1:15" ht="44.25" customHeight="1">
      <c r="A58" s="147" t="s">
        <v>502</v>
      </c>
      <c r="B58" s="483">
        <v>98.744525547445249</v>
      </c>
      <c r="C58" s="483">
        <v>99.864555065784131</v>
      </c>
      <c r="D58" s="470">
        <v>135280</v>
      </c>
      <c r="E58" s="484" t="s">
        <v>740</v>
      </c>
      <c r="F58" s="484">
        <v>5.72</v>
      </c>
      <c r="G58" s="244">
        <v>248240</v>
      </c>
      <c r="H58" s="286" t="s">
        <v>692</v>
      </c>
      <c r="I58" s="286">
        <v>5.77</v>
      </c>
      <c r="J58" s="244">
        <v>82531</v>
      </c>
      <c r="K58" s="286" t="s">
        <v>761</v>
      </c>
      <c r="L58" s="286">
        <v>5.85</v>
      </c>
      <c r="M58" s="244">
        <v>208658</v>
      </c>
      <c r="N58" s="286" t="s">
        <v>776</v>
      </c>
      <c r="O58" s="286">
        <v>7.2</v>
      </c>
    </row>
    <row r="59" spans="1:15" ht="44.25" customHeight="1">
      <c r="A59" s="147" t="s">
        <v>503</v>
      </c>
      <c r="B59" s="483">
        <v>0</v>
      </c>
      <c r="C59" s="483">
        <v>0</v>
      </c>
      <c r="D59" s="244">
        <v>0</v>
      </c>
      <c r="E59" s="286" t="s">
        <v>741</v>
      </c>
      <c r="F59" s="286">
        <v>0</v>
      </c>
      <c r="G59" s="244">
        <v>0</v>
      </c>
      <c r="H59" s="286" t="s">
        <v>693</v>
      </c>
      <c r="I59" s="286">
        <v>0</v>
      </c>
      <c r="J59" s="244">
        <v>0</v>
      </c>
      <c r="K59" s="286" t="s">
        <v>762</v>
      </c>
      <c r="L59" s="286">
        <v>0</v>
      </c>
      <c r="M59" s="244">
        <v>0</v>
      </c>
      <c r="N59" s="286" t="s">
        <v>777</v>
      </c>
      <c r="O59" s="286">
        <v>0</v>
      </c>
    </row>
    <row r="60" spans="1:15" ht="65.25" customHeight="1">
      <c r="A60" s="147" t="s">
        <v>522</v>
      </c>
      <c r="B60" s="483">
        <v>0</v>
      </c>
      <c r="C60" s="483">
        <v>0</v>
      </c>
      <c r="D60" s="244">
        <v>0</v>
      </c>
      <c r="E60" s="286" t="s">
        <v>686</v>
      </c>
      <c r="F60" s="286">
        <v>0</v>
      </c>
      <c r="G60" s="244">
        <v>0</v>
      </c>
      <c r="H60" s="286">
        <v>0</v>
      </c>
      <c r="I60" s="286">
        <v>0</v>
      </c>
      <c r="J60" s="244">
        <v>0</v>
      </c>
      <c r="K60" s="286" t="s">
        <v>686</v>
      </c>
      <c r="L60" s="286">
        <v>0</v>
      </c>
      <c r="M60" s="244">
        <v>0</v>
      </c>
      <c r="N60" s="286">
        <v>0</v>
      </c>
      <c r="O60" s="286">
        <v>0</v>
      </c>
    </row>
    <row r="61" spans="1:15" ht="20.100000000000001" customHeight="1">
      <c r="A61" s="147" t="s">
        <v>504</v>
      </c>
      <c r="B61" s="483">
        <v>0.13795620437956205</v>
      </c>
      <c r="C61" s="483">
        <v>0.13544493421587914</v>
      </c>
      <c r="D61" s="208">
        <v>189</v>
      </c>
      <c r="E61" s="286" t="s">
        <v>742</v>
      </c>
      <c r="F61" s="286">
        <v>289</v>
      </c>
      <c r="G61" s="244">
        <v>203</v>
      </c>
      <c r="H61" s="286" t="s">
        <v>694</v>
      </c>
      <c r="I61" s="286">
        <v>226</v>
      </c>
      <c r="J61" s="208">
        <v>60</v>
      </c>
      <c r="K61" s="286" t="s">
        <v>763</v>
      </c>
      <c r="L61" s="286">
        <v>238</v>
      </c>
      <c r="M61" s="244">
        <v>283</v>
      </c>
      <c r="N61" s="286" t="s">
        <v>694</v>
      </c>
      <c r="O61" s="286">
        <v>314</v>
      </c>
    </row>
    <row r="62" spans="1:15" ht="31.5" customHeight="1">
      <c r="A62" s="223" t="s">
        <v>679</v>
      </c>
      <c r="B62" s="483">
        <v>5.0364963503649635E-2</v>
      </c>
      <c r="C62" s="483">
        <v>0</v>
      </c>
      <c r="D62" s="485">
        <v>69</v>
      </c>
      <c r="E62" s="470">
        <v>4</v>
      </c>
      <c r="F62" s="484">
        <v>17250</v>
      </c>
      <c r="G62" s="244">
        <v>0</v>
      </c>
      <c r="H62" s="244">
        <v>0</v>
      </c>
      <c r="I62" s="286">
        <v>0</v>
      </c>
      <c r="J62" s="244">
        <v>21</v>
      </c>
      <c r="K62" s="244">
        <v>1</v>
      </c>
      <c r="L62" s="286">
        <v>21000</v>
      </c>
      <c r="M62" s="244">
        <v>0</v>
      </c>
      <c r="N62" s="244">
        <v>0</v>
      </c>
      <c r="O62" s="286">
        <v>0</v>
      </c>
    </row>
    <row r="63" spans="1:15" ht="40.5" customHeight="1">
      <c r="A63" s="223" t="s">
        <v>749</v>
      </c>
      <c r="B63" s="483">
        <v>0</v>
      </c>
      <c r="C63" s="483">
        <v>0</v>
      </c>
      <c r="D63" s="208">
        <v>0</v>
      </c>
      <c r="E63" s="244">
        <v>0</v>
      </c>
      <c r="F63" s="484" t="e">
        <v>#DIV/0!</v>
      </c>
      <c r="G63" s="244">
        <v>0</v>
      </c>
      <c r="H63" s="244">
        <v>0</v>
      </c>
      <c r="I63" s="286">
        <v>0</v>
      </c>
      <c r="J63" s="244">
        <v>142</v>
      </c>
      <c r="K63" s="244">
        <v>12</v>
      </c>
      <c r="L63" s="286">
        <v>11833.333333333334</v>
      </c>
      <c r="M63" s="244">
        <v>0</v>
      </c>
      <c r="N63" s="244">
        <v>0</v>
      </c>
      <c r="O63" s="286">
        <v>0</v>
      </c>
    </row>
    <row r="64" spans="1:15" ht="42" customHeight="1">
      <c r="A64" s="223" t="s">
        <v>750</v>
      </c>
      <c r="B64" s="483">
        <v>2.7737226277372264E-2</v>
      </c>
      <c r="C64" s="483">
        <v>0</v>
      </c>
      <c r="D64" s="208">
        <v>38</v>
      </c>
      <c r="E64" s="244">
        <v>3</v>
      </c>
      <c r="F64" s="484">
        <v>12666.666666666666</v>
      </c>
      <c r="G64" s="244">
        <v>0</v>
      </c>
      <c r="H64" s="244">
        <v>0</v>
      </c>
      <c r="I64" s="286">
        <v>0</v>
      </c>
      <c r="J64" s="244">
        <v>14</v>
      </c>
      <c r="K64" s="244">
        <v>1</v>
      </c>
      <c r="L64" s="286">
        <v>14000</v>
      </c>
      <c r="M64" s="244">
        <v>0</v>
      </c>
      <c r="N64" s="244">
        <v>0</v>
      </c>
      <c r="O64" s="286">
        <v>0</v>
      </c>
    </row>
    <row r="65" spans="1:15" ht="36" customHeight="1">
      <c r="A65" s="223" t="s">
        <v>680</v>
      </c>
      <c r="B65" s="483">
        <v>3.6496350364963502E-3</v>
      </c>
      <c r="C65" s="483">
        <v>0</v>
      </c>
      <c r="D65" s="208">
        <v>5</v>
      </c>
      <c r="E65" s="244">
        <v>4</v>
      </c>
      <c r="F65" s="484">
        <v>1250</v>
      </c>
      <c r="G65" s="244">
        <v>0</v>
      </c>
      <c r="H65" s="244">
        <v>0</v>
      </c>
      <c r="I65" s="286">
        <v>0</v>
      </c>
      <c r="J65" s="244">
        <v>0</v>
      </c>
      <c r="K65" s="244">
        <v>0</v>
      </c>
      <c r="L65" s="286">
        <v>0</v>
      </c>
      <c r="M65" s="244">
        <v>0</v>
      </c>
      <c r="N65" s="244">
        <v>0</v>
      </c>
      <c r="O65" s="286">
        <v>0</v>
      </c>
    </row>
    <row r="66" spans="1:15" ht="38.25" customHeight="1">
      <c r="A66" s="223" t="s">
        <v>745</v>
      </c>
      <c r="B66" s="483">
        <v>0</v>
      </c>
      <c r="C66" s="483">
        <v>0</v>
      </c>
      <c r="D66" s="208">
        <v>0</v>
      </c>
      <c r="E66" s="244">
        <v>0</v>
      </c>
      <c r="F66" s="484">
        <v>0</v>
      </c>
      <c r="G66" s="244">
        <v>0</v>
      </c>
      <c r="H66" s="244">
        <v>0</v>
      </c>
      <c r="I66" s="286">
        <v>0</v>
      </c>
      <c r="J66" s="244">
        <v>0</v>
      </c>
      <c r="K66" s="244">
        <v>0</v>
      </c>
      <c r="L66" s="286">
        <v>0</v>
      </c>
      <c r="M66" s="244">
        <v>0</v>
      </c>
      <c r="N66" s="244">
        <v>0</v>
      </c>
      <c r="O66" s="286">
        <v>0</v>
      </c>
    </row>
    <row r="67" spans="1:15" ht="38.25" customHeight="1">
      <c r="A67" s="223" t="s">
        <v>748</v>
      </c>
      <c r="B67" s="483">
        <v>1.7518248175182483E-2</v>
      </c>
      <c r="C67" s="483">
        <v>0</v>
      </c>
      <c r="D67" s="208">
        <v>24</v>
      </c>
      <c r="E67" s="244">
        <v>1</v>
      </c>
      <c r="F67" s="484">
        <v>24000</v>
      </c>
      <c r="G67" s="244">
        <v>0</v>
      </c>
      <c r="H67" s="244">
        <v>0</v>
      </c>
      <c r="I67" s="286">
        <v>0</v>
      </c>
      <c r="J67" s="244">
        <v>0</v>
      </c>
      <c r="K67" s="244">
        <v>0</v>
      </c>
      <c r="L67" s="286">
        <v>0</v>
      </c>
      <c r="M67" s="244">
        <v>0</v>
      </c>
      <c r="N67" s="244">
        <v>0</v>
      </c>
      <c r="O67" s="286">
        <v>0</v>
      </c>
    </row>
    <row r="68" spans="1:15" ht="42.75" customHeight="1">
      <c r="A68" s="223" t="s">
        <v>746</v>
      </c>
      <c r="B68" s="483">
        <v>0.23284671532846715</v>
      </c>
      <c r="C68" s="483">
        <v>0</v>
      </c>
      <c r="D68" s="208">
        <v>319</v>
      </c>
      <c r="E68" s="244">
        <v>1</v>
      </c>
      <c r="F68" s="286">
        <v>319000</v>
      </c>
      <c r="G68" s="244">
        <v>0</v>
      </c>
      <c r="H68" s="244">
        <v>0</v>
      </c>
      <c r="I68" s="286">
        <v>0</v>
      </c>
      <c r="J68" s="244">
        <v>0</v>
      </c>
      <c r="K68" s="244">
        <v>0</v>
      </c>
      <c r="L68" s="286">
        <v>0</v>
      </c>
      <c r="M68" s="244">
        <v>0</v>
      </c>
      <c r="N68" s="244">
        <v>0</v>
      </c>
      <c r="O68" s="286">
        <v>0</v>
      </c>
    </row>
    <row r="69" spans="1:15" ht="32.25" customHeight="1">
      <c r="A69" s="223" t="s">
        <v>681</v>
      </c>
      <c r="B69" s="483">
        <v>0</v>
      </c>
      <c r="C69" s="483">
        <v>0</v>
      </c>
      <c r="D69" s="208">
        <v>0</v>
      </c>
      <c r="E69" s="244">
        <v>0</v>
      </c>
      <c r="F69" s="286">
        <v>0</v>
      </c>
      <c r="G69" s="244">
        <v>0</v>
      </c>
      <c r="H69" s="244">
        <v>0</v>
      </c>
      <c r="I69" s="286">
        <v>0</v>
      </c>
      <c r="J69" s="244">
        <v>0</v>
      </c>
      <c r="K69" s="244">
        <v>0</v>
      </c>
      <c r="L69" s="286">
        <v>0</v>
      </c>
      <c r="M69" s="244">
        <v>0</v>
      </c>
      <c r="N69" s="244">
        <v>0</v>
      </c>
      <c r="O69" s="286">
        <v>0</v>
      </c>
    </row>
    <row r="70" spans="1:15" ht="39.75" customHeight="1">
      <c r="A70" s="223" t="s">
        <v>743</v>
      </c>
      <c r="B70" s="483">
        <v>2.7737226277372264E-2</v>
      </c>
      <c r="C70" s="483">
        <v>0</v>
      </c>
      <c r="D70" s="208">
        <v>38</v>
      </c>
      <c r="E70" s="244">
        <v>37</v>
      </c>
      <c r="F70" s="286">
        <v>1027.0270270270269</v>
      </c>
      <c r="G70" s="244">
        <v>0</v>
      </c>
      <c r="H70" s="244">
        <v>0</v>
      </c>
      <c r="I70" s="286">
        <v>0</v>
      </c>
      <c r="J70" s="244">
        <v>0</v>
      </c>
      <c r="K70" s="244">
        <v>0</v>
      </c>
      <c r="L70" s="286">
        <v>0</v>
      </c>
      <c r="M70" s="244">
        <v>0</v>
      </c>
      <c r="N70" s="244">
        <v>0</v>
      </c>
      <c r="O70" s="286">
        <v>0</v>
      </c>
    </row>
    <row r="71" spans="1:15" ht="42" customHeight="1">
      <c r="A71" s="223" t="s">
        <v>633</v>
      </c>
      <c r="B71" s="483">
        <v>2.4087591240875911E-2</v>
      </c>
      <c r="C71" s="483">
        <v>0</v>
      </c>
      <c r="D71" s="485">
        <v>33</v>
      </c>
      <c r="E71" s="470">
        <v>24</v>
      </c>
      <c r="F71" s="484">
        <v>1375</v>
      </c>
      <c r="G71" s="244">
        <v>0</v>
      </c>
      <c r="H71" s="244">
        <v>0</v>
      </c>
      <c r="I71" s="286">
        <v>0</v>
      </c>
      <c r="J71" s="244">
        <v>27</v>
      </c>
      <c r="K71" s="244">
        <v>19</v>
      </c>
      <c r="L71" s="286">
        <v>1421.0526315789473</v>
      </c>
      <c r="M71" s="244">
        <v>0</v>
      </c>
      <c r="N71" s="244">
        <v>0</v>
      </c>
      <c r="O71" s="286">
        <v>0</v>
      </c>
    </row>
    <row r="72" spans="1:15" ht="49.5" customHeight="1">
      <c r="A72" s="223" t="s">
        <v>747</v>
      </c>
      <c r="B72" s="483">
        <v>9.4890510948905105E-3</v>
      </c>
      <c r="C72" s="483">
        <v>0</v>
      </c>
      <c r="D72" s="208">
        <v>13</v>
      </c>
      <c r="E72" s="244">
        <v>9</v>
      </c>
      <c r="F72" s="484">
        <v>1444.4444444444443</v>
      </c>
      <c r="G72" s="244">
        <v>0</v>
      </c>
      <c r="H72" s="244">
        <v>0</v>
      </c>
      <c r="I72" s="286">
        <v>0</v>
      </c>
      <c r="J72" s="244">
        <v>0</v>
      </c>
      <c r="K72" s="244">
        <v>0</v>
      </c>
      <c r="L72" s="286">
        <v>0</v>
      </c>
      <c r="M72" s="244">
        <v>0</v>
      </c>
      <c r="N72" s="244">
        <v>0</v>
      </c>
      <c r="O72" s="286">
        <v>0</v>
      </c>
    </row>
    <row r="73" spans="1:15" ht="46.5" customHeight="1">
      <c r="A73" s="223" t="s">
        <v>744</v>
      </c>
      <c r="B73" s="483">
        <v>9.4890510948905105E-3</v>
      </c>
      <c r="C73" s="483">
        <v>0</v>
      </c>
      <c r="D73" s="208">
        <v>13</v>
      </c>
      <c r="E73" s="244">
        <v>6</v>
      </c>
      <c r="F73" s="484">
        <v>2166.6666666666665</v>
      </c>
      <c r="G73" s="244">
        <v>0</v>
      </c>
      <c r="H73" s="244">
        <v>0</v>
      </c>
      <c r="I73" s="286">
        <v>0</v>
      </c>
      <c r="J73" s="244">
        <v>39</v>
      </c>
      <c r="K73" s="244">
        <v>25</v>
      </c>
      <c r="L73" s="286">
        <v>1560</v>
      </c>
      <c r="M73" s="244">
        <v>0</v>
      </c>
      <c r="N73" s="244">
        <v>0</v>
      </c>
      <c r="O73" s="286">
        <v>0</v>
      </c>
    </row>
    <row r="74" spans="1:15" ht="46.5" customHeight="1">
      <c r="A74" s="223" t="s">
        <v>688</v>
      </c>
      <c r="B74" s="483">
        <v>8.7591240875912416E-3</v>
      </c>
      <c r="C74" s="483">
        <v>0</v>
      </c>
      <c r="D74" s="208">
        <v>12</v>
      </c>
      <c r="E74" s="244">
        <v>1</v>
      </c>
      <c r="F74" s="484">
        <v>12000</v>
      </c>
      <c r="G74" s="244">
        <v>0</v>
      </c>
      <c r="H74" s="244">
        <v>0</v>
      </c>
      <c r="I74" s="286">
        <v>0</v>
      </c>
      <c r="J74" s="244">
        <v>0</v>
      </c>
      <c r="K74" s="244">
        <v>0</v>
      </c>
      <c r="L74" s="286">
        <v>0</v>
      </c>
      <c r="M74" s="244">
        <v>0</v>
      </c>
      <c r="N74" s="244">
        <v>0</v>
      </c>
      <c r="O74" s="286">
        <v>0</v>
      </c>
    </row>
    <row r="75" spans="1:15" ht="46.5" customHeight="1">
      <c r="A75" s="223" t="s">
        <v>687</v>
      </c>
      <c r="B75" s="483">
        <v>1.0218978102189781E-2</v>
      </c>
      <c r="C75" s="483">
        <v>0</v>
      </c>
      <c r="D75" s="208">
        <v>14</v>
      </c>
      <c r="E75" s="244">
        <v>7</v>
      </c>
      <c r="F75" s="484">
        <v>2000</v>
      </c>
      <c r="G75" s="244">
        <v>0</v>
      </c>
      <c r="H75" s="244">
        <v>0</v>
      </c>
      <c r="I75" s="286">
        <v>0</v>
      </c>
      <c r="J75" s="244">
        <v>13</v>
      </c>
      <c r="K75" s="244">
        <v>11</v>
      </c>
      <c r="L75" s="286">
        <v>1181.818181818182</v>
      </c>
      <c r="M75" s="244">
        <v>0</v>
      </c>
      <c r="N75" s="244">
        <v>0</v>
      </c>
      <c r="O75" s="286">
        <v>0</v>
      </c>
    </row>
    <row r="76" spans="1:15" ht="46.5" customHeight="1">
      <c r="A76" s="223" t="s">
        <v>764</v>
      </c>
      <c r="B76" s="483">
        <v>0</v>
      </c>
      <c r="C76" s="483">
        <v>0</v>
      </c>
      <c r="D76" s="208">
        <v>0</v>
      </c>
      <c r="E76" s="244">
        <v>0</v>
      </c>
      <c r="F76" s="484">
        <v>0</v>
      </c>
      <c r="G76" s="244">
        <v>0</v>
      </c>
      <c r="H76" s="244">
        <v>0</v>
      </c>
      <c r="I76" s="286">
        <v>0</v>
      </c>
      <c r="J76" s="244">
        <v>20</v>
      </c>
      <c r="K76" s="244">
        <v>2</v>
      </c>
      <c r="L76" s="286">
        <v>10000</v>
      </c>
      <c r="M76" s="244">
        <v>0</v>
      </c>
      <c r="N76" s="244">
        <v>0</v>
      </c>
      <c r="O76" s="286">
        <v>0</v>
      </c>
    </row>
    <row r="77" spans="1:15" ht="46.5" customHeight="1">
      <c r="A77" s="223" t="s">
        <v>765</v>
      </c>
      <c r="B77" s="483">
        <v>0</v>
      </c>
      <c r="C77" s="483">
        <v>0</v>
      </c>
      <c r="D77" s="208">
        <v>0</v>
      </c>
      <c r="E77" s="244">
        <v>0</v>
      </c>
      <c r="F77" s="484">
        <v>0</v>
      </c>
      <c r="G77" s="244">
        <v>0</v>
      </c>
      <c r="H77" s="244">
        <v>0</v>
      </c>
      <c r="I77" s="286">
        <v>0</v>
      </c>
      <c r="J77" s="244">
        <v>5</v>
      </c>
      <c r="K77" s="244">
        <v>5</v>
      </c>
      <c r="L77" s="286">
        <v>1000</v>
      </c>
      <c r="M77" s="244">
        <v>0</v>
      </c>
      <c r="N77" s="244">
        <v>0</v>
      </c>
      <c r="O77" s="286">
        <v>0</v>
      </c>
    </row>
    <row r="78" spans="1:15" ht="46.5" customHeight="1">
      <c r="A78" s="223" t="s">
        <v>634</v>
      </c>
      <c r="B78" s="483">
        <v>2.9927007299270073E-2</v>
      </c>
      <c r="C78" s="483">
        <v>0</v>
      </c>
      <c r="D78" s="208">
        <v>41</v>
      </c>
      <c r="E78" s="286">
        <v>0</v>
      </c>
      <c r="F78" s="286">
        <v>0</v>
      </c>
      <c r="G78" s="244">
        <v>0</v>
      </c>
      <c r="H78" s="244">
        <v>0</v>
      </c>
      <c r="I78" s="286">
        <v>0</v>
      </c>
      <c r="J78" s="244">
        <v>384</v>
      </c>
      <c r="K78" s="244">
        <v>0</v>
      </c>
      <c r="L78" s="286">
        <v>0</v>
      </c>
      <c r="M78" s="244">
        <v>0</v>
      </c>
      <c r="N78" s="244">
        <v>0</v>
      </c>
      <c r="O78" s="286">
        <v>0</v>
      </c>
    </row>
    <row r="79" spans="1:15" ht="49.5" customHeight="1">
      <c r="A79" s="223" t="s">
        <v>517</v>
      </c>
      <c r="B79" s="483">
        <v>0.66569343065693432</v>
      </c>
      <c r="C79" s="483">
        <v>0</v>
      </c>
      <c r="D79" s="208">
        <v>912</v>
      </c>
      <c r="E79" s="286">
        <v>0</v>
      </c>
      <c r="F79" s="286">
        <v>0</v>
      </c>
      <c r="G79" s="244">
        <v>0</v>
      </c>
      <c r="H79" s="244">
        <v>0</v>
      </c>
      <c r="I79" s="286">
        <v>0</v>
      </c>
      <c r="J79" s="244">
        <v>0</v>
      </c>
      <c r="K79" s="244">
        <v>0</v>
      </c>
      <c r="L79" s="286">
        <v>0</v>
      </c>
      <c r="M79" s="244">
        <v>0</v>
      </c>
      <c r="N79" s="244">
        <v>0</v>
      </c>
      <c r="O79" s="286">
        <v>0</v>
      </c>
    </row>
    <row r="80" spans="1:15" ht="20.100000000000001" customHeight="1">
      <c r="A80" s="148" t="s">
        <v>59</v>
      </c>
      <c r="B80" s="486">
        <v>100</v>
      </c>
      <c r="C80" s="486">
        <v>100</v>
      </c>
      <c r="D80" s="219">
        <v>137000</v>
      </c>
      <c r="E80" s="207"/>
      <c r="F80" s="207"/>
      <c r="G80" s="219">
        <v>248443</v>
      </c>
      <c r="H80" s="487"/>
      <c r="I80" s="487"/>
      <c r="J80" s="219">
        <v>83256</v>
      </c>
      <c r="K80" s="207"/>
      <c r="L80" s="207"/>
      <c r="M80" s="219">
        <v>208941</v>
      </c>
      <c r="N80" s="487"/>
      <c r="O80" s="487"/>
    </row>
    <row r="81" spans="1:15" ht="20.100000000000001" customHeight="1">
      <c r="A81" s="20"/>
      <c r="B81" s="21"/>
      <c r="C81" s="21"/>
      <c r="D81" s="21"/>
      <c r="E81" s="21"/>
      <c r="F81" s="12"/>
      <c r="G81" s="12"/>
      <c r="H81" s="12"/>
      <c r="I81" s="5"/>
      <c r="J81" s="5"/>
      <c r="K81" s="5"/>
      <c r="L81" s="5"/>
      <c r="M81" s="5"/>
      <c r="N81" s="5"/>
      <c r="O81" s="5"/>
    </row>
    <row r="82" spans="1:15" ht="21.95" customHeight="1">
      <c r="A82" s="379" t="s">
        <v>78</v>
      </c>
      <c r="B82" s="379"/>
      <c r="C82" s="379"/>
      <c r="D82" s="379"/>
      <c r="E82" s="379"/>
      <c r="F82" s="379"/>
      <c r="G82" s="379"/>
      <c r="H82" s="379"/>
      <c r="I82" s="379"/>
      <c r="J82" s="379"/>
      <c r="K82" s="379"/>
      <c r="L82" s="379"/>
      <c r="M82" s="379"/>
      <c r="N82" s="379"/>
      <c r="O82" s="379"/>
    </row>
    <row r="83" spans="1:15" ht="63.95" customHeight="1">
      <c r="A83" s="248" t="s">
        <v>121</v>
      </c>
      <c r="B83" s="329" t="s">
        <v>75</v>
      </c>
      <c r="C83" s="329"/>
      <c r="D83" s="329" t="s">
        <v>751</v>
      </c>
      <c r="E83" s="329"/>
      <c r="F83" s="329" t="s">
        <v>71</v>
      </c>
      <c r="G83" s="329"/>
      <c r="H83" s="329" t="s">
        <v>306</v>
      </c>
      <c r="I83" s="329"/>
      <c r="J83" s="329"/>
      <c r="K83" s="384" t="s">
        <v>755</v>
      </c>
      <c r="L83" s="386"/>
      <c r="M83" s="384" t="s">
        <v>36</v>
      </c>
      <c r="N83" s="385"/>
      <c r="O83" s="386"/>
    </row>
    <row r="84" spans="1:15" ht="18" customHeight="1">
      <c r="A84" s="249">
        <v>1</v>
      </c>
      <c r="B84" s="333">
        <v>2</v>
      </c>
      <c r="C84" s="333"/>
      <c r="D84" s="333">
        <v>3</v>
      </c>
      <c r="E84" s="333"/>
      <c r="F84" s="380">
        <v>4</v>
      </c>
      <c r="G84" s="380"/>
      <c r="H84" s="333">
        <v>5</v>
      </c>
      <c r="I84" s="333"/>
      <c r="J84" s="333"/>
      <c r="K84" s="333">
        <v>6</v>
      </c>
      <c r="L84" s="333"/>
      <c r="M84" s="387">
        <v>7</v>
      </c>
      <c r="N84" s="388"/>
      <c r="O84" s="389"/>
    </row>
    <row r="85" spans="1:15" ht="78.75" customHeight="1">
      <c r="A85" s="147" t="s">
        <v>629</v>
      </c>
      <c r="B85" s="375" t="s">
        <v>667</v>
      </c>
      <c r="C85" s="375"/>
      <c r="D85" s="381" t="s">
        <v>752</v>
      </c>
      <c r="E85" s="382"/>
      <c r="F85" s="383" t="s">
        <v>753</v>
      </c>
      <c r="G85" s="375"/>
      <c r="H85" s="375" t="s">
        <v>754</v>
      </c>
      <c r="I85" s="375"/>
      <c r="J85" s="375"/>
      <c r="K85" s="488">
        <v>398927</v>
      </c>
      <c r="L85" s="489"/>
      <c r="M85" s="375" t="s">
        <v>616</v>
      </c>
      <c r="N85" s="375"/>
      <c r="O85" s="375"/>
    </row>
    <row r="86" spans="1:15" ht="20.100000000000001" customHeight="1">
      <c r="A86" s="148" t="s">
        <v>59</v>
      </c>
      <c r="B86" s="378" t="s">
        <v>37</v>
      </c>
      <c r="C86" s="378"/>
      <c r="D86" s="378" t="s">
        <v>37</v>
      </c>
      <c r="E86" s="378"/>
      <c r="F86" s="378" t="s">
        <v>37</v>
      </c>
      <c r="G86" s="378"/>
      <c r="H86" s="375"/>
      <c r="I86" s="375"/>
      <c r="J86" s="375"/>
      <c r="K86" s="490">
        <v>398927</v>
      </c>
      <c r="L86" s="491"/>
      <c r="M86" s="375"/>
      <c r="N86" s="375"/>
      <c r="O86" s="375"/>
    </row>
    <row r="87" spans="1:15" ht="20.100000000000001" customHeight="1">
      <c r="A87" s="250"/>
      <c r="B87" s="24"/>
      <c r="C87" s="24"/>
      <c r="D87" s="24"/>
      <c r="E87" s="24"/>
      <c r="F87" s="24"/>
      <c r="G87" s="24"/>
      <c r="H87" s="24"/>
      <c r="I87" s="24"/>
      <c r="J87" s="24"/>
      <c r="K87" s="251"/>
      <c r="L87" s="251"/>
      <c r="M87" s="251"/>
      <c r="N87" s="251"/>
      <c r="O87" s="251"/>
    </row>
    <row r="88" spans="1:15" ht="21.95" customHeight="1">
      <c r="A88" s="379" t="s">
        <v>79</v>
      </c>
      <c r="B88" s="379"/>
      <c r="C88" s="379"/>
      <c r="D88" s="379"/>
      <c r="E88" s="379"/>
      <c r="F88" s="379"/>
      <c r="G88" s="379"/>
      <c r="H88" s="379"/>
      <c r="I88" s="379"/>
      <c r="J88" s="379"/>
      <c r="K88" s="379"/>
      <c r="L88" s="379"/>
      <c r="M88" s="379"/>
      <c r="N88" s="379"/>
      <c r="O88" s="379"/>
    </row>
    <row r="89" spans="1:15" ht="20.100000000000001" customHeight="1">
      <c r="A89" s="252"/>
      <c r="B89" s="253"/>
      <c r="C89" s="252"/>
      <c r="D89" s="252"/>
      <c r="E89" s="252"/>
      <c r="F89" s="252"/>
      <c r="G89" s="252"/>
      <c r="H89" s="252"/>
      <c r="I89" s="16"/>
    </row>
    <row r="90" spans="1:15" ht="41.25" customHeight="1">
      <c r="A90" s="376" t="s">
        <v>70</v>
      </c>
      <c r="B90" s="376"/>
      <c r="C90" s="376"/>
      <c r="D90" s="376" t="s">
        <v>723</v>
      </c>
      <c r="E90" s="376"/>
      <c r="F90" s="376"/>
      <c r="G90" s="376" t="s">
        <v>332</v>
      </c>
      <c r="H90" s="376"/>
      <c r="I90" s="376"/>
      <c r="J90" s="376" t="s">
        <v>326</v>
      </c>
      <c r="K90" s="376"/>
      <c r="L90" s="376"/>
      <c r="M90" s="376" t="s">
        <v>724</v>
      </c>
      <c r="N90" s="376"/>
      <c r="O90" s="376"/>
    </row>
    <row r="91" spans="1:15" ht="18" customHeight="1">
      <c r="A91" s="376">
        <v>1</v>
      </c>
      <c r="B91" s="376"/>
      <c r="C91" s="376"/>
      <c r="D91" s="376">
        <v>2</v>
      </c>
      <c r="E91" s="376"/>
      <c r="F91" s="376"/>
      <c r="G91" s="376">
        <v>3</v>
      </c>
      <c r="H91" s="376"/>
      <c r="I91" s="376"/>
      <c r="J91" s="377">
        <v>4</v>
      </c>
      <c r="K91" s="377"/>
      <c r="L91" s="377"/>
      <c r="M91" s="377">
        <v>5</v>
      </c>
      <c r="N91" s="377"/>
      <c r="O91" s="377"/>
    </row>
    <row r="92" spans="1:15" ht="20.100000000000001" customHeight="1">
      <c r="A92" s="370" t="s">
        <v>307</v>
      </c>
      <c r="B92" s="370"/>
      <c r="C92" s="370"/>
      <c r="D92" s="369">
        <v>0</v>
      </c>
      <c r="E92" s="369"/>
      <c r="F92" s="369"/>
      <c r="G92" s="369">
        <v>0</v>
      </c>
      <c r="H92" s="369"/>
      <c r="I92" s="369"/>
      <c r="J92" s="369">
        <v>0</v>
      </c>
      <c r="K92" s="369"/>
      <c r="L92" s="369"/>
      <c r="M92" s="369">
        <v>0</v>
      </c>
      <c r="N92" s="369"/>
      <c r="O92" s="369"/>
    </row>
    <row r="93" spans="1:15" ht="20.100000000000001" customHeight="1">
      <c r="A93" s="370" t="s">
        <v>110</v>
      </c>
      <c r="B93" s="370"/>
      <c r="C93" s="370"/>
      <c r="D93" s="369">
        <v>0</v>
      </c>
      <c r="E93" s="369"/>
      <c r="F93" s="369"/>
      <c r="G93" s="369">
        <v>0</v>
      </c>
      <c r="H93" s="369"/>
      <c r="I93" s="369"/>
      <c r="J93" s="369">
        <v>0</v>
      </c>
      <c r="K93" s="369"/>
      <c r="L93" s="369"/>
      <c r="M93" s="369">
        <v>0</v>
      </c>
      <c r="N93" s="369"/>
      <c r="O93" s="369"/>
    </row>
    <row r="94" spans="1:15" ht="20.100000000000001" customHeight="1">
      <c r="A94" s="370" t="s">
        <v>484</v>
      </c>
      <c r="B94" s="370"/>
      <c r="C94" s="370"/>
      <c r="D94" s="372">
        <v>398927</v>
      </c>
      <c r="E94" s="373"/>
      <c r="F94" s="374"/>
      <c r="G94" s="372">
        <v>0</v>
      </c>
      <c r="H94" s="373"/>
      <c r="I94" s="374"/>
      <c r="J94" s="372">
        <v>66000</v>
      </c>
      <c r="K94" s="373"/>
      <c r="L94" s="374"/>
      <c r="M94" s="372">
        <v>332927</v>
      </c>
      <c r="N94" s="373"/>
      <c r="O94" s="374"/>
    </row>
    <row r="95" spans="1:15" ht="20.100000000000001" customHeight="1">
      <c r="A95" s="370" t="s">
        <v>308</v>
      </c>
      <c r="B95" s="370"/>
      <c r="C95" s="370"/>
      <c r="D95" s="369">
        <v>0</v>
      </c>
      <c r="E95" s="369"/>
      <c r="F95" s="369"/>
      <c r="G95" s="369">
        <v>0</v>
      </c>
      <c r="H95" s="369"/>
      <c r="I95" s="369"/>
      <c r="J95" s="369">
        <v>0</v>
      </c>
      <c r="K95" s="369"/>
      <c r="L95" s="369"/>
      <c r="M95" s="369">
        <v>0</v>
      </c>
      <c r="N95" s="369"/>
      <c r="O95" s="369"/>
    </row>
    <row r="96" spans="1:15" ht="20.100000000000001" customHeight="1">
      <c r="A96" s="370" t="s">
        <v>669</v>
      </c>
      <c r="B96" s="370"/>
      <c r="C96" s="370"/>
      <c r="D96" s="369">
        <v>0</v>
      </c>
      <c r="E96" s="369"/>
      <c r="F96" s="369"/>
      <c r="G96" s="369">
        <v>0</v>
      </c>
      <c r="H96" s="369"/>
      <c r="I96" s="369"/>
      <c r="J96" s="369">
        <v>0</v>
      </c>
      <c r="K96" s="369"/>
      <c r="L96" s="369"/>
      <c r="M96" s="369">
        <v>0</v>
      </c>
      <c r="N96" s="369"/>
      <c r="O96" s="369"/>
    </row>
    <row r="97" spans="1:15" ht="20.100000000000001" customHeight="1">
      <c r="A97" s="370" t="s">
        <v>309</v>
      </c>
      <c r="B97" s="370"/>
      <c r="C97" s="370"/>
      <c r="D97" s="369">
        <v>0</v>
      </c>
      <c r="E97" s="369"/>
      <c r="F97" s="369"/>
      <c r="G97" s="369">
        <v>0</v>
      </c>
      <c r="H97" s="369"/>
      <c r="I97" s="369"/>
      <c r="J97" s="369">
        <v>0</v>
      </c>
      <c r="K97" s="369"/>
      <c r="L97" s="369"/>
      <c r="M97" s="369">
        <v>0</v>
      </c>
      <c r="N97" s="369"/>
      <c r="O97" s="369"/>
    </row>
    <row r="98" spans="1:15" ht="20.100000000000001" customHeight="1">
      <c r="A98" s="370" t="s">
        <v>110</v>
      </c>
      <c r="B98" s="370"/>
      <c r="C98" s="370"/>
      <c r="D98" s="369">
        <v>0</v>
      </c>
      <c r="E98" s="369"/>
      <c r="F98" s="369"/>
      <c r="G98" s="369">
        <v>0</v>
      </c>
      <c r="H98" s="369"/>
      <c r="I98" s="369"/>
      <c r="J98" s="369">
        <v>0</v>
      </c>
      <c r="K98" s="369"/>
      <c r="L98" s="369"/>
      <c r="M98" s="369">
        <v>0</v>
      </c>
      <c r="N98" s="369"/>
      <c r="O98" s="369"/>
    </row>
    <row r="99" spans="1:15" ht="20.100000000000001" customHeight="1">
      <c r="A99" s="371" t="s">
        <v>59</v>
      </c>
      <c r="B99" s="312"/>
      <c r="C99" s="313"/>
      <c r="D99" s="369">
        <v>0</v>
      </c>
      <c r="E99" s="369"/>
      <c r="F99" s="369"/>
      <c r="G99" s="369">
        <v>0</v>
      </c>
      <c r="H99" s="369"/>
      <c r="I99" s="369"/>
      <c r="J99" s="369">
        <v>0</v>
      </c>
      <c r="K99" s="369"/>
      <c r="L99" s="369"/>
      <c r="M99" s="369">
        <v>0</v>
      </c>
      <c r="N99" s="369"/>
      <c r="O99" s="369"/>
    </row>
    <row r="100" spans="1:15">
      <c r="C100" s="29"/>
      <c r="D100" s="29"/>
      <c r="E100" s="29"/>
      <c r="J100" s="1" t="s">
        <v>519</v>
      </c>
    </row>
    <row r="101" spans="1:15">
      <c r="C101" s="29"/>
      <c r="D101" s="29"/>
      <c r="E101" s="29"/>
    </row>
    <row r="102" spans="1:15">
      <c r="C102" s="29"/>
      <c r="D102" s="29"/>
      <c r="E102" s="29"/>
    </row>
    <row r="103" spans="1:15">
      <c r="C103" s="29"/>
      <c r="D103" s="29"/>
      <c r="E103" s="29"/>
    </row>
    <row r="104" spans="1:15">
      <c r="C104" s="29"/>
      <c r="D104" s="29"/>
      <c r="E104" s="29"/>
    </row>
    <row r="105" spans="1:15">
      <c r="C105" s="29"/>
      <c r="D105" s="29"/>
      <c r="E105" s="29"/>
    </row>
    <row r="106" spans="1:15">
      <c r="C106" s="29"/>
      <c r="D106" s="29"/>
      <c r="E106" s="29"/>
    </row>
    <row r="107" spans="1:15">
      <c r="C107" s="29"/>
      <c r="D107" s="29"/>
      <c r="E107" s="29"/>
    </row>
    <row r="108" spans="1:15">
      <c r="C108" s="29"/>
      <c r="D108" s="29"/>
      <c r="E108" s="29"/>
    </row>
    <row r="109" spans="1:15">
      <c r="C109" s="29"/>
      <c r="D109" s="29"/>
      <c r="E109" s="29"/>
    </row>
    <row r="110" spans="1:15">
      <c r="C110" s="29"/>
      <c r="D110" s="29"/>
      <c r="E110" s="29"/>
    </row>
    <row r="111" spans="1:15">
      <c r="C111" s="29"/>
      <c r="D111" s="29"/>
      <c r="E111" s="29"/>
    </row>
    <row r="112" spans="1:15">
      <c r="C112" s="29"/>
      <c r="D112" s="29"/>
      <c r="E112" s="29"/>
    </row>
    <row r="113" spans="3:5">
      <c r="C113" s="29"/>
      <c r="D113" s="29"/>
      <c r="E113" s="29"/>
    </row>
  </sheetData>
  <sheetProtection insertColumns="0" insertRows="0"/>
  <mergeCells count="291">
    <mergeCell ref="L16:M16"/>
    <mergeCell ref="N16:O16"/>
    <mergeCell ref="N15:O15"/>
    <mergeCell ref="A12:C12"/>
    <mergeCell ref="L12:M12"/>
    <mergeCell ref="N12:O12"/>
    <mergeCell ref="H10:I10"/>
    <mergeCell ref="J14:K14"/>
    <mergeCell ref="H14:I14"/>
    <mergeCell ref="D12:E12"/>
    <mergeCell ref="F12:G12"/>
    <mergeCell ref="F13:G13"/>
    <mergeCell ref="N14:O14"/>
    <mergeCell ref="N13:O13"/>
    <mergeCell ref="D14:E14"/>
    <mergeCell ref="A14:C14"/>
    <mergeCell ref="F14:G14"/>
    <mergeCell ref="D13:E13"/>
    <mergeCell ref="H13:I13"/>
    <mergeCell ref="L13:M13"/>
    <mergeCell ref="J13:K13"/>
    <mergeCell ref="A13:C13"/>
    <mergeCell ref="A15:C15"/>
    <mergeCell ref="H16:I16"/>
    <mergeCell ref="A5:O5"/>
    <mergeCell ref="H12:I12"/>
    <mergeCell ref="J11:K11"/>
    <mergeCell ref="J12:K12"/>
    <mergeCell ref="F11:G11"/>
    <mergeCell ref="D11:E11"/>
    <mergeCell ref="A1:O1"/>
    <mergeCell ref="A2:O2"/>
    <mergeCell ref="A3:O3"/>
    <mergeCell ref="D9:E9"/>
    <mergeCell ref="F9:G9"/>
    <mergeCell ref="A9:C9"/>
    <mergeCell ref="A4:O4"/>
    <mergeCell ref="A7:O7"/>
    <mergeCell ref="J9:K9"/>
    <mergeCell ref="H9:I9"/>
    <mergeCell ref="A10:C10"/>
    <mergeCell ref="N10:O10"/>
    <mergeCell ref="H11:I11"/>
    <mergeCell ref="N11:O11"/>
    <mergeCell ref="L11:M11"/>
    <mergeCell ref="J10:K10"/>
    <mergeCell ref="D10:E10"/>
    <mergeCell ref="F10:G10"/>
    <mergeCell ref="H15:I15"/>
    <mergeCell ref="D15:E15"/>
    <mergeCell ref="A16:C16"/>
    <mergeCell ref="J16:K16"/>
    <mergeCell ref="F15:G15"/>
    <mergeCell ref="D16:E16"/>
    <mergeCell ref="F16:G16"/>
    <mergeCell ref="A18:C18"/>
    <mergeCell ref="D18:E18"/>
    <mergeCell ref="H17:I17"/>
    <mergeCell ref="F41:O41"/>
    <mergeCell ref="B41:E41"/>
    <mergeCell ref="F40:O40"/>
    <mergeCell ref="B40:E40"/>
    <mergeCell ref="A38:O38"/>
    <mergeCell ref="A35:O35"/>
    <mergeCell ref="N18:O18"/>
    <mergeCell ref="N21:O21"/>
    <mergeCell ref="A22:C22"/>
    <mergeCell ref="D22:E22"/>
    <mergeCell ref="L23:M23"/>
    <mergeCell ref="L22:M22"/>
    <mergeCell ref="J22:K22"/>
    <mergeCell ref="F23:G23"/>
    <mergeCell ref="H23:I23"/>
    <mergeCell ref="J23:K23"/>
    <mergeCell ref="N23:O23"/>
    <mergeCell ref="A24:C24"/>
    <mergeCell ref="D24:E24"/>
    <mergeCell ref="F24:G24"/>
    <mergeCell ref="H24:I24"/>
    <mergeCell ref="A36:O36"/>
    <mergeCell ref="A23:C23"/>
    <mergeCell ref="D23:E23"/>
    <mergeCell ref="F44:O44"/>
    <mergeCell ref="F45:O45"/>
    <mergeCell ref="B43:E43"/>
    <mergeCell ref="A17:C17"/>
    <mergeCell ref="A11:C11"/>
    <mergeCell ref="D17:E17"/>
    <mergeCell ref="F17:G17"/>
    <mergeCell ref="L17:M17"/>
    <mergeCell ref="N17:O17"/>
    <mergeCell ref="B42:E42"/>
    <mergeCell ref="F42:O42"/>
    <mergeCell ref="B45:E45"/>
    <mergeCell ref="L20:M20"/>
    <mergeCell ref="N20:O20"/>
    <mergeCell ref="A19:C19"/>
    <mergeCell ref="D19:E19"/>
    <mergeCell ref="N22:O22"/>
    <mergeCell ref="A21:C21"/>
    <mergeCell ref="D21:E21"/>
    <mergeCell ref="F21:G21"/>
    <mergeCell ref="H21:I21"/>
    <mergeCell ref="J21:K21"/>
    <mergeCell ref="L21:M21"/>
    <mergeCell ref="J17:K17"/>
    <mergeCell ref="L9:M9"/>
    <mergeCell ref="N9:O9"/>
    <mergeCell ref="B44:E44"/>
    <mergeCell ref="L10:M10"/>
    <mergeCell ref="L15:M15"/>
    <mergeCell ref="L14:M14"/>
    <mergeCell ref="J15:K15"/>
    <mergeCell ref="B51:E51"/>
    <mergeCell ref="F46:O46"/>
    <mergeCell ref="B46:E46"/>
    <mergeCell ref="B47:E47"/>
    <mergeCell ref="F47:O47"/>
    <mergeCell ref="F48:O48"/>
    <mergeCell ref="B48:E48"/>
    <mergeCell ref="B49:E49"/>
    <mergeCell ref="F49:O49"/>
    <mergeCell ref="L19:M19"/>
    <mergeCell ref="N19:O19"/>
    <mergeCell ref="A20:C20"/>
    <mergeCell ref="D20:E20"/>
    <mergeCell ref="F20:G20"/>
    <mergeCell ref="H20:I20"/>
    <mergeCell ref="J20:K20"/>
    <mergeCell ref="F43:O43"/>
    <mergeCell ref="A53:J53"/>
    <mergeCell ref="B55:C55"/>
    <mergeCell ref="D55:F55"/>
    <mergeCell ref="F50:O50"/>
    <mergeCell ref="F51:O51"/>
    <mergeCell ref="G55:I55"/>
    <mergeCell ref="J55:L55"/>
    <mergeCell ref="M55:O55"/>
    <mergeCell ref="A55:A56"/>
    <mergeCell ref="B50:E50"/>
    <mergeCell ref="M83:O83"/>
    <mergeCell ref="K84:L84"/>
    <mergeCell ref="M84:O84"/>
    <mergeCell ref="A82:O82"/>
    <mergeCell ref="B83:C83"/>
    <mergeCell ref="D83:E83"/>
    <mergeCell ref="F83:G83"/>
    <mergeCell ref="H83:J83"/>
    <mergeCell ref="K83:L83"/>
    <mergeCell ref="M85:O85"/>
    <mergeCell ref="B84:C84"/>
    <mergeCell ref="F84:G84"/>
    <mergeCell ref="H84:J84"/>
    <mergeCell ref="B85:C85"/>
    <mergeCell ref="H85:J85"/>
    <mergeCell ref="K85:L85"/>
    <mergeCell ref="D84:E84"/>
    <mergeCell ref="D85:E85"/>
    <mergeCell ref="F85:G85"/>
    <mergeCell ref="B86:C86"/>
    <mergeCell ref="D86:E86"/>
    <mergeCell ref="F86:G86"/>
    <mergeCell ref="D91:F91"/>
    <mergeCell ref="A88:O88"/>
    <mergeCell ref="A90:C90"/>
    <mergeCell ref="D90:F90"/>
    <mergeCell ref="G90:I90"/>
    <mergeCell ref="J90:L90"/>
    <mergeCell ref="M91:O91"/>
    <mergeCell ref="A91:C91"/>
    <mergeCell ref="J92:L92"/>
    <mergeCell ref="H86:J86"/>
    <mergeCell ref="G91:I91"/>
    <mergeCell ref="M95:O95"/>
    <mergeCell ref="J95:L95"/>
    <mergeCell ref="J93:L93"/>
    <mergeCell ref="M93:O93"/>
    <mergeCell ref="M94:O94"/>
    <mergeCell ref="G95:I95"/>
    <mergeCell ref="M92:O92"/>
    <mergeCell ref="J91:L91"/>
    <mergeCell ref="K86:L86"/>
    <mergeCell ref="M86:O86"/>
    <mergeCell ref="M90:O90"/>
    <mergeCell ref="J94:L94"/>
    <mergeCell ref="A92:C92"/>
    <mergeCell ref="D92:F92"/>
    <mergeCell ref="G92:I92"/>
    <mergeCell ref="A93:C93"/>
    <mergeCell ref="D93:F93"/>
    <mergeCell ref="G93:I93"/>
    <mergeCell ref="A94:C94"/>
    <mergeCell ref="D94:F94"/>
    <mergeCell ref="G94:I94"/>
    <mergeCell ref="J96:L96"/>
    <mergeCell ref="M96:O96"/>
    <mergeCell ref="J98:L98"/>
    <mergeCell ref="J97:L97"/>
    <mergeCell ref="A99:C99"/>
    <mergeCell ref="D99:F99"/>
    <mergeCell ref="G99:I99"/>
    <mergeCell ref="J99:L99"/>
    <mergeCell ref="M99:O99"/>
    <mergeCell ref="M98:O98"/>
    <mergeCell ref="A98:C98"/>
    <mergeCell ref="A97:C97"/>
    <mergeCell ref="D97:F97"/>
    <mergeCell ref="G97:I97"/>
    <mergeCell ref="A96:C96"/>
    <mergeCell ref="D96:F96"/>
    <mergeCell ref="G96:I96"/>
    <mergeCell ref="D95:F95"/>
    <mergeCell ref="G98:I98"/>
    <mergeCell ref="A95:C95"/>
    <mergeCell ref="D98:F98"/>
    <mergeCell ref="F22:G22"/>
    <mergeCell ref="H22:I22"/>
    <mergeCell ref="L18:M18"/>
    <mergeCell ref="J18:K18"/>
    <mergeCell ref="F19:G19"/>
    <mergeCell ref="H19:I19"/>
    <mergeCell ref="J19:K19"/>
    <mergeCell ref="F18:G18"/>
    <mergeCell ref="H18:I18"/>
    <mergeCell ref="J30:K30"/>
    <mergeCell ref="J24:K24"/>
    <mergeCell ref="L24:M24"/>
    <mergeCell ref="L27:M27"/>
    <mergeCell ref="F27:G27"/>
    <mergeCell ref="H27:I27"/>
    <mergeCell ref="J27:K27"/>
    <mergeCell ref="L31:M31"/>
    <mergeCell ref="L30:M30"/>
    <mergeCell ref="M97:O97"/>
    <mergeCell ref="N24:O24"/>
    <mergeCell ref="N26:O26"/>
    <mergeCell ref="A25:C25"/>
    <mergeCell ref="D25:E25"/>
    <mergeCell ref="F25:G25"/>
    <mergeCell ref="H25:I25"/>
    <mergeCell ref="J25:K25"/>
    <mergeCell ref="L25:M25"/>
    <mergeCell ref="N25:O25"/>
    <mergeCell ref="A26:C26"/>
    <mergeCell ref="D26:E26"/>
    <mergeCell ref="F26:G26"/>
    <mergeCell ref="H26:I26"/>
    <mergeCell ref="L26:M26"/>
    <mergeCell ref="J26:K26"/>
    <mergeCell ref="N27:O27"/>
    <mergeCell ref="A28:C28"/>
    <mergeCell ref="D28:E28"/>
    <mergeCell ref="F28:G28"/>
    <mergeCell ref="H28:I28"/>
    <mergeCell ref="J28:K28"/>
    <mergeCell ref="L28:M28"/>
    <mergeCell ref="N28:O28"/>
    <mergeCell ref="A27:C27"/>
    <mergeCell ref="D27:E27"/>
    <mergeCell ref="N30:O30"/>
    <mergeCell ref="A32:C32"/>
    <mergeCell ref="D32:E32"/>
    <mergeCell ref="F32:G32"/>
    <mergeCell ref="H32:I32"/>
    <mergeCell ref="F31:G31"/>
    <mergeCell ref="J29:K29"/>
    <mergeCell ref="L29:M29"/>
    <mergeCell ref="N29:O29"/>
    <mergeCell ref="A30:C30"/>
    <mergeCell ref="A29:C29"/>
    <mergeCell ref="D29:E29"/>
    <mergeCell ref="F29:G29"/>
    <mergeCell ref="H29:I29"/>
    <mergeCell ref="H31:I31"/>
    <mergeCell ref="A31:C31"/>
    <mergeCell ref="D31:E31"/>
    <mergeCell ref="J31:K31"/>
    <mergeCell ref="N31:O31"/>
    <mergeCell ref="D30:E30"/>
    <mergeCell ref="F30:G30"/>
    <mergeCell ref="H30:I30"/>
    <mergeCell ref="N33:O33"/>
    <mergeCell ref="A33:C33"/>
    <mergeCell ref="D33:E33"/>
    <mergeCell ref="F33:G33"/>
    <mergeCell ref="H33:I33"/>
    <mergeCell ref="J33:K33"/>
    <mergeCell ref="L33:M33"/>
    <mergeCell ref="J32:K32"/>
    <mergeCell ref="L32:M32"/>
    <mergeCell ref="N32:O32"/>
  </mergeCells>
  <phoneticPr fontId="4" type="noConversion"/>
  <pageMargins left="1.1811023622047245" right="0.39370078740157483" top="0.78740157480314965" bottom="0.78740157480314965" header="0.27559055118110237" footer="0.15748031496062992"/>
  <pageSetup paperSize="9" scale="46" orientation="landscape" horizontalDpi="1200" verticalDpi="1200" r:id="rId1"/>
  <headerFooter alignWithMargins="0"/>
  <rowBreaks count="2" manualBreakCount="2">
    <brk id="37" max="14" man="1"/>
    <brk id="51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E82"/>
  <sheetViews>
    <sheetView view="pageBreakPreview" topLeftCell="A22" zoomScale="55" zoomScaleNormal="70" zoomScaleSheetLayoutView="55" workbookViewId="0">
      <selection activeCell="N39" sqref="N39"/>
    </sheetView>
  </sheetViews>
  <sheetFormatPr defaultRowHeight="18.75"/>
  <cols>
    <col min="1" max="1" width="4.42578125" style="1" customWidth="1"/>
    <col min="2" max="2" width="28.7109375" style="1" customWidth="1"/>
    <col min="3" max="6" width="11.28515625" style="1" customWidth="1"/>
    <col min="7" max="31" width="11" style="1" customWidth="1"/>
    <col min="32" max="16384" width="9.140625" style="1"/>
  </cols>
  <sheetData>
    <row r="1" spans="1:31" ht="12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Q1" s="28"/>
      <c r="R1" s="28"/>
      <c r="S1" s="28"/>
      <c r="T1" s="28"/>
      <c r="U1" s="28"/>
      <c r="AB1" s="444"/>
      <c r="AC1" s="445"/>
      <c r="AD1" s="445"/>
      <c r="AE1" s="445"/>
    </row>
    <row r="2" spans="1:31" ht="18.75" customHeight="1">
      <c r="B2" s="39" t="s">
        <v>231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</row>
    <row r="3" spans="1:3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</row>
    <row r="4" spans="1:31" ht="18.75" customHeight="1">
      <c r="A4" s="360" t="s">
        <v>54</v>
      </c>
      <c r="B4" s="360" t="s">
        <v>189</v>
      </c>
      <c r="C4" s="438" t="s">
        <v>190</v>
      </c>
      <c r="D4" s="439"/>
      <c r="E4" s="439"/>
      <c r="F4" s="440"/>
      <c r="G4" s="438" t="s">
        <v>322</v>
      </c>
      <c r="H4" s="439"/>
      <c r="I4" s="439"/>
      <c r="J4" s="439"/>
      <c r="K4" s="439"/>
      <c r="L4" s="440"/>
      <c r="M4" s="438" t="s">
        <v>191</v>
      </c>
      <c r="N4" s="439"/>
      <c r="O4" s="439"/>
      <c r="P4" s="440"/>
      <c r="Q4" s="387" t="s">
        <v>277</v>
      </c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388"/>
      <c r="AE4" s="389"/>
    </row>
    <row r="5" spans="1:31" ht="36.75" customHeight="1">
      <c r="A5" s="361"/>
      <c r="B5" s="361"/>
      <c r="C5" s="441"/>
      <c r="D5" s="442"/>
      <c r="E5" s="442"/>
      <c r="F5" s="443"/>
      <c r="G5" s="441"/>
      <c r="H5" s="442"/>
      <c r="I5" s="442"/>
      <c r="J5" s="442"/>
      <c r="K5" s="442"/>
      <c r="L5" s="443"/>
      <c r="M5" s="441"/>
      <c r="N5" s="442"/>
      <c r="O5" s="442"/>
      <c r="P5" s="443"/>
      <c r="Q5" s="384" t="s">
        <v>192</v>
      </c>
      <c r="R5" s="385"/>
      <c r="S5" s="386"/>
      <c r="T5" s="384" t="s">
        <v>193</v>
      </c>
      <c r="U5" s="385"/>
      <c r="V5" s="386"/>
      <c r="W5" s="384" t="s">
        <v>42</v>
      </c>
      <c r="X5" s="385"/>
      <c r="Y5" s="386"/>
      <c r="Z5" s="387" t="s">
        <v>194</v>
      </c>
      <c r="AA5" s="388"/>
      <c r="AB5" s="389"/>
      <c r="AC5" s="387" t="s">
        <v>195</v>
      </c>
      <c r="AD5" s="388"/>
      <c r="AE5" s="389"/>
    </row>
    <row r="6" spans="1:31" ht="18" customHeight="1">
      <c r="A6" s="64">
        <v>1</v>
      </c>
      <c r="B6" s="65">
        <v>2</v>
      </c>
      <c r="C6" s="429">
        <v>3</v>
      </c>
      <c r="D6" s="430"/>
      <c r="E6" s="430"/>
      <c r="F6" s="431"/>
      <c r="G6" s="429">
        <v>4</v>
      </c>
      <c r="H6" s="430"/>
      <c r="I6" s="430"/>
      <c r="J6" s="430"/>
      <c r="K6" s="430"/>
      <c r="L6" s="431"/>
      <c r="M6" s="429">
        <v>5</v>
      </c>
      <c r="N6" s="430"/>
      <c r="O6" s="430"/>
      <c r="P6" s="431"/>
      <c r="Q6" s="429">
        <v>6</v>
      </c>
      <c r="R6" s="430"/>
      <c r="S6" s="431"/>
      <c r="T6" s="429">
        <v>7</v>
      </c>
      <c r="U6" s="430"/>
      <c r="V6" s="431"/>
      <c r="W6" s="426">
        <v>8</v>
      </c>
      <c r="X6" s="427"/>
      <c r="Y6" s="428"/>
      <c r="Z6" s="426">
        <v>9</v>
      </c>
      <c r="AA6" s="427"/>
      <c r="AB6" s="428"/>
      <c r="AC6" s="426">
        <v>10</v>
      </c>
      <c r="AD6" s="427"/>
      <c r="AE6" s="428"/>
    </row>
    <row r="7" spans="1:31" ht="46.5" customHeight="1">
      <c r="A7" s="64">
        <v>1</v>
      </c>
      <c r="B7" s="65" t="s">
        <v>438</v>
      </c>
      <c r="C7" s="429">
        <v>2005</v>
      </c>
      <c r="D7" s="430"/>
      <c r="E7" s="430"/>
      <c r="F7" s="431"/>
      <c r="G7" s="416" t="s">
        <v>439</v>
      </c>
      <c r="H7" s="417"/>
      <c r="I7" s="417"/>
      <c r="J7" s="417"/>
      <c r="K7" s="417"/>
      <c r="L7" s="418"/>
      <c r="M7" s="492">
        <v>390</v>
      </c>
      <c r="N7" s="493"/>
      <c r="O7" s="493"/>
      <c r="P7" s="494"/>
      <c r="Q7" s="492">
        <v>80</v>
      </c>
      <c r="R7" s="493"/>
      <c r="S7" s="494"/>
      <c r="T7" s="492">
        <v>204</v>
      </c>
      <c r="U7" s="493"/>
      <c r="V7" s="494"/>
      <c r="W7" s="492">
        <v>45</v>
      </c>
      <c r="X7" s="493"/>
      <c r="Y7" s="494"/>
      <c r="Z7" s="492">
        <v>1</v>
      </c>
      <c r="AA7" s="493"/>
      <c r="AB7" s="494"/>
      <c r="AC7" s="492">
        <v>60</v>
      </c>
      <c r="AD7" s="493"/>
      <c r="AE7" s="494"/>
    </row>
    <row r="8" spans="1:31" ht="33.75" customHeight="1">
      <c r="A8" s="64">
        <v>2</v>
      </c>
      <c r="B8" s="65" t="s">
        <v>440</v>
      </c>
      <c r="C8" s="429">
        <v>1997</v>
      </c>
      <c r="D8" s="430"/>
      <c r="E8" s="430"/>
      <c r="F8" s="431"/>
      <c r="G8" s="416" t="s">
        <v>439</v>
      </c>
      <c r="H8" s="417"/>
      <c r="I8" s="417"/>
      <c r="J8" s="417"/>
      <c r="K8" s="417"/>
      <c r="L8" s="418"/>
      <c r="M8" s="492">
        <v>388</v>
      </c>
      <c r="N8" s="493"/>
      <c r="O8" s="493"/>
      <c r="P8" s="494"/>
      <c r="Q8" s="492">
        <v>80</v>
      </c>
      <c r="R8" s="493"/>
      <c r="S8" s="494"/>
      <c r="T8" s="492">
        <v>204</v>
      </c>
      <c r="U8" s="493"/>
      <c r="V8" s="494"/>
      <c r="W8" s="492">
        <v>45</v>
      </c>
      <c r="X8" s="493"/>
      <c r="Y8" s="494"/>
      <c r="Z8" s="492">
        <v>0</v>
      </c>
      <c r="AA8" s="493"/>
      <c r="AB8" s="494"/>
      <c r="AC8" s="492">
        <v>59</v>
      </c>
      <c r="AD8" s="493"/>
      <c r="AE8" s="494"/>
    </row>
    <row r="9" spans="1:31" ht="33" customHeight="1">
      <c r="A9" s="64">
        <v>3</v>
      </c>
      <c r="B9" s="65" t="s">
        <v>441</v>
      </c>
      <c r="C9" s="432">
        <v>41480</v>
      </c>
      <c r="D9" s="430"/>
      <c r="E9" s="430"/>
      <c r="F9" s="431"/>
      <c r="G9" s="416" t="s">
        <v>439</v>
      </c>
      <c r="H9" s="417"/>
      <c r="I9" s="417"/>
      <c r="J9" s="417"/>
      <c r="K9" s="417"/>
      <c r="L9" s="418"/>
      <c r="M9" s="492">
        <v>393</v>
      </c>
      <c r="N9" s="493"/>
      <c r="O9" s="493"/>
      <c r="P9" s="494"/>
      <c r="Q9" s="492">
        <v>80</v>
      </c>
      <c r="R9" s="493"/>
      <c r="S9" s="494"/>
      <c r="T9" s="492">
        <v>205</v>
      </c>
      <c r="U9" s="493"/>
      <c r="V9" s="494"/>
      <c r="W9" s="492">
        <v>45</v>
      </c>
      <c r="X9" s="493"/>
      <c r="Y9" s="494"/>
      <c r="Z9" s="492">
        <v>4</v>
      </c>
      <c r="AA9" s="493"/>
      <c r="AB9" s="494"/>
      <c r="AC9" s="492">
        <v>59</v>
      </c>
      <c r="AD9" s="493"/>
      <c r="AE9" s="494"/>
    </row>
    <row r="10" spans="1:31" ht="30.75" customHeight="1">
      <c r="A10" s="64">
        <v>4</v>
      </c>
      <c r="B10" s="65" t="s">
        <v>442</v>
      </c>
      <c r="C10" s="432">
        <v>41550</v>
      </c>
      <c r="D10" s="430"/>
      <c r="E10" s="430"/>
      <c r="F10" s="431"/>
      <c r="G10" s="416" t="s">
        <v>439</v>
      </c>
      <c r="H10" s="417"/>
      <c r="I10" s="417"/>
      <c r="J10" s="417"/>
      <c r="K10" s="417"/>
      <c r="L10" s="418"/>
      <c r="M10" s="492">
        <v>393</v>
      </c>
      <c r="N10" s="493"/>
      <c r="O10" s="493"/>
      <c r="P10" s="494"/>
      <c r="Q10" s="492">
        <v>80</v>
      </c>
      <c r="R10" s="493"/>
      <c r="S10" s="494"/>
      <c r="T10" s="492">
        <v>205</v>
      </c>
      <c r="U10" s="493"/>
      <c r="V10" s="494"/>
      <c r="W10" s="492">
        <v>45</v>
      </c>
      <c r="X10" s="493"/>
      <c r="Y10" s="494"/>
      <c r="Z10" s="492">
        <v>4</v>
      </c>
      <c r="AA10" s="493"/>
      <c r="AB10" s="494"/>
      <c r="AC10" s="492">
        <v>59</v>
      </c>
      <c r="AD10" s="493"/>
      <c r="AE10" s="494"/>
    </row>
    <row r="11" spans="1:31" ht="33.75" customHeight="1">
      <c r="A11" s="64">
        <v>5</v>
      </c>
      <c r="B11" s="65" t="s">
        <v>443</v>
      </c>
      <c r="C11" s="429" t="s">
        <v>444</v>
      </c>
      <c r="D11" s="430"/>
      <c r="E11" s="430"/>
      <c r="F11" s="431"/>
      <c r="G11" s="416" t="s">
        <v>439</v>
      </c>
      <c r="H11" s="417"/>
      <c r="I11" s="417"/>
      <c r="J11" s="417"/>
      <c r="K11" s="417"/>
      <c r="L11" s="418"/>
      <c r="M11" s="492">
        <v>389</v>
      </c>
      <c r="N11" s="493"/>
      <c r="O11" s="493"/>
      <c r="P11" s="494"/>
      <c r="Q11" s="492">
        <v>80</v>
      </c>
      <c r="R11" s="493"/>
      <c r="S11" s="494"/>
      <c r="T11" s="492">
        <v>205</v>
      </c>
      <c r="U11" s="493"/>
      <c r="V11" s="494"/>
      <c r="W11" s="492">
        <v>45</v>
      </c>
      <c r="X11" s="493"/>
      <c r="Y11" s="494"/>
      <c r="Z11" s="492">
        <v>0</v>
      </c>
      <c r="AA11" s="493"/>
      <c r="AB11" s="494"/>
      <c r="AC11" s="492">
        <v>59</v>
      </c>
      <c r="AD11" s="493"/>
      <c r="AE11" s="494"/>
    </row>
    <row r="12" spans="1:31" ht="33.75" customHeight="1">
      <c r="A12" s="64">
        <v>6</v>
      </c>
      <c r="B12" s="65" t="s">
        <v>445</v>
      </c>
      <c r="C12" s="432">
        <v>41682</v>
      </c>
      <c r="D12" s="430"/>
      <c r="E12" s="430"/>
      <c r="F12" s="431"/>
      <c r="G12" s="416" t="s">
        <v>439</v>
      </c>
      <c r="H12" s="417"/>
      <c r="I12" s="417"/>
      <c r="J12" s="417"/>
      <c r="K12" s="417"/>
      <c r="L12" s="418"/>
      <c r="M12" s="492">
        <v>390</v>
      </c>
      <c r="N12" s="493"/>
      <c r="O12" s="493"/>
      <c r="P12" s="494"/>
      <c r="Q12" s="492">
        <v>81</v>
      </c>
      <c r="R12" s="493"/>
      <c r="S12" s="494"/>
      <c r="T12" s="492">
        <v>205</v>
      </c>
      <c r="U12" s="493"/>
      <c r="V12" s="494"/>
      <c r="W12" s="492">
        <v>45</v>
      </c>
      <c r="X12" s="493"/>
      <c r="Y12" s="494"/>
      <c r="Z12" s="492">
        <v>0</v>
      </c>
      <c r="AA12" s="493"/>
      <c r="AB12" s="494"/>
      <c r="AC12" s="492">
        <v>59</v>
      </c>
      <c r="AD12" s="493"/>
      <c r="AE12" s="494"/>
    </row>
    <row r="13" spans="1:31" ht="31.5" customHeight="1">
      <c r="A13" s="64">
        <v>7</v>
      </c>
      <c r="B13" s="65" t="s">
        <v>446</v>
      </c>
      <c r="C13" s="429">
        <v>1992</v>
      </c>
      <c r="D13" s="430"/>
      <c r="E13" s="430"/>
      <c r="F13" s="431"/>
      <c r="G13" s="416" t="s">
        <v>439</v>
      </c>
      <c r="H13" s="417"/>
      <c r="I13" s="417"/>
      <c r="J13" s="417"/>
      <c r="K13" s="417"/>
      <c r="L13" s="418"/>
      <c r="M13" s="492">
        <v>390</v>
      </c>
      <c r="N13" s="493"/>
      <c r="O13" s="493"/>
      <c r="P13" s="494"/>
      <c r="Q13" s="492">
        <v>81</v>
      </c>
      <c r="R13" s="493"/>
      <c r="S13" s="494"/>
      <c r="T13" s="492">
        <v>205</v>
      </c>
      <c r="U13" s="493"/>
      <c r="V13" s="494"/>
      <c r="W13" s="492">
        <v>45</v>
      </c>
      <c r="X13" s="493"/>
      <c r="Y13" s="494"/>
      <c r="Z13" s="492">
        <v>0</v>
      </c>
      <c r="AA13" s="493"/>
      <c r="AB13" s="494"/>
      <c r="AC13" s="492">
        <v>59</v>
      </c>
      <c r="AD13" s="493"/>
      <c r="AE13" s="494"/>
    </row>
    <row r="14" spans="1:31" ht="29.25" customHeight="1">
      <c r="A14" s="64">
        <v>8</v>
      </c>
      <c r="B14" s="65" t="s">
        <v>447</v>
      </c>
      <c r="C14" s="429" t="s">
        <v>448</v>
      </c>
      <c r="D14" s="430"/>
      <c r="E14" s="430"/>
      <c r="F14" s="431"/>
      <c r="G14" s="416" t="s">
        <v>439</v>
      </c>
      <c r="H14" s="417"/>
      <c r="I14" s="417"/>
      <c r="J14" s="417"/>
      <c r="K14" s="417"/>
      <c r="L14" s="418"/>
      <c r="M14" s="492">
        <v>375</v>
      </c>
      <c r="N14" s="493"/>
      <c r="O14" s="493"/>
      <c r="P14" s="494"/>
      <c r="Q14" s="492">
        <v>80</v>
      </c>
      <c r="R14" s="493"/>
      <c r="S14" s="494"/>
      <c r="T14" s="492">
        <v>193</v>
      </c>
      <c r="U14" s="493"/>
      <c r="V14" s="494"/>
      <c r="W14" s="492">
        <v>43</v>
      </c>
      <c r="X14" s="493"/>
      <c r="Y14" s="494"/>
      <c r="Z14" s="492">
        <v>0</v>
      </c>
      <c r="AA14" s="493"/>
      <c r="AB14" s="494"/>
      <c r="AC14" s="492">
        <v>59</v>
      </c>
      <c r="AD14" s="493"/>
      <c r="AE14" s="494"/>
    </row>
    <row r="15" spans="1:31" ht="34.5" customHeight="1">
      <c r="A15" s="64">
        <v>9</v>
      </c>
      <c r="B15" s="65" t="s">
        <v>449</v>
      </c>
      <c r="C15" s="429">
        <v>1974</v>
      </c>
      <c r="D15" s="430"/>
      <c r="E15" s="430"/>
      <c r="F15" s="431"/>
      <c r="G15" s="416" t="s">
        <v>439</v>
      </c>
      <c r="H15" s="417"/>
      <c r="I15" s="417"/>
      <c r="J15" s="417"/>
      <c r="K15" s="417"/>
      <c r="L15" s="418"/>
      <c r="M15" s="492">
        <v>390</v>
      </c>
      <c r="N15" s="493"/>
      <c r="O15" s="493"/>
      <c r="P15" s="494"/>
      <c r="Q15" s="492">
        <v>81</v>
      </c>
      <c r="R15" s="493"/>
      <c r="S15" s="494"/>
      <c r="T15" s="492">
        <v>205</v>
      </c>
      <c r="U15" s="493"/>
      <c r="V15" s="494"/>
      <c r="W15" s="492">
        <v>45</v>
      </c>
      <c r="X15" s="493"/>
      <c r="Y15" s="494"/>
      <c r="Z15" s="492">
        <v>0</v>
      </c>
      <c r="AA15" s="493"/>
      <c r="AB15" s="494"/>
      <c r="AC15" s="492">
        <v>59</v>
      </c>
      <c r="AD15" s="493"/>
      <c r="AE15" s="494"/>
    </row>
    <row r="16" spans="1:31" ht="31.5" customHeight="1">
      <c r="A16" s="64">
        <v>10</v>
      </c>
      <c r="B16" s="65" t="s">
        <v>450</v>
      </c>
      <c r="C16" s="429">
        <v>2001</v>
      </c>
      <c r="D16" s="430"/>
      <c r="E16" s="430"/>
      <c r="F16" s="431"/>
      <c r="G16" s="416" t="s">
        <v>439</v>
      </c>
      <c r="H16" s="417"/>
      <c r="I16" s="417"/>
      <c r="J16" s="417"/>
      <c r="K16" s="417"/>
      <c r="L16" s="418"/>
      <c r="M16" s="492">
        <v>394</v>
      </c>
      <c r="N16" s="493"/>
      <c r="O16" s="493"/>
      <c r="P16" s="494"/>
      <c r="Q16" s="492">
        <v>80</v>
      </c>
      <c r="R16" s="493"/>
      <c r="S16" s="494"/>
      <c r="T16" s="492">
        <v>209</v>
      </c>
      <c r="U16" s="493"/>
      <c r="V16" s="494"/>
      <c r="W16" s="492">
        <v>46</v>
      </c>
      <c r="X16" s="493"/>
      <c r="Y16" s="494"/>
      <c r="Z16" s="492">
        <v>0</v>
      </c>
      <c r="AA16" s="493"/>
      <c r="AB16" s="494"/>
      <c r="AC16" s="492">
        <v>59</v>
      </c>
      <c r="AD16" s="493"/>
      <c r="AE16" s="494"/>
    </row>
    <row r="17" spans="1:31" ht="30" customHeight="1">
      <c r="A17" s="64">
        <v>11</v>
      </c>
      <c r="B17" s="65" t="s">
        <v>451</v>
      </c>
      <c r="C17" s="432">
        <v>34274</v>
      </c>
      <c r="D17" s="436"/>
      <c r="E17" s="436"/>
      <c r="F17" s="437"/>
      <c r="G17" s="416" t="s">
        <v>439</v>
      </c>
      <c r="H17" s="417"/>
      <c r="I17" s="417"/>
      <c r="J17" s="417"/>
      <c r="K17" s="417"/>
      <c r="L17" s="418"/>
      <c r="M17" s="492">
        <v>373</v>
      </c>
      <c r="N17" s="493"/>
      <c r="O17" s="493"/>
      <c r="P17" s="494"/>
      <c r="Q17" s="492">
        <v>81</v>
      </c>
      <c r="R17" s="493"/>
      <c r="S17" s="494"/>
      <c r="T17" s="492">
        <v>194</v>
      </c>
      <c r="U17" s="493"/>
      <c r="V17" s="494"/>
      <c r="W17" s="492">
        <v>39</v>
      </c>
      <c r="X17" s="493"/>
      <c r="Y17" s="494"/>
      <c r="Z17" s="492">
        <v>0</v>
      </c>
      <c r="AA17" s="493"/>
      <c r="AB17" s="494"/>
      <c r="AC17" s="492">
        <v>59</v>
      </c>
      <c r="AD17" s="493"/>
      <c r="AE17" s="494"/>
    </row>
    <row r="18" spans="1:31" ht="29.25" customHeight="1">
      <c r="A18" s="64">
        <v>12</v>
      </c>
      <c r="B18" s="65" t="s">
        <v>452</v>
      </c>
      <c r="C18" s="429">
        <v>1987</v>
      </c>
      <c r="D18" s="430"/>
      <c r="E18" s="430"/>
      <c r="F18" s="431"/>
      <c r="G18" s="416" t="s">
        <v>439</v>
      </c>
      <c r="H18" s="417"/>
      <c r="I18" s="417"/>
      <c r="J18" s="417"/>
      <c r="K18" s="417"/>
      <c r="L18" s="418"/>
      <c r="M18" s="492">
        <v>358</v>
      </c>
      <c r="N18" s="493"/>
      <c r="O18" s="493"/>
      <c r="P18" s="494"/>
      <c r="Q18" s="492">
        <v>81</v>
      </c>
      <c r="R18" s="493"/>
      <c r="S18" s="494"/>
      <c r="T18" s="492">
        <v>179</v>
      </c>
      <c r="U18" s="493"/>
      <c r="V18" s="494"/>
      <c r="W18" s="492">
        <v>39</v>
      </c>
      <c r="X18" s="493"/>
      <c r="Y18" s="494"/>
      <c r="Z18" s="492">
        <v>0</v>
      </c>
      <c r="AA18" s="493"/>
      <c r="AB18" s="494"/>
      <c r="AC18" s="492">
        <v>59</v>
      </c>
      <c r="AD18" s="493"/>
      <c r="AE18" s="494"/>
    </row>
    <row r="19" spans="1:31" ht="30" customHeight="1">
      <c r="A19" s="64">
        <v>13</v>
      </c>
      <c r="B19" s="65" t="s">
        <v>453</v>
      </c>
      <c r="C19" s="429">
        <v>1990</v>
      </c>
      <c r="D19" s="430"/>
      <c r="E19" s="430"/>
      <c r="F19" s="431"/>
      <c r="G19" s="416" t="s">
        <v>439</v>
      </c>
      <c r="H19" s="417"/>
      <c r="I19" s="417"/>
      <c r="J19" s="417"/>
      <c r="K19" s="417"/>
      <c r="L19" s="418"/>
      <c r="M19" s="492">
        <v>390</v>
      </c>
      <c r="N19" s="493"/>
      <c r="O19" s="493"/>
      <c r="P19" s="494"/>
      <c r="Q19" s="492">
        <v>81</v>
      </c>
      <c r="R19" s="493"/>
      <c r="S19" s="494"/>
      <c r="T19" s="492">
        <v>205</v>
      </c>
      <c r="U19" s="493"/>
      <c r="V19" s="494"/>
      <c r="W19" s="492">
        <v>45</v>
      </c>
      <c r="X19" s="493"/>
      <c r="Y19" s="494"/>
      <c r="Z19" s="492">
        <v>0</v>
      </c>
      <c r="AA19" s="493"/>
      <c r="AB19" s="494"/>
      <c r="AC19" s="492">
        <v>59</v>
      </c>
      <c r="AD19" s="493"/>
      <c r="AE19" s="494"/>
    </row>
    <row r="20" spans="1:31" ht="39" customHeight="1">
      <c r="A20" s="64">
        <v>14</v>
      </c>
      <c r="B20" s="65" t="s">
        <v>454</v>
      </c>
      <c r="C20" s="433">
        <v>33817</v>
      </c>
      <c r="D20" s="434"/>
      <c r="E20" s="434"/>
      <c r="F20" s="435"/>
      <c r="G20" s="416" t="s">
        <v>439</v>
      </c>
      <c r="H20" s="417"/>
      <c r="I20" s="417"/>
      <c r="J20" s="417"/>
      <c r="K20" s="417"/>
      <c r="L20" s="418"/>
      <c r="M20" s="492">
        <v>390</v>
      </c>
      <c r="N20" s="493"/>
      <c r="O20" s="493"/>
      <c r="P20" s="494"/>
      <c r="Q20" s="492">
        <v>81</v>
      </c>
      <c r="R20" s="493"/>
      <c r="S20" s="494"/>
      <c r="T20" s="492">
        <v>205</v>
      </c>
      <c r="U20" s="493"/>
      <c r="V20" s="494"/>
      <c r="W20" s="492">
        <v>45</v>
      </c>
      <c r="X20" s="493"/>
      <c r="Y20" s="494"/>
      <c r="Z20" s="492">
        <v>0</v>
      </c>
      <c r="AA20" s="493"/>
      <c r="AB20" s="494"/>
      <c r="AC20" s="492">
        <v>59</v>
      </c>
      <c r="AD20" s="493"/>
      <c r="AE20" s="494"/>
    </row>
    <row r="21" spans="1:31" ht="39" customHeight="1">
      <c r="A21" s="64">
        <v>15</v>
      </c>
      <c r="B21" s="222" t="s">
        <v>617</v>
      </c>
      <c r="C21" s="433">
        <v>1979</v>
      </c>
      <c r="D21" s="434"/>
      <c r="E21" s="434"/>
      <c r="F21" s="435"/>
      <c r="G21" s="416" t="s">
        <v>439</v>
      </c>
      <c r="H21" s="417"/>
      <c r="I21" s="417"/>
      <c r="J21" s="417"/>
      <c r="K21" s="417"/>
      <c r="L21" s="418"/>
      <c r="M21" s="492">
        <v>394</v>
      </c>
      <c r="N21" s="493"/>
      <c r="O21" s="493"/>
      <c r="P21" s="494"/>
      <c r="Q21" s="492">
        <v>81</v>
      </c>
      <c r="R21" s="493"/>
      <c r="S21" s="494"/>
      <c r="T21" s="492">
        <v>205</v>
      </c>
      <c r="U21" s="493"/>
      <c r="V21" s="494"/>
      <c r="W21" s="492">
        <v>45</v>
      </c>
      <c r="X21" s="493"/>
      <c r="Y21" s="494"/>
      <c r="Z21" s="492">
        <v>4</v>
      </c>
      <c r="AA21" s="493"/>
      <c r="AB21" s="494"/>
      <c r="AC21" s="492">
        <v>59</v>
      </c>
      <c r="AD21" s="493"/>
      <c r="AE21" s="494"/>
    </row>
    <row r="22" spans="1:31" ht="39" customHeight="1">
      <c r="A22" s="64">
        <v>16</v>
      </c>
      <c r="B22" s="222" t="s">
        <v>618</v>
      </c>
      <c r="C22" s="419">
        <v>1995</v>
      </c>
      <c r="D22" s="420"/>
      <c r="E22" s="420"/>
      <c r="F22" s="421"/>
      <c r="G22" s="416" t="s">
        <v>439</v>
      </c>
      <c r="H22" s="417"/>
      <c r="I22" s="417"/>
      <c r="J22" s="417"/>
      <c r="K22" s="417"/>
      <c r="L22" s="418"/>
      <c r="M22" s="492">
        <v>389</v>
      </c>
      <c r="N22" s="493"/>
      <c r="O22" s="493"/>
      <c r="P22" s="494"/>
      <c r="Q22" s="492">
        <v>81</v>
      </c>
      <c r="R22" s="493"/>
      <c r="S22" s="494"/>
      <c r="T22" s="492">
        <v>204</v>
      </c>
      <c r="U22" s="493"/>
      <c r="V22" s="494"/>
      <c r="W22" s="492">
        <v>45</v>
      </c>
      <c r="X22" s="493"/>
      <c r="Y22" s="494"/>
      <c r="Z22" s="492">
        <v>0</v>
      </c>
      <c r="AA22" s="493"/>
      <c r="AB22" s="494"/>
      <c r="AC22" s="492">
        <v>59</v>
      </c>
      <c r="AD22" s="493"/>
      <c r="AE22" s="494"/>
    </row>
    <row r="23" spans="1:31" ht="39" customHeight="1">
      <c r="A23" s="64">
        <v>17</v>
      </c>
      <c r="B23" s="65" t="s">
        <v>619</v>
      </c>
      <c r="C23" s="419">
        <v>1192</v>
      </c>
      <c r="D23" s="420"/>
      <c r="E23" s="420"/>
      <c r="F23" s="421"/>
      <c r="G23" s="416" t="s">
        <v>439</v>
      </c>
      <c r="H23" s="417"/>
      <c r="I23" s="417"/>
      <c r="J23" s="417"/>
      <c r="K23" s="417"/>
      <c r="L23" s="418"/>
      <c r="M23" s="492">
        <v>389</v>
      </c>
      <c r="N23" s="493"/>
      <c r="O23" s="493"/>
      <c r="P23" s="494"/>
      <c r="Q23" s="492">
        <v>81</v>
      </c>
      <c r="R23" s="493"/>
      <c r="S23" s="494"/>
      <c r="T23" s="492">
        <v>204</v>
      </c>
      <c r="U23" s="493"/>
      <c r="V23" s="494"/>
      <c r="W23" s="492">
        <v>45</v>
      </c>
      <c r="X23" s="493"/>
      <c r="Y23" s="494"/>
      <c r="Z23" s="492">
        <v>0</v>
      </c>
      <c r="AA23" s="493"/>
      <c r="AB23" s="494"/>
      <c r="AC23" s="492">
        <v>59</v>
      </c>
      <c r="AD23" s="493"/>
      <c r="AE23" s="494"/>
    </row>
    <row r="24" spans="1:31" ht="39" customHeight="1">
      <c r="A24" s="64">
        <v>18</v>
      </c>
      <c r="B24" s="64" t="s">
        <v>620</v>
      </c>
      <c r="C24" s="415">
        <v>1992</v>
      </c>
      <c r="D24" s="415"/>
      <c r="E24" s="415"/>
      <c r="F24" s="415"/>
      <c r="G24" s="416" t="s">
        <v>439</v>
      </c>
      <c r="H24" s="417"/>
      <c r="I24" s="417"/>
      <c r="J24" s="417"/>
      <c r="K24" s="417"/>
      <c r="L24" s="418"/>
      <c r="M24" s="492">
        <v>42</v>
      </c>
      <c r="N24" s="493"/>
      <c r="O24" s="493"/>
      <c r="P24" s="494"/>
      <c r="Q24" s="492">
        <v>42</v>
      </c>
      <c r="R24" s="493"/>
      <c r="S24" s="494"/>
      <c r="T24" s="492">
        <v>0</v>
      </c>
      <c r="U24" s="493"/>
      <c r="V24" s="494"/>
      <c r="W24" s="492">
        <v>0</v>
      </c>
      <c r="X24" s="493"/>
      <c r="Y24" s="494"/>
      <c r="Z24" s="492">
        <v>0</v>
      </c>
      <c r="AA24" s="493"/>
      <c r="AB24" s="494"/>
      <c r="AC24" s="492">
        <v>0</v>
      </c>
      <c r="AD24" s="493"/>
      <c r="AE24" s="494"/>
    </row>
    <row r="25" spans="1:31" ht="39" customHeight="1">
      <c r="A25" s="64">
        <v>19</v>
      </c>
      <c r="B25" s="64" t="s">
        <v>663</v>
      </c>
      <c r="C25" s="419">
        <v>2004</v>
      </c>
      <c r="D25" s="420"/>
      <c r="E25" s="420"/>
      <c r="F25" s="421"/>
      <c r="G25" s="416" t="s">
        <v>439</v>
      </c>
      <c r="H25" s="417"/>
      <c r="I25" s="417"/>
      <c r="J25" s="417"/>
      <c r="K25" s="417"/>
      <c r="L25" s="418"/>
      <c r="M25" s="492">
        <v>394</v>
      </c>
      <c r="N25" s="493"/>
      <c r="O25" s="493"/>
      <c r="P25" s="494"/>
      <c r="Q25" s="492">
        <v>81</v>
      </c>
      <c r="R25" s="493"/>
      <c r="S25" s="494"/>
      <c r="T25" s="492">
        <v>204</v>
      </c>
      <c r="U25" s="493"/>
      <c r="V25" s="494"/>
      <c r="W25" s="492">
        <v>45</v>
      </c>
      <c r="X25" s="493"/>
      <c r="Y25" s="494"/>
      <c r="Z25" s="492">
        <v>5</v>
      </c>
      <c r="AA25" s="493"/>
      <c r="AB25" s="494"/>
      <c r="AC25" s="492">
        <v>59</v>
      </c>
      <c r="AD25" s="493"/>
      <c r="AE25" s="494"/>
    </row>
    <row r="26" spans="1:31" ht="39" customHeight="1">
      <c r="A26" s="64">
        <v>20</v>
      </c>
      <c r="B26" s="64" t="s">
        <v>664</v>
      </c>
      <c r="C26" s="419">
        <v>1995</v>
      </c>
      <c r="D26" s="420"/>
      <c r="E26" s="420"/>
      <c r="F26" s="421"/>
      <c r="G26" s="416" t="s">
        <v>439</v>
      </c>
      <c r="H26" s="417"/>
      <c r="I26" s="417"/>
      <c r="J26" s="417"/>
      <c r="K26" s="417"/>
      <c r="L26" s="418"/>
      <c r="M26" s="492">
        <v>389</v>
      </c>
      <c r="N26" s="493"/>
      <c r="O26" s="493"/>
      <c r="P26" s="494"/>
      <c r="Q26" s="492">
        <v>81</v>
      </c>
      <c r="R26" s="493"/>
      <c r="S26" s="494"/>
      <c r="T26" s="492">
        <v>204</v>
      </c>
      <c r="U26" s="493"/>
      <c r="V26" s="494"/>
      <c r="W26" s="492">
        <v>45</v>
      </c>
      <c r="X26" s="493"/>
      <c r="Y26" s="494"/>
      <c r="Z26" s="492">
        <v>0</v>
      </c>
      <c r="AA26" s="493"/>
      <c r="AB26" s="494"/>
      <c r="AC26" s="492">
        <v>59</v>
      </c>
      <c r="AD26" s="493"/>
      <c r="AE26" s="494"/>
    </row>
    <row r="27" spans="1:31" ht="39" customHeight="1">
      <c r="A27" s="64">
        <v>21</v>
      </c>
      <c r="B27" s="64" t="s">
        <v>665</v>
      </c>
      <c r="C27" s="419">
        <v>2018</v>
      </c>
      <c r="D27" s="420"/>
      <c r="E27" s="420"/>
      <c r="F27" s="421"/>
      <c r="G27" s="416" t="s">
        <v>439</v>
      </c>
      <c r="H27" s="417"/>
      <c r="I27" s="417"/>
      <c r="J27" s="417"/>
      <c r="K27" s="417"/>
      <c r="L27" s="418"/>
      <c r="M27" s="492">
        <v>441</v>
      </c>
      <c r="N27" s="493"/>
      <c r="O27" s="493"/>
      <c r="P27" s="494"/>
      <c r="Q27" s="492">
        <v>81</v>
      </c>
      <c r="R27" s="493"/>
      <c r="S27" s="494"/>
      <c r="T27" s="492">
        <v>204</v>
      </c>
      <c r="U27" s="493"/>
      <c r="V27" s="494"/>
      <c r="W27" s="492">
        <v>45</v>
      </c>
      <c r="X27" s="493"/>
      <c r="Y27" s="494"/>
      <c r="Z27" s="492">
        <v>52</v>
      </c>
      <c r="AA27" s="493"/>
      <c r="AB27" s="494"/>
      <c r="AC27" s="492">
        <v>59</v>
      </c>
      <c r="AD27" s="493"/>
      <c r="AE27" s="494"/>
    </row>
    <row r="28" spans="1:31" ht="39" customHeight="1">
      <c r="A28" s="64">
        <v>22</v>
      </c>
      <c r="B28" s="64" t="s">
        <v>666</v>
      </c>
      <c r="C28" s="415">
        <v>2018</v>
      </c>
      <c r="D28" s="415"/>
      <c r="E28" s="415"/>
      <c r="F28" s="415"/>
      <c r="G28" s="416" t="s">
        <v>439</v>
      </c>
      <c r="H28" s="417"/>
      <c r="I28" s="417"/>
      <c r="J28" s="417"/>
      <c r="K28" s="417"/>
      <c r="L28" s="418"/>
      <c r="M28" s="492">
        <v>449</v>
      </c>
      <c r="N28" s="493"/>
      <c r="O28" s="493"/>
      <c r="P28" s="494"/>
      <c r="Q28" s="492">
        <v>81</v>
      </c>
      <c r="R28" s="493"/>
      <c r="S28" s="494"/>
      <c r="T28" s="492">
        <v>204</v>
      </c>
      <c r="U28" s="493"/>
      <c r="V28" s="494"/>
      <c r="W28" s="492">
        <v>45</v>
      </c>
      <c r="X28" s="493"/>
      <c r="Y28" s="494"/>
      <c r="Z28" s="492">
        <v>60</v>
      </c>
      <c r="AA28" s="493"/>
      <c r="AB28" s="494"/>
      <c r="AC28" s="492">
        <v>59</v>
      </c>
      <c r="AD28" s="493"/>
      <c r="AE28" s="494"/>
    </row>
    <row r="29" spans="1:31" ht="20.100000000000001" customHeight="1">
      <c r="A29" s="422" t="s">
        <v>59</v>
      </c>
      <c r="B29" s="423"/>
      <c r="C29" s="423"/>
      <c r="D29" s="423"/>
      <c r="E29" s="423"/>
      <c r="F29" s="423"/>
      <c r="G29" s="423"/>
      <c r="H29" s="423"/>
      <c r="I29" s="423"/>
      <c r="J29" s="423"/>
      <c r="K29" s="423"/>
      <c r="L29" s="424"/>
      <c r="M29" s="495">
        <v>8290</v>
      </c>
      <c r="N29" s="496"/>
      <c r="O29" s="496"/>
      <c r="P29" s="497"/>
      <c r="Q29" s="495">
        <v>1736</v>
      </c>
      <c r="R29" s="496"/>
      <c r="S29" s="497"/>
      <c r="T29" s="495">
        <v>4252</v>
      </c>
      <c r="U29" s="496"/>
      <c r="V29" s="497"/>
      <c r="W29" s="495">
        <v>932</v>
      </c>
      <c r="X29" s="496"/>
      <c r="Y29" s="497"/>
      <c r="Z29" s="495">
        <v>130</v>
      </c>
      <c r="AA29" s="496"/>
      <c r="AB29" s="497"/>
      <c r="AC29" s="495">
        <v>1240</v>
      </c>
      <c r="AD29" s="496"/>
      <c r="AE29" s="497"/>
    </row>
    <row r="30" spans="1:31" ht="18.75" customHeight="1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4"/>
      <c r="N30" s="34"/>
      <c r="O30" s="34"/>
      <c r="P30" s="34"/>
      <c r="Q30" s="55"/>
      <c r="R30" s="55"/>
      <c r="S30" s="55"/>
      <c r="T30" s="55"/>
      <c r="U30" s="55"/>
      <c r="V30" s="55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s="39" customFormat="1" ht="23.25" customHeight="1">
      <c r="B31" s="39" t="s">
        <v>232</v>
      </c>
    </row>
    <row r="32" spans="1:31" s="39" customFormat="1" ht="18.75" customHeight="1"/>
    <row r="33" spans="1:31" ht="18.75" customHeight="1">
      <c r="A33" s="346" t="s">
        <v>54</v>
      </c>
      <c r="B33" s="346" t="s">
        <v>196</v>
      </c>
      <c r="C33" s="329" t="s">
        <v>189</v>
      </c>
      <c r="D33" s="329"/>
      <c r="E33" s="329"/>
      <c r="F33" s="329"/>
      <c r="G33" s="329" t="s">
        <v>322</v>
      </c>
      <c r="H33" s="329"/>
      <c r="I33" s="329"/>
      <c r="J33" s="329"/>
      <c r="K33" s="329"/>
      <c r="L33" s="329"/>
      <c r="M33" s="329"/>
      <c r="N33" s="329"/>
      <c r="O33" s="329"/>
      <c r="P33" s="329"/>
      <c r="Q33" s="329" t="s">
        <v>197</v>
      </c>
      <c r="R33" s="329"/>
      <c r="S33" s="329"/>
      <c r="T33" s="329"/>
      <c r="U33" s="329"/>
      <c r="V33" s="333" t="s">
        <v>198</v>
      </c>
      <c r="W33" s="333"/>
      <c r="X33" s="333"/>
      <c r="Y33" s="333"/>
      <c r="Z33" s="333"/>
      <c r="AA33" s="333"/>
      <c r="AB33" s="333"/>
      <c r="AC33" s="333"/>
      <c r="AD33" s="333"/>
      <c r="AE33" s="333"/>
    </row>
    <row r="34" spans="1:31" ht="18.75" customHeight="1">
      <c r="A34" s="346"/>
      <c r="B34" s="346"/>
      <c r="C34" s="329"/>
      <c r="D34" s="329"/>
      <c r="E34" s="329"/>
      <c r="F34" s="329"/>
      <c r="G34" s="329"/>
      <c r="H34" s="329"/>
      <c r="I34" s="329"/>
      <c r="J34" s="329"/>
      <c r="K34" s="329"/>
      <c r="L34" s="329"/>
      <c r="M34" s="329"/>
      <c r="N34" s="329"/>
      <c r="O34" s="329"/>
      <c r="P34" s="329"/>
      <c r="Q34" s="329"/>
      <c r="R34" s="329"/>
      <c r="S34" s="329"/>
      <c r="T34" s="329"/>
      <c r="U34" s="329"/>
      <c r="V34" s="333" t="s">
        <v>199</v>
      </c>
      <c r="W34" s="333"/>
      <c r="X34" s="333" t="s">
        <v>99</v>
      </c>
      <c r="Y34" s="333"/>
      <c r="Z34" s="333"/>
      <c r="AA34" s="333"/>
      <c r="AB34" s="333"/>
      <c r="AC34" s="333"/>
      <c r="AD34" s="333"/>
      <c r="AE34" s="333"/>
    </row>
    <row r="35" spans="1:31" ht="18.75" customHeight="1">
      <c r="A35" s="346"/>
      <c r="B35" s="346"/>
      <c r="C35" s="329"/>
      <c r="D35" s="329"/>
      <c r="E35" s="329"/>
      <c r="F35" s="329"/>
      <c r="G35" s="329"/>
      <c r="H35" s="329"/>
      <c r="I35" s="329"/>
      <c r="J35" s="329"/>
      <c r="K35" s="329"/>
      <c r="L35" s="329"/>
      <c r="M35" s="329"/>
      <c r="N35" s="329"/>
      <c r="O35" s="329"/>
      <c r="P35" s="329"/>
      <c r="Q35" s="329"/>
      <c r="R35" s="329"/>
      <c r="S35" s="329"/>
      <c r="T35" s="329"/>
      <c r="U35" s="329"/>
      <c r="V35" s="333"/>
      <c r="W35" s="333"/>
      <c r="X35" s="333" t="s">
        <v>353</v>
      </c>
      <c r="Y35" s="333"/>
      <c r="Z35" s="333" t="s">
        <v>345</v>
      </c>
      <c r="AA35" s="333"/>
      <c r="AB35" s="333" t="s">
        <v>346</v>
      </c>
      <c r="AC35" s="333"/>
      <c r="AD35" s="333" t="s">
        <v>84</v>
      </c>
      <c r="AE35" s="333"/>
    </row>
    <row r="36" spans="1:31" ht="18" customHeight="1">
      <c r="A36" s="64">
        <v>1</v>
      </c>
      <c r="B36" s="64">
        <v>2</v>
      </c>
      <c r="C36" s="465">
        <v>3</v>
      </c>
      <c r="D36" s="465"/>
      <c r="E36" s="465"/>
      <c r="F36" s="465"/>
      <c r="G36" s="465">
        <v>4</v>
      </c>
      <c r="H36" s="465"/>
      <c r="I36" s="465"/>
      <c r="J36" s="465"/>
      <c r="K36" s="465"/>
      <c r="L36" s="465"/>
      <c r="M36" s="465"/>
      <c r="N36" s="465"/>
      <c r="O36" s="465"/>
      <c r="P36" s="465"/>
      <c r="Q36" s="465">
        <v>5</v>
      </c>
      <c r="R36" s="465"/>
      <c r="S36" s="465"/>
      <c r="T36" s="465"/>
      <c r="U36" s="465"/>
      <c r="V36" s="465">
        <v>6</v>
      </c>
      <c r="W36" s="465"/>
      <c r="X36" s="414">
        <v>7</v>
      </c>
      <c r="Y36" s="414"/>
      <c r="Z36" s="414">
        <v>8</v>
      </c>
      <c r="AA36" s="414"/>
      <c r="AB36" s="414">
        <v>9</v>
      </c>
      <c r="AC36" s="414"/>
      <c r="AD36" s="414">
        <v>10</v>
      </c>
      <c r="AE36" s="414"/>
    </row>
    <row r="37" spans="1:31" ht="20.100000000000001" customHeight="1">
      <c r="A37" s="86"/>
      <c r="B37" s="82"/>
      <c r="C37" s="466"/>
      <c r="D37" s="466"/>
      <c r="E37" s="466"/>
      <c r="F37" s="466"/>
      <c r="G37" s="447"/>
      <c r="H37" s="447"/>
      <c r="I37" s="447"/>
      <c r="J37" s="447"/>
      <c r="K37" s="447"/>
      <c r="L37" s="447"/>
      <c r="M37" s="447"/>
      <c r="N37" s="447"/>
      <c r="O37" s="447"/>
      <c r="P37" s="447"/>
      <c r="Q37" s="448"/>
      <c r="R37" s="448"/>
      <c r="S37" s="448"/>
      <c r="T37" s="448"/>
      <c r="U37" s="448"/>
      <c r="V37" s="504">
        <f>SUM(X37,Z37,AB37,AD37)</f>
        <v>0</v>
      </c>
      <c r="W37" s="504"/>
      <c r="X37" s="504"/>
      <c r="Y37" s="504"/>
      <c r="Z37" s="504"/>
      <c r="AA37" s="504"/>
      <c r="AB37" s="504"/>
      <c r="AC37" s="504"/>
      <c r="AD37" s="504"/>
      <c r="AE37" s="504"/>
    </row>
    <row r="38" spans="1:31" ht="20.100000000000001" customHeight="1">
      <c r="A38" s="346" t="s">
        <v>59</v>
      </c>
      <c r="B38" s="346"/>
      <c r="C38" s="346"/>
      <c r="D38" s="346"/>
      <c r="E38" s="346"/>
      <c r="F38" s="346"/>
      <c r="G38" s="346"/>
      <c r="H38" s="346"/>
      <c r="I38" s="346"/>
      <c r="J38" s="346"/>
      <c r="K38" s="346"/>
      <c r="L38" s="346"/>
      <c r="M38" s="346"/>
      <c r="N38" s="346"/>
      <c r="O38" s="346"/>
      <c r="P38" s="346"/>
      <c r="Q38" s="346"/>
      <c r="R38" s="346"/>
      <c r="S38" s="346"/>
      <c r="T38" s="346"/>
      <c r="U38" s="346"/>
      <c r="V38" s="505">
        <f>SUM(V37:W37)</f>
        <v>0</v>
      </c>
      <c r="W38" s="505"/>
      <c r="X38" s="505">
        <f>SUM(X37:Y37)</f>
        <v>0</v>
      </c>
      <c r="Y38" s="505"/>
      <c r="Z38" s="505">
        <f>SUM(Z37:AA37)</f>
        <v>0</v>
      </c>
      <c r="AA38" s="505"/>
      <c r="AB38" s="505">
        <f>SUM(AB37:AC37)</f>
        <v>0</v>
      </c>
      <c r="AC38" s="505"/>
      <c r="AD38" s="505">
        <f>SUM(AD37:AE37)</f>
        <v>0</v>
      </c>
      <c r="AE38" s="505"/>
    </row>
    <row r="39" spans="1:31" s="39" customFormat="1" ht="18.75" customHeight="1">
      <c r="B39" s="39" t="s">
        <v>212</v>
      </c>
    </row>
    <row r="40" spans="1:31" ht="20.25" customHeight="1">
      <c r="A40" s="25"/>
      <c r="B40" s="25"/>
      <c r="C40" s="25"/>
      <c r="D40" s="25"/>
      <c r="E40" s="25"/>
      <c r="F40" s="25"/>
      <c r="G40" s="25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25"/>
      <c r="AD40" s="174" t="s">
        <v>229</v>
      </c>
    </row>
    <row r="41" spans="1:31" ht="39" customHeight="1">
      <c r="A41" s="329" t="s">
        <v>54</v>
      </c>
      <c r="B41" s="329" t="s">
        <v>233</v>
      </c>
      <c r="C41" s="329"/>
      <c r="D41" s="329"/>
      <c r="E41" s="329"/>
      <c r="F41" s="329"/>
      <c r="G41" s="384" t="s">
        <v>58</v>
      </c>
      <c r="H41" s="385"/>
      <c r="I41" s="385"/>
      <c r="J41" s="386"/>
      <c r="K41" s="384" t="s">
        <v>591</v>
      </c>
      <c r="L41" s="385"/>
      <c r="M41" s="385"/>
      <c r="N41" s="386"/>
      <c r="O41" s="384" t="s">
        <v>281</v>
      </c>
      <c r="P41" s="385"/>
      <c r="Q41" s="385"/>
      <c r="R41" s="386"/>
      <c r="S41" s="384" t="s">
        <v>122</v>
      </c>
      <c r="T41" s="385"/>
      <c r="U41" s="385"/>
      <c r="V41" s="386"/>
      <c r="W41" s="384" t="s">
        <v>59</v>
      </c>
      <c r="X41" s="385"/>
      <c r="Y41" s="385"/>
      <c r="Z41" s="386"/>
    </row>
    <row r="42" spans="1:31" ht="36.75" customHeight="1">
      <c r="A42" s="329"/>
      <c r="B42" s="329"/>
      <c r="C42" s="329"/>
      <c r="D42" s="329"/>
      <c r="E42" s="329"/>
      <c r="F42" s="329"/>
      <c r="G42" s="384" t="s">
        <v>99</v>
      </c>
      <c r="H42" s="385"/>
      <c r="I42" s="385"/>
      <c r="J42" s="386"/>
      <c r="K42" s="384" t="s">
        <v>99</v>
      </c>
      <c r="L42" s="385"/>
      <c r="M42" s="385"/>
      <c r="N42" s="386"/>
      <c r="O42" s="384" t="s">
        <v>99</v>
      </c>
      <c r="P42" s="385"/>
      <c r="Q42" s="385"/>
      <c r="R42" s="386"/>
      <c r="S42" s="384" t="s">
        <v>99</v>
      </c>
      <c r="T42" s="385"/>
      <c r="U42" s="385"/>
      <c r="V42" s="386"/>
      <c r="W42" s="384" t="s">
        <v>99</v>
      </c>
      <c r="X42" s="385"/>
      <c r="Y42" s="385"/>
      <c r="Z42" s="386"/>
    </row>
    <row r="43" spans="1:31" ht="50.25" customHeight="1">
      <c r="A43" s="329"/>
      <c r="B43" s="329"/>
      <c r="C43" s="329"/>
      <c r="D43" s="329"/>
      <c r="E43" s="329"/>
      <c r="F43" s="329"/>
      <c r="G43" s="7" t="s">
        <v>354</v>
      </c>
      <c r="H43" s="7" t="s">
        <v>345</v>
      </c>
      <c r="I43" s="7" t="s">
        <v>346</v>
      </c>
      <c r="J43" s="7" t="s">
        <v>84</v>
      </c>
      <c r="K43" s="7" t="s">
        <v>354</v>
      </c>
      <c r="L43" s="7" t="s">
        <v>345</v>
      </c>
      <c r="M43" s="7" t="s">
        <v>346</v>
      </c>
      <c r="N43" s="7" t="s">
        <v>84</v>
      </c>
      <c r="O43" s="7" t="s">
        <v>354</v>
      </c>
      <c r="P43" s="7" t="s">
        <v>345</v>
      </c>
      <c r="Q43" s="7" t="s">
        <v>346</v>
      </c>
      <c r="R43" s="7" t="s">
        <v>84</v>
      </c>
      <c r="S43" s="7" t="s">
        <v>354</v>
      </c>
      <c r="T43" s="7" t="s">
        <v>345</v>
      </c>
      <c r="U43" s="7" t="s">
        <v>346</v>
      </c>
      <c r="V43" s="7" t="s">
        <v>84</v>
      </c>
      <c r="W43" s="7" t="s">
        <v>354</v>
      </c>
      <c r="X43" s="7" t="s">
        <v>345</v>
      </c>
      <c r="Y43" s="7" t="s">
        <v>346</v>
      </c>
      <c r="Z43" s="7" t="s">
        <v>84</v>
      </c>
    </row>
    <row r="44" spans="1:31" ht="18" customHeight="1">
      <c r="A44" s="7">
        <v>1</v>
      </c>
      <c r="B44" s="329">
        <v>2</v>
      </c>
      <c r="C44" s="329"/>
      <c r="D44" s="329"/>
      <c r="E44" s="329"/>
      <c r="F44" s="329"/>
      <c r="G44" s="7">
        <v>3</v>
      </c>
      <c r="H44" s="214">
        <v>4</v>
      </c>
      <c r="I44" s="212">
        <v>5</v>
      </c>
      <c r="J44" s="212">
        <v>6</v>
      </c>
      <c r="K44" s="212">
        <v>7</v>
      </c>
      <c r="L44" s="212">
        <v>8</v>
      </c>
      <c r="M44" s="212">
        <v>9</v>
      </c>
      <c r="N44" s="212">
        <v>10</v>
      </c>
      <c r="O44" s="212">
        <v>11</v>
      </c>
      <c r="P44" s="212">
        <v>12</v>
      </c>
      <c r="Q44" s="212">
        <v>13</v>
      </c>
      <c r="R44" s="212">
        <v>14</v>
      </c>
      <c r="S44" s="212">
        <v>15</v>
      </c>
      <c r="T44" s="212">
        <v>16</v>
      </c>
      <c r="U44" s="212">
        <v>17</v>
      </c>
      <c r="V44" s="212">
        <v>18</v>
      </c>
      <c r="W44" s="212">
        <v>19</v>
      </c>
      <c r="X44" s="212">
        <v>20</v>
      </c>
      <c r="Y44" s="212">
        <v>21</v>
      </c>
      <c r="Z44" s="213">
        <v>22</v>
      </c>
    </row>
    <row r="45" spans="1:31" ht="93.75" customHeight="1">
      <c r="A45" s="283">
        <v>1</v>
      </c>
      <c r="B45" s="410" t="s">
        <v>778</v>
      </c>
      <c r="C45" s="411"/>
      <c r="D45" s="411"/>
      <c r="E45" s="411"/>
      <c r="F45" s="412"/>
      <c r="G45" s="498">
        <v>0</v>
      </c>
      <c r="H45" s="498">
        <v>0</v>
      </c>
      <c r="I45" s="498">
        <v>0</v>
      </c>
      <c r="J45" s="219">
        <v>0</v>
      </c>
      <c r="K45" s="219">
        <v>292</v>
      </c>
      <c r="L45" s="219">
        <v>584</v>
      </c>
      <c r="M45" s="219">
        <v>876</v>
      </c>
      <c r="N45" s="219">
        <v>1167</v>
      </c>
      <c r="O45" s="498">
        <v>0</v>
      </c>
      <c r="P45" s="498">
        <v>0</v>
      </c>
      <c r="Q45" s="498">
        <v>0</v>
      </c>
      <c r="R45" s="498">
        <v>0</v>
      </c>
      <c r="S45" s="498">
        <v>0</v>
      </c>
      <c r="T45" s="498">
        <v>0</v>
      </c>
      <c r="U45" s="498">
        <v>0</v>
      </c>
      <c r="V45" s="498">
        <v>0</v>
      </c>
      <c r="W45" s="219">
        <v>292</v>
      </c>
      <c r="X45" s="219">
        <v>584</v>
      </c>
      <c r="Y45" s="219">
        <v>876</v>
      </c>
      <c r="Z45" s="219">
        <v>1167</v>
      </c>
      <c r="AA45" s="257"/>
    </row>
    <row r="46" spans="1:31" ht="58.5" customHeight="1">
      <c r="A46" s="283">
        <v>2</v>
      </c>
      <c r="B46" s="410" t="s">
        <v>779</v>
      </c>
      <c r="C46" s="411"/>
      <c r="D46" s="411"/>
      <c r="E46" s="411"/>
      <c r="F46" s="412"/>
      <c r="G46" s="498">
        <v>0</v>
      </c>
      <c r="H46" s="498">
        <v>0</v>
      </c>
      <c r="I46" s="498">
        <v>0</v>
      </c>
      <c r="J46" s="219">
        <v>0</v>
      </c>
      <c r="K46" s="219">
        <v>39583</v>
      </c>
      <c r="L46" s="219">
        <v>79166</v>
      </c>
      <c r="M46" s="219">
        <v>118749</v>
      </c>
      <c r="N46" s="219">
        <v>158333</v>
      </c>
      <c r="O46" s="498">
        <v>0</v>
      </c>
      <c r="P46" s="498">
        <v>0</v>
      </c>
      <c r="Q46" s="498">
        <v>0</v>
      </c>
      <c r="R46" s="498">
        <v>0</v>
      </c>
      <c r="S46" s="498">
        <v>0</v>
      </c>
      <c r="T46" s="498">
        <v>0</v>
      </c>
      <c r="U46" s="498">
        <v>0</v>
      </c>
      <c r="V46" s="498">
        <v>0</v>
      </c>
      <c r="W46" s="219">
        <v>39583</v>
      </c>
      <c r="X46" s="219">
        <v>79166</v>
      </c>
      <c r="Y46" s="219">
        <v>118749</v>
      </c>
      <c r="Z46" s="219">
        <v>158333</v>
      </c>
      <c r="AA46" s="257"/>
    </row>
    <row r="47" spans="1:31" ht="58.5" customHeight="1">
      <c r="A47" s="283">
        <v>3</v>
      </c>
      <c r="B47" s="410" t="s">
        <v>780</v>
      </c>
      <c r="C47" s="411"/>
      <c r="D47" s="411"/>
      <c r="E47" s="411"/>
      <c r="F47" s="412"/>
      <c r="G47" s="498">
        <v>0</v>
      </c>
      <c r="H47" s="498">
        <v>0</v>
      </c>
      <c r="I47" s="498">
        <v>0</v>
      </c>
      <c r="J47" s="219">
        <v>0</v>
      </c>
      <c r="K47" s="219">
        <v>625</v>
      </c>
      <c r="L47" s="219">
        <v>1250</v>
      </c>
      <c r="M47" s="219">
        <v>1875</v>
      </c>
      <c r="N47" s="219">
        <v>2500</v>
      </c>
      <c r="O47" s="499">
        <v>0</v>
      </c>
      <c r="P47" s="498">
        <v>0</v>
      </c>
      <c r="Q47" s="498">
        <v>0</v>
      </c>
      <c r="R47" s="498">
        <v>0</v>
      </c>
      <c r="S47" s="498">
        <v>0</v>
      </c>
      <c r="T47" s="498">
        <v>0</v>
      </c>
      <c r="U47" s="498">
        <v>0</v>
      </c>
      <c r="V47" s="498">
        <v>0</v>
      </c>
      <c r="W47" s="219">
        <v>625</v>
      </c>
      <c r="X47" s="219">
        <v>1250</v>
      </c>
      <c r="Y47" s="219">
        <v>1875</v>
      </c>
      <c r="Z47" s="219">
        <v>2500</v>
      </c>
      <c r="AA47" s="257"/>
    </row>
    <row r="48" spans="1:31" ht="42" customHeight="1">
      <c r="A48" s="283">
        <v>4</v>
      </c>
      <c r="B48" s="410" t="s">
        <v>781</v>
      </c>
      <c r="C48" s="411"/>
      <c r="D48" s="411"/>
      <c r="E48" s="411"/>
      <c r="F48" s="412"/>
      <c r="G48" s="498">
        <v>0</v>
      </c>
      <c r="H48" s="498">
        <v>0</v>
      </c>
      <c r="I48" s="498">
        <v>0</v>
      </c>
      <c r="J48" s="219">
        <v>0</v>
      </c>
      <c r="K48" s="219">
        <v>17083</v>
      </c>
      <c r="L48" s="219">
        <v>34166</v>
      </c>
      <c r="M48" s="219">
        <v>51249</v>
      </c>
      <c r="N48" s="219">
        <v>68333</v>
      </c>
      <c r="O48" s="499">
        <v>0</v>
      </c>
      <c r="P48" s="498">
        <v>0</v>
      </c>
      <c r="Q48" s="498">
        <v>0</v>
      </c>
      <c r="R48" s="498">
        <v>0</v>
      </c>
      <c r="S48" s="498">
        <v>0</v>
      </c>
      <c r="T48" s="498">
        <v>0</v>
      </c>
      <c r="U48" s="498">
        <v>0</v>
      </c>
      <c r="V48" s="498">
        <v>0</v>
      </c>
      <c r="W48" s="219">
        <v>17083</v>
      </c>
      <c r="X48" s="219">
        <v>34166</v>
      </c>
      <c r="Y48" s="219">
        <v>51249</v>
      </c>
      <c r="Z48" s="219">
        <v>68333</v>
      </c>
      <c r="AA48" s="257"/>
    </row>
    <row r="49" spans="1:31" ht="111.75" customHeight="1">
      <c r="A49" s="283">
        <v>5</v>
      </c>
      <c r="B49" s="410" t="s">
        <v>782</v>
      </c>
      <c r="C49" s="411"/>
      <c r="D49" s="411"/>
      <c r="E49" s="411"/>
      <c r="F49" s="412"/>
      <c r="G49" s="498">
        <v>0</v>
      </c>
      <c r="H49" s="498">
        <v>0</v>
      </c>
      <c r="I49" s="498">
        <v>0</v>
      </c>
      <c r="J49" s="219">
        <v>0</v>
      </c>
      <c r="K49" s="219">
        <v>7083</v>
      </c>
      <c r="L49" s="219">
        <v>14166</v>
      </c>
      <c r="M49" s="219">
        <v>21249</v>
      </c>
      <c r="N49" s="219">
        <v>28333</v>
      </c>
      <c r="O49" s="499">
        <v>0</v>
      </c>
      <c r="P49" s="498">
        <v>0</v>
      </c>
      <c r="Q49" s="498">
        <v>0</v>
      </c>
      <c r="R49" s="498">
        <v>0</v>
      </c>
      <c r="S49" s="498">
        <v>0</v>
      </c>
      <c r="T49" s="498">
        <v>0</v>
      </c>
      <c r="U49" s="498">
        <v>0</v>
      </c>
      <c r="V49" s="498">
        <v>0</v>
      </c>
      <c r="W49" s="219">
        <v>7083</v>
      </c>
      <c r="X49" s="219">
        <v>14166</v>
      </c>
      <c r="Y49" s="219">
        <v>21249</v>
      </c>
      <c r="Z49" s="219">
        <v>28333</v>
      </c>
      <c r="AA49" s="257"/>
    </row>
    <row r="50" spans="1:31" ht="58.5" customHeight="1">
      <c r="A50" s="283">
        <v>5</v>
      </c>
      <c r="B50" s="410" t="s">
        <v>783</v>
      </c>
      <c r="C50" s="411"/>
      <c r="D50" s="411"/>
      <c r="E50" s="411"/>
      <c r="F50" s="412"/>
      <c r="G50" s="498">
        <v>0</v>
      </c>
      <c r="H50" s="498">
        <v>0</v>
      </c>
      <c r="I50" s="498">
        <v>0</v>
      </c>
      <c r="J50" s="219">
        <v>0</v>
      </c>
      <c r="K50" s="219">
        <v>6852</v>
      </c>
      <c r="L50" s="219">
        <v>13704</v>
      </c>
      <c r="M50" s="219">
        <v>20556</v>
      </c>
      <c r="N50" s="219">
        <v>27408</v>
      </c>
      <c r="O50" s="499">
        <v>0</v>
      </c>
      <c r="P50" s="498">
        <v>0</v>
      </c>
      <c r="Q50" s="498">
        <v>0</v>
      </c>
      <c r="R50" s="498">
        <v>0</v>
      </c>
      <c r="S50" s="498">
        <v>0</v>
      </c>
      <c r="T50" s="498">
        <v>0</v>
      </c>
      <c r="U50" s="498">
        <v>0</v>
      </c>
      <c r="V50" s="498">
        <v>0</v>
      </c>
      <c r="W50" s="219">
        <v>6852</v>
      </c>
      <c r="X50" s="219">
        <v>13704</v>
      </c>
      <c r="Y50" s="219">
        <v>20556</v>
      </c>
      <c r="Z50" s="219">
        <v>27408</v>
      </c>
      <c r="AA50" s="257"/>
    </row>
    <row r="51" spans="1:31" ht="93.75" customHeight="1">
      <c r="A51" s="283">
        <v>6</v>
      </c>
      <c r="B51" s="410" t="s">
        <v>784</v>
      </c>
      <c r="C51" s="411"/>
      <c r="D51" s="411"/>
      <c r="E51" s="411"/>
      <c r="F51" s="412"/>
      <c r="G51" s="498">
        <v>0</v>
      </c>
      <c r="H51" s="498">
        <v>0</v>
      </c>
      <c r="I51" s="498">
        <v>0</v>
      </c>
      <c r="J51" s="219">
        <v>0</v>
      </c>
      <c r="K51" s="219">
        <v>958</v>
      </c>
      <c r="L51" s="219">
        <v>1916</v>
      </c>
      <c r="M51" s="219">
        <v>2874</v>
      </c>
      <c r="N51" s="219">
        <v>3833</v>
      </c>
      <c r="O51" s="499">
        <v>0</v>
      </c>
      <c r="P51" s="498">
        <v>0</v>
      </c>
      <c r="Q51" s="498">
        <v>0</v>
      </c>
      <c r="R51" s="498">
        <v>0</v>
      </c>
      <c r="S51" s="498">
        <v>0</v>
      </c>
      <c r="T51" s="498">
        <v>0</v>
      </c>
      <c r="U51" s="498">
        <v>0</v>
      </c>
      <c r="V51" s="498">
        <v>0</v>
      </c>
      <c r="W51" s="219">
        <v>958</v>
      </c>
      <c r="X51" s="219">
        <v>1916</v>
      </c>
      <c r="Y51" s="219">
        <v>2874</v>
      </c>
      <c r="Z51" s="219">
        <v>3833</v>
      </c>
      <c r="AA51" s="257"/>
    </row>
    <row r="52" spans="1:31" ht="83.25" customHeight="1">
      <c r="A52" s="283">
        <v>7</v>
      </c>
      <c r="B52" s="410" t="s">
        <v>785</v>
      </c>
      <c r="C52" s="411"/>
      <c r="D52" s="411"/>
      <c r="E52" s="411"/>
      <c r="F52" s="412"/>
      <c r="G52" s="498">
        <v>0</v>
      </c>
      <c r="H52" s="498">
        <v>0</v>
      </c>
      <c r="I52" s="498">
        <v>0</v>
      </c>
      <c r="J52" s="219">
        <v>0</v>
      </c>
      <c r="K52" s="219">
        <v>1979</v>
      </c>
      <c r="L52" s="219">
        <v>3958</v>
      </c>
      <c r="M52" s="219">
        <v>5937</v>
      </c>
      <c r="N52" s="219">
        <v>7917</v>
      </c>
      <c r="O52" s="499">
        <v>0</v>
      </c>
      <c r="P52" s="498">
        <v>0</v>
      </c>
      <c r="Q52" s="498">
        <v>0</v>
      </c>
      <c r="R52" s="498">
        <v>0</v>
      </c>
      <c r="S52" s="498">
        <v>0</v>
      </c>
      <c r="T52" s="498">
        <v>0</v>
      </c>
      <c r="U52" s="498">
        <v>0</v>
      </c>
      <c r="V52" s="498">
        <v>0</v>
      </c>
      <c r="W52" s="219">
        <v>1979</v>
      </c>
      <c r="X52" s="219">
        <v>3958</v>
      </c>
      <c r="Y52" s="219">
        <v>5937</v>
      </c>
      <c r="Z52" s="219">
        <v>7917</v>
      </c>
      <c r="AA52" s="257"/>
    </row>
    <row r="53" spans="1:31" ht="36" customHeight="1">
      <c r="A53" s="270">
        <v>8</v>
      </c>
      <c r="B53" s="410" t="s">
        <v>786</v>
      </c>
      <c r="C53" s="411"/>
      <c r="D53" s="411"/>
      <c r="E53" s="411"/>
      <c r="F53" s="412"/>
      <c r="G53" s="486">
        <v>0</v>
      </c>
      <c r="H53" s="486">
        <v>0</v>
      </c>
      <c r="I53" s="486">
        <v>0</v>
      </c>
      <c r="J53" s="486">
        <v>0</v>
      </c>
      <c r="K53" s="244">
        <v>5417</v>
      </c>
      <c r="L53" s="244">
        <v>10834</v>
      </c>
      <c r="M53" s="244">
        <v>16251</v>
      </c>
      <c r="N53" s="244">
        <v>21667</v>
      </c>
      <c r="O53" s="498">
        <v>0</v>
      </c>
      <c r="P53" s="498">
        <v>0</v>
      </c>
      <c r="Q53" s="498">
        <v>0</v>
      </c>
      <c r="R53" s="498">
        <v>0</v>
      </c>
      <c r="S53" s="498">
        <v>0</v>
      </c>
      <c r="T53" s="498">
        <v>0</v>
      </c>
      <c r="U53" s="498">
        <v>0</v>
      </c>
      <c r="V53" s="498">
        <v>0</v>
      </c>
      <c r="W53" s="219">
        <v>5417</v>
      </c>
      <c r="X53" s="219">
        <v>10834</v>
      </c>
      <c r="Y53" s="219">
        <v>16251</v>
      </c>
      <c r="Z53" s="219">
        <v>21667</v>
      </c>
      <c r="AA53" s="257"/>
    </row>
    <row r="54" spans="1:31" ht="49.5" customHeight="1">
      <c r="A54" s="270">
        <v>9</v>
      </c>
      <c r="B54" s="410" t="s">
        <v>72</v>
      </c>
      <c r="C54" s="411"/>
      <c r="D54" s="411"/>
      <c r="E54" s="411"/>
      <c r="F54" s="412"/>
      <c r="G54" s="486">
        <v>0</v>
      </c>
      <c r="H54" s="486">
        <v>0</v>
      </c>
      <c r="I54" s="486">
        <v>0</v>
      </c>
      <c r="J54" s="486">
        <v>0</v>
      </c>
      <c r="K54" s="244">
        <v>3026</v>
      </c>
      <c r="L54" s="244">
        <v>6052</v>
      </c>
      <c r="M54" s="244">
        <v>9078</v>
      </c>
      <c r="N54" s="244">
        <v>12106</v>
      </c>
      <c r="O54" s="498">
        <v>0</v>
      </c>
      <c r="P54" s="498">
        <v>0</v>
      </c>
      <c r="Q54" s="498">
        <v>0</v>
      </c>
      <c r="R54" s="498">
        <v>0</v>
      </c>
      <c r="S54" s="498">
        <v>0</v>
      </c>
      <c r="T54" s="498">
        <v>0</v>
      </c>
      <c r="U54" s="498">
        <v>0</v>
      </c>
      <c r="V54" s="498">
        <v>0</v>
      </c>
      <c r="W54" s="219">
        <v>3026</v>
      </c>
      <c r="X54" s="219">
        <v>6052</v>
      </c>
      <c r="Y54" s="219">
        <v>9078</v>
      </c>
      <c r="Z54" s="219">
        <v>12106</v>
      </c>
      <c r="AA54" s="257"/>
    </row>
    <row r="55" spans="1:31" ht="37.5" customHeight="1">
      <c r="A55" s="462" t="s">
        <v>59</v>
      </c>
      <c r="B55" s="463"/>
      <c r="C55" s="463"/>
      <c r="D55" s="463"/>
      <c r="E55" s="463"/>
      <c r="F55" s="464"/>
      <c r="G55" s="219">
        <v>0</v>
      </c>
      <c r="H55" s="219">
        <v>0</v>
      </c>
      <c r="I55" s="219">
        <v>0</v>
      </c>
      <c r="J55" s="219">
        <v>0</v>
      </c>
      <c r="K55" s="219">
        <v>82898</v>
      </c>
      <c r="L55" s="219">
        <v>165796</v>
      </c>
      <c r="M55" s="219">
        <v>248694</v>
      </c>
      <c r="N55" s="219">
        <v>331597</v>
      </c>
      <c r="O55" s="219">
        <v>0</v>
      </c>
      <c r="P55" s="219">
        <v>0</v>
      </c>
      <c r="Q55" s="219">
        <v>0</v>
      </c>
      <c r="R55" s="219">
        <v>0</v>
      </c>
      <c r="S55" s="219">
        <v>0</v>
      </c>
      <c r="T55" s="219">
        <v>0</v>
      </c>
      <c r="U55" s="219">
        <v>0</v>
      </c>
      <c r="V55" s="219">
        <v>0</v>
      </c>
      <c r="W55" s="219">
        <v>82898</v>
      </c>
      <c r="X55" s="219">
        <v>165796</v>
      </c>
      <c r="Y55" s="219">
        <v>248694</v>
      </c>
      <c r="Z55" s="219">
        <v>331597</v>
      </c>
      <c r="AA55" s="257"/>
    </row>
    <row r="56" spans="1:31" ht="24" customHeight="1">
      <c r="A56" s="459" t="s">
        <v>60</v>
      </c>
      <c r="B56" s="460"/>
      <c r="C56" s="460"/>
      <c r="D56" s="460"/>
      <c r="E56" s="460"/>
      <c r="F56" s="461"/>
      <c r="G56" s="78"/>
      <c r="H56" s="78"/>
      <c r="I56" s="78"/>
      <c r="J56" s="78"/>
      <c r="K56" s="78"/>
      <c r="L56" s="78"/>
      <c r="M56" s="78"/>
      <c r="N56" s="175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175"/>
    </row>
    <row r="57" spans="1:31" ht="18.75" customHeight="1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31" s="39" customFormat="1" ht="20.100000000000001" customHeight="1">
      <c r="B58" s="39" t="s">
        <v>234</v>
      </c>
    </row>
    <row r="59" spans="1:31" s="69" customFormat="1" ht="15.75" customHeight="1">
      <c r="A59" s="1"/>
      <c r="B59" s="1"/>
      <c r="C59" s="1"/>
      <c r="D59" s="1"/>
      <c r="E59" s="1"/>
      <c r="F59" s="1"/>
      <c r="G59" s="1"/>
      <c r="H59" s="1"/>
      <c r="I59" s="1"/>
      <c r="K59" s="1"/>
      <c r="AC59" s="173"/>
      <c r="AD59" s="174" t="s">
        <v>229</v>
      </c>
    </row>
    <row r="60" spans="1:31" s="70" customFormat="1" ht="33" customHeight="1">
      <c r="A60" s="333" t="s">
        <v>204</v>
      </c>
      <c r="B60" s="329" t="s">
        <v>280</v>
      </c>
      <c r="C60" s="329" t="s">
        <v>311</v>
      </c>
      <c r="D60" s="329"/>
      <c r="E60" s="329" t="s">
        <v>205</v>
      </c>
      <c r="F60" s="329"/>
      <c r="G60" s="329" t="s">
        <v>206</v>
      </c>
      <c r="H60" s="329"/>
      <c r="I60" s="329" t="s">
        <v>273</v>
      </c>
      <c r="J60" s="329"/>
      <c r="K60" s="329" t="s">
        <v>131</v>
      </c>
      <c r="L60" s="329"/>
      <c r="M60" s="329"/>
      <c r="N60" s="329"/>
      <c r="O60" s="329"/>
      <c r="P60" s="329"/>
      <c r="Q60" s="329"/>
      <c r="R60" s="329"/>
      <c r="S60" s="329"/>
      <c r="T60" s="329"/>
      <c r="U60" s="329" t="s">
        <v>312</v>
      </c>
      <c r="V60" s="329"/>
      <c r="W60" s="329"/>
      <c r="X60" s="329"/>
      <c r="Y60" s="329"/>
      <c r="Z60" s="329" t="s">
        <v>276</v>
      </c>
      <c r="AA60" s="329"/>
      <c r="AB60" s="329"/>
      <c r="AC60" s="329"/>
      <c r="AD60" s="329"/>
      <c r="AE60" s="329"/>
    </row>
    <row r="61" spans="1:31" s="70" customFormat="1" ht="44.25" customHeight="1">
      <c r="A61" s="333"/>
      <c r="B61" s="329"/>
      <c r="C61" s="329"/>
      <c r="D61" s="329"/>
      <c r="E61" s="329"/>
      <c r="F61" s="329"/>
      <c r="G61" s="329"/>
      <c r="H61" s="329"/>
      <c r="I61" s="329"/>
      <c r="J61" s="329"/>
      <c r="K61" s="329" t="s">
        <v>323</v>
      </c>
      <c r="L61" s="329"/>
      <c r="M61" s="329" t="s">
        <v>324</v>
      </c>
      <c r="N61" s="329"/>
      <c r="O61" s="329" t="s">
        <v>310</v>
      </c>
      <c r="P61" s="329"/>
      <c r="Q61" s="329"/>
      <c r="R61" s="329"/>
      <c r="S61" s="329"/>
      <c r="T61" s="329"/>
      <c r="U61" s="329"/>
      <c r="V61" s="329"/>
      <c r="W61" s="329"/>
      <c r="X61" s="329"/>
      <c r="Y61" s="329"/>
      <c r="Z61" s="329"/>
      <c r="AA61" s="329"/>
      <c r="AB61" s="329"/>
      <c r="AC61" s="329"/>
      <c r="AD61" s="329"/>
      <c r="AE61" s="329"/>
    </row>
    <row r="62" spans="1:31" s="71" customFormat="1" ht="62.25" customHeight="1">
      <c r="A62" s="333"/>
      <c r="B62" s="329"/>
      <c r="C62" s="329"/>
      <c r="D62" s="329"/>
      <c r="E62" s="329"/>
      <c r="F62" s="329"/>
      <c r="G62" s="329"/>
      <c r="H62" s="329"/>
      <c r="I62" s="329"/>
      <c r="J62" s="329"/>
      <c r="K62" s="329"/>
      <c r="L62" s="329"/>
      <c r="M62" s="329"/>
      <c r="N62" s="329"/>
      <c r="O62" s="329" t="s">
        <v>274</v>
      </c>
      <c r="P62" s="329"/>
      <c r="Q62" s="329" t="s">
        <v>275</v>
      </c>
      <c r="R62" s="329"/>
      <c r="S62" s="329" t="s">
        <v>485</v>
      </c>
      <c r="T62" s="329"/>
      <c r="U62" s="329"/>
      <c r="V62" s="329"/>
      <c r="W62" s="329"/>
      <c r="X62" s="329"/>
      <c r="Y62" s="329"/>
      <c r="Z62" s="329"/>
      <c r="AA62" s="329"/>
      <c r="AB62" s="329"/>
      <c r="AC62" s="329"/>
      <c r="AD62" s="329"/>
      <c r="AE62" s="329"/>
    </row>
    <row r="63" spans="1:31" s="70" customFormat="1" ht="28.5" customHeight="1">
      <c r="A63" s="6">
        <v>1</v>
      </c>
      <c r="B63" s="7">
        <v>2</v>
      </c>
      <c r="C63" s="329">
        <v>3</v>
      </c>
      <c r="D63" s="329"/>
      <c r="E63" s="329">
        <v>4</v>
      </c>
      <c r="F63" s="329"/>
      <c r="G63" s="329">
        <v>5</v>
      </c>
      <c r="H63" s="329"/>
      <c r="I63" s="329">
        <v>6</v>
      </c>
      <c r="J63" s="329"/>
      <c r="K63" s="384">
        <v>7</v>
      </c>
      <c r="L63" s="386"/>
      <c r="M63" s="384">
        <v>8</v>
      </c>
      <c r="N63" s="386"/>
      <c r="O63" s="329">
        <v>9</v>
      </c>
      <c r="P63" s="329"/>
      <c r="Q63" s="333">
        <v>10</v>
      </c>
      <c r="R63" s="333"/>
      <c r="S63" s="329">
        <v>11</v>
      </c>
      <c r="T63" s="329"/>
      <c r="U63" s="329">
        <v>12</v>
      </c>
      <c r="V63" s="329"/>
      <c r="W63" s="329"/>
      <c r="X63" s="329"/>
      <c r="Y63" s="329"/>
      <c r="Z63" s="329">
        <v>13</v>
      </c>
      <c r="AA63" s="329"/>
      <c r="AB63" s="329"/>
      <c r="AC63" s="329"/>
      <c r="AD63" s="329"/>
      <c r="AE63" s="329"/>
    </row>
    <row r="64" spans="1:31" s="70" customFormat="1" ht="244.5" customHeight="1">
      <c r="A64" s="284">
        <v>1</v>
      </c>
      <c r="B64" s="85" t="s">
        <v>787</v>
      </c>
      <c r="C64" s="446" t="s">
        <v>790</v>
      </c>
      <c r="D64" s="446"/>
      <c r="E64" s="500">
        <v>66250</v>
      </c>
      <c r="F64" s="500"/>
      <c r="G64" s="501">
        <v>0</v>
      </c>
      <c r="H64" s="501"/>
      <c r="I64" s="500">
        <v>30043</v>
      </c>
      <c r="J64" s="500"/>
      <c r="K64" s="500">
        <v>28334</v>
      </c>
      <c r="L64" s="500"/>
      <c r="M64" s="500">
        <v>28334</v>
      </c>
      <c r="N64" s="500"/>
      <c r="O64" s="500">
        <v>0</v>
      </c>
      <c r="P64" s="500"/>
      <c r="Q64" s="500">
        <v>0</v>
      </c>
      <c r="R64" s="500"/>
      <c r="S64" s="500">
        <v>28334</v>
      </c>
      <c r="T64" s="500"/>
      <c r="U64" s="413" t="s">
        <v>788</v>
      </c>
      <c r="V64" s="413"/>
      <c r="W64" s="413"/>
      <c r="X64" s="413"/>
      <c r="Y64" s="413"/>
      <c r="Z64" s="413" t="s">
        <v>789</v>
      </c>
      <c r="AA64" s="413"/>
      <c r="AB64" s="413"/>
      <c r="AC64" s="413"/>
      <c r="AD64" s="413"/>
      <c r="AE64" s="413"/>
    </row>
    <row r="65" spans="1:31" s="70" customFormat="1" ht="111" customHeight="1">
      <c r="A65" s="284">
        <v>2</v>
      </c>
      <c r="B65" s="85" t="s">
        <v>783</v>
      </c>
      <c r="C65" s="457">
        <v>2022</v>
      </c>
      <c r="D65" s="458"/>
      <c r="E65" s="502">
        <v>0</v>
      </c>
      <c r="F65" s="503"/>
      <c r="G65" s="502">
        <v>0</v>
      </c>
      <c r="H65" s="503"/>
      <c r="I65" s="502">
        <v>0</v>
      </c>
      <c r="J65" s="503"/>
      <c r="K65" s="500">
        <v>27408</v>
      </c>
      <c r="L65" s="500"/>
      <c r="M65" s="500">
        <v>27408</v>
      </c>
      <c r="N65" s="500"/>
      <c r="O65" s="502">
        <v>0</v>
      </c>
      <c r="P65" s="503"/>
      <c r="Q65" s="502">
        <v>0</v>
      </c>
      <c r="R65" s="503"/>
      <c r="S65" s="490">
        <v>27408</v>
      </c>
      <c r="T65" s="491"/>
      <c r="U65" s="454" t="s">
        <v>791</v>
      </c>
      <c r="V65" s="455"/>
      <c r="W65" s="455"/>
      <c r="X65" s="455"/>
      <c r="Y65" s="456"/>
      <c r="Z65" s="454" t="s">
        <v>775</v>
      </c>
      <c r="AA65" s="455"/>
      <c r="AB65" s="455"/>
      <c r="AC65" s="455"/>
      <c r="AD65" s="455"/>
      <c r="AE65" s="456"/>
    </row>
    <row r="66" spans="1:31" s="70" customFormat="1" ht="29.25" customHeight="1">
      <c r="A66" s="459" t="s">
        <v>59</v>
      </c>
      <c r="B66" s="460"/>
      <c r="C66" s="460"/>
      <c r="D66" s="461"/>
      <c r="E66" s="500">
        <v>66250</v>
      </c>
      <c r="F66" s="500"/>
      <c r="G66" s="500">
        <v>0</v>
      </c>
      <c r="H66" s="500"/>
      <c r="I66" s="500">
        <v>30043</v>
      </c>
      <c r="J66" s="500"/>
      <c r="K66" s="500">
        <v>55742</v>
      </c>
      <c r="L66" s="500"/>
      <c r="M66" s="500">
        <v>55742</v>
      </c>
      <c r="N66" s="500"/>
      <c r="O66" s="500">
        <v>0</v>
      </c>
      <c r="P66" s="500"/>
      <c r="Q66" s="500">
        <v>0</v>
      </c>
      <c r="R66" s="500"/>
      <c r="S66" s="500">
        <v>55742</v>
      </c>
      <c r="T66" s="500"/>
      <c r="U66" s="453"/>
      <c r="V66" s="453"/>
      <c r="W66" s="453"/>
      <c r="X66" s="453"/>
      <c r="Y66" s="453"/>
      <c r="Z66" s="413"/>
      <c r="AA66" s="413"/>
      <c r="AB66" s="413"/>
      <c r="AC66" s="413"/>
      <c r="AD66" s="413"/>
      <c r="AE66" s="413"/>
    </row>
    <row r="67" spans="1:31" s="4" customFormat="1" ht="20.100000000000001" customHeight="1">
      <c r="C67" s="39"/>
      <c r="D67" s="39"/>
      <c r="E67" s="39"/>
      <c r="F67" s="39"/>
      <c r="G67" s="39"/>
      <c r="H67" s="39"/>
      <c r="I67" s="39"/>
      <c r="J67" s="39"/>
      <c r="K67" s="39"/>
    </row>
    <row r="68" spans="1:31" s="33" customFormat="1" ht="20.100000000000001" customHeight="1">
      <c r="B68" s="425" t="s">
        <v>599</v>
      </c>
      <c r="C68" s="425"/>
      <c r="D68" s="425"/>
      <c r="E68" s="425"/>
      <c r="F68" s="425"/>
      <c r="G68" s="425"/>
      <c r="H68" s="425"/>
      <c r="I68" s="425"/>
      <c r="J68" s="66"/>
      <c r="K68" s="66"/>
      <c r="L68" s="450" t="s">
        <v>239</v>
      </c>
      <c r="M68" s="450"/>
      <c r="N68" s="450"/>
      <c r="O68" s="450"/>
      <c r="P68" s="450"/>
      <c r="Q68" s="67"/>
      <c r="R68" s="67"/>
      <c r="S68" s="67"/>
      <c r="T68" s="67"/>
      <c r="U68" s="67"/>
      <c r="V68" s="451" t="s">
        <v>716</v>
      </c>
      <c r="W68" s="452"/>
      <c r="X68" s="452"/>
      <c r="Y68" s="452"/>
      <c r="Z68" s="452"/>
    </row>
    <row r="69" spans="1:31" s="4" customFormat="1" ht="19.5" customHeight="1">
      <c r="B69" s="3"/>
      <c r="C69" s="4" t="s">
        <v>81</v>
      </c>
      <c r="E69" s="43"/>
      <c r="F69" s="43"/>
      <c r="G69" s="43"/>
      <c r="H69" s="43"/>
      <c r="I69" s="43"/>
      <c r="J69" s="43"/>
      <c r="K69" s="43"/>
      <c r="M69" s="3"/>
      <c r="N69" s="24" t="s">
        <v>82</v>
      </c>
      <c r="O69" s="3"/>
      <c r="Q69" s="43"/>
      <c r="R69" s="43"/>
      <c r="S69" s="43"/>
      <c r="V69" s="449" t="s">
        <v>123</v>
      </c>
      <c r="W69" s="449"/>
      <c r="X69" s="449"/>
      <c r="Y69" s="449"/>
      <c r="Z69" s="449"/>
    </row>
    <row r="70" spans="1:31" ht="20.100000000000001" customHeight="1">
      <c r="B70" s="35"/>
      <c r="C70" s="35"/>
      <c r="D70" s="35"/>
      <c r="E70" s="35"/>
      <c r="F70" s="35"/>
      <c r="G70" s="35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35"/>
      <c r="U70" s="35"/>
    </row>
    <row r="71" spans="1:31" ht="20.100000000000001" customHeight="1"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</row>
    <row r="72" spans="1:31"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</row>
    <row r="73" spans="1:31">
      <c r="B73" s="36"/>
    </row>
    <row r="76" spans="1:31" ht="19.5">
      <c r="B76" s="37"/>
    </row>
    <row r="77" spans="1:31" ht="19.5">
      <c r="B77" s="37"/>
    </row>
    <row r="78" spans="1:31" ht="19.5">
      <c r="B78" s="37"/>
    </row>
    <row r="79" spans="1:31" ht="19.5">
      <c r="B79" s="37"/>
    </row>
    <row r="80" spans="1:31" ht="19.5">
      <c r="B80" s="37"/>
    </row>
    <row r="81" spans="2:2" ht="19.5">
      <c r="B81" s="37"/>
    </row>
    <row r="82" spans="2:2" ht="19.5">
      <c r="B82" s="37"/>
    </row>
  </sheetData>
  <mergeCells count="325">
    <mergeCell ref="AC27:AE27"/>
    <mergeCell ref="C25:F25"/>
    <mergeCell ref="G25:L25"/>
    <mergeCell ref="M25:P25"/>
    <mergeCell ref="Q25:S25"/>
    <mergeCell ref="T25:V25"/>
    <mergeCell ref="W25:Y25"/>
    <mergeCell ref="Z25:AB25"/>
    <mergeCell ref="AC25:AE25"/>
    <mergeCell ref="M26:P26"/>
    <mergeCell ref="M27:P27"/>
    <mergeCell ref="Q26:S26"/>
    <mergeCell ref="X35:Y35"/>
    <mergeCell ref="V36:W36"/>
    <mergeCell ref="Q36:U36"/>
    <mergeCell ref="T24:V24"/>
    <mergeCell ref="C37:F37"/>
    <mergeCell ref="V33:AE33"/>
    <mergeCell ref="Q29:S29"/>
    <mergeCell ref="X36:Y36"/>
    <mergeCell ref="W24:Y24"/>
    <mergeCell ref="Z24:AB24"/>
    <mergeCell ref="AC24:AE24"/>
    <mergeCell ref="AB37:AC37"/>
    <mergeCell ref="AD37:AE37"/>
    <mergeCell ref="W29:Y29"/>
    <mergeCell ref="X34:AE34"/>
    <mergeCell ref="Z35:AA35"/>
    <mergeCell ref="AB35:AC35"/>
    <mergeCell ref="Z29:AB29"/>
    <mergeCell ref="C36:F36"/>
    <mergeCell ref="G36:P36"/>
    <mergeCell ref="C26:F26"/>
    <mergeCell ref="C27:F27"/>
    <mergeCell ref="G26:L26"/>
    <mergeCell ref="G27:L27"/>
    <mergeCell ref="A66:D66"/>
    <mergeCell ref="I66:J66"/>
    <mergeCell ref="E66:F66"/>
    <mergeCell ref="G66:H66"/>
    <mergeCell ref="C64:D64"/>
    <mergeCell ref="E64:F64"/>
    <mergeCell ref="G63:H63"/>
    <mergeCell ref="G64:H64"/>
    <mergeCell ref="E63:F63"/>
    <mergeCell ref="I64:J64"/>
    <mergeCell ref="I63:J63"/>
    <mergeCell ref="C63:D63"/>
    <mergeCell ref="C65:D65"/>
    <mergeCell ref="E65:F65"/>
    <mergeCell ref="G65:H65"/>
    <mergeCell ref="I65:J65"/>
    <mergeCell ref="Z38:AA38"/>
    <mergeCell ref="V37:W37"/>
    <mergeCell ref="X38:Y38"/>
    <mergeCell ref="V38:W38"/>
    <mergeCell ref="X37:Y37"/>
    <mergeCell ref="Z60:AE62"/>
    <mergeCell ref="AD38:AE38"/>
    <mergeCell ref="B45:F45"/>
    <mergeCell ref="B53:F53"/>
    <mergeCell ref="Z37:AA37"/>
    <mergeCell ref="AB38:AC38"/>
    <mergeCell ref="B54:F54"/>
    <mergeCell ref="K61:L62"/>
    <mergeCell ref="G60:H62"/>
    <mergeCell ref="A56:F56"/>
    <mergeCell ref="A60:A62"/>
    <mergeCell ref="A55:F55"/>
    <mergeCell ref="W41:Z41"/>
    <mergeCell ref="B60:B62"/>
    <mergeCell ref="C60:D62"/>
    <mergeCell ref="E60:F62"/>
    <mergeCell ref="A41:A43"/>
    <mergeCell ref="B46:F46"/>
    <mergeCell ref="B47:F47"/>
    <mergeCell ref="V69:Z69"/>
    <mergeCell ref="L68:P68"/>
    <mergeCell ref="V68:Z68"/>
    <mergeCell ref="Q66:R66"/>
    <mergeCell ref="O66:P66"/>
    <mergeCell ref="K63:L63"/>
    <mergeCell ref="K64:L64"/>
    <mergeCell ref="M66:N66"/>
    <mergeCell ref="S63:T63"/>
    <mergeCell ref="Z66:AE66"/>
    <mergeCell ref="K66:L66"/>
    <mergeCell ref="S66:T66"/>
    <mergeCell ref="U66:Y66"/>
    <mergeCell ref="U65:Y65"/>
    <mergeCell ref="Z65:AE65"/>
    <mergeCell ref="K65:L65"/>
    <mergeCell ref="M65:N65"/>
    <mergeCell ref="O65:P65"/>
    <mergeCell ref="Q65:R65"/>
    <mergeCell ref="S65:T65"/>
    <mergeCell ref="AB1:AE1"/>
    <mergeCell ref="S64:T64"/>
    <mergeCell ref="A38:U38"/>
    <mergeCell ref="Q64:R64"/>
    <mergeCell ref="O64:P64"/>
    <mergeCell ref="O61:T61"/>
    <mergeCell ref="B41:F43"/>
    <mergeCell ref="G41:J41"/>
    <mergeCell ref="B44:F44"/>
    <mergeCell ref="M61:N62"/>
    <mergeCell ref="M64:N64"/>
    <mergeCell ref="M63:N63"/>
    <mergeCell ref="K42:N42"/>
    <mergeCell ref="K41:N41"/>
    <mergeCell ref="G37:P37"/>
    <mergeCell ref="Q37:U37"/>
    <mergeCell ref="O62:P62"/>
    <mergeCell ref="Q62:R62"/>
    <mergeCell ref="U60:Y62"/>
    <mergeCell ref="K60:T60"/>
    <mergeCell ref="S62:T62"/>
    <mergeCell ref="S42:V42"/>
    <mergeCell ref="G33:P35"/>
    <mergeCell ref="Z63:AE63"/>
    <mergeCell ref="T29:V29"/>
    <mergeCell ref="M24:P24"/>
    <mergeCell ref="C33:F35"/>
    <mergeCell ref="C21:F21"/>
    <mergeCell ref="C22:F22"/>
    <mergeCell ref="A33:A35"/>
    <mergeCell ref="Q7:S7"/>
    <mergeCell ref="Q18:S18"/>
    <mergeCell ref="Z14:AB14"/>
    <mergeCell ref="Z15:AB15"/>
    <mergeCell ref="Z16:AB16"/>
    <mergeCell ref="Z17:AB17"/>
    <mergeCell ref="Z20:AB20"/>
    <mergeCell ref="T16:V16"/>
    <mergeCell ref="Q8:S8"/>
    <mergeCell ref="Q14:S14"/>
    <mergeCell ref="Q15:S15"/>
    <mergeCell ref="Q16:S16"/>
    <mergeCell ref="T12:V12"/>
    <mergeCell ref="T13:V13"/>
    <mergeCell ref="T14:V14"/>
    <mergeCell ref="T15:V15"/>
    <mergeCell ref="T17:V17"/>
    <mergeCell ref="T20:V20"/>
    <mergeCell ref="T18:V18"/>
    <mergeCell ref="W14:Y14"/>
    <mergeCell ref="W15:Y15"/>
    <mergeCell ref="W16:Y16"/>
    <mergeCell ref="W17:Y17"/>
    <mergeCell ref="Q19:S19"/>
    <mergeCell ref="A4:A5"/>
    <mergeCell ref="B4:B5"/>
    <mergeCell ref="C4:F5"/>
    <mergeCell ref="G4:L5"/>
    <mergeCell ref="G14:L14"/>
    <mergeCell ref="G15:L15"/>
    <mergeCell ref="G16:L16"/>
    <mergeCell ref="G17:L17"/>
    <mergeCell ref="M4:P5"/>
    <mergeCell ref="C7:F7"/>
    <mergeCell ref="G7:L7"/>
    <mergeCell ref="G6:L6"/>
    <mergeCell ref="M7:P7"/>
    <mergeCell ref="M6:P6"/>
    <mergeCell ref="M18:P18"/>
    <mergeCell ref="C6:F6"/>
    <mergeCell ref="M8:P8"/>
    <mergeCell ref="M9:P9"/>
    <mergeCell ref="C19:F19"/>
    <mergeCell ref="G19:L19"/>
    <mergeCell ref="C20:F20"/>
    <mergeCell ref="G8:L8"/>
    <mergeCell ref="G9:L9"/>
    <mergeCell ref="G10:L10"/>
    <mergeCell ref="G11:L11"/>
    <mergeCell ref="C13:F13"/>
    <mergeCell ref="C14:F14"/>
    <mergeCell ref="C15:F15"/>
    <mergeCell ref="C16:F16"/>
    <mergeCell ref="C17:F17"/>
    <mergeCell ref="G12:L12"/>
    <mergeCell ref="G13:L13"/>
    <mergeCell ref="C18:F18"/>
    <mergeCell ref="G18:L18"/>
    <mergeCell ref="M10:P10"/>
    <mergeCell ref="M11:P11"/>
    <mergeCell ref="M12:P12"/>
    <mergeCell ref="M13:P13"/>
    <mergeCell ref="M14:P14"/>
    <mergeCell ref="M15:P15"/>
    <mergeCell ref="M16:P16"/>
    <mergeCell ref="C8:F8"/>
    <mergeCell ref="C9:F9"/>
    <mergeCell ref="C10:F10"/>
    <mergeCell ref="C11:F11"/>
    <mergeCell ref="C12:F12"/>
    <mergeCell ref="Z7:AB7"/>
    <mergeCell ref="AC18:AE18"/>
    <mergeCell ref="Z18:AB18"/>
    <mergeCell ref="AC7:AE7"/>
    <mergeCell ref="T7:V7"/>
    <mergeCell ref="W7:Y7"/>
    <mergeCell ref="AC19:AE19"/>
    <mergeCell ref="T19:V19"/>
    <mergeCell ref="W19:Y19"/>
    <mergeCell ref="T8:V8"/>
    <mergeCell ref="T9:V9"/>
    <mergeCell ref="T10:V10"/>
    <mergeCell ref="T11:V11"/>
    <mergeCell ref="AC14:AE14"/>
    <mergeCell ref="AC15:AE15"/>
    <mergeCell ref="W18:Y18"/>
    <mergeCell ref="AC8:AE8"/>
    <mergeCell ref="AC9:AE9"/>
    <mergeCell ref="AC10:AE10"/>
    <mergeCell ref="AC11:AE11"/>
    <mergeCell ref="AC12:AE12"/>
    <mergeCell ref="AC13:AE13"/>
    <mergeCell ref="Z8:AB8"/>
    <mergeCell ref="Z9:AB9"/>
    <mergeCell ref="AC6:AE6"/>
    <mergeCell ref="Q4:AE4"/>
    <mergeCell ref="T5:V5"/>
    <mergeCell ref="W5:Y5"/>
    <mergeCell ref="Z5:AB5"/>
    <mergeCell ref="Q5:S5"/>
    <mergeCell ref="AC5:AE5"/>
    <mergeCell ref="Q6:S6"/>
    <mergeCell ref="Z6:AB6"/>
    <mergeCell ref="W6:Y6"/>
    <mergeCell ref="T6:V6"/>
    <mergeCell ref="B68:I68"/>
    <mergeCell ref="W8:Y8"/>
    <mergeCell ref="W9:Y9"/>
    <mergeCell ref="W10:Y10"/>
    <mergeCell ref="W11:Y11"/>
    <mergeCell ref="Q20:S20"/>
    <mergeCell ref="G42:J42"/>
    <mergeCell ref="Q9:S9"/>
    <mergeCell ref="Q10:S10"/>
    <mergeCell ref="Q11:S11"/>
    <mergeCell ref="Q12:S12"/>
    <mergeCell ref="Q13:S13"/>
    <mergeCell ref="M20:P20"/>
    <mergeCell ref="V34:W35"/>
    <mergeCell ref="O42:R42"/>
    <mergeCell ref="O41:R41"/>
    <mergeCell ref="W42:Z42"/>
    <mergeCell ref="S41:V41"/>
    <mergeCell ref="W12:Y12"/>
    <mergeCell ref="W13:Y13"/>
    <mergeCell ref="Q33:U35"/>
    <mergeCell ref="Q17:S17"/>
    <mergeCell ref="M17:P17"/>
    <mergeCell ref="W28:Y28"/>
    <mergeCell ref="M19:P19"/>
    <mergeCell ref="C28:F28"/>
    <mergeCell ref="G28:L28"/>
    <mergeCell ref="Q28:S28"/>
    <mergeCell ref="M28:P28"/>
    <mergeCell ref="T28:V28"/>
    <mergeCell ref="C24:F24"/>
    <mergeCell ref="G24:L24"/>
    <mergeCell ref="B33:B35"/>
    <mergeCell ref="C23:F23"/>
    <mergeCell ref="G21:L21"/>
    <mergeCell ref="G22:L22"/>
    <mergeCell ref="G23:L23"/>
    <mergeCell ref="T21:V21"/>
    <mergeCell ref="M21:P21"/>
    <mergeCell ref="M22:P22"/>
    <mergeCell ref="M23:P23"/>
    <mergeCell ref="Q21:S21"/>
    <mergeCell ref="Q22:S22"/>
    <mergeCell ref="Q23:S23"/>
    <mergeCell ref="A29:L29"/>
    <mergeCell ref="M29:P29"/>
    <mergeCell ref="Q24:S24"/>
    <mergeCell ref="G20:L20"/>
    <mergeCell ref="W20:Y20"/>
    <mergeCell ref="W21:Y21"/>
    <mergeCell ref="W22:Y22"/>
    <mergeCell ref="W23:Y23"/>
    <mergeCell ref="T22:V22"/>
    <mergeCell ref="T23:V23"/>
    <mergeCell ref="Q27:S27"/>
    <mergeCell ref="T26:V26"/>
    <mergeCell ref="T27:V27"/>
    <mergeCell ref="W26:Y26"/>
    <mergeCell ref="W27:Y27"/>
    <mergeCell ref="Z10:AB10"/>
    <mergeCell ref="Z11:AB11"/>
    <mergeCell ref="Z12:AB12"/>
    <mergeCell ref="Z13:AB13"/>
    <mergeCell ref="AC16:AE16"/>
    <mergeCell ref="AC17:AE17"/>
    <mergeCell ref="AB36:AC36"/>
    <mergeCell ref="AD36:AE36"/>
    <mergeCell ref="Z36:AA36"/>
    <mergeCell ref="Z28:AB28"/>
    <mergeCell ref="AC28:AE28"/>
    <mergeCell ref="AC22:AE22"/>
    <mergeCell ref="AC23:AE23"/>
    <mergeCell ref="AC29:AE29"/>
    <mergeCell ref="AD35:AE35"/>
    <mergeCell ref="Z21:AB21"/>
    <mergeCell ref="Z22:AB22"/>
    <mergeCell ref="Z23:AB23"/>
    <mergeCell ref="AC21:AE21"/>
    <mergeCell ref="Z19:AB19"/>
    <mergeCell ref="AC20:AE20"/>
    <mergeCell ref="Z26:AB26"/>
    <mergeCell ref="Z27:AB27"/>
    <mergeCell ref="AC26:AE26"/>
    <mergeCell ref="B48:F48"/>
    <mergeCell ref="B49:F49"/>
    <mergeCell ref="B50:F50"/>
    <mergeCell ref="B51:F51"/>
    <mergeCell ref="B52:F52"/>
    <mergeCell ref="Z64:AE64"/>
    <mergeCell ref="U63:Y63"/>
    <mergeCell ref="U64:Y64"/>
    <mergeCell ref="Q63:R63"/>
    <mergeCell ref="O63:P63"/>
    <mergeCell ref="I60:J62"/>
  </mergeCells>
  <phoneticPr fontId="4" type="noConversion"/>
  <pageMargins left="1.1811023622047245" right="0.39370078740157483" top="0.55000000000000004" bottom="0.53" header="0.27559055118110237" footer="0.31496062992125984"/>
  <pageSetup paperSize="9" scale="35" orientation="landscape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'6.2. Інша інфо_2'!Область_печати</vt:lpstr>
      <vt:lpstr>'I. Фін результат'!Область_печати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</vt:vector>
  </TitlesOfParts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Admin</cp:lastModifiedBy>
  <cp:lastPrinted>2021-11-10T13:57:02Z</cp:lastPrinted>
  <dcterms:created xsi:type="dcterms:W3CDTF">2003-03-13T16:00:22Z</dcterms:created>
  <dcterms:modified xsi:type="dcterms:W3CDTF">2021-12-29T13:44:39Z</dcterms:modified>
</cp:coreProperties>
</file>