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95" windowWidth="18855" windowHeight="11760"/>
  </bookViews>
  <sheets>
    <sheet name="1" sheetId="1" r:id="rId1"/>
  </sheets>
  <definedNames>
    <definedName name="_xlnm.Print_Area" localSheetId="0">'1'!$A$1:$J$106</definedName>
  </definedNames>
  <calcPr calcId="145621"/>
</workbook>
</file>

<file path=xl/calcChain.xml><?xml version="1.0" encoding="utf-8"?>
<calcChain xmlns="http://schemas.openxmlformats.org/spreadsheetml/2006/main">
  <c r="G87" i="1"/>
  <c r="D87"/>
  <c r="G74"/>
  <c r="D74"/>
  <c r="G72"/>
  <c r="D72"/>
  <c r="G59"/>
  <c r="D59"/>
  <c r="D48"/>
  <c r="G46"/>
  <c r="G48"/>
  <c r="D46"/>
  <c r="G33"/>
  <c r="D33"/>
</calcChain>
</file>

<file path=xl/sharedStrings.xml><?xml version="1.0" encoding="utf-8"?>
<sst xmlns="http://schemas.openxmlformats.org/spreadsheetml/2006/main" count="305" uniqueCount="181">
  <si>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</si>
  <si>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</si>
  <si>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</si>
  <si>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</si>
  <si>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</si>
  <si>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</si>
  <si>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</si>
  <si>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</si>
  <si>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</si>
  <si>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</si>
  <si>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</si>
  <si>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</si>
  <si>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</si>
  <si>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</si>
  <si>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</si>
  <si>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</si>
  <si>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</si>
  <si>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</si>
  <si>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</si>
  <si>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</si>
  <si>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</si>
  <si>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</si>
  <si>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</si>
  <si>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</si>
  <si>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</si>
  <si>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</si>
  <si>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</si>
  <si>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</si>
  <si>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</si>
  <si>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</si>
  <si>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</si>
  <si>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</si>
  <si>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</si>
  <si>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</si>
  <si>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</si>
  <si>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</si>
  <si>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</si>
  <si>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</si>
  <si>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</si>
  <si>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</si>
  <si>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</si>
  <si>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</si>
  <si>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</si>
  <si>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</si>
  <si>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</si>
  <si>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</si>
  <si>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</si>
  <si>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</si>
  <si>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</si>
  <si>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</si>
  <si>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</si>
  <si>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</si>
  <si>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</si>
  <si>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</si>
  <si>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</si>
  <si>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</si>
  <si>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</si>
  <si>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</si>
  <si>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</si>
  <si>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</si>
  <si>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</si>
  <si>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</si>
  <si>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</si>
  <si>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</si>
  <si>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</si>
  <si>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</si>
  <si>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</si>
  <si>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</si>
  <si>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</si>
  <si>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</si>
  <si>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</si>
  <si>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</si>
  <si>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</si>
  <si>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</si>
  <si>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</si>
  <si>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</si>
  <si>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</si>
  <si>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</si>
  <si>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</si>
  <si>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</si>
  <si>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</si>
  <si>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</si>
  <si>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</si>
  <si>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</si>
  <si>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</si>
  <si>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</si>
  <si>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</si>
  <si>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</si>
  <si>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</si>
  <si>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</si>
  <si>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</si>
  <si>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</si>
  <si>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</si>
  <si>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</si>
  <si>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</si>
  <si>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</si>
  <si>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</si>
  <si>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</si>
  <si>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</si>
  <si>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</si>
  <si>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</si>
  <si>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</si>
  <si>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</si>
  <si>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</si>
  <si>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</si>
  <si>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</si>
  <si>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</si>
  <si>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</si>
  <si>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</si>
  <si>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</si>
  <si>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</si>
  <si>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</si>
  <si>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</si>
  <si>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</si>
  <si>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</si>
  <si>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</si>
  <si>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</si>
  <si>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</si>
  <si>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</si>
  <si>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</si>
  <si>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</si>
  <si>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</si>
  <si>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</si>
  <si>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</si>
  <si>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</si>
  <si>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</si>
  <si>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</si>
  <si>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</si>
  <si>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</si>
  <si>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</si>
  <si>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</si>
  <si>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</si>
  <si>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</si>
  <si>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</si>
  <si>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</si>
  <si>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</si>
  <si>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</si>
  <si>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</si>
  <si>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</si>
  <si>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</si>
  <si>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</si>
  <si>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</si>
  <si>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</si>
  <si>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</si>
  <si>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</si>
  <si>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</si>
  <si>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</si>
  <si>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</si>
  <si>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</si>
  <si>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</si>
  <si>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</si>
  <si>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</si>
  <si>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</si>
  <si>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</si>
  <si>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</si>
  <si>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</si>
  <si>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</si>
  <si>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</si>
  <si>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</si>
  <si>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</si>
  <si>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</si>
  <si>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</si>
  <si>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t>(                   9783.4                   )</t>
  </si>
  <si>
    <t>(                   10235.4                   )</t>
  </si>
  <si>
    <r>
      <rPr>
        <b/>
        <u/>
        <sz val="14"/>
        <rFont val="Times New Roman"/>
        <family val="1"/>
        <charset val="204"/>
      </rPr>
      <t xml:space="preserve">за 1 квартал  </t>
    </r>
    <r>
      <rPr>
        <u/>
        <sz val="14"/>
        <rFont val="Times New Roman"/>
        <family val="1"/>
        <charset val="204"/>
      </rPr>
      <t xml:space="preserve">2021 </t>
    </r>
    <r>
      <rPr>
        <b/>
        <u/>
        <sz val="14"/>
        <rFont val="Times New Roman"/>
        <family val="1"/>
        <charset val="204"/>
      </rPr>
      <t>р.</t>
    </r>
  </si>
  <si>
    <r>
      <t xml:space="preserve">(                 7154.0     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</si>
  <si>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  6381.7</t>
    </r>
    <r>
      <rPr>
        <sz val="14"/>
        <rFont val="Times New Roman"/>
        <family val="1"/>
        <charset val="204"/>
      </rPr>
      <t xml:space="preserve">                )</t>
    </r>
  </si>
  <si>
    <r>
      <t>(                   5418.4</t>
    </r>
    <r>
      <rPr>
        <sz val="14"/>
        <rFont val="Times New Roman"/>
        <family val="1"/>
        <charset val="204"/>
      </rPr>
      <t xml:space="preserve">                )                  </t>
    </r>
  </si>
  <si>
    <t>(                    4933.1                    )</t>
  </si>
  <si>
    <r>
      <t>(                    1.4</t>
    </r>
    <r>
      <rPr>
        <sz val="14"/>
        <rFont val="Times New Roman"/>
        <family val="1"/>
        <charset val="204"/>
      </rPr>
      <t xml:space="preserve">                     )</t>
    </r>
  </si>
  <si>
    <r>
      <t xml:space="preserve">(                  5.8         </t>
    </r>
    <r>
      <rPr>
        <sz val="14"/>
        <rFont val="Times New Roman"/>
        <family val="1"/>
        <charset val="204"/>
      </rPr>
      <t xml:space="preserve">              )</t>
    </r>
  </si>
  <si>
    <r>
      <t xml:space="preserve">(                 12573.8  </t>
    </r>
    <r>
      <rPr>
        <sz val="14"/>
        <rFont val="Times New Roman"/>
        <family val="1"/>
        <charset val="204"/>
      </rPr>
      <t xml:space="preserve">                )</t>
    </r>
  </si>
  <si>
    <r>
      <t>(                  11320.6</t>
    </r>
    <r>
      <rPr>
        <sz val="14"/>
        <rFont val="Times New Roman"/>
        <family val="1"/>
        <charset val="204"/>
      </rPr>
      <t xml:space="preserve">               )</t>
    </r>
  </si>
  <si>
    <r>
      <t xml:space="preserve">Середня кількість працівників, осіб:   </t>
    </r>
    <r>
      <rPr>
        <u/>
        <sz val="14"/>
        <rFont val="Times New Roman"/>
        <family val="1"/>
        <charset val="204"/>
      </rPr>
      <t>183</t>
    </r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</si>
  <si>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</si>
  <si>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 річчя Перемоги 12. 49127                                                    7675062</t>
    </r>
  </si>
  <si>
    <t>Форма  № 1-м</t>
  </si>
  <si>
    <t>Код за ДКУД</t>
  </si>
  <si>
    <r>
      <t xml:space="preserve">І.Баланс на </t>
    </r>
    <r>
      <rPr>
        <u/>
        <sz val="14"/>
        <rFont val="Times New Roman"/>
        <family val="1"/>
        <charset val="204"/>
      </rPr>
      <t xml:space="preserve">          31032021           р.</t>
    </r>
  </si>
  <si>
    <t>86.21</t>
  </si>
  <si>
    <t>(                                                      )</t>
  </si>
</sst>
</file>

<file path=xl/styles.xml><?xml version="1.0" encoding="utf-8"?>
<styleSheet xmlns="http://schemas.openxmlformats.org/spreadsheetml/2006/main">
  <numFmts count="2">
    <numFmt numFmtId="172" formatCode="0.0"/>
    <numFmt numFmtId="173" formatCode="#,##0.0"/>
  </numFmts>
  <fonts count="3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</borders>
  <cellStyleXfs count="43">
    <xf numFmtId="0" fontId="0" fillId="0" borderId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3" fillId="3" borderId="16" applyNumberFormat="0" applyAlignment="0" applyProtection="0"/>
    <xf numFmtId="0" fontId="14" fillId="4" borderId="17" applyNumberFormat="0" applyAlignment="0" applyProtection="0"/>
    <xf numFmtId="0" fontId="15" fillId="4" borderId="16" applyNumberFormat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7" fillId="5" borderId="19" applyNumberFormat="0" applyAlignment="0" applyProtection="0"/>
    <xf numFmtId="0" fontId="20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19" fillId="0" borderId="0"/>
    <xf numFmtId="0" fontId="22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19" fillId="9" borderId="21" applyNumberFormat="0" applyFont="0" applyAlignment="0" applyProtection="0"/>
    <xf numFmtId="0" fontId="16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84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 vertical="center" wrapText="1"/>
    </xf>
    <xf numFmtId="172" fontId="27" fillId="34" borderId="1" xfId="0" applyNumberFormat="1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left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172" fontId="30" fillId="34" borderId="1" xfId="0" applyNumberFormat="1" applyFont="1" applyFill="1" applyBorder="1" applyAlignment="1">
      <alignment horizontal="center" vertical="center" wrapText="1"/>
    </xf>
    <xf numFmtId="172" fontId="27" fillId="34" borderId="4" xfId="0" applyNumberFormat="1" applyFont="1" applyFill="1" applyBorder="1" applyAlignment="1">
      <alignment horizontal="center" vertical="center" wrapText="1"/>
    </xf>
    <xf numFmtId="172" fontId="27" fillId="34" borderId="5" xfId="0" applyNumberFormat="1" applyFont="1" applyFill="1" applyBorder="1" applyAlignment="1">
      <alignment horizontal="center" vertical="center" wrapText="1"/>
    </xf>
    <xf numFmtId="172" fontId="27" fillId="34" borderId="6" xfId="0" applyNumberFormat="1" applyFont="1" applyFill="1" applyBorder="1" applyAlignment="1">
      <alignment horizontal="center" vertical="center" wrapText="1"/>
    </xf>
    <xf numFmtId="0" fontId="8" fillId="34" borderId="4" xfId="0" applyFont="1" applyFill="1" applyBorder="1" applyAlignment="1">
      <alignment horizontal="left" vertical="center" wrapText="1"/>
    </xf>
    <xf numFmtId="0" fontId="27" fillId="34" borderId="6" xfId="0" applyFont="1" applyFill="1" applyBorder="1" applyAlignment="1">
      <alignment horizontal="left" vertical="center" wrapText="1"/>
    </xf>
    <xf numFmtId="0" fontId="27" fillId="34" borderId="4" xfId="0" applyFont="1" applyFill="1" applyBorder="1" applyAlignment="1">
      <alignment horizontal="left" vertical="center" wrapText="1"/>
    </xf>
    <xf numFmtId="0" fontId="27" fillId="34" borderId="4" xfId="0" applyFont="1" applyFill="1" applyBorder="1" applyAlignment="1">
      <alignment horizontal="center" vertical="center" wrapText="1"/>
    </xf>
    <xf numFmtId="0" fontId="27" fillId="34" borderId="6" xfId="0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7" fillId="34" borderId="1" xfId="0" applyFont="1" applyFill="1" applyBorder="1" applyAlignment="1">
      <alignment vertical="center" wrapText="1"/>
    </xf>
    <xf numFmtId="172" fontId="3" fillId="34" borderId="4" xfId="0" applyNumberFormat="1" applyFont="1" applyFill="1" applyBorder="1" applyAlignment="1">
      <alignment horizontal="center" vertical="center" wrapText="1"/>
    </xf>
    <xf numFmtId="172" fontId="3" fillId="34" borderId="5" xfId="0" applyNumberFormat="1" applyFont="1" applyFill="1" applyBorder="1" applyAlignment="1">
      <alignment horizontal="center" vertical="center" wrapText="1"/>
    </xf>
    <xf numFmtId="172" fontId="3" fillId="34" borderId="6" xfId="0" applyNumberFormat="1" applyFont="1" applyFill="1" applyBorder="1" applyAlignment="1">
      <alignment horizontal="center" vertical="center" wrapText="1"/>
    </xf>
    <xf numFmtId="172" fontId="30" fillId="34" borderId="4" xfId="0" applyNumberFormat="1" applyFont="1" applyFill="1" applyBorder="1" applyAlignment="1">
      <alignment horizontal="center" vertical="center" wrapText="1"/>
    </xf>
    <xf numFmtId="172" fontId="30" fillId="34" borderId="5" xfId="0" applyNumberFormat="1" applyFont="1" applyFill="1" applyBorder="1" applyAlignment="1">
      <alignment horizontal="center" vertical="center" wrapText="1"/>
    </xf>
    <xf numFmtId="172" fontId="30" fillId="34" borderId="6" xfId="0" applyNumberFormat="1" applyFont="1" applyFill="1" applyBorder="1" applyAlignment="1">
      <alignment horizontal="center" vertical="center" wrapText="1"/>
    </xf>
    <xf numFmtId="0" fontId="30" fillId="34" borderId="4" xfId="0" applyFont="1" applyFill="1" applyBorder="1" applyAlignment="1">
      <alignment horizontal="center" vertical="center" wrapText="1"/>
    </xf>
    <xf numFmtId="0" fontId="30" fillId="34" borderId="6" xfId="0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2" fontId="27" fillId="34" borderId="4" xfId="0" applyNumberFormat="1" applyFont="1" applyFill="1" applyBorder="1" applyAlignment="1">
      <alignment horizontal="center" vertic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173" fontId="27" fillId="34" borderId="4" xfId="0" applyNumberFormat="1" applyFont="1" applyFill="1" applyBorder="1" applyAlignment="1">
      <alignment horizontal="center" vertical="center" wrapText="1"/>
    </xf>
    <xf numFmtId="173" fontId="27" fillId="34" borderId="6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172" fontId="3" fillId="34" borderId="1" xfId="0" applyNumberFormat="1" applyFont="1" applyFill="1" applyBorder="1" applyAlignment="1">
      <alignment horizontal="center" vertical="center" wrapText="1"/>
    </xf>
    <xf numFmtId="49" fontId="27" fillId="34" borderId="4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0" fontId="29" fillId="34" borderId="4" xfId="0" applyFont="1" applyFill="1" applyBorder="1" applyAlignment="1">
      <alignment horizontal="center" vertical="center" wrapText="1"/>
    </xf>
    <xf numFmtId="0" fontId="29" fillId="34" borderId="6" xfId="0" applyFont="1" applyFill="1" applyBorder="1" applyAlignment="1">
      <alignment horizontal="center" vertic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wrapText="1"/>
    </xf>
    <xf numFmtId="0" fontId="3" fillId="34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0" fontId="27" fillId="34" borderId="5" xfId="0" applyFont="1" applyFill="1" applyBorder="1" applyAlignment="1">
      <alignment horizontal="center" vertic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13984"/>
  </sheetPr>
  <dimension ref="A1:I103"/>
  <sheetViews>
    <sheetView tabSelected="1" view="pageBreakPreview" topLeftCell="A91" zoomScaleNormal="100" zoomScaleSheetLayoutView="100" workbookViewId="0">
      <selection activeCell="H98" sqref="H98"/>
    </sheetView>
  </sheetViews>
  <sheetFormatPr defaultColWidth="5" defaultRowHeight="15"/>
  <cols>
    <col min="1" max="1" width="21.5703125" customWidth="1"/>
    <col min="2" max="2" width="56.28515625" customWidth="1"/>
    <col min="3" max="3" width="18" customWidth="1"/>
    <col min="4" max="4" width="10" style="14" bestFit="1" customWidth="1"/>
    <col min="5" max="5" width="15.5703125" style="14" customWidth="1"/>
    <col min="6" max="6" width="28.5703125" style="14" customWidth="1"/>
    <col min="7" max="7" width="12.7109375" customWidth="1"/>
    <col min="8" max="8" width="40.85546875" customWidth="1"/>
    <col min="9" max="9" width="6.85546875" customWidth="1"/>
    <col min="10" max="10" width="5" bestFit="1" customWidth="1"/>
  </cols>
  <sheetData>
    <row r="1" spans="1:8" ht="27" customHeight="1">
      <c r="G1" t="s">
        <v>3</v>
      </c>
    </row>
    <row r="2" spans="1:8" ht="60" customHeight="1">
      <c r="A2" s="6"/>
      <c r="B2" s="6"/>
      <c r="C2" s="6"/>
      <c r="F2" s="80" t="s">
        <v>158</v>
      </c>
      <c r="G2" s="80"/>
      <c r="H2" s="80"/>
    </row>
    <row r="3" spans="1:8" ht="18.75" customHeight="1">
      <c r="A3" s="6"/>
      <c r="B3" s="6"/>
      <c r="C3" s="6"/>
      <c r="F3" s="15" t="s">
        <v>148</v>
      </c>
      <c r="G3" s="6"/>
      <c r="H3" s="6"/>
    </row>
    <row r="4" spans="1:8" ht="18.7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>
      <c r="A5" s="6"/>
      <c r="B5" s="27" t="s">
        <v>149</v>
      </c>
      <c r="C5" s="27"/>
      <c r="D5" s="15"/>
      <c r="E5" s="15"/>
      <c r="F5" s="15"/>
      <c r="G5" s="6"/>
      <c r="H5" s="6"/>
    </row>
    <row r="6" spans="1:8" ht="18.75">
      <c r="A6" s="6" t="s">
        <v>0</v>
      </c>
      <c r="B6" s="6"/>
      <c r="C6" s="6"/>
      <c r="D6" s="15"/>
      <c r="E6" s="15"/>
      <c r="F6" s="15"/>
      <c r="G6" s="8"/>
      <c r="H6" s="8"/>
    </row>
    <row r="7" spans="1:8" ht="22.5" customHeight="1">
      <c r="A7" s="6"/>
      <c r="B7" s="6"/>
      <c r="C7" s="6"/>
      <c r="D7" s="15"/>
      <c r="E7" s="15"/>
      <c r="F7" s="24" t="s">
        <v>150</v>
      </c>
      <c r="G7" s="24"/>
      <c r="H7" s="24"/>
    </row>
    <row r="8" spans="1:8" ht="39.75" customHeight="1">
      <c r="A8" s="6"/>
      <c r="B8" s="11"/>
      <c r="C8" s="11"/>
      <c r="D8" s="77" t="s">
        <v>13</v>
      </c>
      <c r="E8" s="77"/>
      <c r="F8" s="18">
        <v>2021</v>
      </c>
      <c r="G8" s="7" t="s">
        <v>8</v>
      </c>
      <c r="H8" s="7" t="s">
        <v>8</v>
      </c>
    </row>
    <row r="9" spans="1:8" ht="41.25" customHeight="1">
      <c r="A9" s="79" t="s">
        <v>155</v>
      </c>
      <c r="B9" s="79"/>
      <c r="C9" s="79"/>
      <c r="D9" s="15"/>
      <c r="E9" s="15" t="s">
        <v>9</v>
      </c>
      <c r="F9" s="24" t="s">
        <v>151</v>
      </c>
      <c r="G9" s="24"/>
      <c r="H9" s="24"/>
    </row>
    <row r="10" spans="1:8" ht="32.25" customHeight="1">
      <c r="A10" s="78" t="s">
        <v>156</v>
      </c>
      <c r="B10" s="78"/>
      <c r="C10" s="78"/>
      <c r="D10" s="15"/>
      <c r="E10" s="15" t="s">
        <v>10</v>
      </c>
      <c r="F10" s="39" t="s">
        <v>152</v>
      </c>
      <c r="G10" s="83"/>
      <c r="H10" s="40"/>
    </row>
    <row r="11" spans="1:8" ht="30.75" customHeight="1">
      <c r="A11" s="78" t="s">
        <v>154</v>
      </c>
      <c r="B11" s="78"/>
      <c r="C11" s="78"/>
      <c r="D11" s="15"/>
      <c r="E11" s="15" t="s">
        <v>11</v>
      </c>
      <c r="F11" s="24" t="s">
        <v>153</v>
      </c>
      <c r="G11" s="24"/>
      <c r="H11" s="24"/>
    </row>
    <row r="12" spans="1:8" ht="26.25" customHeight="1">
      <c r="A12" s="75" t="s">
        <v>157</v>
      </c>
      <c r="B12" s="81" t="s">
        <v>1</v>
      </c>
      <c r="C12" s="12"/>
      <c r="D12" s="15"/>
      <c r="E12" s="15" t="s">
        <v>12</v>
      </c>
      <c r="F12" s="24" t="s">
        <v>179</v>
      </c>
      <c r="G12" s="24"/>
      <c r="H12" s="24"/>
    </row>
    <row r="13" spans="1:8" ht="18.75">
      <c r="A13" s="75" t="s">
        <v>173</v>
      </c>
      <c r="B13" s="81" t="s">
        <v>1</v>
      </c>
      <c r="C13" s="13"/>
      <c r="D13" s="15"/>
      <c r="E13" s="15"/>
      <c r="F13" s="15"/>
      <c r="G13" s="6"/>
      <c r="H13" s="6"/>
    </row>
    <row r="14" spans="1:8" ht="26.25" customHeight="1">
      <c r="A14" s="75" t="s">
        <v>174</v>
      </c>
      <c r="B14" s="81"/>
      <c r="C14" s="82"/>
      <c r="D14" s="82"/>
      <c r="E14" s="15"/>
      <c r="F14" s="15"/>
      <c r="G14" s="6"/>
      <c r="H14" s="6"/>
    </row>
    <row r="15" spans="1:8" ht="23.25" customHeight="1">
      <c r="A15" s="75" t="s">
        <v>175</v>
      </c>
      <c r="B15" s="75"/>
      <c r="C15" s="75"/>
      <c r="D15" s="75"/>
      <c r="E15" s="75"/>
      <c r="F15" s="75"/>
      <c r="G15" s="75"/>
      <c r="H15" s="75"/>
    </row>
    <row r="16" spans="1:8" ht="23.25" customHeight="1">
      <c r="A16" s="6"/>
      <c r="B16" s="6"/>
      <c r="C16" s="6"/>
      <c r="D16" s="15"/>
      <c r="E16" s="15"/>
      <c r="F16" s="15"/>
      <c r="G16" s="6"/>
      <c r="H16" s="6"/>
    </row>
    <row r="17" spans="1:9" ht="37.5" customHeight="1">
      <c r="A17" s="6"/>
      <c r="B17" s="76" t="s">
        <v>178</v>
      </c>
      <c r="C17" s="76"/>
      <c r="D17" s="76"/>
      <c r="E17" s="76"/>
      <c r="F17" s="15"/>
      <c r="G17" s="6"/>
      <c r="H17" s="6"/>
    </row>
    <row r="18" spans="1:9" ht="30" customHeight="1">
      <c r="A18" s="6" t="s">
        <v>0</v>
      </c>
      <c r="B18" s="6"/>
      <c r="C18" s="6"/>
      <c r="D18" s="74" t="s">
        <v>176</v>
      </c>
      <c r="E18" s="74"/>
      <c r="F18" s="19" t="s">
        <v>177</v>
      </c>
      <c r="G18" s="31">
        <v>1801006</v>
      </c>
      <c r="H18" s="31"/>
    </row>
    <row r="19" spans="1:9" ht="26.25" customHeight="1">
      <c r="A19" s="58" t="s">
        <v>2</v>
      </c>
      <c r="B19" s="59"/>
      <c r="C19" s="24" t="s">
        <v>23</v>
      </c>
      <c r="D19" s="62" t="s">
        <v>4</v>
      </c>
      <c r="E19" s="63"/>
      <c r="F19" s="64"/>
      <c r="G19" s="24" t="s">
        <v>24</v>
      </c>
      <c r="H19" s="24" t="s">
        <v>1</v>
      </c>
      <c r="I19" s="1" t="s">
        <v>0</v>
      </c>
    </row>
    <row r="20" spans="1:9" ht="26.25" customHeight="1">
      <c r="A20" s="60"/>
      <c r="B20" s="61"/>
      <c r="C20" s="24" t="s">
        <v>1</v>
      </c>
      <c r="D20" s="62" t="s">
        <v>5</v>
      </c>
      <c r="E20" s="63"/>
      <c r="F20" s="64"/>
      <c r="G20" s="24" t="s">
        <v>25</v>
      </c>
      <c r="H20" s="24" t="s">
        <v>1</v>
      </c>
      <c r="I20" s="2" t="s">
        <v>0</v>
      </c>
    </row>
    <row r="21" spans="1:9" ht="30" customHeight="1">
      <c r="A21" s="69">
        <v>1</v>
      </c>
      <c r="B21" s="70"/>
      <c r="C21" s="17" t="s">
        <v>26</v>
      </c>
      <c r="D21" s="69">
        <v>3</v>
      </c>
      <c r="E21" s="73"/>
      <c r="F21" s="70"/>
      <c r="G21" s="20" t="s">
        <v>27</v>
      </c>
      <c r="H21" s="20" t="s">
        <v>1</v>
      </c>
      <c r="I21" s="3" t="s">
        <v>0</v>
      </c>
    </row>
    <row r="22" spans="1:9" ht="30" customHeight="1">
      <c r="A22" s="38" t="s">
        <v>28</v>
      </c>
      <c r="B22" s="37"/>
      <c r="C22" s="7" t="s">
        <v>0</v>
      </c>
      <c r="D22" s="62" t="s">
        <v>0</v>
      </c>
      <c r="E22" s="63"/>
      <c r="F22" s="64"/>
      <c r="G22" s="39" t="s">
        <v>0</v>
      </c>
      <c r="H22" s="40"/>
      <c r="I22" s="3" t="s">
        <v>0</v>
      </c>
    </row>
    <row r="23" spans="1:9" ht="30" customHeight="1">
      <c r="A23" s="38" t="s">
        <v>29</v>
      </c>
      <c r="B23" s="37"/>
      <c r="C23" s="7" t="s">
        <v>30</v>
      </c>
      <c r="D23" s="33">
        <v>3.6</v>
      </c>
      <c r="E23" s="34"/>
      <c r="F23" s="35"/>
      <c r="G23" s="39">
        <v>3.6</v>
      </c>
      <c r="H23" s="40"/>
      <c r="I23" s="3" t="s">
        <v>0</v>
      </c>
    </row>
    <row r="24" spans="1:9" ht="30" customHeight="1">
      <c r="A24" s="38" t="s">
        <v>31</v>
      </c>
      <c r="B24" s="37"/>
      <c r="C24" s="7" t="s">
        <v>32</v>
      </c>
      <c r="D24" s="33">
        <v>3.6</v>
      </c>
      <c r="E24" s="34"/>
      <c r="F24" s="35"/>
      <c r="G24" s="39">
        <v>3.6</v>
      </c>
      <c r="H24" s="40"/>
      <c r="I24" s="3" t="s">
        <v>0</v>
      </c>
    </row>
    <row r="25" spans="1:9" ht="30" customHeight="1">
      <c r="A25" s="38" t="s">
        <v>33</v>
      </c>
      <c r="B25" s="37"/>
      <c r="C25" s="7" t="s">
        <v>34</v>
      </c>
      <c r="D25" s="68" t="s">
        <v>14</v>
      </c>
      <c r="E25" s="25"/>
      <c r="F25" s="25"/>
      <c r="G25" s="39" t="s">
        <v>15</v>
      </c>
      <c r="H25" s="40"/>
      <c r="I25" s="4"/>
    </row>
    <row r="26" spans="1:9" ht="30" customHeight="1">
      <c r="A26" s="28" t="s">
        <v>35</v>
      </c>
      <c r="B26" s="28" t="s">
        <v>1</v>
      </c>
      <c r="C26" s="7" t="s">
        <v>36</v>
      </c>
      <c r="D26" s="33">
        <v>1504.4</v>
      </c>
      <c r="E26" s="34"/>
      <c r="F26" s="35"/>
      <c r="G26" s="25">
        <v>1050</v>
      </c>
      <c r="H26" s="25" t="s">
        <v>1</v>
      </c>
      <c r="I26" s="3" t="s">
        <v>0</v>
      </c>
    </row>
    <row r="27" spans="1:9" ht="30" customHeight="1">
      <c r="A27" s="38" t="s">
        <v>37</v>
      </c>
      <c r="B27" s="37"/>
      <c r="C27" s="7" t="s">
        <v>38</v>
      </c>
      <c r="D27" s="33">
        <v>34773.5</v>
      </c>
      <c r="E27" s="34"/>
      <c r="F27" s="35"/>
      <c r="G27" s="24">
        <v>36105.699999999997</v>
      </c>
      <c r="H27" s="24" t="s">
        <v>1</v>
      </c>
      <c r="I27" s="3" t="s">
        <v>0</v>
      </c>
    </row>
    <row r="28" spans="1:9" ht="30" customHeight="1">
      <c r="A28" s="38" t="s">
        <v>31</v>
      </c>
      <c r="B28" s="37"/>
      <c r="C28" s="7" t="s">
        <v>39</v>
      </c>
      <c r="D28" s="33">
        <v>44556.9</v>
      </c>
      <c r="E28" s="34"/>
      <c r="F28" s="35"/>
      <c r="G28" s="24">
        <v>46341.1</v>
      </c>
      <c r="H28" s="24" t="s">
        <v>1</v>
      </c>
      <c r="I28" s="3" t="s">
        <v>0</v>
      </c>
    </row>
    <row r="29" spans="1:9" ht="30" customHeight="1">
      <c r="A29" s="38" t="s">
        <v>40</v>
      </c>
      <c r="B29" s="37"/>
      <c r="C29" s="7" t="s">
        <v>41</v>
      </c>
      <c r="D29" s="68" t="s">
        <v>162</v>
      </c>
      <c r="E29" s="68"/>
      <c r="F29" s="68"/>
      <c r="G29" s="69" t="s">
        <v>163</v>
      </c>
      <c r="H29" s="70"/>
      <c r="I29" s="4"/>
    </row>
    <row r="30" spans="1:9" ht="30" customHeight="1">
      <c r="A30" s="28" t="s">
        <v>42</v>
      </c>
      <c r="B30" s="28" t="s">
        <v>1</v>
      </c>
      <c r="C30" s="7" t="s">
        <v>43</v>
      </c>
      <c r="D30" s="33" t="s">
        <v>0</v>
      </c>
      <c r="E30" s="34"/>
      <c r="F30" s="35"/>
      <c r="G30" s="39" t="s">
        <v>0</v>
      </c>
      <c r="H30" s="40"/>
      <c r="I30" s="3" t="s">
        <v>0</v>
      </c>
    </row>
    <row r="31" spans="1:9" ht="30" customHeight="1">
      <c r="A31" s="28" t="s">
        <v>44</v>
      </c>
      <c r="B31" s="28" t="s">
        <v>1</v>
      </c>
      <c r="C31" s="7" t="s">
        <v>45</v>
      </c>
      <c r="D31" s="33" t="s">
        <v>0</v>
      </c>
      <c r="E31" s="34"/>
      <c r="F31" s="35"/>
      <c r="G31" s="39" t="s">
        <v>0</v>
      </c>
      <c r="H31" s="40"/>
      <c r="I31" s="3" t="s">
        <v>0</v>
      </c>
    </row>
    <row r="32" spans="1:9" ht="30" customHeight="1">
      <c r="A32" s="38" t="s">
        <v>46</v>
      </c>
      <c r="B32" s="37"/>
      <c r="C32" s="7" t="s">
        <v>47</v>
      </c>
      <c r="D32" s="33" t="s">
        <v>0</v>
      </c>
      <c r="E32" s="34"/>
      <c r="F32" s="35"/>
      <c r="G32" s="39" t="s">
        <v>0</v>
      </c>
      <c r="H32" s="40"/>
      <c r="I32" s="3" t="s">
        <v>0</v>
      </c>
    </row>
    <row r="33" spans="1:9" ht="30" customHeight="1">
      <c r="A33" s="39" t="s">
        <v>48</v>
      </c>
      <c r="B33" s="40"/>
      <c r="C33" s="7" t="s">
        <v>49</v>
      </c>
      <c r="D33" s="47">
        <f>SUM(D23)+D26+D27</f>
        <v>36281.5</v>
      </c>
      <c r="E33" s="48"/>
      <c r="F33" s="49"/>
      <c r="G33" s="32">
        <f>SUM(G23+G26+G27)</f>
        <v>37159.299999999996</v>
      </c>
      <c r="H33" s="41" t="s">
        <v>1</v>
      </c>
      <c r="I33" s="3" t="s">
        <v>0</v>
      </c>
    </row>
    <row r="34" spans="1:9" ht="30" customHeight="1">
      <c r="A34" s="71" t="s">
        <v>7</v>
      </c>
      <c r="B34" s="72"/>
      <c r="C34" s="7" t="s">
        <v>0</v>
      </c>
      <c r="D34" s="33" t="s">
        <v>0</v>
      </c>
      <c r="E34" s="34"/>
      <c r="F34" s="35"/>
      <c r="G34" s="39" t="s">
        <v>0</v>
      </c>
      <c r="H34" s="40"/>
      <c r="I34" s="3" t="s">
        <v>0</v>
      </c>
    </row>
    <row r="35" spans="1:9" ht="30" customHeight="1">
      <c r="A35" s="38" t="s">
        <v>50</v>
      </c>
      <c r="B35" s="37"/>
      <c r="C35" s="7" t="s">
        <v>51</v>
      </c>
      <c r="D35" s="33">
        <v>2636.4</v>
      </c>
      <c r="E35" s="34"/>
      <c r="F35" s="35"/>
      <c r="G35" s="24">
        <v>3550.8</v>
      </c>
      <c r="H35" s="24" t="s">
        <v>1</v>
      </c>
      <c r="I35" s="3" t="s">
        <v>0</v>
      </c>
    </row>
    <row r="36" spans="1:9" ht="30" customHeight="1">
      <c r="A36" s="28" t="s">
        <v>52</v>
      </c>
      <c r="B36" s="28" t="s">
        <v>1</v>
      </c>
      <c r="C36" s="7" t="s">
        <v>53</v>
      </c>
      <c r="D36" s="33" t="s">
        <v>0</v>
      </c>
      <c r="E36" s="34"/>
      <c r="F36" s="35"/>
      <c r="G36" s="39" t="s">
        <v>0</v>
      </c>
      <c r="H36" s="40"/>
      <c r="I36" s="3" t="s">
        <v>0</v>
      </c>
    </row>
    <row r="37" spans="1:9" ht="30" customHeight="1">
      <c r="A37" s="38" t="s">
        <v>54</v>
      </c>
      <c r="B37" s="37"/>
      <c r="C37" s="7" t="s">
        <v>55</v>
      </c>
      <c r="D37" s="33" t="s">
        <v>0</v>
      </c>
      <c r="E37" s="34"/>
      <c r="F37" s="35"/>
      <c r="G37" s="39" t="s">
        <v>0</v>
      </c>
      <c r="H37" s="40"/>
      <c r="I37" s="3" t="s">
        <v>0</v>
      </c>
    </row>
    <row r="38" spans="1:9" ht="30" customHeight="1">
      <c r="A38" s="28" t="s">
        <v>56</v>
      </c>
      <c r="B38" s="28" t="s">
        <v>1</v>
      </c>
      <c r="C38" s="7" t="s">
        <v>57</v>
      </c>
      <c r="D38" s="33">
        <v>0.2</v>
      </c>
      <c r="E38" s="34"/>
      <c r="F38" s="35"/>
      <c r="G38" s="24">
        <v>4.3</v>
      </c>
      <c r="H38" s="24" t="s">
        <v>1</v>
      </c>
      <c r="I38" s="5" t="s">
        <v>0</v>
      </c>
    </row>
    <row r="39" spans="1:9" ht="30" customHeight="1">
      <c r="A39" s="28" t="s">
        <v>58</v>
      </c>
      <c r="B39" s="28" t="s">
        <v>1</v>
      </c>
      <c r="C39" s="7" t="s">
        <v>59</v>
      </c>
      <c r="D39" s="33"/>
      <c r="E39" s="34"/>
      <c r="F39" s="35"/>
      <c r="G39" s="24"/>
      <c r="H39" s="24"/>
      <c r="I39" s="5" t="s">
        <v>0</v>
      </c>
    </row>
    <row r="40" spans="1:9" ht="30" customHeight="1">
      <c r="A40" s="28" t="s">
        <v>60</v>
      </c>
      <c r="B40" s="28" t="s">
        <v>1</v>
      </c>
      <c r="C40" s="7" t="s">
        <v>61</v>
      </c>
      <c r="D40" s="33" t="s">
        <v>0</v>
      </c>
      <c r="E40" s="34"/>
      <c r="F40" s="35"/>
      <c r="G40" s="39" t="s">
        <v>0</v>
      </c>
      <c r="H40" s="40"/>
      <c r="I40" s="5" t="s">
        <v>0</v>
      </c>
    </row>
    <row r="41" spans="1:9" ht="30" customHeight="1">
      <c r="A41" s="28" t="s">
        <v>62</v>
      </c>
      <c r="B41" s="28" t="s">
        <v>1</v>
      </c>
      <c r="C41" s="7" t="s">
        <v>63</v>
      </c>
      <c r="D41" s="33">
        <v>69.400000000000006</v>
      </c>
      <c r="E41" s="34"/>
      <c r="F41" s="35"/>
      <c r="G41" s="39">
        <v>87.3</v>
      </c>
      <c r="H41" s="40"/>
      <c r="I41" s="5" t="s">
        <v>0</v>
      </c>
    </row>
    <row r="42" spans="1:9" ht="30" customHeight="1">
      <c r="A42" s="38" t="s">
        <v>64</v>
      </c>
      <c r="B42" s="37"/>
      <c r="C42" s="7" t="s">
        <v>65</v>
      </c>
      <c r="D42" s="33"/>
      <c r="E42" s="34"/>
      <c r="F42" s="35"/>
      <c r="G42" s="24"/>
      <c r="H42" s="24"/>
      <c r="I42" s="5" t="s">
        <v>0</v>
      </c>
    </row>
    <row r="43" spans="1:9" ht="30" customHeight="1">
      <c r="A43" s="38" t="s">
        <v>66</v>
      </c>
      <c r="B43" s="37"/>
      <c r="C43" s="7" t="s">
        <v>67</v>
      </c>
      <c r="D43" s="33">
        <v>3624.6</v>
      </c>
      <c r="E43" s="34"/>
      <c r="F43" s="35"/>
      <c r="G43" s="24">
        <v>3317.8</v>
      </c>
      <c r="H43" s="24" t="s">
        <v>1</v>
      </c>
      <c r="I43" s="5" t="s">
        <v>0</v>
      </c>
    </row>
    <row r="44" spans="1:9" ht="30" customHeight="1">
      <c r="A44" s="38" t="s">
        <v>68</v>
      </c>
      <c r="B44" s="37"/>
      <c r="C44" s="7" t="s">
        <v>69</v>
      </c>
      <c r="D44" s="33"/>
      <c r="E44" s="34"/>
      <c r="F44" s="35"/>
      <c r="G44" s="24"/>
      <c r="H44" s="24"/>
      <c r="I44" s="5" t="s">
        <v>0</v>
      </c>
    </row>
    <row r="45" spans="1:9" ht="30" customHeight="1">
      <c r="A45" s="38" t="s">
        <v>70</v>
      </c>
      <c r="B45" s="37"/>
      <c r="C45" s="7" t="s">
        <v>71</v>
      </c>
      <c r="D45" s="33" t="s">
        <v>0</v>
      </c>
      <c r="E45" s="34"/>
      <c r="F45" s="35"/>
      <c r="G45" s="39" t="s">
        <v>0</v>
      </c>
      <c r="H45" s="40"/>
      <c r="I45" s="5" t="s">
        <v>0</v>
      </c>
    </row>
    <row r="46" spans="1:9" ht="30" customHeight="1">
      <c r="A46" s="39" t="s">
        <v>72</v>
      </c>
      <c r="B46" s="40"/>
      <c r="C46" s="7" t="s">
        <v>73</v>
      </c>
      <c r="D46" s="47">
        <f>SUM(D35+D38+D41+D43)</f>
        <v>6330.6</v>
      </c>
      <c r="E46" s="48"/>
      <c r="F46" s="49"/>
      <c r="G46" s="41">
        <f>SUM(G35+G38+G41+G43)</f>
        <v>6960.2000000000007</v>
      </c>
      <c r="H46" s="41" t="s">
        <v>1</v>
      </c>
      <c r="I46" s="5" t="s">
        <v>0</v>
      </c>
    </row>
    <row r="47" spans="1:9" ht="30" customHeight="1">
      <c r="A47" s="28" t="s">
        <v>74</v>
      </c>
      <c r="B47" s="28" t="s">
        <v>1</v>
      </c>
      <c r="C47" s="7" t="s">
        <v>75</v>
      </c>
      <c r="D47" s="47" t="s">
        <v>0</v>
      </c>
      <c r="E47" s="48"/>
      <c r="F47" s="49"/>
      <c r="G47" s="50" t="s">
        <v>0</v>
      </c>
      <c r="H47" s="51"/>
      <c r="I47" s="5" t="s">
        <v>0</v>
      </c>
    </row>
    <row r="48" spans="1:9" ht="30" customHeight="1">
      <c r="A48" s="39" t="s">
        <v>76</v>
      </c>
      <c r="B48" s="40"/>
      <c r="C48" s="7" t="s">
        <v>77</v>
      </c>
      <c r="D48" s="47">
        <f>SUM(D33+D46)</f>
        <v>42612.1</v>
      </c>
      <c r="E48" s="48"/>
      <c r="F48" s="49"/>
      <c r="G48" s="32">
        <f>SUM(G33+G46)</f>
        <v>44119.5</v>
      </c>
      <c r="H48" s="41" t="s">
        <v>1</v>
      </c>
      <c r="I48" s="5" t="s">
        <v>0</v>
      </c>
    </row>
    <row r="49" spans="1:8" ht="30" customHeight="1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" customHeight="1">
      <c r="A50" s="24" t="s">
        <v>16</v>
      </c>
      <c r="B50" s="24"/>
      <c r="C50" s="24" t="s">
        <v>23</v>
      </c>
      <c r="D50" s="52" t="s">
        <v>78</v>
      </c>
      <c r="E50" s="53"/>
      <c r="F50" s="54"/>
      <c r="G50" s="58" t="s">
        <v>24</v>
      </c>
      <c r="H50" s="59"/>
    </row>
    <row r="51" spans="1:8" ht="30" customHeight="1">
      <c r="A51" s="24"/>
      <c r="B51" s="24"/>
      <c r="C51" s="24" t="s">
        <v>1</v>
      </c>
      <c r="D51" s="55"/>
      <c r="E51" s="56"/>
      <c r="F51" s="57"/>
      <c r="G51" s="60"/>
      <c r="H51" s="61"/>
    </row>
    <row r="52" spans="1:8" ht="30" customHeight="1">
      <c r="A52" s="24" t="s">
        <v>6</v>
      </c>
      <c r="B52" s="24"/>
      <c r="C52" s="7" t="s">
        <v>26</v>
      </c>
      <c r="D52" s="62" t="s">
        <v>79</v>
      </c>
      <c r="E52" s="63"/>
      <c r="F52" s="64"/>
      <c r="G52" s="39" t="s">
        <v>27</v>
      </c>
      <c r="H52" s="40"/>
    </row>
    <row r="53" spans="1:8" ht="30" customHeight="1">
      <c r="A53" s="24" t="s">
        <v>80</v>
      </c>
      <c r="B53" s="24"/>
      <c r="C53" s="7" t="s">
        <v>0</v>
      </c>
      <c r="D53" s="33" t="s">
        <v>0</v>
      </c>
      <c r="E53" s="34"/>
      <c r="F53" s="35"/>
      <c r="G53" s="39" t="s">
        <v>0</v>
      </c>
      <c r="H53" s="40"/>
    </row>
    <row r="54" spans="1:8" ht="30" customHeight="1">
      <c r="A54" s="43" t="s">
        <v>81</v>
      </c>
      <c r="B54" s="43" t="s">
        <v>1</v>
      </c>
      <c r="C54" s="7" t="s">
        <v>82</v>
      </c>
      <c r="D54" s="33">
        <v>0</v>
      </c>
      <c r="E54" s="34"/>
      <c r="F54" s="35"/>
      <c r="G54" s="33">
        <v>0</v>
      </c>
      <c r="H54" s="35"/>
    </row>
    <row r="55" spans="1:8" ht="30" customHeight="1">
      <c r="A55" s="43" t="s">
        <v>83</v>
      </c>
      <c r="B55" s="43"/>
      <c r="C55" s="7" t="s">
        <v>84</v>
      </c>
      <c r="D55" s="33">
        <v>25498.9</v>
      </c>
      <c r="E55" s="34"/>
      <c r="F55" s="35"/>
      <c r="G55" s="39">
        <v>21958.7</v>
      </c>
      <c r="H55" s="40"/>
    </row>
    <row r="56" spans="1:8" ht="30" customHeight="1">
      <c r="A56" s="43" t="s">
        <v>85</v>
      </c>
      <c r="B56" s="43"/>
      <c r="C56" s="7" t="s">
        <v>86</v>
      </c>
      <c r="D56" s="33" t="s">
        <v>0</v>
      </c>
      <c r="E56" s="34"/>
      <c r="F56" s="35"/>
      <c r="G56" s="39" t="s">
        <v>0</v>
      </c>
      <c r="H56" s="40"/>
    </row>
    <row r="57" spans="1:8" ht="30" customHeight="1">
      <c r="A57" s="43" t="s">
        <v>87</v>
      </c>
      <c r="B57" s="43"/>
      <c r="C57" s="7" t="s">
        <v>88</v>
      </c>
      <c r="D57" s="33">
        <v>6051</v>
      </c>
      <c r="E57" s="34"/>
      <c r="F57" s="35"/>
      <c r="G57" s="65">
        <v>6794.3</v>
      </c>
      <c r="H57" s="66"/>
    </row>
    <row r="58" spans="1:8" ht="30" customHeight="1">
      <c r="A58" s="43" t="s">
        <v>89</v>
      </c>
      <c r="B58" s="43"/>
      <c r="C58" s="7" t="s">
        <v>90</v>
      </c>
      <c r="D58" s="44" t="s">
        <v>17</v>
      </c>
      <c r="E58" s="45"/>
      <c r="F58" s="46"/>
      <c r="G58" s="67" t="s">
        <v>18</v>
      </c>
      <c r="H58" s="67"/>
    </row>
    <row r="59" spans="1:8" ht="30" customHeight="1">
      <c r="A59" s="43" t="s">
        <v>48</v>
      </c>
      <c r="B59" s="43"/>
      <c r="C59" s="7" t="s">
        <v>91</v>
      </c>
      <c r="D59" s="47">
        <f>SUM(D55+D57)</f>
        <v>31549.9</v>
      </c>
      <c r="E59" s="48"/>
      <c r="F59" s="49"/>
      <c r="G59" s="47">
        <f>SUM(G55+G57)</f>
        <v>28753</v>
      </c>
      <c r="H59" s="49"/>
    </row>
    <row r="60" spans="1:8" ht="30" customHeight="1">
      <c r="A60" s="24" t="s">
        <v>92</v>
      </c>
      <c r="B60" s="24"/>
      <c r="C60" s="7" t="s">
        <v>93</v>
      </c>
      <c r="D60" s="33">
        <v>2397.6</v>
      </c>
      <c r="E60" s="34"/>
      <c r="F60" s="35"/>
      <c r="G60" s="39">
        <v>3350.3</v>
      </c>
      <c r="H60" s="40"/>
    </row>
    <row r="61" spans="1:8" ht="30" customHeight="1">
      <c r="A61" s="24" t="s">
        <v>94</v>
      </c>
      <c r="B61" s="24"/>
      <c r="C61" s="7" t="s">
        <v>0</v>
      </c>
      <c r="D61" s="33" t="s">
        <v>0</v>
      </c>
      <c r="E61" s="34"/>
      <c r="F61" s="35"/>
      <c r="G61" s="39" t="s">
        <v>0</v>
      </c>
      <c r="H61" s="40"/>
    </row>
    <row r="62" spans="1:8" ht="30" customHeight="1">
      <c r="A62" s="28" t="s">
        <v>95</v>
      </c>
      <c r="B62" s="28"/>
      <c r="C62" s="7" t="s">
        <v>96</v>
      </c>
      <c r="D62" s="33" t="s">
        <v>0</v>
      </c>
      <c r="E62" s="34"/>
      <c r="F62" s="35"/>
      <c r="G62" s="39" t="s">
        <v>0</v>
      </c>
      <c r="H62" s="40"/>
    </row>
    <row r="63" spans="1:8" ht="30" customHeight="1">
      <c r="A63" s="28" t="s">
        <v>97</v>
      </c>
      <c r="B63" s="28"/>
      <c r="C63" s="7" t="s">
        <v>0</v>
      </c>
      <c r="D63" s="33" t="s">
        <v>0</v>
      </c>
      <c r="E63" s="34"/>
      <c r="F63" s="35"/>
      <c r="G63" s="39" t="s">
        <v>0</v>
      </c>
      <c r="H63" s="40"/>
    </row>
    <row r="64" spans="1:8" ht="30" customHeight="1">
      <c r="A64" s="28" t="s">
        <v>98</v>
      </c>
      <c r="B64" s="28"/>
      <c r="C64" s="7" t="s">
        <v>99</v>
      </c>
      <c r="D64" s="25" t="s">
        <v>0</v>
      </c>
      <c r="E64" s="25"/>
      <c r="F64" s="25"/>
      <c r="G64" s="24" t="s">
        <v>0</v>
      </c>
      <c r="H64" s="24"/>
    </row>
    <row r="65" spans="1:8" ht="30" customHeight="1">
      <c r="A65" s="28" t="s">
        <v>100</v>
      </c>
      <c r="B65" s="28"/>
      <c r="C65" s="7" t="s">
        <v>101</v>
      </c>
      <c r="D65" s="25" t="s">
        <v>0</v>
      </c>
      <c r="E65" s="25"/>
      <c r="F65" s="25"/>
      <c r="G65" s="24" t="s">
        <v>0</v>
      </c>
      <c r="H65" s="24"/>
    </row>
    <row r="66" spans="1:8" ht="30" customHeight="1">
      <c r="A66" s="28" t="s">
        <v>102</v>
      </c>
      <c r="B66" s="28"/>
      <c r="C66" s="7" t="s">
        <v>103</v>
      </c>
      <c r="D66" s="25">
        <v>9.9</v>
      </c>
      <c r="E66" s="25"/>
      <c r="F66" s="25"/>
      <c r="G66" s="24">
        <v>11.3</v>
      </c>
      <c r="H66" s="24"/>
    </row>
    <row r="67" spans="1:8" ht="30" customHeight="1">
      <c r="A67" s="28" t="s">
        <v>60</v>
      </c>
      <c r="B67" s="28"/>
      <c r="C67" s="7" t="s">
        <v>104</v>
      </c>
      <c r="D67" s="25" t="s">
        <v>0</v>
      </c>
      <c r="E67" s="25"/>
      <c r="F67" s="25"/>
      <c r="G67" s="24" t="s">
        <v>0</v>
      </c>
      <c r="H67" s="24"/>
    </row>
    <row r="68" spans="1:8" ht="30" customHeight="1">
      <c r="A68" s="28" t="s">
        <v>105</v>
      </c>
      <c r="B68" s="28"/>
      <c r="C68" s="7" t="s">
        <v>106</v>
      </c>
      <c r="D68" s="25" t="s">
        <v>0</v>
      </c>
      <c r="E68" s="25"/>
      <c r="F68" s="25"/>
      <c r="G68" s="24" t="s">
        <v>0</v>
      </c>
      <c r="H68" s="24"/>
    </row>
    <row r="69" spans="1:8" ht="30" customHeight="1">
      <c r="A69" s="28" t="s">
        <v>107</v>
      </c>
      <c r="B69" s="28"/>
      <c r="C69" s="7" t="s">
        <v>108</v>
      </c>
      <c r="D69" s="25">
        <v>36.5</v>
      </c>
      <c r="E69" s="25"/>
      <c r="F69" s="25"/>
      <c r="G69" s="24">
        <v>46.5</v>
      </c>
      <c r="H69" s="24"/>
    </row>
    <row r="70" spans="1:8" ht="30" customHeight="1">
      <c r="A70" s="28" t="s">
        <v>109</v>
      </c>
      <c r="B70" s="28"/>
      <c r="C70" s="7" t="s">
        <v>110</v>
      </c>
      <c r="D70" s="25">
        <v>8618.2000000000007</v>
      </c>
      <c r="E70" s="25"/>
      <c r="F70" s="25"/>
      <c r="G70" s="24">
        <v>11958.4</v>
      </c>
      <c r="H70" s="24"/>
    </row>
    <row r="71" spans="1:8" ht="30" customHeight="1">
      <c r="A71" s="28" t="s">
        <v>111</v>
      </c>
      <c r="B71" s="28"/>
      <c r="C71" s="7" t="s">
        <v>112</v>
      </c>
      <c r="D71" s="25"/>
      <c r="E71" s="25"/>
      <c r="F71" s="25"/>
      <c r="G71" s="24" t="s">
        <v>0</v>
      </c>
      <c r="H71" s="24"/>
    </row>
    <row r="72" spans="1:8" ht="30" customHeight="1">
      <c r="A72" s="28" t="s">
        <v>113</v>
      </c>
      <c r="B72" s="28"/>
      <c r="C72" s="7" t="s">
        <v>114</v>
      </c>
      <c r="D72" s="32">
        <f>SUM(D66+D69+D70)</f>
        <v>8664.6</v>
      </c>
      <c r="E72" s="32"/>
      <c r="F72" s="32"/>
      <c r="G72" s="41">
        <f>SUM(G66+G69+G70)</f>
        <v>12016.199999999999</v>
      </c>
      <c r="H72" s="41"/>
    </row>
    <row r="73" spans="1:8" ht="54.75" customHeight="1">
      <c r="A73" s="36" t="s">
        <v>159</v>
      </c>
      <c r="B73" s="37"/>
      <c r="C73" s="9" t="s">
        <v>115</v>
      </c>
      <c r="D73" s="33" t="s">
        <v>0</v>
      </c>
      <c r="E73" s="34"/>
      <c r="F73" s="35"/>
      <c r="G73" s="39" t="s">
        <v>0</v>
      </c>
      <c r="H73" s="40"/>
    </row>
    <row r="74" spans="1:8" ht="30" customHeight="1">
      <c r="A74" s="38" t="s">
        <v>76</v>
      </c>
      <c r="B74" s="37"/>
      <c r="C74" s="7" t="s">
        <v>116</v>
      </c>
      <c r="D74" s="32">
        <f>SUM(D59+D60+D72)</f>
        <v>42612.1</v>
      </c>
      <c r="E74" s="32"/>
      <c r="F74" s="32"/>
      <c r="G74" s="32">
        <f>SUM(G59+G60+G72)</f>
        <v>44119.5</v>
      </c>
      <c r="H74" s="41"/>
    </row>
    <row r="75" spans="1:8" ht="18.75">
      <c r="A75" s="6"/>
      <c r="B75" s="6"/>
      <c r="C75" s="6"/>
      <c r="D75" s="15"/>
      <c r="E75" s="15"/>
      <c r="F75" s="15"/>
      <c r="G75" s="6"/>
      <c r="H75" s="6"/>
    </row>
    <row r="76" spans="1:8" ht="56.25" customHeight="1">
      <c r="A76" s="6"/>
      <c r="B76" s="6"/>
      <c r="C76" s="27" t="s">
        <v>117</v>
      </c>
      <c r="D76" s="27"/>
      <c r="E76" s="27"/>
      <c r="F76" s="15"/>
      <c r="G76" s="6"/>
      <c r="H76" s="6"/>
    </row>
    <row r="77" spans="1:8" ht="37.5" customHeight="1">
      <c r="A77" s="6"/>
      <c r="B77" s="6"/>
      <c r="C77" s="42" t="s">
        <v>164</v>
      </c>
      <c r="D77" s="42"/>
      <c r="E77" s="15"/>
      <c r="F77" s="15"/>
      <c r="G77" s="6"/>
      <c r="H77" s="6"/>
    </row>
    <row r="78" spans="1:8" ht="18.75">
      <c r="A78" s="6"/>
      <c r="B78" s="6"/>
      <c r="C78" s="6"/>
      <c r="D78" s="15"/>
      <c r="E78" s="15"/>
      <c r="F78" s="15"/>
      <c r="G78" s="6"/>
      <c r="H78" s="6"/>
    </row>
    <row r="79" spans="1:8" ht="30" customHeight="1">
      <c r="A79" s="6"/>
      <c r="B79" s="6"/>
      <c r="C79" s="6"/>
      <c r="D79" s="30" t="s">
        <v>118</v>
      </c>
      <c r="E79" s="30"/>
      <c r="F79" s="15" t="s">
        <v>22</v>
      </c>
      <c r="G79" s="31">
        <v>1801007</v>
      </c>
      <c r="H79" s="31"/>
    </row>
    <row r="80" spans="1:8" ht="18.75">
      <c r="A80" s="6"/>
      <c r="B80" s="6"/>
      <c r="C80" s="6"/>
      <c r="D80" s="15"/>
      <c r="E80" s="15"/>
      <c r="F80" s="15"/>
      <c r="G80" s="6"/>
      <c r="H80" s="6"/>
    </row>
    <row r="81" spans="1:8" ht="15" customHeight="1">
      <c r="A81" s="24" t="s">
        <v>119</v>
      </c>
      <c r="B81" s="24"/>
      <c r="C81" s="24" t="s">
        <v>23</v>
      </c>
      <c r="D81" s="29" t="s">
        <v>120</v>
      </c>
      <c r="E81" s="29"/>
      <c r="F81" s="29"/>
      <c r="G81" s="24" t="s">
        <v>121</v>
      </c>
      <c r="H81" s="24" t="s">
        <v>1</v>
      </c>
    </row>
    <row r="82" spans="1:8" ht="15" customHeight="1">
      <c r="A82" s="24"/>
      <c r="B82" s="24"/>
      <c r="C82" s="24" t="s">
        <v>1</v>
      </c>
      <c r="D82" s="29"/>
      <c r="E82" s="29"/>
      <c r="F82" s="29"/>
      <c r="G82" s="24" t="s">
        <v>122</v>
      </c>
      <c r="H82" s="24" t="s">
        <v>1</v>
      </c>
    </row>
    <row r="83" spans="1:8" ht="30" customHeight="1">
      <c r="A83" s="24" t="s">
        <v>123</v>
      </c>
      <c r="B83" s="24"/>
      <c r="C83" s="7" t="s">
        <v>26</v>
      </c>
      <c r="D83" s="29" t="s">
        <v>79</v>
      </c>
      <c r="E83" s="29"/>
      <c r="F83" s="29"/>
      <c r="G83" s="24" t="s">
        <v>27</v>
      </c>
      <c r="H83" s="24" t="s">
        <v>1</v>
      </c>
    </row>
    <row r="84" spans="1:8" ht="30" customHeight="1">
      <c r="A84" s="28" t="s">
        <v>124</v>
      </c>
      <c r="B84" s="28"/>
      <c r="C84" s="7" t="s">
        <v>125</v>
      </c>
      <c r="D84" s="25">
        <v>9651.4</v>
      </c>
      <c r="E84" s="25"/>
      <c r="F84" s="25"/>
      <c r="G84" s="24">
        <v>8378.2000000000007</v>
      </c>
      <c r="H84" s="24" t="s">
        <v>1</v>
      </c>
    </row>
    <row r="85" spans="1:8" ht="30" customHeight="1">
      <c r="A85" s="28" t="s">
        <v>126</v>
      </c>
      <c r="B85" s="28"/>
      <c r="C85" s="7" t="s">
        <v>127</v>
      </c>
      <c r="D85" s="25">
        <v>3129.6</v>
      </c>
      <c r="E85" s="25"/>
      <c r="F85" s="25"/>
      <c r="G85" s="24">
        <v>2922.1</v>
      </c>
      <c r="H85" s="24"/>
    </row>
    <row r="86" spans="1:8" ht="30" customHeight="1">
      <c r="A86" s="28" t="s">
        <v>128</v>
      </c>
      <c r="B86" s="28"/>
      <c r="C86" s="7" t="s">
        <v>129</v>
      </c>
      <c r="D86" s="25">
        <v>536</v>
      </c>
      <c r="E86" s="25"/>
      <c r="F86" s="25"/>
      <c r="G86" s="25">
        <v>66</v>
      </c>
      <c r="H86" s="25"/>
    </row>
    <row r="87" spans="1:8" ht="30" customHeight="1">
      <c r="A87" s="28" t="s">
        <v>130</v>
      </c>
      <c r="B87" s="28"/>
      <c r="C87" s="7" t="s">
        <v>131</v>
      </c>
      <c r="D87" s="25">
        <f>SUM(D84+D85+D86)</f>
        <v>13317</v>
      </c>
      <c r="E87" s="25"/>
      <c r="F87" s="25"/>
      <c r="G87" s="24">
        <f>SUM(G84+G85+G86)</f>
        <v>11366.300000000001</v>
      </c>
      <c r="H87" s="24" t="s">
        <v>1</v>
      </c>
    </row>
    <row r="88" spans="1:8" ht="30" customHeight="1">
      <c r="A88" s="28" t="s">
        <v>132</v>
      </c>
      <c r="B88" s="28"/>
      <c r="C88" s="7" t="s">
        <v>133</v>
      </c>
      <c r="D88" s="20" t="s">
        <v>165</v>
      </c>
      <c r="E88" s="20"/>
      <c r="F88" s="20"/>
      <c r="G88" s="20" t="s">
        <v>166</v>
      </c>
      <c r="H88" s="20"/>
    </row>
    <row r="89" spans="1:8" ht="30" customHeight="1">
      <c r="A89" s="28" t="s">
        <v>134</v>
      </c>
      <c r="B89" s="28"/>
      <c r="C89" s="7" t="s">
        <v>135</v>
      </c>
      <c r="D89" s="20" t="s">
        <v>167</v>
      </c>
      <c r="E89" s="20"/>
      <c r="F89" s="20"/>
      <c r="G89" s="20" t="s">
        <v>168</v>
      </c>
      <c r="H89" s="20"/>
    </row>
    <row r="90" spans="1:8" ht="30" customHeight="1">
      <c r="A90" s="28" t="s">
        <v>136</v>
      </c>
      <c r="B90" s="28"/>
      <c r="C90" s="7" t="s">
        <v>137</v>
      </c>
      <c r="D90" s="20" t="s">
        <v>169</v>
      </c>
      <c r="E90" s="20"/>
      <c r="F90" s="20"/>
      <c r="G90" s="20" t="s">
        <v>170</v>
      </c>
      <c r="H90" s="20"/>
    </row>
    <row r="91" spans="1:8" ht="30" customHeight="1">
      <c r="A91" s="28" t="s">
        <v>138</v>
      </c>
      <c r="B91" s="28"/>
      <c r="C91" s="7" t="s">
        <v>139</v>
      </c>
      <c r="D91" s="20" t="s">
        <v>171</v>
      </c>
      <c r="E91" s="20"/>
      <c r="F91" s="20"/>
      <c r="G91" s="20" t="s">
        <v>172</v>
      </c>
      <c r="H91" s="20"/>
    </row>
    <row r="92" spans="1:8" ht="30" customHeight="1">
      <c r="A92" s="28" t="s">
        <v>140</v>
      </c>
      <c r="B92" s="28"/>
      <c r="C92" s="7" t="s">
        <v>141</v>
      </c>
      <c r="D92" s="25">
        <v>743.2</v>
      </c>
      <c r="E92" s="25"/>
      <c r="F92" s="25"/>
      <c r="G92" s="24">
        <v>45.7</v>
      </c>
      <c r="H92" s="24" t="s">
        <v>1</v>
      </c>
    </row>
    <row r="93" spans="1:8" ht="30" customHeight="1">
      <c r="A93" s="28" t="s">
        <v>142</v>
      </c>
      <c r="B93" s="28"/>
      <c r="C93" s="7" t="s">
        <v>143</v>
      </c>
      <c r="D93" s="25" t="s">
        <v>180</v>
      </c>
      <c r="E93" s="25"/>
      <c r="F93" s="25"/>
      <c r="G93" s="24" t="s">
        <v>19</v>
      </c>
      <c r="H93" s="24"/>
    </row>
    <row r="94" spans="1:8" ht="30" customHeight="1">
      <c r="A94" s="28" t="s">
        <v>144</v>
      </c>
      <c r="B94" s="28"/>
      <c r="C94" s="9" t="s">
        <v>145</v>
      </c>
      <c r="D94" s="25">
        <v>743.2</v>
      </c>
      <c r="E94" s="25"/>
      <c r="F94" s="25"/>
      <c r="G94" s="24">
        <v>45.7</v>
      </c>
      <c r="H94" s="24" t="s">
        <v>1</v>
      </c>
    </row>
    <row r="95" spans="1:8" ht="18.75">
      <c r="A95" s="26" t="s">
        <v>0</v>
      </c>
      <c r="B95" s="27"/>
      <c r="C95" s="10"/>
      <c r="D95" s="16"/>
      <c r="E95" s="16"/>
      <c r="F95" s="16"/>
      <c r="G95" s="8"/>
      <c r="H95" s="8"/>
    </row>
    <row r="96" spans="1:8" ht="18.75">
      <c r="A96" s="6"/>
      <c r="B96" s="6"/>
      <c r="C96" s="6"/>
      <c r="D96" s="15"/>
      <c r="E96" s="15"/>
      <c r="F96" s="15"/>
      <c r="G96" s="6"/>
      <c r="H96" s="6"/>
    </row>
    <row r="97" spans="1:8" ht="18.75">
      <c r="A97" s="6"/>
      <c r="B97" s="6"/>
      <c r="C97" s="6"/>
      <c r="D97" s="15"/>
      <c r="E97" s="15"/>
      <c r="F97" s="15"/>
      <c r="G97" s="6"/>
      <c r="H97" s="6"/>
    </row>
    <row r="98" spans="1:8" ht="45" customHeight="1">
      <c r="A98" s="21" t="s">
        <v>146</v>
      </c>
      <c r="B98" s="21"/>
      <c r="C98" s="6"/>
      <c r="D98" s="15"/>
      <c r="E98" s="22" t="s">
        <v>160</v>
      </c>
      <c r="F98" s="23"/>
      <c r="G98" s="11"/>
      <c r="H98" s="6"/>
    </row>
    <row r="99" spans="1:8" ht="18.75">
      <c r="A99" s="6"/>
      <c r="B99" s="6"/>
      <c r="C99" s="6"/>
      <c r="D99" s="15"/>
      <c r="E99" s="15"/>
      <c r="F99" s="15" t="s">
        <v>20</v>
      </c>
      <c r="G99" s="6"/>
      <c r="H99" s="6"/>
    </row>
    <row r="100" spans="1:8" ht="18.75">
      <c r="A100" s="6"/>
      <c r="B100" s="6"/>
      <c r="C100" s="6"/>
      <c r="D100" s="15"/>
      <c r="E100" s="15"/>
      <c r="F100" s="15"/>
      <c r="G100" s="6"/>
      <c r="H100" s="6"/>
    </row>
    <row r="101" spans="1:8" ht="30" customHeight="1">
      <c r="A101" s="21" t="s">
        <v>147</v>
      </c>
      <c r="B101" s="21"/>
      <c r="C101" s="6"/>
      <c r="D101" s="15"/>
      <c r="E101" s="22" t="s">
        <v>161</v>
      </c>
      <c r="F101" s="22"/>
      <c r="G101" s="6"/>
      <c r="H101" s="6"/>
    </row>
    <row r="102" spans="1:8" ht="18.75">
      <c r="A102" s="6"/>
      <c r="B102" s="6"/>
      <c r="C102" s="6"/>
      <c r="D102" s="15"/>
      <c r="E102" s="15"/>
      <c r="F102" s="15" t="s">
        <v>21</v>
      </c>
      <c r="G102" s="6"/>
      <c r="H102" s="6"/>
    </row>
    <row r="103" spans="1:8" ht="18.75">
      <c r="A103" s="6"/>
      <c r="B103" s="6"/>
      <c r="C103" s="6"/>
      <c r="D103" s="15"/>
      <c r="E103" s="15"/>
      <c r="F103" s="15"/>
      <c r="G103" s="6"/>
      <c r="H103" s="6"/>
    </row>
  </sheetData>
  <mergeCells count="232"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  <mergeCell ref="A15:H15"/>
    <mergeCell ref="B17:E17"/>
    <mergeCell ref="D8:E8"/>
    <mergeCell ref="B5:C5"/>
    <mergeCell ref="A11:C11"/>
    <mergeCell ref="A9:C9"/>
    <mergeCell ref="A10:C10"/>
    <mergeCell ref="A21:B21"/>
    <mergeCell ref="C19:C20"/>
    <mergeCell ref="G19:H19"/>
    <mergeCell ref="G20:H20"/>
    <mergeCell ref="D18:E18"/>
    <mergeCell ref="G18:H18"/>
    <mergeCell ref="D19:F19"/>
    <mergeCell ref="D20:F20"/>
    <mergeCell ref="A19:B20"/>
    <mergeCell ref="A24:B24"/>
    <mergeCell ref="D24:F24"/>
    <mergeCell ref="G24:H24"/>
    <mergeCell ref="G25:H25"/>
    <mergeCell ref="A27:B27"/>
    <mergeCell ref="D26:F26"/>
    <mergeCell ref="D27:F27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G36:H36"/>
    <mergeCell ref="A37:B37"/>
    <mergeCell ref="D37:F37"/>
    <mergeCell ref="A25:B25"/>
    <mergeCell ref="D25:F25"/>
    <mergeCell ref="G27:H27"/>
    <mergeCell ref="G28:H28"/>
    <mergeCell ref="A28:B28"/>
    <mergeCell ref="D28:F28"/>
    <mergeCell ref="G44:H44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45:H45"/>
    <mergeCell ref="A46:B46"/>
    <mergeCell ref="D46:F46"/>
    <mergeCell ref="D47:F47"/>
    <mergeCell ref="A48:B48"/>
    <mergeCell ref="D48:F48"/>
    <mergeCell ref="D31:F31"/>
    <mergeCell ref="G31:H31"/>
    <mergeCell ref="A32:B32"/>
    <mergeCell ref="D32:F32"/>
    <mergeCell ref="G32:H32"/>
    <mergeCell ref="G46:H46"/>
    <mergeCell ref="A44:B44"/>
    <mergeCell ref="D44:F44"/>
    <mergeCell ref="A45:B45"/>
    <mergeCell ref="D45:F45"/>
    <mergeCell ref="A38:B38"/>
    <mergeCell ref="G38:H38"/>
    <mergeCell ref="A39:B39"/>
    <mergeCell ref="G39:H39"/>
    <mergeCell ref="D38:F38"/>
    <mergeCell ref="D39:F39"/>
    <mergeCell ref="A29:B29"/>
    <mergeCell ref="D29:F29"/>
    <mergeCell ref="G29:H29"/>
    <mergeCell ref="D30:F30"/>
    <mergeCell ref="G30:H30"/>
    <mergeCell ref="A36:B36"/>
    <mergeCell ref="A30:B30"/>
    <mergeCell ref="A31:B31"/>
    <mergeCell ref="G33:H33"/>
    <mergeCell ref="G35:H35"/>
    <mergeCell ref="D40:F40"/>
    <mergeCell ref="G40:H40"/>
    <mergeCell ref="D41:F41"/>
    <mergeCell ref="G41:H41"/>
    <mergeCell ref="A42:B42"/>
    <mergeCell ref="D42:F42"/>
    <mergeCell ref="A40:B40"/>
    <mergeCell ref="A41:B41"/>
    <mergeCell ref="G42:H42"/>
    <mergeCell ref="D55:F55"/>
    <mergeCell ref="G57:H57"/>
    <mergeCell ref="G58:H58"/>
    <mergeCell ref="G59:H59"/>
    <mergeCell ref="A57:B57"/>
    <mergeCell ref="G43:H43"/>
    <mergeCell ref="A43:B43"/>
    <mergeCell ref="D43:F43"/>
    <mergeCell ref="A47:B47"/>
    <mergeCell ref="G48:H48"/>
    <mergeCell ref="C50:C51"/>
    <mergeCell ref="D50:F51"/>
    <mergeCell ref="G50:H51"/>
    <mergeCell ref="D52:F52"/>
    <mergeCell ref="D53:F53"/>
    <mergeCell ref="D54:F54"/>
    <mergeCell ref="G52:H52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A68:B68"/>
    <mergeCell ref="D68:F68"/>
    <mergeCell ref="D69:F69"/>
    <mergeCell ref="D70:F70"/>
    <mergeCell ref="A60:B60"/>
    <mergeCell ref="A61:B61"/>
    <mergeCell ref="G69:H69"/>
    <mergeCell ref="G70:H70"/>
    <mergeCell ref="G71:H71"/>
    <mergeCell ref="G72:H72"/>
    <mergeCell ref="D64:F64"/>
    <mergeCell ref="D65:F65"/>
    <mergeCell ref="D66:F66"/>
    <mergeCell ref="D67:F67"/>
    <mergeCell ref="G64:H64"/>
    <mergeCell ref="G65:H65"/>
    <mergeCell ref="G66:H66"/>
    <mergeCell ref="G67:H67"/>
    <mergeCell ref="A62:B62"/>
    <mergeCell ref="A64:B64"/>
    <mergeCell ref="A65:B65"/>
    <mergeCell ref="A66:B66"/>
    <mergeCell ref="A67:B67"/>
    <mergeCell ref="G62:H62"/>
    <mergeCell ref="G63:H63"/>
    <mergeCell ref="A63:B63"/>
    <mergeCell ref="D63:F63"/>
    <mergeCell ref="G61:H61"/>
    <mergeCell ref="G60:H60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C76:E76"/>
    <mergeCell ref="G81:H81"/>
    <mergeCell ref="G82:H82"/>
    <mergeCell ref="A72:B72"/>
    <mergeCell ref="C77:D77"/>
    <mergeCell ref="A58:B58"/>
    <mergeCell ref="A59:B59"/>
    <mergeCell ref="A70:B70"/>
    <mergeCell ref="A71:B71"/>
    <mergeCell ref="G68:H68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D81:F82"/>
    <mergeCell ref="D83:F83"/>
    <mergeCell ref="D84:F84"/>
    <mergeCell ref="D85:F85"/>
    <mergeCell ref="D86:F86"/>
    <mergeCell ref="D87:F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A87:B87"/>
    <mergeCell ref="G94:H94"/>
    <mergeCell ref="G85:H85"/>
    <mergeCell ref="G88:H88"/>
    <mergeCell ref="G89:H89"/>
    <mergeCell ref="G90:H90"/>
    <mergeCell ref="G91:H91"/>
    <mergeCell ref="G93:H93"/>
    <mergeCell ref="D88:F88"/>
    <mergeCell ref="D89:F89"/>
    <mergeCell ref="D90:F90"/>
    <mergeCell ref="A101:B101"/>
    <mergeCell ref="E98:F98"/>
    <mergeCell ref="E101:F101"/>
    <mergeCell ref="A98:B98"/>
    <mergeCell ref="D91:F91"/>
    <mergeCell ref="D92:F92"/>
    <mergeCell ref="D93:F93"/>
  </mergeCells>
  <pageMargins left="0.70866141732283472" right="0.70866141732283472" top="0.70866141732283472" bottom="0.70866141732283472" header="0.31496062992125984" footer="0.31496062992125984"/>
  <pageSetup paperSize="9" scale="40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Саша</cp:lastModifiedBy>
  <cp:revision>1</cp:revision>
  <cp:lastPrinted>2021-01-28T11:06:55Z</cp:lastPrinted>
  <dcterms:created xsi:type="dcterms:W3CDTF">2020-03-13T14:01:06Z</dcterms:created>
  <dcterms:modified xsi:type="dcterms:W3CDTF">2021-10-14T09:51:14Z</dcterms:modified>
</cp:coreProperties>
</file>