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2" yWindow="-122" windowWidth="26300" windowHeight="14889" tabRatio="609" firstSheet="6" activeTab="6"/>
  </bookViews>
  <sheets>
    <sheet name="фінплан" sheetId="1" state="hidden" r:id="rId1"/>
    <sheet name="розрахунок доходів від НСЗУ " sheetId="8" state="hidden" r:id="rId2"/>
    <sheet name="Дані про персонал та зп" sheetId="2" state="hidden" r:id="rId3"/>
    <sheet name="Адміністративні вид (довідково)" sheetId="9" state="hidden" r:id="rId4"/>
    <sheet name="Видатки (розшифровка)" sheetId="10" state="hidden" r:id="rId5"/>
    <sheet name="Капітальні видатки " sheetId="4" state="hidden" r:id="rId6"/>
    <sheet name="звіт" sheetId="11" r:id="rId7"/>
  </sheets>
  <externalReferences>
    <externalReference r:id="rId8"/>
  </externalReferences>
  <definedNames>
    <definedName name="_xlnm.Print_Area" localSheetId="4">'Видатки (розшифровка)'!$A$1:$H$41</definedName>
    <definedName name="_xlnm.Print_Area" localSheetId="2">'Дані про персонал та зп'!$A$1:$H$44</definedName>
    <definedName name="_xlnm.Print_Area" localSheetId="1">'розрахунок доходів від НСЗУ '!$A$1:$S$45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2" i="1" l="1"/>
  <c r="I82" i="11"/>
  <c r="G82" i="11"/>
  <c r="H34" i="1" l="1"/>
  <c r="C23" i="11"/>
  <c r="C50" i="11"/>
  <c r="C51" i="11"/>
  <c r="C52" i="11"/>
  <c r="G71" i="11"/>
  <c r="G72" i="11"/>
  <c r="G73" i="11"/>
  <c r="G74" i="11"/>
  <c r="G70" i="11"/>
  <c r="C71" i="11"/>
  <c r="C72" i="11"/>
  <c r="C73" i="11"/>
  <c r="C74" i="11"/>
  <c r="C70" i="11"/>
  <c r="G57" i="11"/>
  <c r="C57" i="11"/>
  <c r="G49" i="11"/>
  <c r="G50" i="11"/>
  <c r="G51" i="11"/>
  <c r="G52" i="11"/>
  <c r="G48" i="11"/>
  <c r="C49" i="11"/>
  <c r="C48" i="11"/>
  <c r="G30" i="11"/>
  <c r="G31" i="11"/>
  <c r="G32" i="11"/>
  <c r="G33" i="11"/>
  <c r="G34" i="11"/>
  <c r="G35" i="11"/>
  <c r="G36" i="11"/>
  <c r="G37" i="11"/>
  <c r="G38" i="11"/>
  <c r="G39" i="11"/>
  <c r="G29" i="11"/>
  <c r="C30" i="11"/>
  <c r="C31" i="11"/>
  <c r="C32" i="11"/>
  <c r="C33" i="11"/>
  <c r="C34" i="11"/>
  <c r="C35" i="11"/>
  <c r="C36" i="11"/>
  <c r="C37" i="11"/>
  <c r="C38" i="11"/>
  <c r="C39" i="11"/>
  <c r="C29" i="11"/>
  <c r="C22" i="11"/>
  <c r="C24" i="11"/>
  <c r="C25" i="11"/>
  <c r="C26" i="11"/>
  <c r="C27" i="11"/>
  <c r="C21" i="11"/>
  <c r="C14" i="11"/>
  <c r="C17" i="11"/>
  <c r="G22" i="11"/>
  <c r="G24" i="11"/>
  <c r="G25" i="11"/>
  <c r="G26" i="11"/>
  <c r="G27" i="11"/>
  <c r="G21" i="11"/>
  <c r="G17" i="11"/>
  <c r="G14" i="11"/>
  <c r="J82" i="1"/>
  <c r="J83" i="1"/>
  <c r="J84" i="1"/>
  <c r="J85" i="1"/>
  <c r="J81" i="1"/>
  <c r="G23" i="11" l="1"/>
  <c r="H37" i="1"/>
  <c r="J60" i="1"/>
  <c r="J59" i="1"/>
  <c r="J41" i="1"/>
  <c r="J42" i="1"/>
  <c r="J43" i="1"/>
  <c r="J44" i="1"/>
  <c r="J45" i="1"/>
  <c r="J46" i="1"/>
  <c r="J47" i="1"/>
  <c r="J48" i="1"/>
  <c r="J49" i="1"/>
  <c r="J50" i="1"/>
  <c r="J40" i="1"/>
  <c r="J68" i="1"/>
  <c r="J33" i="1" l="1"/>
  <c r="J34" i="1"/>
  <c r="J35" i="1"/>
  <c r="J36" i="1"/>
  <c r="J37" i="1"/>
  <c r="J32" i="1"/>
  <c r="J28" i="1"/>
  <c r="J25" i="1"/>
  <c r="G75" i="11" l="1"/>
  <c r="C75" i="11"/>
  <c r="G15" i="11"/>
  <c r="C15" i="11"/>
  <c r="I83" i="11" l="1"/>
  <c r="G77" i="11"/>
  <c r="H79" i="11"/>
  <c r="I79" i="11"/>
  <c r="G79" i="11"/>
  <c r="J71" i="11"/>
  <c r="I73" i="11"/>
  <c r="I75" i="11"/>
  <c r="E72" i="11"/>
  <c r="E75" i="11"/>
  <c r="F70" i="11"/>
  <c r="I49" i="11"/>
  <c r="J48" i="11"/>
  <c r="E49" i="11"/>
  <c r="F48" i="11"/>
  <c r="J31" i="11"/>
  <c r="J32" i="11"/>
  <c r="I35" i="11"/>
  <c r="I36" i="11"/>
  <c r="I29" i="11"/>
  <c r="F31" i="11"/>
  <c r="E35" i="11"/>
  <c r="F36" i="11"/>
  <c r="F29" i="11"/>
  <c r="I22" i="11"/>
  <c r="J23" i="11"/>
  <c r="I21" i="11"/>
  <c r="G16" i="11"/>
  <c r="E22" i="11"/>
  <c r="F23" i="11"/>
  <c r="F17" i="11"/>
  <c r="J14" i="11"/>
  <c r="E14" i="11"/>
  <c r="H74" i="11"/>
  <c r="I74" i="11" s="1"/>
  <c r="D74" i="11"/>
  <c r="D69" i="11" s="1"/>
  <c r="J73" i="11"/>
  <c r="I72" i="11"/>
  <c r="I71" i="11"/>
  <c r="I70" i="11"/>
  <c r="E70" i="11"/>
  <c r="H69" i="11"/>
  <c r="I63" i="11"/>
  <c r="C63" i="11"/>
  <c r="E63" i="11" s="1"/>
  <c r="I62" i="11"/>
  <c r="C62" i="11"/>
  <c r="E62" i="11" s="1"/>
  <c r="I61" i="11"/>
  <c r="C61" i="11"/>
  <c r="E61" i="11" s="1"/>
  <c r="I60" i="11"/>
  <c r="C60" i="11"/>
  <c r="E60" i="11" s="1"/>
  <c r="H59" i="11"/>
  <c r="I59" i="11" s="1"/>
  <c r="G59" i="11"/>
  <c r="D59" i="11"/>
  <c r="I58" i="11"/>
  <c r="C58" i="11"/>
  <c r="E58" i="11" s="1"/>
  <c r="J57" i="11"/>
  <c r="I57" i="11"/>
  <c r="F57" i="11"/>
  <c r="E57" i="11"/>
  <c r="I56" i="11"/>
  <c r="C56" i="11"/>
  <c r="I55" i="11"/>
  <c r="C55" i="11"/>
  <c r="E55" i="11" s="1"/>
  <c r="H54" i="11"/>
  <c r="G54" i="11"/>
  <c r="D54" i="11"/>
  <c r="I52" i="11"/>
  <c r="E52" i="11"/>
  <c r="I51" i="11"/>
  <c r="E51" i="11"/>
  <c r="I50" i="11"/>
  <c r="E50" i="11"/>
  <c r="E48" i="11"/>
  <c r="I47" i="11"/>
  <c r="C47" i="11"/>
  <c r="E47" i="11" s="1"/>
  <c r="H46" i="11"/>
  <c r="D46" i="11"/>
  <c r="I45" i="11"/>
  <c r="E45" i="11"/>
  <c r="I44" i="11"/>
  <c r="E44" i="11"/>
  <c r="H43" i="11"/>
  <c r="D43" i="11"/>
  <c r="C43" i="11"/>
  <c r="E39" i="11"/>
  <c r="J38" i="11"/>
  <c r="I38" i="11"/>
  <c r="I37" i="11"/>
  <c r="E37" i="11"/>
  <c r="E36" i="11"/>
  <c r="J34" i="11"/>
  <c r="I34" i="11"/>
  <c r="J33" i="11"/>
  <c r="F33" i="11"/>
  <c r="E33" i="11"/>
  <c r="I32" i="11"/>
  <c r="J30" i="11"/>
  <c r="I30" i="11"/>
  <c r="I27" i="11"/>
  <c r="E27" i="11"/>
  <c r="F26" i="11"/>
  <c r="J25" i="11"/>
  <c r="I25" i="11"/>
  <c r="F25" i="11"/>
  <c r="E25" i="11"/>
  <c r="I23" i="11"/>
  <c r="E23" i="11"/>
  <c r="E21" i="11"/>
  <c r="I20" i="11"/>
  <c r="C20" i="11"/>
  <c r="I19" i="11"/>
  <c r="C19" i="11"/>
  <c r="E19" i="11" s="1"/>
  <c r="H18" i="11"/>
  <c r="D18" i="11"/>
  <c r="I17" i="11"/>
  <c r="E17" i="11"/>
  <c r="H16" i="11"/>
  <c r="D16" i="11"/>
  <c r="I15" i="11"/>
  <c r="E15" i="11"/>
  <c r="I14" i="11"/>
  <c r="F14" i="11"/>
  <c r="H13" i="11"/>
  <c r="D13" i="11"/>
  <c r="C13" i="11"/>
  <c r="J54" i="11" l="1"/>
  <c r="F74" i="11"/>
  <c r="E74" i="11"/>
  <c r="J74" i="11"/>
  <c r="I54" i="11"/>
  <c r="C59" i="11"/>
  <c r="E59" i="11" s="1"/>
  <c r="F72" i="11"/>
  <c r="F49" i="11"/>
  <c r="E31" i="11"/>
  <c r="E43" i="11"/>
  <c r="H40" i="11"/>
  <c r="J17" i="11"/>
  <c r="C16" i="11"/>
  <c r="F16" i="11" s="1"/>
  <c r="F13" i="11"/>
  <c r="E20" i="11"/>
  <c r="C18" i="11"/>
  <c r="E30" i="11"/>
  <c r="F30" i="11"/>
  <c r="E56" i="11"/>
  <c r="C54" i="11"/>
  <c r="E13" i="11"/>
  <c r="J26" i="11"/>
  <c r="I26" i="11"/>
  <c r="F38" i="11"/>
  <c r="E38" i="11"/>
  <c r="J16" i="11"/>
  <c r="I16" i="11"/>
  <c r="J24" i="11"/>
  <c r="G18" i="11"/>
  <c r="I24" i="11"/>
  <c r="F34" i="11"/>
  <c r="E34" i="11"/>
  <c r="I39" i="11"/>
  <c r="J39" i="11"/>
  <c r="H41" i="11"/>
  <c r="F32" i="11"/>
  <c r="E32" i="11"/>
  <c r="D40" i="11"/>
  <c r="F73" i="11"/>
  <c r="E73" i="11"/>
  <c r="F24" i="11"/>
  <c r="E24" i="11"/>
  <c r="F71" i="11"/>
  <c r="C69" i="11"/>
  <c r="E71" i="11"/>
  <c r="D41" i="11"/>
  <c r="E26" i="11"/>
  <c r="I31" i="11"/>
  <c r="I33" i="11"/>
  <c r="G43" i="11"/>
  <c r="I43" i="11" s="1"/>
  <c r="I48" i="11"/>
  <c r="G13" i="11"/>
  <c r="J13" i="11" s="1"/>
  <c r="E29" i="11"/>
  <c r="J29" i="11"/>
  <c r="J36" i="11"/>
  <c r="C46" i="11"/>
  <c r="F46" i="11" s="1"/>
  <c r="G46" i="11"/>
  <c r="J46" i="11" s="1"/>
  <c r="J49" i="11"/>
  <c r="J70" i="11"/>
  <c r="J72" i="11"/>
  <c r="G69" i="11"/>
  <c r="H16" i="10"/>
  <c r="H65" i="11" l="1"/>
  <c r="H66" i="11" s="1"/>
  <c r="F54" i="11"/>
  <c r="C40" i="11"/>
  <c r="E40" i="11" s="1"/>
  <c r="E16" i="11"/>
  <c r="E54" i="11"/>
  <c r="I13" i="11"/>
  <c r="D65" i="11"/>
  <c r="G41" i="11"/>
  <c r="J41" i="11" s="1"/>
  <c r="I46" i="11"/>
  <c r="C41" i="11"/>
  <c r="E41" i="11" s="1"/>
  <c r="J69" i="11"/>
  <c r="I69" i="11"/>
  <c r="J18" i="11"/>
  <c r="I18" i="11"/>
  <c r="E46" i="11"/>
  <c r="F18" i="11"/>
  <c r="E18" i="11"/>
  <c r="G40" i="11"/>
  <c r="F69" i="11"/>
  <c r="E69" i="11"/>
  <c r="G29" i="10"/>
  <c r="F20" i="10"/>
  <c r="I41" i="11" l="1"/>
  <c r="F40" i="11"/>
  <c r="F41" i="11"/>
  <c r="C65" i="11"/>
  <c r="G65" i="11"/>
  <c r="G66" i="11" s="1"/>
  <c r="I40" i="11"/>
  <c r="J40" i="11"/>
  <c r="D66" i="11"/>
  <c r="G27" i="2"/>
  <c r="F27" i="2"/>
  <c r="E27" i="2"/>
  <c r="D27" i="2"/>
  <c r="G20" i="2"/>
  <c r="F20" i="2"/>
  <c r="G13" i="2"/>
  <c r="F13" i="2"/>
  <c r="G6" i="2"/>
  <c r="F6" i="2"/>
  <c r="E20" i="2"/>
  <c r="D20" i="2"/>
  <c r="E13" i="2"/>
  <c r="D13" i="2"/>
  <c r="E6" i="2"/>
  <c r="D6" i="2"/>
  <c r="C6" i="2"/>
  <c r="B6" i="2"/>
  <c r="C13" i="2"/>
  <c r="B13" i="2"/>
  <c r="C20" i="2"/>
  <c r="B20" i="2"/>
  <c r="B27" i="2"/>
  <c r="C27" i="2"/>
  <c r="E65" i="11" l="1"/>
  <c r="F65" i="11"/>
  <c r="I65" i="11"/>
  <c r="J65" i="11"/>
  <c r="E44" i="1"/>
  <c r="F13" i="10"/>
  <c r="I66" i="11" l="1"/>
  <c r="J66" i="11"/>
  <c r="C37" i="8"/>
  <c r="F32" i="8"/>
  <c r="F31" i="8"/>
  <c r="F30" i="8"/>
  <c r="F29" i="8"/>
  <c r="F24" i="8"/>
  <c r="F23" i="8"/>
  <c r="F22" i="8"/>
  <c r="F21" i="8"/>
  <c r="F20" i="8"/>
  <c r="F16" i="8"/>
  <c r="F15" i="8"/>
  <c r="F14" i="8"/>
  <c r="F13" i="8"/>
  <c r="S4" i="8"/>
  <c r="E4" i="8"/>
  <c r="E6" i="8"/>
  <c r="E5" i="8"/>
  <c r="K4" i="8"/>
  <c r="F8" i="8"/>
  <c r="F7" i="8"/>
  <c r="F6" i="8"/>
  <c r="F5" i="8"/>
  <c r="E40" i="1"/>
  <c r="E41" i="1"/>
  <c r="E42" i="1"/>
  <c r="E43" i="1"/>
  <c r="E45" i="1"/>
  <c r="E33" i="10" l="1"/>
  <c r="E31" i="10"/>
  <c r="E30" i="10"/>
  <c r="F29" i="10"/>
  <c r="E29" i="10"/>
  <c r="D32" i="9"/>
  <c r="D28" i="9" l="1"/>
  <c r="E28" i="9"/>
  <c r="F28" i="9"/>
  <c r="C28" i="9"/>
  <c r="D31" i="9"/>
  <c r="E31" i="9"/>
  <c r="F31" i="9"/>
  <c r="C31" i="9"/>
  <c r="D30" i="9"/>
  <c r="E30" i="9"/>
  <c r="F30" i="9"/>
  <c r="C30" i="9"/>
  <c r="D29" i="9"/>
  <c r="E29" i="9"/>
  <c r="F29" i="9"/>
  <c r="C29" i="9"/>
  <c r="I84" i="1" l="1"/>
  <c r="G85" i="1"/>
  <c r="H85" i="1"/>
  <c r="I85" i="1"/>
  <c r="F85" i="1"/>
  <c r="D10" i="4" l="1"/>
  <c r="D9" i="4"/>
  <c r="D8" i="4"/>
  <c r="E8" i="4"/>
  <c r="F8" i="4"/>
  <c r="G8" i="4"/>
  <c r="H8" i="4"/>
  <c r="I8" i="4"/>
  <c r="J8" i="4"/>
  <c r="C8" i="4"/>
  <c r="E86" i="1" l="1"/>
  <c r="E85" i="1"/>
  <c r="E84" i="1"/>
  <c r="E83" i="1"/>
  <c r="E82" i="1"/>
  <c r="E81" i="1"/>
  <c r="I80" i="1"/>
  <c r="H80" i="1"/>
  <c r="G80" i="1"/>
  <c r="F80" i="1"/>
  <c r="C80" i="1"/>
  <c r="E78" i="1"/>
  <c r="E74" i="1"/>
  <c r="E73" i="1"/>
  <c r="E72" i="1"/>
  <c r="E71" i="1"/>
  <c r="I70" i="1"/>
  <c r="H70" i="1"/>
  <c r="G70" i="1"/>
  <c r="F70" i="1"/>
  <c r="E70" i="1"/>
  <c r="C70" i="1"/>
  <c r="E69" i="1"/>
  <c r="E68" i="1"/>
  <c r="E67" i="1"/>
  <c r="E66" i="1"/>
  <c r="I65" i="1"/>
  <c r="H65" i="1"/>
  <c r="G65" i="1"/>
  <c r="F65" i="1"/>
  <c r="C65" i="1"/>
  <c r="E63" i="1"/>
  <c r="E62" i="1"/>
  <c r="E61" i="1"/>
  <c r="E60" i="1"/>
  <c r="E59" i="1"/>
  <c r="E58" i="1"/>
  <c r="I57" i="1"/>
  <c r="I52" i="1" s="1"/>
  <c r="H57" i="1"/>
  <c r="H52" i="1" s="1"/>
  <c r="J52" i="1" s="1"/>
  <c r="G57" i="1"/>
  <c r="G52" i="1" s="1"/>
  <c r="F57" i="1"/>
  <c r="F52" i="1" s="1"/>
  <c r="C57" i="1"/>
  <c r="C52" i="1" s="1"/>
  <c r="E56" i="1"/>
  <c r="E55" i="1"/>
  <c r="I54" i="1"/>
  <c r="H54" i="1"/>
  <c r="G54" i="1"/>
  <c r="F54" i="1"/>
  <c r="C54" i="1"/>
  <c r="E50" i="1"/>
  <c r="E49" i="1"/>
  <c r="E48" i="1"/>
  <c r="E47" i="1"/>
  <c r="E46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C29" i="1"/>
  <c r="E28" i="1"/>
  <c r="I27" i="1"/>
  <c r="H27" i="1"/>
  <c r="G27" i="1"/>
  <c r="F27" i="1"/>
  <c r="C27" i="1"/>
  <c r="E26" i="1"/>
  <c r="E25" i="1"/>
  <c r="I24" i="1"/>
  <c r="H24" i="1"/>
  <c r="G24" i="1"/>
  <c r="F24" i="1"/>
  <c r="C24" i="1"/>
  <c r="E52" i="1" l="1"/>
  <c r="H51" i="1"/>
  <c r="C51" i="1"/>
  <c r="C76" i="1" s="1"/>
  <c r="C77" i="1" s="1"/>
  <c r="E80" i="1"/>
  <c r="E54" i="1"/>
  <c r="E57" i="1"/>
  <c r="E65" i="1"/>
  <c r="F51" i="1"/>
  <c r="F76" i="1" s="1"/>
  <c r="D76" i="1"/>
  <c r="G51" i="1"/>
  <c r="I51" i="1"/>
  <c r="I76" i="1" s="1"/>
  <c r="I77" i="1" s="1"/>
  <c r="E29" i="1"/>
  <c r="E27" i="1"/>
  <c r="E24" i="1"/>
  <c r="H76" i="1" l="1"/>
  <c r="H77" i="1" s="1"/>
  <c r="J51" i="1"/>
  <c r="G76" i="1"/>
  <c r="G77" i="1" s="1"/>
  <c r="E51" i="1"/>
  <c r="F77" i="1"/>
  <c r="K32" i="8"/>
  <c r="K31" i="8"/>
  <c r="K30" i="8"/>
  <c r="K29" i="8"/>
  <c r="K28" i="8"/>
  <c r="K24" i="8"/>
  <c r="K23" i="8"/>
  <c r="K22" i="8"/>
  <c r="K21" i="8"/>
  <c r="K20" i="8"/>
  <c r="K16" i="8"/>
  <c r="K15" i="8"/>
  <c r="K14" i="8"/>
  <c r="K13" i="8"/>
  <c r="K12" i="8"/>
  <c r="K8" i="8"/>
  <c r="K7" i="8"/>
  <c r="K6" i="8"/>
  <c r="K5" i="8"/>
  <c r="J32" i="8"/>
  <c r="J31" i="8"/>
  <c r="J30" i="8"/>
  <c r="J29" i="8"/>
  <c r="J28" i="8"/>
  <c r="J24" i="8"/>
  <c r="J23" i="8"/>
  <c r="J22" i="8"/>
  <c r="J21" i="8"/>
  <c r="J20" i="8"/>
  <c r="J16" i="8"/>
  <c r="J15" i="8"/>
  <c r="J14" i="8"/>
  <c r="J13" i="8"/>
  <c r="J12" i="8"/>
  <c r="J8" i="8"/>
  <c r="J7" i="8"/>
  <c r="J6" i="8"/>
  <c r="J5" i="8"/>
  <c r="J4" i="8"/>
  <c r="I32" i="8"/>
  <c r="I31" i="8"/>
  <c r="I30" i="8"/>
  <c r="I29" i="8"/>
  <c r="I28" i="8"/>
  <c r="I24" i="8"/>
  <c r="I23" i="8"/>
  <c r="I22" i="8"/>
  <c r="I21" i="8"/>
  <c r="I20" i="8"/>
  <c r="I16" i="8"/>
  <c r="I15" i="8"/>
  <c r="I14" i="8"/>
  <c r="I13" i="8"/>
  <c r="I12" i="8"/>
  <c r="I8" i="8"/>
  <c r="I7" i="8"/>
  <c r="I6" i="8"/>
  <c r="I5" i="8"/>
  <c r="I4" i="8"/>
  <c r="H32" i="8"/>
  <c r="H31" i="8"/>
  <c r="H30" i="8"/>
  <c r="H29" i="8"/>
  <c r="H28" i="8"/>
  <c r="H24" i="8"/>
  <c r="H23" i="8"/>
  <c r="H22" i="8"/>
  <c r="H21" i="8"/>
  <c r="H20" i="8"/>
  <c r="H16" i="8"/>
  <c r="H15" i="8"/>
  <c r="H14" i="8"/>
  <c r="H13" i="8"/>
  <c r="H12" i="8"/>
  <c r="H8" i="8"/>
  <c r="H7" i="8"/>
  <c r="H6" i="8"/>
  <c r="H5" i="8"/>
  <c r="H4" i="8"/>
  <c r="G24" i="8"/>
  <c r="G23" i="8"/>
  <c r="G22" i="8"/>
  <c r="G21" i="8"/>
  <c r="G20" i="8"/>
  <c r="G16" i="8"/>
  <c r="G15" i="8"/>
  <c r="G14" i="8"/>
  <c r="G13" i="8"/>
  <c r="G12" i="8"/>
  <c r="G8" i="8"/>
  <c r="G7" i="8"/>
  <c r="G6" i="8"/>
  <c r="G5" i="8"/>
  <c r="G4" i="8"/>
  <c r="E16" i="8"/>
  <c r="E15" i="8"/>
  <c r="E14" i="8"/>
  <c r="E13" i="8"/>
  <c r="E12" i="8"/>
  <c r="E8" i="8"/>
  <c r="E7" i="8"/>
  <c r="F28" i="8"/>
  <c r="F12" i="8"/>
  <c r="F4" i="8"/>
  <c r="J77" i="1" l="1"/>
  <c r="C66" i="11"/>
  <c r="E76" i="1"/>
  <c r="E77" i="1"/>
  <c r="G32" i="8"/>
  <c r="G31" i="8"/>
  <c r="G30" i="8"/>
  <c r="G29" i="8"/>
  <c r="G28" i="8"/>
  <c r="E66" i="11" l="1"/>
  <c r="F66" i="11"/>
  <c r="G13" i="10"/>
  <c r="G33" i="10" s="1"/>
  <c r="E13" i="10"/>
  <c r="D13" i="10"/>
  <c r="G32" i="10"/>
  <c r="F32" i="10"/>
  <c r="E32" i="10"/>
  <c r="D32" i="10"/>
  <c r="G31" i="10"/>
  <c r="F31" i="10"/>
  <c r="D31" i="10"/>
  <c r="G30" i="10"/>
  <c r="F30" i="10"/>
  <c r="D30" i="10"/>
  <c r="H25" i="10"/>
  <c r="J25" i="10" s="1"/>
  <c r="H24" i="10"/>
  <c r="H23" i="10"/>
  <c r="H22" i="10"/>
  <c r="H21" i="10"/>
  <c r="G20" i="10"/>
  <c r="F33" i="10"/>
  <c r="E20" i="10"/>
  <c r="D20" i="10"/>
  <c r="D33" i="10" s="1"/>
  <c r="H19" i="10"/>
  <c r="H18" i="10"/>
  <c r="H17" i="10"/>
  <c r="H15" i="10"/>
  <c r="H14" i="10"/>
  <c r="H12" i="10"/>
  <c r="H11" i="10"/>
  <c r="H10" i="10"/>
  <c r="J10" i="10" s="1"/>
  <c r="H9" i="10"/>
  <c r="J9" i="10" s="1"/>
  <c r="H8" i="10"/>
  <c r="J8" i="10" s="1"/>
  <c r="H7" i="10"/>
  <c r="H6" i="10"/>
  <c r="H5" i="10"/>
  <c r="G24" i="9"/>
  <c r="G31" i="9" s="1"/>
  <c r="G21" i="9"/>
  <c r="G20" i="9"/>
  <c r="G19" i="9"/>
  <c r="G18" i="9"/>
  <c r="G17" i="9"/>
  <c r="G16" i="9"/>
  <c r="G15" i="9"/>
  <c r="G14" i="9"/>
  <c r="G13" i="9"/>
  <c r="G12" i="9"/>
  <c r="F11" i="9"/>
  <c r="E11" i="9"/>
  <c r="D11" i="9"/>
  <c r="C11" i="9"/>
  <c r="G10" i="9"/>
  <c r="G9" i="9"/>
  <c r="G8" i="9"/>
  <c r="G28" i="9" s="1"/>
  <c r="G7" i="9"/>
  <c r="G6" i="9"/>
  <c r="G5" i="9"/>
  <c r="J20" i="10" l="1"/>
  <c r="J19" i="10"/>
  <c r="J6" i="10"/>
  <c r="J5" i="10"/>
  <c r="J11" i="10"/>
  <c r="J23" i="10"/>
  <c r="H13" i="10"/>
  <c r="J13" i="10" s="1"/>
  <c r="G29" i="9"/>
  <c r="G30" i="9"/>
  <c r="F25" i="9"/>
  <c r="F32" i="9"/>
  <c r="E25" i="9"/>
  <c r="E32" i="9"/>
  <c r="D25" i="9"/>
  <c r="C25" i="9"/>
  <c r="C32" i="9"/>
  <c r="D26" i="10"/>
  <c r="D29" i="10"/>
  <c r="H29" i="10" s="1"/>
  <c r="H32" i="10"/>
  <c r="H30" i="10"/>
  <c r="H31" i="10"/>
  <c r="H20" i="10"/>
  <c r="E26" i="10"/>
  <c r="H33" i="10"/>
  <c r="F26" i="10"/>
  <c r="G26" i="10"/>
  <c r="G11" i="9"/>
  <c r="G25" i="9" s="1"/>
  <c r="J26" i="10" l="1"/>
  <c r="H26" i="10"/>
  <c r="G32" i="9"/>
  <c r="H29" i="9" s="1"/>
  <c r="E32" i="8"/>
  <c r="E31" i="8"/>
  <c r="E30" i="8"/>
  <c r="E29" i="8"/>
  <c r="E28" i="8"/>
  <c r="E24" i="8"/>
  <c r="E23" i="8"/>
  <c r="E22" i="8"/>
  <c r="E21" i="8"/>
  <c r="E20" i="8"/>
  <c r="S28" i="8" l="1"/>
  <c r="S21" i="8"/>
  <c r="L38" i="8" s="1"/>
  <c r="S20" i="8"/>
  <c r="L37" i="8" s="1"/>
  <c r="S24" i="8"/>
  <c r="L41" i="8" s="1"/>
  <c r="S8" i="8"/>
  <c r="C41" i="8" s="1"/>
  <c r="S32" i="8"/>
  <c r="M41" i="8" s="1"/>
  <c r="S6" i="8"/>
  <c r="C39" i="8" s="1"/>
  <c r="S12" i="8"/>
  <c r="S13" i="8"/>
  <c r="D38" i="8" s="1"/>
  <c r="S15" i="8"/>
  <c r="D40" i="8" s="1"/>
  <c r="S29" i="8"/>
  <c r="M38" i="8" s="1"/>
  <c r="S30" i="8"/>
  <c r="M39" i="8" s="1"/>
  <c r="S23" i="8" l="1"/>
  <c r="L40" i="8" s="1"/>
  <c r="S7" i="8"/>
  <c r="C40" i="8" s="1"/>
  <c r="S16" i="8"/>
  <c r="D41" i="8" s="1"/>
  <c r="N41" i="8" s="1"/>
  <c r="S5" i="8"/>
  <c r="C38" i="8" s="1"/>
  <c r="N38" i="8" s="1"/>
  <c r="S14" i="8"/>
  <c r="D39" i="8" s="1"/>
  <c r="S31" i="8"/>
  <c r="M40" i="8" s="1"/>
  <c r="S22" i="8"/>
  <c r="D37" i="8"/>
  <c r="M37" i="8"/>
  <c r="S25" i="8" l="1"/>
  <c r="N40" i="8"/>
  <c r="S33" i="8"/>
  <c r="S9" i="8"/>
  <c r="S17" i="8"/>
  <c r="L39" i="8"/>
  <c r="N39" i="8" s="1"/>
  <c r="N37" i="8"/>
</calcChain>
</file>

<file path=xl/sharedStrings.xml><?xml version="1.0" encoding="utf-8"?>
<sst xmlns="http://schemas.openxmlformats.org/spreadsheetml/2006/main" count="581" uniqueCount="262">
  <si>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</si>
  <si>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</si>
  <si>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</si>
  <si>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</si>
  <si>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</si>
  <si>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</si>
  <si>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</si>
  <si>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</si>
  <si>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</si>
  <si>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</si>
  <si>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</si>
  <si>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</si>
  <si>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</si>
  <si>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</si>
  <si>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</si>
  <si>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</si>
  <si>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</si>
  <si>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</si>
  <si>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</si>
  <si>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</si>
  <si>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</si>
  <si>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АМОРТИЗАЦІЯ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</si>
  <si>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</si>
  <si>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</si>
  <si>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</si>
  <si>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</si>
  <si>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</si>
  <si>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</si>
  <si>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</si>
  <si>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</si>
  <si>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</si>
  <si>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</si>
  <si>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</si>
  <si>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</si>
  <si>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</si>
  <si>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</si>
  <si>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</si>
  <si>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</si>
  <si>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</si>
  <si>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</si>
  <si>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</si>
  <si>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</si>
  <si>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</si>
  <si>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</si>
  <si>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</si>
  <si>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Проект</t>
  </si>
  <si>
    <t>зробити позначку "Х"</t>
  </si>
  <si>
    <t>грн.</t>
  </si>
  <si>
    <t>надходження коштів як компенсація орендарем комунальних послуг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</si>
  <si>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</si>
  <si>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</si>
  <si>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</si>
  <si>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</si>
  <si>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</si>
  <si>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</si>
  <si>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Назва</t>
  </si>
  <si>
    <t>Джерела інвестицій</t>
  </si>
  <si>
    <t>Кошти НСЗУ</t>
  </si>
  <si>
    <t>Інші джерела (розписати)</t>
  </si>
  <si>
    <t>капітальне будівництво, реконструкція всього, в тому числі:</t>
  </si>
  <si>
    <t>модернізація, модифікація (добудова, дообладнання, реконструкція) основних засобів всього, в тому числі:</t>
  </si>
  <si>
    <t>капітальний ремонт всього, в тому числі:</t>
  </si>
  <si>
    <t>Керівник підприємства</t>
  </si>
  <si>
    <t>Заступник керівника</t>
  </si>
  <si>
    <t>Інші надходження (дохід) (розписати)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</si>
  <si>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</si>
  <si>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</si>
  <si>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</si>
  <si>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</si>
  <si>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</si>
  <si>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</si>
  <si>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</si>
  <si>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</si>
  <si>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</si>
  <si>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</si>
  <si>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</si>
  <si>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</si>
  <si>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</si>
  <si>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</si>
  <si>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</si>
  <si>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</si>
  <si>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</si>
  <si>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</si>
  <si>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</si>
  <si>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</si>
  <si>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</si>
  <si>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</si>
  <si>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</si>
  <si>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</si>
  <si>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</si>
  <si>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</si>
  <si>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</si>
  <si>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</si>
  <si>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</si>
  <si>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</si>
  <si>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</si>
  <si>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</si>
  <si>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</si>
  <si>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</si>
  <si>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</si>
  <si>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</si>
  <si>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</si>
  <si>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</si>
  <si>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</si>
  <si>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</si>
  <si>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</si>
  <si>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</si>
  <si>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</si>
  <si>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</si>
  <si>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</si>
  <si>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</si>
  <si>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</si>
  <si>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</si>
  <si>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</si>
  <si>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</si>
  <si>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</si>
  <si>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</si>
  <si>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</si>
  <si>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</si>
  <si>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</si>
  <si>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</si>
  <si>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</si>
  <si>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</si>
  <si>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</si>
  <si>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</si>
  <si>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</si>
  <si>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</si>
  <si>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</si>
  <si>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</si>
  <si>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</si>
  <si>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</si>
  <si>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</si>
  <si>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</si>
  <si>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</si>
  <si>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</si>
  <si>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</si>
  <si>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</si>
  <si>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</si>
  <si>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</si>
  <si>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</si>
  <si>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</si>
  <si>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</si>
  <si>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</si>
  <si>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</si>
  <si>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</si>
  <si>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</si>
  <si>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</si>
  <si>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</si>
  <si>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</si>
  <si>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</si>
  <si>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</si>
  <si>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</si>
  <si>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</si>
  <si>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</si>
  <si>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</si>
  <si>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</si>
  <si>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</si>
  <si>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</si>
  <si>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</si>
  <si>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</si>
  <si>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</si>
  <si>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</si>
  <si>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</si>
  <si>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</si>
  <si>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Кошти міськими бюджету</t>
  </si>
  <si>
    <t>Видатки від інвестиційної діяльності, у т.ч.:</t>
  </si>
  <si>
    <t>Затверджений</t>
  </si>
  <si>
    <t>Уточнений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</si>
  <si>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</si>
  <si>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</si>
  <si>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</si>
  <si>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</si>
  <si>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придбання основних засобів всього, в тому числі:</t>
  </si>
  <si>
    <t>придбання  інших необоротних матеріальних активів всього, в тому числі:</t>
  </si>
  <si>
    <t>придбання  нематеріальних активів всього, в тому числі:</t>
  </si>
  <si>
    <t>Інвестиційна діяльність підприємства очикувана у 2022 році</t>
  </si>
  <si>
    <t xml:space="preserve">За рахунок коштів за міського бюджету </t>
  </si>
  <si>
    <t>2 квартал</t>
  </si>
  <si>
    <t>3 квартал</t>
  </si>
  <si>
    <t>4 квартал</t>
  </si>
  <si>
    <t xml:space="preserve">                                             (П.І.Б.)</t>
  </si>
  <si>
    <t>О.В. Мартишкін</t>
  </si>
  <si>
    <t>КНП "ДЦПМСД №10" ДМР</t>
  </si>
  <si>
    <t>Н.І. Кушнір</t>
  </si>
  <si>
    <t>Виконавець Кушнір Н.І., тел. 0667001573</t>
  </si>
  <si>
    <t>Мартишкін О.В.</t>
  </si>
  <si>
    <t>Кушнір Н.І.</t>
  </si>
  <si>
    <t>Факт минулого року</t>
  </si>
  <si>
    <t>шт</t>
  </si>
  <si>
    <t>Портативний дефібрилятор з функцією синхронізації</t>
  </si>
  <si>
    <t>Кількість (очікувана)</t>
  </si>
  <si>
    <t>Citolab</t>
  </si>
  <si>
    <t>Вартість (очікувана)</t>
  </si>
  <si>
    <t>Од. виміру</t>
  </si>
  <si>
    <t>Інші надходження (дохід) (неопераційний дохід від амортизації по НА та ОЗ)</t>
  </si>
  <si>
    <t xml:space="preserve">                                (П.І.Б.)</t>
  </si>
  <si>
    <t>Телефон:   +380667001573</t>
  </si>
  <si>
    <t>Одиниця виміру:      грн.</t>
  </si>
  <si>
    <t>Місцезнаходження:  м. Дніпро, вул. 20-річчя Перемоги, 12</t>
  </si>
  <si>
    <t>КОМУНАЛЬНОГО  НЕКОМЕРЦІЙНОГО  ПІДПРИЄМСТВА "ДНІПРОВСЬКИЙ ЦЕНТР ПЕРВИННОЇ МЕДИКО-САНІТАРНОЇ                                                                    ДОПОМОГИ №10"  ДНІПРОВСЬКОЇ МІСЬКОЇ РАДИ</t>
  </si>
  <si>
    <t>за    2023      рік</t>
  </si>
  <si>
    <t>Розрахунок доходів від НСЗУ по КНП "ДЦПМСД №10" ДМР на 2023 рік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</si>
  <si>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2023 рік</t>
    </r>
  </si>
  <si>
    <t>Очикувані  видатки за джерелами надходження коштів на 2023 рік</t>
  </si>
  <si>
    <t>Дані про  персонал та витрати на оплату праці</t>
  </si>
  <si>
    <t>Найменування показника</t>
  </si>
  <si>
    <t>Дані минулого року</t>
  </si>
  <si>
    <t>Прогноз на наступний рік (заповнюється коли здається Проект)</t>
  </si>
  <si>
    <t>на       початок   року</t>
  </si>
  <si>
    <t xml:space="preserve">на кінець  звітного  періоду </t>
  </si>
  <si>
    <t>Штатна чисельність працівників (од.),  у тому числі:</t>
  </si>
  <si>
    <t>Адміністративно-управлінський персонал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</si>
  <si>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</si>
  <si>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</si>
  <si>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</si>
  <si>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</si>
  <si>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Допоміжний персонал</t>
  </si>
  <si>
    <t>Фактична чисельність працівників (зайняті посади, од), у тому числі:</t>
  </si>
  <si>
    <t>Фізичні особи, у тому числі:</t>
  </si>
  <si>
    <t>Фонд оплати праці, (грн.), у тому числі:</t>
  </si>
  <si>
    <t>Керівник</t>
  </si>
  <si>
    <t xml:space="preserve">              (П.І.Б.)</t>
  </si>
  <si>
    <t>Виконавець, тел. Кушнір Н.І. 0667001573</t>
  </si>
  <si>
    <t>на 2023 рік</t>
  </si>
  <si>
    <t>на початок року</t>
  </si>
  <si>
    <t xml:space="preserve">  (П.І.Б.)</t>
  </si>
  <si>
    <t xml:space="preserve">Плановий рік </t>
  </si>
  <si>
    <t>Олександра БОДНЯ</t>
  </si>
  <si>
    <t>(Посада, підпис, Власне ім'я ПРІЗВИЩЕ)</t>
  </si>
  <si>
    <t xml:space="preserve">Плановий рік, усього </t>
  </si>
  <si>
    <t>X</t>
  </si>
  <si>
    <t xml:space="preserve"> ФІНАНСОВИЙ  ПЛАН</t>
  </si>
  <si>
    <t xml:space="preserve">Заступник директора - начальник управління фінансово-економічного забезпечення - головний бухгалтер </t>
  </si>
  <si>
    <t>Ольга  ВОРОНЬКО</t>
  </si>
  <si>
    <t>Х</t>
  </si>
  <si>
    <t>Додаток 2</t>
  </si>
  <si>
    <t>ЗВІТ ПРО ВИКОНАННЯ ФІНАНСОВОГО ПЛАНУ</t>
  </si>
  <si>
    <t>Комунального некомерційного підприємства "Дніпровський центр первинної медико-санітарної допомоги №10" Дніпровської міської ради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</si>
  <si>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</si>
  <si>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</si>
  <si>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</si>
  <si>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</si>
  <si>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</si>
  <si>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І. Доходи</t>
  </si>
  <si>
    <t>Дохід (виручка) від реалізації продукції (товарів, робіт, послуг), у т.ч.:</t>
  </si>
  <si>
    <t>доходи надавача за програмою медичних гарантій від НСЗУ</t>
  </si>
  <si>
    <t>медична субвенція та інши субвенції</t>
  </si>
  <si>
    <t>Дохід (виручка) за рахунок коштів бюджету міста</t>
  </si>
  <si>
    <t>Інші доходи, у т.ч.: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</si>
  <si>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</si>
  <si>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</si>
  <si>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благодійні внески, гранти та дарунки </t>
  </si>
  <si>
    <t>доходи з місцевого бюджету цільового фінансування по капітальних видатках</t>
  </si>
  <si>
    <t>основні засоби</t>
  </si>
  <si>
    <t>інші необоротни матеріальни активи</t>
  </si>
  <si>
    <t>нематеріальні активи</t>
  </si>
  <si>
    <t xml:space="preserve"> єдиний внесок на загальнообов'язкове державне соціальне страхування               </t>
  </si>
  <si>
    <t xml:space="preserve">                       (П.І.Б.)</t>
  </si>
  <si>
    <r>
      <rPr>
        <u/>
        <sz val="13.5"/>
        <rFont val="Times New Roman"/>
        <family val="1"/>
        <charset val="204"/>
      </rPr>
      <t>за 9 місяців 2023 року</t>
    </r>
    <r>
      <rPr>
        <sz val="13.5"/>
        <rFont val="Times New Roman"/>
        <family val="1"/>
        <charset val="204"/>
      </rPr>
      <t xml:space="preserve"> (квартал, рік)</t>
    </r>
  </si>
  <si>
    <t>Звітний період (ІІІ квартал 2023 року)</t>
  </si>
  <si>
    <t xml:space="preserve">Заступник директора - начальник управління організаційно-кадрової роботи, правового, інформаційного та технічного забезпечення </t>
  </si>
  <si>
    <t>Середньооблікова кількість штатних працівників 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</si>
</sst>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_(&quot;$&quot;* #,##0.00_);_(&quot;$&quot;* \(#,##0.00\);_(&quot;$&quot;* &quot;-&quot;??_);_(@_)"/>
    <numFmt numFmtId="166" formatCode="0.0000"/>
    <numFmt numFmtId="167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3.5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7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</cellStyleXfs>
  <cellXfs count="275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9" fontId="0" fillId="0" borderId="6" xfId="0" applyNumberFormat="1" applyBorder="1" applyProtection="1">
      <protection locked="0"/>
    </xf>
    <xf numFmtId="0" fontId="1" fillId="5" borderId="0" xfId="3" applyFont="1" applyFill="1"/>
    <xf numFmtId="0" fontId="1" fillId="5" borderId="0" xfId="3" applyFont="1" applyFill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1" fillId="5" borderId="6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3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6" xfId="3" applyFont="1" applyBorder="1" applyAlignment="1" applyProtection="1">
      <alignment vertical="center" wrapText="1"/>
      <protection locked="0"/>
    </xf>
    <xf numFmtId="0" fontId="8" fillId="0" borderId="6" xfId="3" applyFont="1" applyBorder="1" applyAlignment="1" applyProtection="1">
      <alignment horizontal="left" vertical="center" wrapText="1"/>
      <protection locked="0"/>
    </xf>
    <xf numFmtId="0" fontId="4" fillId="0" borderId="6" xfId="3" applyFont="1" applyBorder="1" applyAlignment="1">
      <alignment horizontal="center" vertical="center"/>
    </xf>
    <xf numFmtId="0" fontId="2" fillId="2" borderId="6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2" fillId="0" borderId="0" xfId="0" applyFont="1"/>
    <xf numFmtId="49" fontId="12" fillId="0" borderId="6" xfId="0" applyNumberFormat="1" applyFont="1" applyBorder="1" applyAlignment="1">
      <alignment horizontal="center"/>
    </xf>
    <xf numFmtId="0" fontId="24" fillId="0" borderId="6" xfId="0" applyFont="1" applyBorder="1" applyAlignment="1" applyProtection="1">
      <alignment horizontal="center"/>
      <protection locked="0"/>
    </xf>
    <xf numFmtId="166" fontId="0" fillId="0" borderId="6" xfId="0" applyNumberFormat="1" applyBorder="1" applyProtection="1"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4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>
      <alignment horizontal="center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0" borderId="6" xfId="0" applyFont="1" applyBorder="1" applyAlignment="1">
      <alignment horizontal="justify" vertical="center" wrapText="1"/>
    </xf>
    <xf numFmtId="0" fontId="5" fillId="0" borderId="6" xfId="0" applyFont="1" applyBorder="1"/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3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0" borderId="3" xfId="3" applyFont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15" xfId="0" applyFill="1" applyBorder="1" applyProtection="1"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166" fontId="0" fillId="0" borderId="6" xfId="0" applyNumberFormat="1" applyBorder="1" applyAlignment="1" applyProtection="1">
      <alignment horizontal="center"/>
      <protection locked="0"/>
    </xf>
    <xf numFmtId="4" fontId="0" fillId="0" borderId="6" xfId="0" applyNumberFormat="1" applyBorder="1" applyAlignment="1" applyProtection="1">
      <alignment horizontal="center"/>
    </xf>
    <xf numFmtId="3" fontId="25" fillId="4" borderId="12" xfId="0" applyNumberFormat="1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 vertical="center"/>
      <protection locked="0"/>
    </xf>
    <xf numFmtId="166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" fontId="0" fillId="0" borderId="6" xfId="0" applyNumberFormat="1" applyBorder="1" applyAlignment="1" applyProtection="1">
      <alignment horizontal="center" vertical="center"/>
    </xf>
    <xf numFmtId="3" fontId="25" fillId="4" borderId="12" xfId="0" applyNumberFormat="1" applyFont="1" applyFill="1" applyBorder="1" applyAlignment="1" applyProtection="1">
      <alignment horizontal="center" vertical="center"/>
    </xf>
    <xf numFmtId="3" fontId="0" fillId="0" borderId="6" xfId="0" applyNumberFormat="1" applyBorder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Protection="1">
      <protection locked="0"/>
    </xf>
    <xf numFmtId="0" fontId="9" fillId="0" borderId="4" xfId="3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8" fillId="0" borderId="6" xfId="3" applyFont="1" applyBorder="1" applyAlignment="1" applyProtection="1">
      <alignment horizontal="center" vertical="center" wrapText="1"/>
      <protection locked="0"/>
    </xf>
    <xf numFmtId="14" fontId="8" fillId="0" borderId="6" xfId="3" applyNumberFormat="1" applyFont="1" applyBorder="1" applyAlignment="1" applyProtection="1">
      <alignment horizontal="center" vertical="center" wrapText="1"/>
      <protection locked="0"/>
    </xf>
    <xf numFmtId="0" fontId="27" fillId="2" borderId="6" xfId="3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justify" vertical="center" wrapText="1"/>
    </xf>
    <xf numFmtId="3" fontId="1" fillId="5" borderId="6" xfId="3" applyNumberFormat="1" applyFont="1" applyFill="1" applyBorder="1" applyAlignment="1">
      <alignment horizontal="center"/>
    </xf>
    <xf numFmtId="0" fontId="9" fillId="0" borderId="0" xfId="3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3" fontId="2" fillId="0" borderId="6" xfId="0" applyNumberFormat="1" applyFont="1" applyBorder="1" applyAlignment="1">
      <alignment horizontal="center" vertical="center"/>
    </xf>
    <xf numFmtId="0" fontId="27" fillId="0" borderId="6" xfId="3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3" fontId="1" fillId="0" borderId="0" xfId="0" applyNumberFormat="1" applyFont="1" applyBorder="1" applyProtection="1">
      <protection locked="0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right" vertical="center"/>
    </xf>
    <xf numFmtId="0" fontId="3" fillId="0" borderId="0" xfId="3" applyFont="1" applyBorder="1" applyAlignment="1"/>
    <xf numFmtId="0" fontId="0" fillId="0" borderId="0" xfId="0" applyAlignment="1">
      <alignment horizontal="center"/>
    </xf>
    <xf numFmtId="3" fontId="0" fillId="0" borderId="0" xfId="0" applyNumberFormat="1" applyAlignment="1" applyProtection="1">
      <alignment horizontal="center"/>
      <protection locked="0"/>
    </xf>
    <xf numFmtId="3" fontId="2" fillId="5" borderId="6" xfId="0" applyNumberFormat="1" applyFont="1" applyFill="1" applyBorder="1" applyAlignment="1">
      <alignment horizontal="center"/>
    </xf>
    <xf numFmtId="0" fontId="12" fillId="0" borderId="0" xfId="0" applyFont="1" applyBorder="1" applyProtection="1">
      <protection locked="0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2" fillId="2" borderId="0" xfId="0" applyFont="1" applyFill="1" applyBorder="1" applyAlignment="1" applyProtection="1">
      <alignment vertical="top" wrapText="1"/>
      <protection locked="0"/>
    </xf>
    <xf numFmtId="0" fontId="12" fillId="0" borderId="0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justify" vertical="top" wrapText="1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Border="1" applyAlignment="1">
      <alignment horizontal="justify" vertical="top" wrapText="1"/>
    </xf>
    <xf numFmtId="3" fontId="5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164" fontId="3" fillId="0" borderId="0" xfId="3" applyNumberFormat="1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4" applyFont="1" applyBorder="1" applyAlignment="1">
      <alignment horizontal="justify" vertical="top" wrapText="1"/>
    </xf>
    <xf numFmtId="3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justify" vertical="top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6" xfId="4" applyFont="1" applyBorder="1" applyAlignment="1">
      <alignment horizontal="justify" vertical="top" wrapText="1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30" fillId="0" borderId="6" xfId="0" applyFont="1" applyBorder="1" applyAlignment="1" applyProtection="1">
      <alignment horizontal="center" vertical="center" wrapText="1"/>
      <protection locked="0"/>
    </xf>
    <xf numFmtId="3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>
      <alignment horizontal="center"/>
    </xf>
    <xf numFmtId="0" fontId="11" fillId="2" borderId="6" xfId="3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6" xfId="3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center" vertical="center" wrapText="1"/>
    </xf>
    <xf numFmtId="167" fontId="5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>
      <alignment horizontal="justify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5" fillId="5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2" fontId="2" fillId="0" borderId="6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/>
    <xf numFmtId="2" fontId="2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Protection="1">
      <protection locked="0"/>
    </xf>
    <xf numFmtId="3" fontId="4" fillId="0" borderId="0" xfId="0" applyNumberFormat="1" applyFont="1" applyProtection="1">
      <protection locked="0"/>
    </xf>
    <xf numFmtId="3" fontId="1" fillId="3" borderId="0" xfId="0" applyNumberFormat="1" applyFont="1" applyFill="1" applyProtection="1">
      <protection locked="0"/>
    </xf>
    <xf numFmtId="0" fontId="6" fillId="0" borderId="0" xfId="3" applyFont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/>
    </xf>
    <xf numFmtId="0" fontId="11" fillId="2" borderId="6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6" fillId="2" borderId="15" xfId="3" applyFont="1" applyFill="1" applyBorder="1" applyAlignment="1">
      <alignment horizontal="center" vertical="center"/>
    </xf>
    <xf numFmtId="0" fontId="26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4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4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5" xfId="3" applyFont="1" applyBorder="1" applyAlignment="1" applyProtection="1">
      <alignment horizontal="center" vertical="center" wrapText="1"/>
      <protection locked="0"/>
    </xf>
    <xf numFmtId="0" fontId="8" fillId="0" borderId="8" xfId="3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6" fillId="3" borderId="9" xfId="0" applyFont="1" applyFill="1" applyBorder="1" applyAlignment="1" applyProtection="1">
      <alignment horizontal="center" vertical="center" textRotation="255"/>
      <protection locked="0"/>
    </xf>
    <xf numFmtId="0" fontId="16" fillId="3" borderId="12" xfId="0" applyFont="1" applyFill="1" applyBorder="1" applyAlignment="1" applyProtection="1">
      <alignment horizontal="center" vertical="center" textRotation="255"/>
      <protection locked="0"/>
    </xf>
    <xf numFmtId="0" fontId="16" fillId="3" borderId="10" xfId="0" applyFont="1" applyFill="1" applyBorder="1" applyAlignment="1" applyProtection="1">
      <alignment horizontal="center" vertical="center" textRotation="255"/>
      <protection locked="0"/>
    </xf>
    <xf numFmtId="0" fontId="16" fillId="3" borderId="9" xfId="0" applyFont="1" applyFill="1" applyBorder="1" applyAlignment="1" applyProtection="1">
      <alignment horizontal="center" textRotation="255"/>
      <protection locked="0"/>
    </xf>
    <xf numFmtId="0" fontId="16" fillId="3" borderId="12" xfId="0" applyFont="1" applyFill="1" applyBorder="1" applyAlignment="1" applyProtection="1">
      <alignment horizontal="center" textRotation="255"/>
      <protection locked="0"/>
    </xf>
    <xf numFmtId="0" fontId="16" fillId="3" borderId="10" xfId="0" applyFont="1" applyFill="1" applyBorder="1" applyAlignment="1" applyProtection="1">
      <alignment horizontal="center" textRotation="255"/>
      <protection locked="0"/>
    </xf>
    <xf numFmtId="0" fontId="6" fillId="0" borderId="0" xfId="3" applyFont="1" applyBorder="1" applyAlignment="1">
      <alignment horizontal="center"/>
    </xf>
    <xf numFmtId="0" fontId="3" fillId="0" borderId="4" xfId="3" applyFont="1" applyBorder="1" applyAlignment="1">
      <alignment horizontal="center"/>
    </xf>
    <xf numFmtId="0" fontId="6" fillId="0" borderId="15" xfId="3" applyFont="1" applyFill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27" fillId="0" borderId="8" xfId="0" applyFont="1" applyBorder="1" applyAlignment="1" applyProtection="1">
      <alignment horizontal="center" vertical="center"/>
      <protection locked="0"/>
    </xf>
    <xf numFmtId="0" fontId="27" fillId="2" borderId="7" xfId="0" applyFont="1" applyFill="1" applyBorder="1" applyAlignment="1" applyProtection="1">
      <alignment horizontal="center" vertical="top" wrapText="1"/>
      <protection locked="0"/>
    </xf>
    <xf numFmtId="0" fontId="27" fillId="2" borderId="8" xfId="0" applyFont="1" applyFill="1" applyBorder="1" applyAlignment="1" applyProtection="1">
      <alignment horizontal="center" vertical="top" wrapText="1"/>
      <protection locked="0"/>
    </xf>
    <xf numFmtId="0" fontId="27" fillId="2" borderId="7" xfId="0" applyFont="1" applyFill="1" applyBorder="1" applyAlignment="1" applyProtection="1">
      <alignment horizontal="center" vertical="center" wrapText="1"/>
      <protection locked="0"/>
    </xf>
    <xf numFmtId="0" fontId="27" fillId="2" borderId="8" xfId="0" applyFont="1" applyFill="1" applyBorder="1" applyAlignment="1" applyProtection="1">
      <alignment horizontal="center" vertical="center" wrapText="1"/>
      <protection locked="0"/>
    </xf>
    <xf numFmtId="0" fontId="29" fillId="2" borderId="9" xfId="0" applyFont="1" applyFill="1" applyBorder="1" applyAlignment="1" applyProtection="1">
      <alignment horizontal="center" vertical="center" wrapText="1"/>
      <protection locked="0"/>
    </xf>
    <xf numFmtId="0" fontId="29" fillId="2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6" fillId="0" borderId="15" xfId="3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3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/>
    </xf>
    <xf numFmtId="0" fontId="31" fillId="0" borderId="0" xfId="3" applyFont="1" applyAlignment="1" applyProtection="1">
      <alignment horizontal="center" vertical="center" wrapText="1"/>
      <protection locked="0"/>
    </xf>
    <xf numFmtId="0" fontId="6" fillId="2" borderId="0" xfId="3" applyFont="1" applyFill="1" applyBorder="1" applyAlignment="1">
      <alignment horizontal="center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diya/Desktop/&#1092;&#1110;&#1085;&#1087;&#1083;&#1072;&#1085;/&#1092;&#1110;&#1085;&#1087;&#1083;&#1072;&#1085;%202022%20&#1088;&#1110;&#1082;/2022%20&#1088;&#1110;&#1082;/&#1076;&#1086;&#1076;&#1072;&#1090;&#1086;&#1082;%201%20(&#1092;&#1110;&#1085;&#1087;&#1083;&#1072;&#1085;)%202022%20&#1094;&#1077;&#1085;&#1090;&#1088;&#107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 (форма плану)"/>
      <sheetName val="розрахунок доходів від НСЗУ "/>
      <sheetName val="Дані про персонал та зп"/>
      <sheetName val="Адміністративні (довідково)"/>
      <sheetName val="Видатки (розшифровка)"/>
      <sheetName val="Капітальні видатки (план_звіт)"/>
      <sheetName val="фін звіт"/>
    </sheetNames>
    <sheetDataSet>
      <sheetData sheetId="0">
        <row r="30">
          <cell r="F30">
            <v>0</v>
          </cell>
        </row>
        <row r="31">
          <cell r="F31">
            <v>0</v>
          </cell>
        </row>
        <row r="58">
          <cell r="F58">
            <v>0</v>
          </cell>
        </row>
        <row r="66">
          <cell r="F66">
            <v>0</v>
          </cell>
        </row>
        <row r="67">
          <cell r="F67">
            <v>0</v>
          </cell>
        </row>
        <row r="69">
          <cell r="F69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34"/>
  <sheetViews>
    <sheetView view="pageBreakPreview" topLeftCell="A34" zoomScaleNormal="89" zoomScaleSheetLayoutView="100" workbookViewId="0">
      <selection activeCell="C7" sqref="C7"/>
    </sheetView>
  </sheetViews>
  <sheetFormatPr defaultColWidth="9.125" defaultRowHeight="17.7" x14ac:dyDescent="0.3"/>
  <cols>
    <col min="1" max="1" width="72.625" style="23" customWidth="1"/>
    <col min="2" max="2" width="7.125" style="23" customWidth="1"/>
    <col min="3" max="3" width="15.875" style="22" customWidth="1"/>
    <col min="4" max="4" width="15.25" style="22" customWidth="1"/>
    <col min="5" max="5" width="15" style="22" customWidth="1"/>
    <col min="6" max="6" width="16.625" style="22" customWidth="1"/>
    <col min="7" max="7" width="14.75" style="22" customWidth="1"/>
    <col min="8" max="8" width="12.875" style="22" customWidth="1"/>
    <col min="9" max="9" width="13.375" style="22" customWidth="1"/>
    <col min="10" max="10" width="12.375" style="1" bestFit="1" customWidth="1"/>
    <col min="11" max="11" width="11.125" style="1" bestFit="1" customWidth="1"/>
    <col min="12" max="16384" width="9.125" style="1"/>
  </cols>
  <sheetData>
    <row r="1" spans="1:12" ht="18.7" customHeight="1" x14ac:dyDescent="0.3">
      <c r="A1" s="26"/>
      <c r="B1" s="26"/>
      <c r="C1" s="27"/>
      <c r="D1" s="28" t="s">
        <v>65</v>
      </c>
      <c r="E1" s="29"/>
      <c r="F1" s="29"/>
      <c r="G1" s="30"/>
    </row>
    <row r="2" spans="1:12" ht="17.350000000000001" customHeight="1" x14ac:dyDescent="0.3">
      <c r="A2" s="26"/>
      <c r="B2" s="26"/>
      <c r="C2" s="27"/>
      <c r="D2" s="226" t="s">
        <v>66</v>
      </c>
      <c r="E2" s="226"/>
      <c r="F2" s="226"/>
      <c r="G2" s="226"/>
      <c r="H2" s="226"/>
      <c r="I2" s="226"/>
    </row>
    <row r="3" spans="1:12" ht="18.7" customHeight="1" x14ac:dyDescent="0.3">
      <c r="A3" s="26"/>
      <c r="B3" s="26"/>
      <c r="C3" s="27"/>
      <c r="D3" s="31"/>
      <c r="E3" s="31"/>
      <c r="F3" s="31"/>
      <c r="G3" s="32"/>
      <c r="H3" s="33"/>
      <c r="I3" s="33"/>
    </row>
    <row r="4" spans="1:12" ht="19.55" customHeight="1" x14ac:dyDescent="0.3">
      <c r="A4" s="34" t="s">
        <v>67</v>
      </c>
      <c r="B4" s="26"/>
      <c r="C4" s="27"/>
      <c r="D4" s="227" t="s">
        <v>68</v>
      </c>
      <c r="E4" s="227"/>
      <c r="F4" s="227"/>
      <c r="G4" s="227"/>
      <c r="H4" s="227"/>
      <c r="I4" s="227"/>
    </row>
    <row r="5" spans="1:12" ht="38.75" customHeight="1" x14ac:dyDescent="0.3">
      <c r="A5" s="58" t="s">
        <v>232</v>
      </c>
      <c r="B5" s="26"/>
      <c r="C5" s="27"/>
      <c r="D5" s="228" t="s">
        <v>260</v>
      </c>
      <c r="E5" s="228"/>
      <c r="F5" s="228"/>
      <c r="G5" s="228"/>
      <c r="H5" s="228"/>
      <c r="I5" s="228"/>
    </row>
    <row r="6" spans="1:12" ht="18" customHeight="1" x14ac:dyDescent="0.3">
      <c r="A6" s="55" t="s">
        <v>233</v>
      </c>
      <c r="B6" s="26"/>
      <c r="C6" s="27"/>
      <c r="D6" s="229" t="s">
        <v>227</v>
      </c>
      <c r="E6" s="229"/>
      <c r="F6" s="229"/>
      <c r="G6" s="229"/>
      <c r="H6" s="229"/>
      <c r="I6" s="229"/>
    </row>
    <row r="7" spans="1:12" ht="18" customHeight="1" x14ac:dyDescent="0.3">
      <c r="A7" s="56" t="s">
        <v>228</v>
      </c>
      <c r="B7" s="26"/>
      <c r="C7" s="27"/>
      <c r="D7" s="230" t="s">
        <v>228</v>
      </c>
      <c r="E7" s="230"/>
      <c r="F7" s="230"/>
      <c r="G7" s="230"/>
      <c r="H7" s="230"/>
      <c r="I7" s="230"/>
    </row>
    <row r="8" spans="1:12" ht="18" customHeight="1" x14ac:dyDescent="0.3">
      <c r="A8" s="35"/>
      <c r="B8" s="26"/>
      <c r="C8" s="27"/>
      <c r="D8" s="54"/>
      <c r="E8" s="54"/>
      <c r="F8" s="54"/>
      <c r="G8" s="54"/>
      <c r="H8" s="54"/>
      <c r="I8" s="54"/>
    </row>
    <row r="9" spans="1:12" ht="18" customHeight="1" x14ac:dyDescent="0.3">
      <c r="A9" s="36" t="s">
        <v>197</v>
      </c>
      <c r="B9" s="26"/>
      <c r="C9" s="27"/>
      <c r="D9" s="37" t="s">
        <v>45</v>
      </c>
      <c r="E9" s="104"/>
      <c r="F9" s="105"/>
      <c r="G9" s="54"/>
      <c r="H9" s="54"/>
      <c r="I9" s="54"/>
    </row>
    <row r="10" spans="1:12" ht="18" customHeight="1" x14ac:dyDescent="0.3">
      <c r="A10" s="36" t="s">
        <v>261</v>
      </c>
      <c r="B10" s="26"/>
      <c r="C10" s="27"/>
      <c r="D10" s="37" t="s">
        <v>166</v>
      </c>
      <c r="E10" s="104"/>
      <c r="F10" s="105"/>
      <c r="G10" s="54"/>
      <c r="H10" s="54"/>
      <c r="I10" s="54"/>
    </row>
    <row r="11" spans="1:12" ht="18" customHeight="1" x14ac:dyDescent="0.3">
      <c r="A11" s="36" t="s">
        <v>198</v>
      </c>
      <c r="B11" s="26"/>
      <c r="C11" s="27"/>
      <c r="D11" s="37" t="s">
        <v>167</v>
      </c>
      <c r="E11" s="104" t="s">
        <v>234</v>
      </c>
      <c r="F11" s="105">
        <v>45199</v>
      </c>
      <c r="G11" s="54"/>
      <c r="H11" s="54"/>
      <c r="I11" s="54"/>
    </row>
    <row r="12" spans="1:12" ht="18" customHeight="1" x14ac:dyDescent="0.3">
      <c r="A12" s="36" t="s">
        <v>196</v>
      </c>
      <c r="B12" s="26"/>
      <c r="C12" s="27"/>
      <c r="D12" s="231" t="s">
        <v>46</v>
      </c>
      <c r="E12" s="232"/>
      <c r="F12" s="233"/>
      <c r="G12" s="54"/>
      <c r="H12" s="54"/>
      <c r="I12" s="54"/>
    </row>
    <row r="13" spans="1:12" ht="18" customHeight="1" x14ac:dyDescent="0.3">
      <c r="A13" s="35"/>
      <c r="B13" s="26"/>
      <c r="C13" s="27"/>
      <c r="D13" s="54"/>
      <c r="E13" s="54"/>
      <c r="F13" s="54"/>
      <c r="G13" s="54"/>
      <c r="H13" s="54"/>
      <c r="I13" s="54"/>
    </row>
    <row r="14" spans="1:12" ht="22.6" customHeight="1" x14ac:dyDescent="0.3">
      <c r="A14" s="224" t="s">
        <v>231</v>
      </c>
      <c r="B14" s="224"/>
      <c r="C14" s="224"/>
      <c r="D14" s="224"/>
      <c r="E14" s="224"/>
      <c r="F14" s="224"/>
      <c r="G14" s="224"/>
      <c r="H14" s="224"/>
      <c r="I14" s="224"/>
      <c r="L14" s="2"/>
    </row>
    <row r="15" spans="1:12" ht="41.95" customHeight="1" x14ac:dyDescent="0.3">
      <c r="A15" s="225" t="s">
        <v>199</v>
      </c>
      <c r="B15" s="225"/>
      <c r="C15" s="225"/>
      <c r="D15" s="225"/>
      <c r="E15" s="225"/>
      <c r="F15" s="225"/>
      <c r="G15" s="225"/>
      <c r="H15" s="225"/>
      <c r="I15" s="225"/>
    </row>
    <row r="16" spans="1:12" ht="20.399999999999999" customHeight="1" x14ac:dyDescent="0.3">
      <c r="A16" s="222" t="s">
        <v>17</v>
      </c>
      <c r="B16" s="222"/>
      <c r="C16" s="222"/>
      <c r="D16" s="222"/>
      <c r="E16" s="222"/>
      <c r="F16" s="222"/>
      <c r="G16" s="222"/>
      <c r="H16" s="222"/>
      <c r="I16" s="222"/>
    </row>
    <row r="17" spans="1:10" ht="20.25" customHeight="1" x14ac:dyDescent="0.3">
      <c r="A17" s="223" t="s">
        <v>200</v>
      </c>
      <c r="B17" s="223"/>
      <c r="C17" s="223"/>
      <c r="D17" s="223"/>
      <c r="E17" s="223"/>
      <c r="F17" s="223"/>
      <c r="G17" s="223"/>
      <c r="H17" s="223"/>
      <c r="I17" s="223"/>
    </row>
    <row r="18" spans="1:10" ht="17.5" customHeight="1" x14ac:dyDescent="0.3">
      <c r="A18" s="59"/>
      <c r="B18" s="60"/>
      <c r="C18" s="60"/>
      <c r="D18" s="60"/>
      <c r="E18" s="60"/>
      <c r="H18" s="61"/>
      <c r="I18" s="22" t="s">
        <v>47</v>
      </c>
    </row>
    <row r="19" spans="1:10" ht="14.95" customHeight="1" x14ac:dyDescent="0.3">
      <c r="A19" s="220" t="s">
        <v>1</v>
      </c>
      <c r="B19" s="220" t="s">
        <v>0</v>
      </c>
      <c r="C19" s="220" t="s">
        <v>187</v>
      </c>
      <c r="D19" s="220" t="s">
        <v>69</v>
      </c>
      <c r="E19" s="220" t="s">
        <v>229</v>
      </c>
      <c r="F19" s="220" t="s">
        <v>70</v>
      </c>
      <c r="G19" s="220"/>
      <c r="H19" s="220"/>
      <c r="I19" s="220"/>
    </row>
    <row r="20" spans="1:10" ht="30.1" customHeight="1" x14ac:dyDescent="0.3">
      <c r="A20" s="220"/>
      <c r="B20" s="220"/>
      <c r="C20" s="220"/>
      <c r="D20" s="220"/>
      <c r="E20" s="220"/>
      <c r="F20" s="172" t="s">
        <v>5</v>
      </c>
      <c r="G20" s="38" t="s">
        <v>6</v>
      </c>
      <c r="H20" s="38" t="s">
        <v>7</v>
      </c>
      <c r="I20" s="38" t="s">
        <v>8</v>
      </c>
    </row>
    <row r="21" spans="1:10" ht="14.3" customHeight="1" x14ac:dyDescent="0.3">
      <c r="A21" s="106" t="s">
        <v>2</v>
      </c>
      <c r="B21" s="106" t="s">
        <v>3</v>
      </c>
      <c r="C21" s="106">
        <v>3</v>
      </c>
      <c r="D21" s="106">
        <v>4</v>
      </c>
      <c r="E21" s="106">
        <v>5</v>
      </c>
      <c r="F21" s="106">
        <v>6</v>
      </c>
      <c r="G21" s="116">
        <v>7</v>
      </c>
      <c r="H21" s="116">
        <v>8</v>
      </c>
      <c r="I21" s="116">
        <v>9</v>
      </c>
    </row>
    <row r="22" spans="1:10" ht="14.95" customHeight="1" x14ac:dyDescent="0.3">
      <c r="A22" s="221" t="s">
        <v>71</v>
      </c>
      <c r="B22" s="221"/>
      <c r="C22" s="221"/>
      <c r="D22" s="221"/>
      <c r="E22" s="221"/>
      <c r="F22" s="221"/>
      <c r="G22" s="221"/>
      <c r="H22" s="221"/>
      <c r="I22" s="221"/>
    </row>
    <row r="23" spans="1:10" x14ac:dyDescent="0.3">
      <c r="A23" s="221" t="s">
        <v>72</v>
      </c>
      <c r="B23" s="221"/>
      <c r="C23" s="221"/>
      <c r="D23" s="221"/>
      <c r="E23" s="221"/>
      <c r="F23" s="221"/>
      <c r="G23" s="221"/>
      <c r="H23" s="221"/>
      <c r="I23" s="221"/>
    </row>
    <row r="24" spans="1:10" ht="31.25" x14ac:dyDescent="0.3">
      <c r="A24" s="201" t="s">
        <v>73</v>
      </c>
      <c r="B24" s="202" t="s">
        <v>74</v>
      </c>
      <c r="C24" s="107">
        <f>C25+C26</f>
        <v>44271857</v>
      </c>
      <c r="D24" s="107">
        <v>0</v>
      </c>
      <c r="E24" s="107">
        <f t="shared" ref="E24:E38" si="0">F24+G24+H24+I24</f>
        <v>41446756</v>
      </c>
      <c r="F24" s="107">
        <f>F25+F26</f>
        <v>10822681</v>
      </c>
      <c r="G24" s="107">
        <f>G25+G26</f>
        <v>10839286</v>
      </c>
      <c r="H24" s="107">
        <f>H25+H26</f>
        <v>10261765</v>
      </c>
      <c r="I24" s="107">
        <f>I25+I26</f>
        <v>9523024</v>
      </c>
    </row>
    <row r="25" spans="1:10" ht="22.6" customHeight="1" x14ac:dyDescent="0.3">
      <c r="A25" s="39" t="s">
        <v>75</v>
      </c>
      <c r="B25" s="40" t="s">
        <v>76</v>
      </c>
      <c r="C25" s="108">
        <v>44271857</v>
      </c>
      <c r="D25" s="108" t="s">
        <v>230</v>
      </c>
      <c r="E25" s="109">
        <f t="shared" si="0"/>
        <v>41446756</v>
      </c>
      <c r="F25" s="109">
        <v>10822681</v>
      </c>
      <c r="G25" s="109">
        <v>10839286</v>
      </c>
      <c r="H25" s="109">
        <v>10261765</v>
      </c>
      <c r="I25" s="109">
        <v>9523024</v>
      </c>
      <c r="J25" s="213">
        <f>F25+G25+H25</f>
        <v>31923732</v>
      </c>
    </row>
    <row r="26" spans="1:10" ht="18" customHeight="1" x14ac:dyDescent="0.3">
      <c r="A26" s="39" t="s">
        <v>77</v>
      </c>
      <c r="B26" s="40" t="s">
        <v>78</v>
      </c>
      <c r="C26" s="108">
        <v>0</v>
      </c>
      <c r="D26" s="108" t="s">
        <v>230</v>
      </c>
      <c r="E26" s="109">
        <f t="shared" si="0"/>
        <v>0</v>
      </c>
      <c r="F26" s="109">
        <v>0</v>
      </c>
      <c r="G26" s="110">
        <v>0</v>
      </c>
      <c r="H26" s="110">
        <v>0</v>
      </c>
      <c r="I26" s="110">
        <v>0</v>
      </c>
    </row>
    <row r="27" spans="1:10" ht="23.3" customHeight="1" x14ac:dyDescent="0.3">
      <c r="A27" s="111" t="s">
        <v>79</v>
      </c>
      <c r="B27" s="202" t="s">
        <v>80</v>
      </c>
      <c r="C27" s="203">
        <f>C28</f>
        <v>10467212</v>
      </c>
      <c r="D27" s="203">
        <v>0</v>
      </c>
      <c r="E27" s="107">
        <f t="shared" si="0"/>
        <v>10218485</v>
      </c>
      <c r="F27" s="203">
        <f>F28</f>
        <v>2008455</v>
      </c>
      <c r="G27" s="203">
        <f>G28</f>
        <v>2415211</v>
      </c>
      <c r="H27" s="203">
        <f>H28</f>
        <v>2994463</v>
      </c>
      <c r="I27" s="203">
        <f>I28</f>
        <v>2800356</v>
      </c>
    </row>
    <row r="28" spans="1:10" x14ac:dyDescent="0.3">
      <c r="A28" s="62" t="s">
        <v>81</v>
      </c>
      <c r="B28" s="40" t="s">
        <v>82</v>
      </c>
      <c r="C28" s="108">
        <v>10467212</v>
      </c>
      <c r="D28" s="108" t="s">
        <v>230</v>
      </c>
      <c r="E28" s="109">
        <f t="shared" si="0"/>
        <v>10218485</v>
      </c>
      <c r="F28" s="108">
        <v>2008455</v>
      </c>
      <c r="G28" s="108">
        <v>2415211</v>
      </c>
      <c r="H28" s="108">
        <v>2994463</v>
      </c>
      <c r="I28" s="108">
        <v>2800356</v>
      </c>
      <c r="J28" s="214">
        <f>F28+G28+H28</f>
        <v>7418129</v>
      </c>
    </row>
    <row r="29" spans="1:10" x14ac:dyDescent="0.3">
      <c r="A29" s="63" t="s">
        <v>83</v>
      </c>
      <c r="B29" s="177">
        <v>1030</v>
      </c>
      <c r="C29" s="107">
        <f>C30+C31+C32+C33+C34+C35+C36+C37+C38</f>
        <v>15773013</v>
      </c>
      <c r="D29" s="107">
        <v>0</v>
      </c>
      <c r="E29" s="107">
        <f t="shared" si="0"/>
        <v>12443441</v>
      </c>
      <c r="F29" s="107">
        <f>F30+F31+F32+F33+F34+F35+F36+F37+F38</f>
        <v>3927292</v>
      </c>
      <c r="G29" s="107">
        <f>G30+G31+G32+G33+G34+G35+G36+G37+G38</f>
        <v>2973220</v>
      </c>
      <c r="H29" s="107">
        <f>H30+H31+H32+H33+H34+H35+H36+H37+H38</f>
        <v>2578929</v>
      </c>
      <c r="I29" s="107">
        <f>I30+I31+I32+I33+I34+I35+I36+I37+I38</f>
        <v>2964000</v>
      </c>
    </row>
    <row r="30" spans="1:10" ht="31.95" x14ac:dyDescent="0.3">
      <c r="A30" s="64" t="s">
        <v>84</v>
      </c>
      <c r="B30" s="65">
        <v>1031</v>
      </c>
      <c r="C30" s="109">
        <v>0</v>
      </c>
      <c r="D30" s="108" t="s">
        <v>230</v>
      </c>
      <c r="E30" s="109">
        <f t="shared" si="0"/>
        <v>0</v>
      </c>
      <c r="F30" s="109">
        <v>0</v>
      </c>
      <c r="G30" s="115">
        <v>0</v>
      </c>
      <c r="H30" s="115">
        <v>0</v>
      </c>
      <c r="I30" s="115">
        <v>0</v>
      </c>
    </row>
    <row r="31" spans="1:10" ht="36.700000000000003" customHeight="1" x14ac:dyDescent="0.3">
      <c r="A31" s="64" t="s">
        <v>20</v>
      </c>
      <c r="B31" s="65">
        <v>1032</v>
      </c>
      <c r="C31" s="109">
        <v>0</v>
      </c>
      <c r="D31" s="108" t="s">
        <v>230</v>
      </c>
      <c r="E31" s="109">
        <f t="shared" si="0"/>
        <v>0</v>
      </c>
      <c r="F31" s="109">
        <v>0</v>
      </c>
      <c r="G31" s="115">
        <v>0</v>
      </c>
      <c r="H31" s="115">
        <v>0</v>
      </c>
      <c r="I31" s="115">
        <v>0</v>
      </c>
    </row>
    <row r="32" spans="1:10" ht="23.3" customHeight="1" x14ac:dyDescent="0.3">
      <c r="A32" s="67" t="s">
        <v>10</v>
      </c>
      <c r="B32" s="65">
        <v>1033</v>
      </c>
      <c r="C32" s="109">
        <v>5028461</v>
      </c>
      <c r="D32" s="108" t="s">
        <v>230</v>
      </c>
      <c r="E32" s="109">
        <f t="shared" si="0"/>
        <v>4997638</v>
      </c>
      <c r="F32" s="109">
        <v>1506761</v>
      </c>
      <c r="G32" s="115">
        <v>1020228</v>
      </c>
      <c r="H32" s="115">
        <v>1212649</v>
      </c>
      <c r="I32" s="115">
        <v>1258000</v>
      </c>
      <c r="J32" s="214">
        <f>F32+G32+H32</f>
        <v>3739638</v>
      </c>
    </row>
    <row r="33" spans="1:11" ht="21.1" customHeight="1" x14ac:dyDescent="0.3">
      <c r="A33" s="64" t="s">
        <v>85</v>
      </c>
      <c r="B33" s="65">
        <v>1034</v>
      </c>
      <c r="C33" s="109">
        <v>0</v>
      </c>
      <c r="D33" s="108" t="s">
        <v>230</v>
      </c>
      <c r="E33" s="109">
        <f t="shared" si="0"/>
        <v>0</v>
      </c>
      <c r="F33" s="109">
        <v>0</v>
      </c>
      <c r="G33" s="115">
        <v>0</v>
      </c>
      <c r="H33" s="115">
        <v>0</v>
      </c>
      <c r="I33" s="115">
        <v>0</v>
      </c>
      <c r="J33" s="214">
        <f t="shared" ref="J33:J37" si="1">F33+G33+H33</f>
        <v>0</v>
      </c>
    </row>
    <row r="34" spans="1:11" ht="18.7" customHeight="1" x14ac:dyDescent="0.3">
      <c r="A34" s="68" t="s">
        <v>86</v>
      </c>
      <c r="B34" s="65">
        <v>1035</v>
      </c>
      <c r="C34" s="109">
        <v>415519</v>
      </c>
      <c r="D34" s="108" t="s">
        <v>230</v>
      </c>
      <c r="E34" s="109">
        <f t="shared" si="0"/>
        <v>722969</v>
      </c>
      <c r="F34" s="109">
        <v>87301</v>
      </c>
      <c r="G34" s="109">
        <v>223914</v>
      </c>
      <c r="H34" s="109">
        <f>211754</f>
        <v>211754</v>
      </c>
      <c r="I34" s="109">
        <v>200000</v>
      </c>
      <c r="J34" s="214">
        <f t="shared" si="1"/>
        <v>522969</v>
      </c>
    </row>
    <row r="35" spans="1:11" x14ac:dyDescent="0.3">
      <c r="A35" s="62" t="s">
        <v>48</v>
      </c>
      <c r="B35" s="65">
        <v>1036</v>
      </c>
      <c r="C35" s="109">
        <v>883936</v>
      </c>
      <c r="D35" s="108" t="s">
        <v>230</v>
      </c>
      <c r="E35" s="109">
        <f t="shared" si="0"/>
        <v>988218</v>
      </c>
      <c r="F35" s="109">
        <v>346439</v>
      </c>
      <c r="G35" s="110">
        <v>161122</v>
      </c>
      <c r="H35" s="110">
        <v>130657</v>
      </c>
      <c r="I35" s="110">
        <v>350000</v>
      </c>
      <c r="J35" s="214">
        <f t="shared" si="1"/>
        <v>638218</v>
      </c>
    </row>
    <row r="36" spans="1:11" x14ac:dyDescent="0.3">
      <c r="A36" s="64" t="s">
        <v>87</v>
      </c>
      <c r="B36" s="65">
        <v>1037</v>
      </c>
      <c r="C36" s="109">
        <v>7196137</v>
      </c>
      <c r="D36" s="108" t="s">
        <v>230</v>
      </c>
      <c r="E36" s="109">
        <f t="shared" si="0"/>
        <v>3438215</v>
      </c>
      <c r="F36" s="109">
        <v>1422454</v>
      </c>
      <c r="G36" s="109">
        <v>1019588</v>
      </c>
      <c r="H36" s="109">
        <v>426173</v>
      </c>
      <c r="I36" s="109">
        <v>570000</v>
      </c>
      <c r="J36" s="214">
        <f t="shared" si="1"/>
        <v>2868215</v>
      </c>
    </row>
    <row r="37" spans="1:11" ht="31.95" x14ac:dyDescent="0.3">
      <c r="A37" s="64" t="s">
        <v>194</v>
      </c>
      <c r="B37" s="65">
        <v>1038</v>
      </c>
      <c r="C37" s="109">
        <v>2248960</v>
      </c>
      <c r="D37" s="108" t="s">
        <v>230</v>
      </c>
      <c r="E37" s="109">
        <f t="shared" si="0"/>
        <v>2296401</v>
      </c>
      <c r="F37" s="109">
        <v>564337</v>
      </c>
      <c r="G37" s="109">
        <v>548368</v>
      </c>
      <c r="H37" s="109">
        <f>590936+6760</f>
        <v>597696</v>
      </c>
      <c r="I37" s="109">
        <v>586000</v>
      </c>
      <c r="J37" s="214">
        <f t="shared" si="1"/>
        <v>1710401</v>
      </c>
    </row>
    <row r="38" spans="1:11" x14ac:dyDescent="0.3">
      <c r="A38" s="64" t="s">
        <v>64</v>
      </c>
      <c r="B38" s="52">
        <v>1039</v>
      </c>
      <c r="C38" s="109">
        <v>0</v>
      </c>
      <c r="D38" s="108" t="s">
        <v>230</v>
      </c>
      <c r="E38" s="109">
        <f t="shared" si="0"/>
        <v>0</v>
      </c>
      <c r="F38" s="109">
        <v>0</v>
      </c>
      <c r="G38" s="109">
        <v>0</v>
      </c>
      <c r="H38" s="109">
        <v>0</v>
      </c>
      <c r="I38" s="109">
        <v>0</v>
      </c>
    </row>
    <row r="39" spans="1:11" x14ac:dyDescent="0.3">
      <c r="A39" s="218" t="s">
        <v>88</v>
      </c>
      <c r="B39" s="218"/>
      <c r="C39" s="218"/>
      <c r="D39" s="218"/>
      <c r="E39" s="218"/>
      <c r="F39" s="218"/>
      <c r="G39" s="218"/>
      <c r="H39" s="218"/>
      <c r="I39" s="218"/>
    </row>
    <row r="40" spans="1:11" x14ac:dyDescent="0.3">
      <c r="A40" s="62" t="s">
        <v>89</v>
      </c>
      <c r="B40" s="65">
        <v>1040</v>
      </c>
      <c r="C40" s="109">
        <v>31018251</v>
      </c>
      <c r="D40" s="108" t="s">
        <v>230</v>
      </c>
      <c r="E40" s="204">
        <f>F40+G40+H40+I40</f>
        <v>32140018</v>
      </c>
      <c r="F40" s="204">
        <v>7734941</v>
      </c>
      <c r="G40" s="204">
        <v>8454055</v>
      </c>
      <c r="H40" s="204">
        <v>8201022</v>
      </c>
      <c r="I40" s="204">
        <v>7750000</v>
      </c>
      <c r="J40" s="213">
        <f>F40+G40+H40</f>
        <v>24390018</v>
      </c>
    </row>
    <row r="41" spans="1:11" x14ac:dyDescent="0.3">
      <c r="A41" s="62" t="s">
        <v>90</v>
      </c>
      <c r="B41" s="65">
        <v>1050</v>
      </c>
      <c r="C41" s="109">
        <v>6610722</v>
      </c>
      <c r="D41" s="108" t="s">
        <v>230</v>
      </c>
      <c r="E41" s="204">
        <f t="shared" ref="E41:E50" si="2">F41+G41+H41+I41</f>
        <v>6799967</v>
      </c>
      <c r="F41" s="204">
        <v>1648231</v>
      </c>
      <c r="G41" s="204">
        <v>1780995</v>
      </c>
      <c r="H41" s="204">
        <v>1704491</v>
      </c>
      <c r="I41" s="204">
        <v>1666250</v>
      </c>
      <c r="J41" s="213">
        <f t="shared" ref="J41:J50" si="3">F41+G41+H41</f>
        <v>5133717</v>
      </c>
    </row>
    <row r="42" spans="1:11" ht="18.7" customHeight="1" x14ac:dyDescent="0.3">
      <c r="A42" s="62" t="s">
        <v>91</v>
      </c>
      <c r="B42" s="65">
        <v>1060</v>
      </c>
      <c r="C42" s="109">
        <v>723578</v>
      </c>
      <c r="D42" s="108" t="s">
        <v>230</v>
      </c>
      <c r="E42" s="204">
        <f t="shared" si="2"/>
        <v>810413</v>
      </c>
      <c r="F42" s="204">
        <v>265464</v>
      </c>
      <c r="G42" s="204">
        <v>31570</v>
      </c>
      <c r="H42" s="204">
        <v>353379</v>
      </c>
      <c r="I42" s="204">
        <v>160000</v>
      </c>
      <c r="J42" s="213">
        <f t="shared" si="3"/>
        <v>650413</v>
      </c>
    </row>
    <row r="43" spans="1:11" x14ac:dyDescent="0.3">
      <c r="A43" s="62" t="s">
        <v>92</v>
      </c>
      <c r="B43" s="65">
        <v>1070</v>
      </c>
      <c r="C43" s="109">
        <v>14983909</v>
      </c>
      <c r="D43" s="108" t="s">
        <v>230</v>
      </c>
      <c r="E43" s="204">
        <f t="shared" si="2"/>
        <v>11275941</v>
      </c>
      <c r="F43" s="204">
        <v>3715745</v>
      </c>
      <c r="G43" s="204">
        <v>2834775</v>
      </c>
      <c r="H43" s="204">
        <v>2525421</v>
      </c>
      <c r="I43" s="204">
        <v>2200000</v>
      </c>
      <c r="J43" s="213">
        <f t="shared" si="3"/>
        <v>9075941</v>
      </c>
    </row>
    <row r="44" spans="1:11" ht="18" customHeight="1" x14ac:dyDescent="0.3">
      <c r="A44" s="62" t="s">
        <v>93</v>
      </c>
      <c r="B44" s="65">
        <v>1080</v>
      </c>
      <c r="C44" s="109">
        <v>569090</v>
      </c>
      <c r="D44" s="108" t="s">
        <v>230</v>
      </c>
      <c r="E44" s="204">
        <f t="shared" si="2"/>
        <v>512950</v>
      </c>
      <c r="F44" s="204">
        <v>101827</v>
      </c>
      <c r="G44" s="204">
        <v>101211</v>
      </c>
      <c r="H44" s="204">
        <v>164282</v>
      </c>
      <c r="I44" s="204">
        <v>145630</v>
      </c>
      <c r="J44" s="213">
        <f t="shared" si="3"/>
        <v>367320</v>
      </c>
      <c r="K44" s="213"/>
    </row>
    <row r="45" spans="1:11" ht="18" customHeight="1" x14ac:dyDescent="0.3">
      <c r="A45" s="62" t="s">
        <v>94</v>
      </c>
      <c r="B45" s="65">
        <v>1090</v>
      </c>
      <c r="C45" s="109">
        <v>5266625</v>
      </c>
      <c r="D45" s="108" t="s">
        <v>230</v>
      </c>
      <c r="E45" s="204">
        <f t="shared" si="2"/>
        <v>4576057</v>
      </c>
      <c r="F45" s="204">
        <v>997349</v>
      </c>
      <c r="G45" s="131">
        <v>1369366</v>
      </c>
      <c r="H45" s="131">
        <v>1109342</v>
      </c>
      <c r="I45" s="131">
        <v>1100000</v>
      </c>
      <c r="J45" s="213">
        <f t="shared" si="3"/>
        <v>3476057</v>
      </c>
    </row>
    <row r="46" spans="1:11" ht="18" customHeight="1" x14ac:dyDescent="0.3">
      <c r="A46" s="62" t="s">
        <v>95</v>
      </c>
      <c r="B46" s="65">
        <v>1100</v>
      </c>
      <c r="C46" s="109">
        <v>0</v>
      </c>
      <c r="D46" s="108" t="s">
        <v>230</v>
      </c>
      <c r="E46" s="204">
        <f t="shared" si="2"/>
        <v>0</v>
      </c>
      <c r="F46" s="204">
        <v>0</v>
      </c>
      <c r="G46" s="131">
        <v>0</v>
      </c>
      <c r="H46" s="131">
        <v>0</v>
      </c>
      <c r="I46" s="131">
        <v>0</v>
      </c>
      <c r="J46" s="213">
        <f t="shared" si="3"/>
        <v>0</v>
      </c>
    </row>
    <row r="47" spans="1:11" ht="19.899999999999999" customHeight="1" x14ac:dyDescent="0.3">
      <c r="A47" s="62" t="s">
        <v>96</v>
      </c>
      <c r="B47" s="65">
        <v>1110</v>
      </c>
      <c r="C47" s="109">
        <v>2305057</v>
      </c>
      <c r="D47" s="108" t="s">
        <v>230</v>
      </c>
      <c r="E47" s="204">
        <f t="shared" si="2"/>
        <v>2314694</v>
      </c>
      <c r="F47" s="204">
        <v>746163</v>
      </c>
      <c r="G47" s="131">
        <v>397468</v>
      </c>
      <c r="H47" s="131">
        <v>271063</v>
      </c>
      <c r="I47" s="131">
        <v>900000</v>
      </c>
      <c r="J47" s="213">
        <f t="shared" si="3"/>
        <v>1414694</v>
      </c>
    </row>
    <row r="48" spans="1:11" ht="33.799999999999997" customHeight="1" x14ac:dyDescent="0.3">
      <c r="A48" s="70" t="s">
        <v>97</v>
      </c>
      <c r="B48" s="65">
        <v>1120</v>
      </c>
      <c r="C48" s="109">
        <v>0</v>
      </c>
      <c r="D48" s="108" t="s">
        <v>230</v>
      </c>
      <c r="E48" s="204">
        <f t="shared" si="2"/>
        <v>26075</v>
      </c>
      <c r="F48" s="204">
        <v>432</v>
      </c>
      <c r="G48" s="204">
        <v>9450</v>
      </c>
      <c r="H48" s="204">
        <v>13961</v>
      </c>
      <c r="I48" s="204">
        <v>2232</v>
      </c>
      <c r="J48" s="213">
        <f t="shared" si="3"/>
        <v>23843</v>
      </c>
    </row>
    <row r="49" spans="1:10" ht="18" customHeight="1" x14ac:dyDescent="0.3">
      <c r="A49" s="70" t="s">
        <v>98</v>
      </c>
      <c r="B49" s="65">
        <v>1130</v>
      </c>
      <c r="C49" s="109">
        <v>3022731</v>
      </c>
      <c r="D49" s="108" t="s">
        <v>230</v>
      </c>
      <c r="E49" s="204">
        <f t="shared" si="2"/>
        <v>3181815</v>
      </c>
      <c r="F49" s="204">
        <v>393068</v>
      </c>
      <c r="G49" s="131">
        <v>884948</v>
      </c>
      <c r="H49" s="131">
        <v>1286896</v>
      </c>
      <c r="I49" s="131">
        <v>616903</v>
      </c>
      <c r="J49" s="213">
        <f t="shared" si="3"/>
        <v>2564912</v>
      </c>
    </row>
    <row r="50" spans="1:10" ht="18" customHeight="1" x14ac:dyDescent="0.3">
      <c r="A50" s="62" t="s">
        <v>99</v>
      </c>
      <c r="B50" s="65">
        <v>1140</v>
      </c>
      <c r="C50" s="109">
        <v>3192</v>
      </c>
      <c r="D50" s="108" t="s">
        <v>230</v>
      </c>
      <c r="E50" s="204">
        <f t="shared" si="2"/>
        <v>16704</v>
      </c>
      <c r="F50" s="204">
        <v>2531</v>
      </c>
      <c r="G50" s="204">
        <v>12973</v>
      </c>
      <c r="H50" s="204">
        <v>0</v>
      </c>
      <c r="I50" s="204">
        <v>1200</v>
      </c>
      <c r="J50" s="213">
        <f t="shared" si="3"/>
        <v>15504</v>
      </c>
    </row>
    <row r="51" spans="1:10" ht="18" customHeight="1" x14ac:dyDescent="0.3">
      <c r="A51" s="111" t="s">
        <v>100</v>
      </c>
      <c r="B51" s="177">
        <v>1160</v>
      </c>
      <c r="C51" s="107">
        <f>C24+C27+C29+C54+C65</f>
        <v>71144478</v>
      </c>
      <c r="D51" s="107">
        <v>0</v>
      </c>
      <c r="E51" s="107">
        <f>F51+G51+H51+I51</f>
        <v>65589199</v>
      </c>
      <c r="F51" s="205">
        <f>F24+F27+F29+F54+F65</f>
        <v>17096232</v>
      </c>
      <c r="G51" s="107">
        <f>G24+G27+G29+G54+G65</f>
        <v>16606838</v>
      </c>
      <c r="H51" s="107">
        <f>H24+H27+H29+H54+H65</f>
        <v>16260749</v>
      </c>
      <c r="I51" s="107">
        <f>I24+I27+I29+I54+I65</f>
        <v>15625380</v>
      </c>
      <c r="J51" s="215">
        <f>F51+G51+H51</f>
        <v>49963819</v>
      </c>
    </row>
    <row r="52" spans="1:10" ht="18" customHeight="1" x14ac:dyDescent="0.3">
      <c r="A52" s="111" t="s">
        <v>101</v>
      </c>
      <c r="B52" s="177">
        <v>1170</v>
      </c>
      <c r="C52" s="107">
        <f>C40+C41+C42+C43+C44+C45+C46+C47+C48+C49+C50+C57+C70</f>
        <v>66699470</v>
      </c>
      <c r="D52" s="107">
        <v>0</v>
      </c>
      <c r="E52" s="107">
        <f>F52+G52+H52+I52</f>
        <v>65133341.700000003</v>
      </c>
      <c r="F52" s="205">
        <f>F40+F41+F42+F43+F44+F45+F46+F47+F48+F49+F50+F57+F70</f>
        <v>16179816</v>
      </c>
      <c r="G52" s="107">
        <f>G40+G41+G42+G43+G44+G45+G46+G47+G48+G49+G50+G57+G70</f>
        <v>16500808</v>
      </c>
      <c r="H52" s="107">
        <f>H40+H41+H42+H43+H44+H45+H46+H47+H48+H49+H50+H57+H70</f>
        <v>16351921</v>
      </c>
      <c r="I52" s="107">
        <f>I40+I41+I42+I43+I44+I45+I46+I47+I48+I49+I50+I57+I70</f>
        <v>16100796.699999999</v>
      </c>
      <c r="J52" s="215">
        <f>F52+G52+H52</f>
        <v>49032545</v>
      </c>
    </row>
    <row r="53" spans="1:10" x14ac:dyDescent="0.3">
      <c r="A53" s="218" t="s">
        <v>102</v>
      </c>
      <c r="B53" s="218"/>
      <c r="C53" s="218"/>
      <c r="D53" s="218"/>
      <c r="E53" s="218"/>
      <c r="F53" s="218"/>
      <c r="G53" s="218"/>
      <c r="H53" s="218"/>
      <c r="I53" s="218"/>
    </row>
    <row r="54" spans="1:10" x14ac:dyDescent="0.3">
      <c r="A54" s="69" t="s">
        <v>103</v>
      </c>
      <c r="B54" s="177">
        <v>2010</v>
      </c>
      <c r="C54" s="107">
        <f>C55+C56</f>
        <v>82211</v>
      </c>
      <c r="D54" s="107">
        <v>0</v>
      </c>
      <c r="E54" s="107">
        <f>F54+G54+H54+I54</f>
        <v>0</v>
      </c>
      <c r="F54" s="107">
        <f>F55+F56</f>
        <v>0</v>
      </c>
      <c r="G54" s="107">
        <f>G55+G56</f>
        <v>0</v>
      </c>
      <c r="H54" s="107">
        <f>H55+H56</f>
        <v>0</v>
      </c>
      <c r="I54" s="107">
        <f>I55+I56</f>
        <v>0</v>
      </c>
    </row>
    <row r="55" spans="1:10" ht="33.799999999999997" customHeight="1" x14ac:dyDescent="0.3">
      <c r="A55" s="70" t="s">
        <v>168</v>
      </c>
      <c r="B55" s="65">
        <v>2011</v>
      </c>
      <c r="C55" s="109">
        <v>0</v>
      </c>
      <c r="D55" s="108" t="s">
        <v>230</v>
      </c>
      <c r="E55" s="109">
        <f>F55+G55+H55+I55</f>
        <v>0</v>
      </c>
      <c r="F55" s="109">
        <v>0</v>
      </c>
      <c r="G55" s="109">
        <v>0</v>
      </c>
      <c r="H55" s="109">
        <v>0</v>
      </c>
      <c r="I55" s="109">
        <v>0</v>
      </c>
    </row>
    <row r="56" spans="1:10" x14ac:dyDescent="0.3">
      <c r="A56" s="70" t="s">
        <v>104</v>
      </c>
      <c r="B56" s="65">
        <v>2012</v>
      </c>
      <c r="C56" s="109">
        <v>82211</v>
      </c>
      <c r="D56" s="108" t="s">
        <v>230</v>
      </c>
      <c r="E56" s="109">
        <f>F56+G56+H56+I56</f>
        <v>0</v>
      </c>
      <c r="F56" s="109">
        <v>0</v>
      </c>
      <c r="G56" s="109">
        <v>0</v>
      </c>
      <c r="H56" s="109">
        <v>0</v>
      </c>
      <c r="I56" s="109">
        <v>0</v>
      </c>
    </row>
    <row r="57" spans="1:10" x14ac:dyDescent="0.3">
      <c r="A57" s="69" t="s">
        <v>165</v>
      </c>
      <c r="B57" s="177">
        <v>3010</v>
      </c>
      <c r="C57" s="107">
        <f>C58+C59+C60+C61+C62+C63</f>
        <v>2196315</v>
      </c>
      <c r="D57" s="107">
        <v>0</v>
      </c>
      <c r="E57" s="107">
        <f>F57+G57+H57+I57</f>
        <v>3478707.7</v>
      </c>
      <c r="F57" s="107">
        <f>F58+F59+F60+F61+F62+F63</f>
        <v>574065</v>
      </c>
      <c r="G57" s="107">
        <f>G58+G59+G60+G61+G62+G63</f>
        <v>623997</v>
      </c>
      <c r="H57" s="107">
        <f>H58+H59+H60+H61+H62+H63</f>
        <v>722064</v>
      </c>
      <c r="I57" s="107">
        <f>I58+I59+I60+I61+I62+I63</f>
        <v>1558581.7</v>
      </c>
    </row>
    <row r="58" spans="1:10" ht="18" customHeight="1" x14ac:dyDescent="0.3">
      <c r="A58" s="62" t="s">
        <v>105</v>
      </c>
      <c r="B58" s="65">
        <v>3011</v>
      </c>
      <c r="C58" s="109">
        <v>0</v>
      </c>
      <c r="D58" s="108" t="s">
        <v>230</v>
      </c>
      <c r="E58" s="109">
        <f t="shared" ref="E58:E63" si="4">F58+G58+H58+I58</f>
        <v>0</v>
      </c>
      <c r="F58" s="109">
        <v>0</v>
      </c>
      <c r="G58" s="110">
        <v>0</v>
      </c>
      <c r="H58" s="110">
        <v>0</v>
      </c>
      <c r="I58" s="110">
        <v>0</v>
      </c>
    </row>
    <row r="59" spans="1:10" x14ac:dyDescent="0.3">
      <c r="A59" s="62" t="s">
        <v>169</v>
      </c>
      <c r="B59" s="65">
        <v>3012</v>
      </c>
      <c r="C59" s="109">
        <v>1762311</v>
      </c>
      <c r="D59" s="108" t="s">
        <v>230</v>
      </c>
      <c r="E59" s="109">
        <f t="shared" si="4"/>
        <v>1711899</v>
      </c>
      <c r="F59" s="109">
        <v>548065</v>
      </c>
      <c r="G59" s="109">
        <v>557500</v>
      </c>
      <c r="H59" s="109">
        <v>306334</v>
      </c>
      <c r="I59" s="109">
        <v>300000</v>
      </c>
      <c r="J59" s="213">
        <f>F59+G59+H59</f>
        <v>1411899</v>
      </c>
    </row>
    <row r="60" spans="1:10" x14ac:dyDescent="0.3">
      <c r="A60" s="62" t="s">
        <v>170</v>
      </c>
      <c r="B60" s="65">
        <v>3013</v>
      </c>
      <c r="C60" s="109">
        <v>434004</v>
      </c>
      <c r="D60" s="108" t="s">
        <v>230</v>
      </c>
      <c r="E60" s="109">
        <f t="shared" si="4"/>
        <v>283684</v>
      </c>
      <c r="F60" s="109">
        <v>26000</v>
      </c>
      <c r="G60" s="109">
        <v>66497</v>
      </c>
      <c r="H60" s="109">
        <v>161187</v>
      </c>
      <c r="I60" s="109">
        <v>30000</v>
      </c>
      <c r="J60" s="213">
        <f>F60+G60+H60</f>
        <v>253684</v>
      </c>
    </row>
    <row r="61" spans="1:10" x14ac:dyDescent="0.3">
      <c r="A61" s="62" t="s">
        <v>171</v>
      </c>
      <c r="B61" s="65">
        <v>3014</v>
      </c>
      <c r="C61" s="109">
        <v>0</v>
      </c>
      <c r="D61" s="108" t="s">
        <v>230</v>
      </c>
      <c r="E61" s="109">
        <f t="shared" si="4"/>
        <v>0</v>
      </c>
      <c r="F61" s="109">
        <v>0</v>
      </c>
      <c r="G61" s="109">
        <v>0</v>
      </c>
      <c r="H61" s="109">
        <v>0</v>
      </c>
      <c r="I61" s="109">
        <v>0</v>
      </c>
    </row>
    <row r="62" spans="1:10" ht="30.6" customHeight="1" x14ac:dyDescent="0.3">
      <c r="A62" s="62" t="s">
        <v>106</v>
      </c>
      <c r="B62" s="65">
        <v>3015</v>
      </c>
      <c r="C62" s="109">
        <v>0</v>
      </c>
      <c r="D62" s="108" t="s">
        <v>230</v>
      </c>
      <c r="E62" s="109">
        <f t="shared" si="4"/>
        <v>0</v>
      </c>
      <c r="F62" s="109">
        <v>0</v>
      </c>
      <c r="G62" s="109">
        <v>0</v>
      </c>
      <c r="H62" s="109">
        <v>0</v>
      </c>
      <c r="I62" s="109">
        <v>0</v>
      </c>
    </row>
    <row r="63" spans="1:10" x14ac:dyDescent="0.3">
      <c r="A63" s="62" t="s">
        <v>19</v>
      </c>
      <c r="B63" s="65">
        <v>3016</v>
      </c>
      <c r="C63" s="109">
        <v>0</v>
      </c>
      <c r="D63" s="108" t="s">
        <v>230</v>
      </c>
      <c r="E63" s="109">
        <f t="shared" si="4"/>
        <v>1483124.7</v>
      </c>
      <c r="F63" s="109">
        <v>0</v>
      </c>
      <c r="G63" s="109">
        <v>0</v>
      </c>
      <c r="H63" s="109">
        <v>254543</v>
      </c>
      <c r="I63" s="109">
        <v>1228581.7</v>
      </c>
    </row>
    <row r="64" spans="1:10" x14ac:dyDescent="0.3">
      <c r="A64" s="218" t="s">
        <v>107</v>
      </c>
      <c r="B64" s="218"/>
      <c r="C64" s="218"/>
      <c r="D64" s="218"/>
      <c r="E64" s="218"/>
      <c r="F64" s="218"/>
      <c r="G64" s="218"/>
      <c r="H64" s="218"/>
      <c r="I64" s="218"/>
    </row>
    <row r="65" spans="1:10" x14ac:dyDescent="0.3">
      <c r="A65" s="111" t="s">
        <v>108</v>
      </c>
      <c r="B65" s="177">
        <v>4010</v>
      </c>
      <c r="C65" s="107">
        <f>C66+C67+C68+C69</f>
        <v>550185</v>
      </c>
      <c r="D65" s="107">
        <v>0</v>
      </c>
      <c r="E65" s="107">
        <f>F65+G65+H65+I65</f>
        <v>1480517</v>
      </c>
      <c r="F65" s="107">
        <f>F66+F67+F68+F69</f>
        <v>337804</v>
      </c>
      <c r="G65" s="107">
        <f>G66+G67+G68+G69</f>
        <v>379121</v>
      </c>
      <c r="H65" s="107">
        <f>H66+H67+H68+H69</f>
        <v>425592</v>
      </c>
      <c r="I65" s="107">
        <f>I66+I67+I68+I69</f>
        <v>338000</v>
      </c>
    </row>
    <row r="66" spans="1:10" x14ac:dyDescent="0.3">
      <c r="A66" s="62" t="s">
        <v>109</v>
      </c>
      <c r="B66" s="65">
        <v>4011</v>
      </c>
      <c r="C66" s="109">
        <v>0</v>
      </c>
      <c r="D66" s="108" t="s">
        <v>230</v>
      </c>
      <c r="E66" s="109">
        <f t="shared" ref="E66:E73" si="5">F66+G66+H66+I66</f>
        <v>0</v>
      </c>
      <c r="F66" s="109">
        <v>0</v>
      </c>
      <c r="G66" s="110">
        <v>0</v>
      </c>
      <c r="H66" s="110">
        <v>0</v>
      </c>
      <c r="I66" s="110">
        <v>0</v>
      </c>
    </row>
    <row r="67" spans="1:10" x14ac:dyDescent="0.3">
      <c r="A67" s="62" t="s">
        <v>110</v>
      </c>
      <c r="B67" s="65">
        <v>4012</v>
      </c>
      <c r="C67" s="109">
        <v>0</v>
      </c>
      <c r="D67" s="108" t="s">
        <v>230</v>
      </c>
      <c r="E67" s="109">
        <f t="shared" si="5"/>
        <v>0</v>
      </c>
      <c r="F67" s="109">
        <v>0</v>
      </c>
      <c r="G67" s="110">
        <v>0</v>
      </c>
      <c r="H67" s="110">
        <v>0</v>
      </c>
      <c r="I67" s="110">
        <v>0</v>
      </c>
    </row>
    <row r="68" spans="1:10" x14ac:dyDescent="0.3">
      <c r="A68" s="62" t="s">
        <v>111</v>
      </c>
      <c r="B68" s="65">
        <v>4013</v>
      </c>
      <c r="C68" s="109">
        <v>550185</v>
      </c>
      <c r="D68" s="108" t="s">
        <v>230</v>
      </c>
      <c r="E68" s="109">
        <f t="shared" si="5"/>
        <v>1480517</v>
      </c>
      <c r="F68" s="109">
        <v>337804</v>
      </c>
      <c r="G68" s="109">
        <v>379121</v>
      </c>
      <c r="H68" s="109">
        <v>425592</v>
      </c>
      <c r="I68" s="109">
        <v>338000</v>
      </c>
      <c r="J68" s="213">
        <f>F68+G68+H68</f>
        <v>1142517</v>
      </c>
    </row>
    <row r="69" spans="1:10" x14ac:dyDescent="0.3">
      <c r="A69" s="62" t="s">
        <v>112</v>
      </c>
      <c r="B69" s="65">
        <v>4020</v>
      </c>
      <c r="C69" s="109">
        <v>0</v>
      </c>
      <c r="D69" s="108" t="s">
        <v>230</v>
      </c>
      <c r="E69" s="109">
        <f t="shared" si="5"/>
        <v>0</v>
      </c>
      <c r="F69" s="109">
        <v>0</v>
      </c>
      <c r="G69" s="110">
        <v>0</v>
      </c>
      <c r="H69" s="110">
        <v>0</v>
      </c>
      <c r="I69" s="110">
        <v>0</v>
      </c>
    </row>
    <row r="70" spans="1:10" x14ac:dyDescent="0.3">
      <c r="A70" s="111" t="s">
        <v>113</v>
      </c>
      <c r="B70" s="177">
        <v>4030</v>
      </c>
      <c r="C70" s="107">
        <f>C71+C72+C73+C74</f>
        <v>0</v>
      </c>
      <c r="D70" s="108" t="s">
        <v>230</v>
      </c>
      <c r="E70" s="107">
        <f>F70+G70+H70+I70</f>
        <v>0</v>
      </c>
      <c r="F70" s="107">
        <f>F71+F72+F73+F74</f>
        <v>0</v>
      </c>
      <c r="G70" s="107">
        <f>G71+G72+G73+G74</f>
        <v>0</v>
      </c>
      <c r="H70" s="107">
        <f>H71+H72+H73+H74</f>
        <v>0</v>
      </c>
      <c r="I70" s="107">
        <f>I71+I72+I73+I74</f>
        <v>0</v>
      </c>
    </row>
    <row r="71" spans="1:10" x14ac:dyDescent="0.3">
      <c r="A71" s="62" t="s">
        <v>109</v>
      </c>
      <c r="B71" s="65">
        <v>4031</v>
      </c>
      <c r="C71" s="109">
        <v>0</v>
      </c>
      <c r="D71" s="108" t="s">
        <v>230</v>
      </c>
      <c r="E71" s="109">
        <f t="shared" si="5"/>
        <v>0</v>
      </c>
      <c r="F71" s="109">
        <v>0</v>
      </c>
      <c r="G71" s="110">
        <v>0</v>
      </c>
      <c r="H71" s="110">
        <v>0</v>
      </c>
      <c r="I71" s="110">
        <v>0</v>
      </c>
    </row>
    <row r="72" spans="1:10" x14ac:dyDescent="0.3">
      <c r="A72" s="62" t="s">
        <v>110</v>
      </c>
      <c r="B72" s="65">
        <v>4032</v>
      </c>
      <c r="C72" s="109">
        <v>0</v>
      </c>
      <c r="D72" s="108" t="s">
        <v>230</v>
      </c>
      <c r="E72" s="109">
        <f t="shared" si="5"/>
        <v>0</v>
      </c>
      <c r="F72" s="109">
        <v>0</v>
      </c>
      <c r="G72" s="110">
        <v>0</v>
      </c>
      <c r="H72" s="110">
        <v>0</v>
      </c>
      <c r="I72" s="110">
        <v>0</v>
      </c>
    </row>
    <row r="73" spans="1:10" x14ac:dyDescent="0.3">
      <c r="A73" s="62" t="s">
        <v>111</v>
      </c>
      <c r="B73" s="65">
        <v>4033</v>
      </c>
      <c r="C73" s="109">
        <v>0</v>
      </c>
      <c r="D73" s="108" t="s">
        <v>230</v>
      </c>
      <c r="E73" s="109">
        <f t="shared" si="5"/>
        <v>0</v>
      </c>
      <c r="F73" s="109">
        <v>0</v>
      </c>
      <c r="G73" s="110">
        <v>0</v>
      </c>
      <c r="H73" s="110">
        <v>0</v>
      </c>
      <c r="I73" s="110">
        <v>0</v>
      </c>
    </row>
    <row r="74" spans="1:10" x14ac:dyDescent="0.3">
      <c r="A74" s="70" t="s">
        <v>114</v>
      </c>
      <c r="B74" s="65">
        <v>4040</v>
      </c>
      <c r="C74" s="109">
        <v>0</v>
      </c>
      <c r="D74" s="108" t="s">
        <v>230</v>
      </c>
      <c r="E74" s="109">
        <f>F74+G74+H74+I74</f>
        <v>0</v>
      </c>
      <c r="F74" s="109">
        <v>0</v>
      </c>
      <c r="G74" s="110">
        <v>0</v>
      </c>
      <c r="H74" s="110">
        <v>0</v>
      </c>
      <c r="I74" s="110">
        <v>0</v>
      </c>
    </row>
    <row r="75" spans="1:10" x14ac:dyDescent="0.3">
      <c r="A75" s="218" t="s">
        <v>115</v>
      </c>
      <c r="B75" s="218"/>
      <c r="C75" s="218"/>
      <c r="D75" s="218"/>
      <c r="E75" s="218"/>
      <c r="F75" s="218"/>
      <c r="G75" s="218"/>
      <c r="H75" s="218"/>
      <c r="I75" s="218"/>
    </row>
    <row r="76" spans="1:10" ht="24.65" customHeight="1" x14ac:dyDescent="0.3">
      <c r="A76" s="206" t="s">
        <v>11</v>
      </c>
      <c r="B76" s="177">
        <v>5010</v>
      </c>
      <c r="C76" s="107">
        <f>C51-C52</f>
        <v>4445008</v>
      </c>
      <c r="D76" s="107">
        <f>D51-D52</f>
        <v>0</v>
      </c>
      <c r="E76" s="107">
        <f>F76+G76+H76+I76</f>
        <v>455857.30000000075</v>
      </c>
      <c r="F76" s="107">
        <f>F51-F52</f>
        <v>916416</v>
      </c>
      <c r="G76" s="107">
        <f>G51-G52</f>
        <v>106030</v>
      </c>
      <c r="H76" s="107">
        <f>H51-H52</f>
        <v>-91172</v>
      </c>
      <c r="I76" s="107">
        <f>I51-I52</f>
        <v>-475416.69999999925</v>
      </c>
    </row>
    <row r="77" spans="1:10" x14ac:dyDescent="0.3">
      <c r="A77" s="200" t="s">
        <v>12</v>
      </c>
      <c r="B77" s="65">
        <v>5011</v>
      </c>
      <c r="C77" s="109">
        <f>C76-C78</f>
        <v>4445008</v>
      </c>
      <c r="D77" s="109">
        <v>0</v>
      </c>
      <c r="E77" s="109">
        <f>F77+G77+H77+I77</f>
        <v>455857.30000000075</v>
      </c>
      <c r="F77" s="109">
        <f>F76-F78</f>
        <v>916416</v>
      </c>
      <c r="G77" s="109">
        <f>G76-G78</f>
        <v>106030</v>
      </c>
      <c r="H77" s="109">
        <f>H76-H78</f>
        <v>-91172</v>
      </c>
      <c r="I77" s="109">
        <f>I76-I78</f>
        <v>-475416.69999999925</v>
      </c>
      <c r="J77" s="215">
        <f>G77+F77+H77</f>
        <v>931274</v>
      </c>
    </row>
    <row r="78" spans="1:10" x14ac:dyDescent="0.3">
      <c r="A78" s="200" t="s">
        <v>13</v>
      </c>
      <c r="B78" s="65">
        <v>5012</v>
      </c>
      <c r="C78" s="109">
        <v>0</v>
      </c>
      <c r="D78" s="109">
        <v>0</v>
      </c>
      <c r="E78" s="109">
        <f>F78+G78+H78+I78</f>
        <v>0</v>
      </c>
      <c r="F78" s="109">
        <v>0</v>
      </c>
      <c r="G78" s="110">
        <v>0</v>
      </c>
      <c r="H78" s="110">
        <v>0</v>
      </c>
      <c r="I78" s="110">
        <v>0</v>
      </c>
    </row>
    <row r="79" spans="1:10" ht="17.5" customHeight="1" x14ac:dyDescent="0.3">
      <c r="A79" s="218" t="s">
        <v>116</v>
      </c>
      <c r="B79" s="218"/>
      <c r="C79" s="218"/>
      <c r="D79" s="218"/>
      <c r="E79" s="218"/>
      <c r="F79" s="218"/>
      <c r="G79" s="218"/>
      <c r="H79" s="218"/>
      <c r="I79" s="218"/>
    </row>
    <row r="80" spans="1:10" ht="17.5" customHeight="1" x14ac:dyDescent="0.3">
      <c r="A80" s="69" t="s">
        <v>117</v>
      </c>
      <c r="B80" s="177">
        <v>6010</v>
      </c>
      <c r="C80" s="107">
        <f>C81+C82+C83+C84+C85+C86</f>
        <v>12779544</v>
      </c>
      <c r="D80" s="107">
        <v>0</v>
      </c>
      <c r="E80" s="107">
        <f t="shared" ref="E80:E86" si="6">F80+G80+H80+I80</f>
        <v>13229619</v>
      </c>
      <c r="F80" s="107">
        <f>F81+F82+F83+F84+F85+F86</f>
        <v>3199950</v>
      </c>
      <c r="G80" s="107">
        <f>G81+G82+G83+G84+G85+G86</f>
        <v>3456323</v>
      </c>
      <c r="H80" s="107">
        <f>H81+H82+H83+H84+H85+H86</f>
        <v>3355226</v>
      </c>
      <c r="I80" s="107">
        <f>I81+I82+I83+I84+I85+I86</f>
        <v>3218120</v>
      </c>
    </row>
    <row r="81" spans="1:10" x14ac:dyDescent="0.3">
      <c r="A81" s="71" t="s">
        <v>118</v>
      </c>
      <c r="B81" s="65">
        <v>6011</v>
      </c>
      <c r="C81" s="109">
        <v>127731</v>
      </c>
      <c r="D81" s="108" t="s">
        <v>230</v>
      </c>
      <c r="E81" s="109">
        <f t="shared" si="6"/>
        <v>167718</v>
      </c>
      <c r="F81" s="109">
        <v>45101</v>
      </c>
      <c r="G81" s="109">
        <v>28877</v>
      </c>
      <c r="H81" s="109">
        <v>53490</v>
      </c>
      <c r="I81" s="109">
        <v>40250</v>
      </c>
      <c r="J81" s="213">
        <f>F81+G81+H81</f>
        <v>127468</v>
      </c>
    </row>
    <row r="82" spans="1:10" ht="17" customHeight="1" x14ac:dyDescent="0.3">
      <c r="A82" s="71" t="s">
        <v>119</v>
      </c>
      <c r="B82" s="65">
        <v>6012</v>
      </c>
      <c r="C82" s="109">
        <v>465275</v>
      </c>
      <c r="D82" s="108" t="s">
        <v>230</v>
      </c>
      <c r="E82" s="109">
        <f t="shared" si="6"/>
        <v>482102</v>
      </c>
      <c r="F82" s="109">
        <v>116024</v>
      </c>
      <c r="G82" s="109">
        <v>126811</v>
      </c>
      <c r="H82" s="109">
        <v>123017</v>
      </c>
      <c r="I82" s="109">
        <f t="shared" ref="I82" si="7">I40*0.015</f>
        <v>116250</v>
      </c>
      <c r="J82" s="213">
        <f t="shared" ref="J82:J85" si="8">F82+G82+H82</f>
        <v>365852</v>
      </c>
    </row>
    <row r="83" spans="1:10" ht="17" customHeight="1" x14ac:dyDescent="0.3">
      <c r="A83" s="71" t="s">
        <v>120</v>
      </c>
      <c r="B83" s="65">
        <v>6013</v>
      </c>
      <c r="C83" s="109">
        <v>1631</v>
      </c>
      <c r="D83" s="108" t="s">
        <v>230</v>
      </c>
      <c r="E83" s="109">
        <f t="shared" si="6"/>
        <v>1476</v>
      </c>
      <c r="F83" s="109">
        <v>295</v>
      </c>
      <c r="G83" s="109">
        <v>441</v>
      </c>
      <c r="H83" s="109">
        <v>370</v>
      </c>
      <c r="I83" s="109">
        <v>370</v>
      </c>
      <c r="J83" s="213">
        <f t="shared" si="8"/>
        <v>1106</v>
      </c>
    </row>
    <row r="84" spans="1:10" ht="17" customHeight="1" x14ac:dyDescent="0.3">
      <c r="A84" s="71" t="s">
        <v>121</v>
      </c>
      <c r="B84" s="65">
        <v>6014</v>
      </c>
      <c r="C84" s="109">
        <v>5574185</v>
      </c>
      <c r="D84" s="108" t="s">
        <v>230</v>
      </c>
      <c r="E84" s="109">
        <f t="shared" si="6"/>
        <v>5778356</v>
      </c>
      <c r="F84" s="109">
        <v>1390299</v>
      </c>
      <c r="G84" s="109">
        <v>1519199</v>
      </c>
      <c r="H84" s="109">
        <v>1473858</v>
      </c>
      <c r="I84" s="109">
        <f t="shared" ref="I84" si="9">I40*0.18</f>
        <v>1395000</v>
      </c>
      <c r="J84" s="213">
        <f t="shared" si="8"/>
        <v>4383356</v>
      </c>
    </row>
    <row r="85" spans="1:10" ht="19.55" customHeight="1" x14ac:dyDescent="0.3">
      <c r="A85" s="62" t="s">
        <v>122</v>
      </c>
      <c r="B85" s="65">
        <v>6015</v>
      </c>
      <c r="C85" s="109">
        <v>6610722</v>
      </c>
      <c r="D85" s="108" t="s">
        <v>230</v>
      </c>
      <c r="E85" s="109">
        <f t="shared" si="6"/>
        <v>6799967</v>
      </c>
      <c r="F85" s="109">
        <f>F41</f>
        <v>1648231</v>
      </c>
      <c r="G85" s="109">
        <f t="shared" ref="G85:I85" si="10">G41</f>
        <v>1780995</v>
      </c>
      <c r="H85" s="109">
        <f t="shared" si="10"/>
        <v>1704491</v>
      </c>
      <c r="I85" s="109">
        <f t="shared" si="10"/>
        <v>1666250</v>
      </c>
      <c r="J85" s="213">
        <f t="shared" si="8"/>
        <v>5133717</v>
      </c>
    </row>
    <row r="86" spans="1:10" ht="16.5" customHeight="1" x14ac:dyDescent="0.3">
      <c r="A86" s="71" t="s">
        <v>123</v>
      </c>
      <c r="B86" s="65">
        <v>6016</v>
      </c>
      <c r="C86" s="109">
        <v>0</v>
      </c>
      <c r="D86" s="108" t="s">
        <v>230</v>
      </c>
      <c r="E86" s="109">
        <f t="shared" si="6"/>
        <v>0</v>
      </c>
      <c r="F86" s="109">
        <v>0</v>
      </c>
      <c r="G86" s="110">
        <v>0</v>
      </c>
      <c r="H86" s="110">
        <v>0</v>
      </c>
      <c r="I86" s="110">
        <v>0</v>
      </c>
    </row>
    <row r="87" spans="1:10" x14ac:dyDescent="0.3">
      <c r="A87" s="218" t="s">
        <v>124</v>
      </c>
      <c r="B87" s="218"/>
      <c r="C87" s="218"/>
      <c r="D87" s="218"/>
      <c r="E87" s="218"/>
      <c r="F87" s="218"/>
      <c r="G87" s="218"/>
      <c r="H87" s="218"/>
      <c r="I87" s="218"/>
    </row>
    <row r="88" spans="1:10" ht="19.2" customHeight="1" x14ac:dyDescent="0.3">
      <c r="A88" s="70" t="s">
        <v>9</v>
      </c>
      <c r="B88" s="65">
        <v>7010</v>
      </c>
      <c r="C88" s="207">
        <v>187.25</v>
      </c>
      <c r="D88" s="108" t="s">
        <v>230</v>
      </c>
      <c r="E88" s="66">
        <v>165</v>
      </c>
      <c r="F88" s="66">
        <v>181.25</v>
      </c>
      <c r="G88" s="66">
        <v>181.25</v>
      </c>
      <c r="H88" s="66">
        <v>177.75</v>
      </c>
      <c r="I88" s="66">
        <v>165</v>
      </c>
    </row>
    <row r="89" spans="1:10" ht="19.2" customHeight="1" x14ac:dyDescent="0.3">
      <c r="A89" s="70"/>
      <c r="B89" s="65"/>
      <c r="C89" s="109"/>
      <c r="D89" s="108" t="s">
        <v>230</v>
      </c>
      <c r="E89" s="109"/>
      <c r="F89" s="109" t="s">
        <v>125</v>
      </c>
      <c r="G89" s="109" t="s">
        <v>14</v>
      </c>
      <c r="H89" s="109" t="s">
        <v>15</v>
      </c>
      <c r="I89" s="109" t="s">
        <v>16</v>
      </c>
    </row>
    <row r="90" spans="1:10" ht="17" customHeight="1" x14ac:dyDescent="0.3">
      <c r="A90" s="70" t="s">
        <v>126</v>
      </c>
      <c r="B90" s="65">
        <v>7011</v>
      </c>
      <c r="C90" s="109">
        <v>74890569</v>
      </c>
      <c r="D90" s="108" t="s">
        <v>230</v>
      </c>
      <c r="E90" s="109">
        <v>73659997</v>
      </c>
      <c r="F90" s="109">
        <v>74490221</v>
      </c>
      <c r="G90" s="109">
        <v>74397924</v>
      </c>
      <c r="H90" s="109">
        <v>73962335</v>
      </c>
      <c r="I90" s="109">
        <v>73659997</v>
      </c>
    </row>
    <row r="91" spans="1:10" x14ac:dyDescent="0.3">
      <c r="A91" s="70" t="s">
        <v>127</v>
      </c>
      <c r="B91" s="65">
        <v>7012</v>
      </c>
      <c r="C91" s="109">
        <v>0</v>
      </c>
      <c r="D91" s="108" t="s">
        <v>230</v>
      </c>
      <c r="E91" s="109">
        <v>0</v>
      </c>
      <c r="F91" s="109">
        <v>0</v>
      </c>
      <c r="G91" s="109">
        <v>0</v>
      </c>
      <c r="H91" s="109">
        <v>0</v>
      </c>
      <c r="I91" s="109">
        <v>0</v>
      </c>
    </row>
    <row r="92" spans="1:10" ht="17" customHeight="1" x14ac:dyDescent="0.3">
      <c r="A92" s="70" t="s">
        <v>128</v>
      </c>
      <c r="B92" s="65">
        <v>7013</v>
      </c>
      <c r="C92" s="109">
        <v>0</v>
      </c>
      <c r="D92" s="108" t="s">
        <v>230</v>
      </c>
      <c r="E92" s="109">
        <v>0</v>
      </c>
      <c r="F92" s="109">
        <v>0</v>
      </c>
      <c r="G92" s="109">
        <v>0</v>
      </c>
      <c r="H92" s="109">
        <v>0</v>
      </c>
      <c r="I92" s="109">
        <v>0</v>
      </c>
    </row>
    <row r="93" spans="1:10" ht="17" customHeight="1" x14ac:dyDescent="0.3">
      <c r="A93" s="70" t="s">
        <v>129</v>
      </c>
      <c r="B93" s="65">
        <v>7016</v>
      </c>
      <c r="C93" s="109">
        <v>0</v>
      </c>
      <c r="D93" s="108" t="s">
        <v>230</v>
      </c>
      <c r="E93" s="109">
        <v>0</v>
      </c>
      <c r="F93" s="109">
        <v>0</v>
      </c>
      <c r="G93" s="109">
        <v>12241</v>
      </c>
      <c r="H93" s="109">
        <v>6120</v>
      </c>
      <c r="I93" s="109">
        <v>3060</v>
      </c>
    </row>
    <row r="94" spans="1:10" ht="17" customHeight="1" x14ac:dyDescent="0.3">
      <c r="A94" s="70" t="s">
        <v>130</v>
      </c>
      <c r="B94" s="65">
        <v>7020</v>
      </c>
      <c r="C94" s="109">
        <v>0</v>
      </c>
      <c r="D94" s="108" t="s">
        <v>230</v>
      </c>
      <c r="E94" s="109">
        <v>0</v>
      </c>
      <c r="F94" s="109">
        <v>0</v>
      </c>
      <c r="G94" s="109">
        <v>0</v>
      </c>
      <c r="H94" s="109">
        <v>0</v>
      </c>
      <c r="I94" s="109">
        <v>0</v>
      </c>
    </row>
    <row r="95" spans="1:10" ht="17" customHeight="1" x14ac:dyDescent="0.3">
      <c r="A95" s="73"/>
      <c r="B95" s="74"/>
      <c r="C95" s="75"/>
      <c r="D95" s="75"/>
      <c r="E95" s="75"/>
      <c r="F95" s="75"/>
      <c r="G95" s="76"/>
      <c r="H95" s="76"/>
      <c r="I95" s="76"/>
    </row>
    <row r="96" spans="1:10" ht="17" customHeight="1" x14ac:dyDescent="0.3">
      <c r="A96" s="26" t="s">
        <v>62</v>
      </c>
      <c r="B96" s="27"/>
      <c r="C96" s="77"/>
      <c r="D96" s="78"/>
      <c r="E96" s="219" t="s">
        <v>185</v>
      </c>
      <c r="F96" s="219"/>
      <c r="G96" s="79"/>
    </row>
    <row r="97" spans="1:8" ht="17" customHeight="1" x14ac:dyDescent="0.3">
      <c r="A97" s="80"/>
      <c r="B97" s="81"/>
      <c r="C97" s="82" t="s">
        <v>4</v>
      </c>
      <c r="D97" s="216" t="s">
        <v>18</v>
      </c>
      <c r="E97" s="216"/>
      <c r="F97" s="216"/>
    </row>
    <row r="98" spans="1:8" ht="17" customHeight="1" x14ac:dyDescent="0.3">
      <c r="A98" s="80" t="s">
        <v>63</v>
      </c>
      <c r="B98" s="81"/>
      <c r="C98" s="57"/>
      <c r="D98" s="81"/>
      <c r="E98" s="217" t="s">
        <v>186</v>
      </c>
      <c r="F98" s="217"/>
    </row>
    <row r="99" spans="1:8" ht="17" customHeight="1" x14ac:dyDescent="0.3">
      <c r="A99" s="80"/>
      <c r="B99" s="81"/>
      <c r="C99" s="82" t="s">
        <v>4</v>
      </c>
      <c r="D99" s="216" t="s">
        <v>18</v>
      </c>
      <c r="E99" s="216"/>
      <c r="F99" s="216"/>
    </row>
    <row r="100" spans="1:8" ht="17" customHeight="1" x14ac:dyDescent="0.3"/>
    <row r="102" spans="1:8" ht="17" customHeight="1" x14ac:dyDescent="0.3">
      <c r="A102" s="26"/>
      <c r="B102" s="26"/>
      <c r="C102" s="27"/>
      <c r="D102" s="27"/>
      <c r="E102" s="27"/>
      <c r="F102" s="27"/>
      <c r="G102" s="27"/>
      <c r="H102" s="27"/>
    </row>
    <row r="103" spans="1:8" ht="17" customHeight="1" x14ac:dyDescent="0.3">
      <c r="A103" s="26"/>
      <c r="B103" s="26"/>
      <c r="C103" s="27"/>
      <c r="D103" s="27"/>
      <c r="E103" s="27"/>
      <c r="F103" s="27"/>
      <c r="G103" s="27"/>
      <c r="H103" s="27"/>
    </row>
    <row r="104" spans="1:8" ht="17" customHeight="1" x14ac:dyDescent="0.3">
      <c r="A104" s="26"/>
      <c r="B104" s="26"/>
      <c r="C104" s="27"/>
      <c r="D104" s="27"/>
      <c r="E104" s="27"/>
      <c r="F104" s="27"/>
      <c r="G104" s="27"/>
      <c r="H104" s="27"/>
    </row>
    <row r="105" spans="1:8" ht="17" customHeight="1" x14ac:dyDescent="0.3">
      <c r="A105" s="26"/>
      <c r="B105" s="26"/>
      <c r="C105" s="27"/>
      <c r="D105" s="27"/>
      <c r="E105" s="27"/>
      <c r="F105" s="27"/>
      <c r="G105" s="27"/>
      <c r="H105" s="27"/>
    </row>
    <row r="106" spans="1:8" ht="17" customHeight="1" x14ac:dyDescent="0.3">
      <c r="A106" s="26"/>
      <c r="B106" s="26"/>
      <c r="C106" s="27"/>
      <c r="D106" s="27"/>
      <c r="E106" s="27"/>
      <c r="F106" s="27"/>
      <c r="G106" s="27"/>
      <c r="H106" s="27"/>
    </row>
    <row r="107" spans="1:8" x14ac:dyDescent="0.3">
      <c r="A107" s="26"/>
      <c r="B107" s="26"/>
      <c r="C107" s="27"/>
      <c r="D107" s="27"/>
      <c r="E107" s="27"/>
      <c r="F107" s="27"/>
      <c r="G107" s="27"/>
      <c r="H107" s="27"/>
    </row>
    <row r="108" spans="1:8" ht="17" customHeight="1" x14ac:dyDescent="0.3"/>
    <row r="109" spans="1:8" ht="17" customHeight="1" x14ac:dyDescent="0.3"/>
    <row r="110" spans="1:8" ht="17" customHeight="1" x14ac:dyDescent="0.3"/>
    <row r="111" spans="1:8" ht="17" customHeight="1" x14ac:dyDescent="0.3"/>
    <row r="112" spans="1:8" ht="17" customHeight="1" x14ac:dyDescent="0.3"/>
    <row r="113" ht="14.95" customHeight="1" x14ac:dyDescent="0.3"/>
    <row r="114" ht="23.45" customHeight="1" x14ac:dyDescent="0.3"/>
    <row r="115" ht="17.5" customHeight="1" x14ac:dyDescent="0.3"/>
    <row r="116" ht="16.149999999999999" customHeight="1" x14ac:dyDescent="0.3"/>
    <row r="117" ht="17" customHeight="1" x14ac:dyDescent="0.3"/>
    <row r="118" ht="17" customHeight="1" x14ac:dyDescent="0.3"/>
    <row r="121" ht="18" customHeight="1" x14ac:dyDescent="0.3"/>
    <row r="124" ht="24.65" customHeight="1" x14ac:dyDescent="0.3"/>
    <row r="125" ht="17" customHeight="1" x14ac:dyDescent="0.3"/>
    <row r="126" ht="17" customHeight="1" x14ac:dyDescent="0.3"/>
    <row r="127" ht="17" customHeight="1" x14ac:dyDescent="0.3"/>
    <row r="130" ht="18.7" customHeight="1" x14ac:dyDescent="0.3"/>
    <row r="131" ht="21.75" customHeight="1" x14ac:dyDescent="0.3"/>
    <row r="133" ht="13.95" customHeight="1" x14ac:dyDescent="0.3"/>
    <row r="134" ht="13.95" customHeight="1" x14ac:dyDescent="0.3"/>
  </sheetData>
  <mergeCells count="28"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D97:F97"/>
    <mergeCell ref="E98:F98"/>
    <mergeCell ref="D99:F99"/>
    <mergeCell ref="A64:I64"/>
    <mergeCell ref="A75:I75"/>
    <mergeCell ref="A79:I79"/>
    <mergeCell ref="A87:I87"/>
    <mergeCell ref="E96:F96"/>
  </mergeCells>
  <pageMargins left="0.82677165354330717" right="0.43307086614173229" top="0.74803149606299213" bottom="0.74803149606299213" header="0" footer="0"/>
  <pageSetup paperSize="9" scale="70" fitToHeight="4" orientation="landscape" r:id="rId1"/>
  <rowBreaks count="2" manualBreakCount="2">
    <brk id="30" max="8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view="pageBreakPreview" topLeftCell="A22" zoomScaleNormal="100" zoomScaleSheetLayoutView="100" workbookViewId="0">
      <selection activeCell="N42" sqref="N42"/>
    </sheetView>
  </sheetViews>
  <sheetFormatPr defaultRowHeight="14.3" x14ac:dyDescent="0.25"/>
  <cols>
    <col min="1" max="1" width="9.125" style="8"/>
    <col min="2" max="2" width="18.375" style="8" customWidth="1"/>
    <col min="3" max="3" width="19" style="8" customWidth="1"/>
    <col min="4" max="4" width="20.375" style="8" customWidth="1"/>
    <col min="5" max="5" width="10.75" style="8" hidden="1" customWidth="1"/>
    <col min="6" max="6" width="0.125" style="8" hidden="1" customWidth="1"/>
    <col min="7" max="7" width="8.5" style="8" hidden="1" customWidth="1"/>
    <col min="8" max="8" width="13.5" style="8" hidden="1" customWidth="1"/>
    <col min="9" max="9" width="15.125" style="8" hidden="1" customWidth="1"/>
    <col min="10" max="10" width="13.375" style="8" hidden="1" customWidth="1"/>
    <col min="11" max="11" width="16.25" style="8" hidden="1" customWidth="1"/>
    <col min="12" max="12" width="20.25" style="8" customWidth="1"/>
    <col min="13" max="13" width="22.375" style="8" customWidth="1"/>
    <col min="14" max="18" width="20.25" style="8" customWidth="1"/>
    <col min="19" max="19" width="19" style="8" customWidth="1"/>
  </cols>
  <sheetData>
    <row r="1" spans="1:19" x14ac:dyDescent="0.25">
      <c r="A1" s="8">
        <v>0</v>
      </c>
      <c r="C1" s="234" t="s">
        <v>201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</row>
    <row r="3" spans="1:19" ht="67.599999999999994" customHeight="1" x14ac:dyDescent="0.25">
      <c r="A3" s="235" t="s">
        <v>39</v>
      </c>
      <c r="B3" s="89" t="s">
        <v>22</v>
      </c>
      <c r="C3" s="89" t="s">
        <v>23</v>
      </c>
      <c r="D3" s="89" t="s">
        <v>24</v>
      </c>
      <c r="E3" s="89" t="s">
        <v>25</v>
      </c>
      <c r="F3" s="89" t="s">
        <v>33</v>
      </c>
      <c r="G3" s="89" t="s">
        <v>34</v>
      </c>
      <c r="H3" s="89" t="s">
        <v>35</v>
      </c>
      <c r="I3" s="89" t="s">
        <v>36</v>
      </c>
      <c r="J3" s="89" t="s">
        <v>37</v>
      </c>
      <c r="K3" s="89" t="s">
        <v>38</v>
      </c>
      <c r="L3" s="89" t="s">
        <v>27</v>
      </c>
      <c r="M3" s="89" t="s">
        <v>49</v>
      </c>
      <c r="N3" s="89" t="s">
        <v>50</v>
      </c>
      <c r="O3" s="89" t="s">
        <v>51</v>
      </c>
      <c r="P3" s="89" t="s">
        <v>52</v>
      </c>
      <c r="Q3" s="89" t="s">
        <v>53</v>
      </c>
      <c r="R3" s="89" t="s">
        <v>54</v>
      </c>
      <c r="S3" s="89" t="s">
        <v>26</v>
      </c>
    </row>
    <row r="4" spans="1:19" x14ac:dyDescent="0.25">
      <c r="A4" s="236"/>
      <c r="B4" s="10" t="s">
        <v>28</v>
      </c>
      <c r="C4" s="90">
        <v>2.4649999999999999</v>
      </c>
      <c r="D4" s="90">
        <v>786.65</v>
      </c>
      <c r="E4" s="91">
        <f>D4/12*1*C4</f>
        <v>161.59102083333332</v>
      </c>
      <c r="F4" s="91">
        <f>D4*0.616/12</f>
        <v>40.381366666666665</v>
      </c>
      <c r="G4" s="90">
        <f t="shared" ref="G4:G8" si="0">D4*0.493/12</f>
        <v>32.318204166666668</v>
      </c>
      <c r="H4" s="90">
        <f>D4*0.37/12</f>
        <v>24.255041666666667</v>
      </c>
      <c r="I4" s="90">
        <f>D4*0.246/12</f>
        <v>16.126324999999998</v>
      </c>
      <c r="J4" s="90">
        <f>D4*0.123/12</f>
        <v>8.0631624999999989</v>
      </c>
      <c r="K4" s="90">
        <f>D4*0</f>
        <v>0</v>
      </c>
      <c r="L4" s="90">
        <v>2457</v>
      </c>
      <c r="M4" s="90">
        <v>102</v>
      </c>
      <c r="N4" s="90">
        <v>16</v>
      </c>
      <c r="O4" s="90">
        <v>0</v>
      </c>
      <c r="P4" s="90">
        <v>0</v>
      </c>
      <c r="Q4" s="90">
        <v>0</v>
      </c>
      <c r="R4" s="90">
        <v>0</v>
      </c>
      <c r="S4" s="92">
        <f>((E4*L4)+(F4*M4)+(G4*N4)+(H4*O4)+(I4*P4)+(J4*Q4)+(K4*R4))*3</f>
        <v>1204995.3865624997</v>
      </c>
    </row>
    <row r="5" spans="1:19" x14ac:dyDescent="0.25">
      <c r="A5" s="236"/>
      <c r="B5" s="11" t="s">
        <v>29</v>
      </c>
      <c r="C5" s="90">
        <v>1.3560000000000001</v>
      </c>
      <c r="D5" s="90">
        <v>786.65</v>
      </c>
      <c r="E5" s="91">
        <f>D5/12*1*C5</f>
        <v>88.891449999999992</v>
      </c>
      <c r="F5" s="91">
        <f t="shared" ref="F5:F8" si="1">D5*0.616/12</f>
        <v>40.381366666666665</v>
      </c>
      <c r="G5" s="90">
        <f t="shared" si="0"/>
        <v>32.318204166666668</v>
      </c>
      <c r="H5" s="90">
        <f t="shared" ref="H5:H8" si="2">D5*0.37/12</f>
        <v>24.255041666666667</v>
      </c>
      <c r="I5" s="90">
        <f t="shared" ref="I5:I8" si="3">D5*0.246/12</f>
        <v>16.126324999999998</v>
      </c>
      <c r="J5" s="90">
        <f t="shared" ref="J5:J8" si="4">D5*0.123/12</f>
        <v>8.0631624999999989</v>
      </c>
      <c r="K5" s="90">
        <f t="shared" ref="K5:K8" si="5">D5*0</f>
        <v>0</v>
      </c>
      <c r="L5" s="90">
        <v>7717</v>
      </c>
      <c r="M5" s="90">
        <v>295</v>
      </c>
      <c r="N5" s="90">
        <v>62</v>
      </c>
      <c r="O5" s="90">
        <v>11</v>
      </c>
      <c r="P5" s="90">
        <v>0</v>
      </c>
      <c r="Q5" s="90">
        <v>0</v>
      </c>
      <c r="R5" s="90">
        <v>0</v>
      </c>
      <c r="S5" s="92">
        <f t="shared" ref="S5:S8" si="6">((E5*L5)+(F5*M5)+(G5*N5)+(H5*O5)+(I5*P5)+(J5*Q5)+(K5*R5))*3</f>
        <v>2100475.0707999999</v>
      </c>
    </row>
    <row r="6" spans="1:19" x14ac:dyDescent="0.25">
      <c r="A6" s="236"/>
      <c r="B6" s="10" t="s">
        <v>30</v>
      </c>
      <c r="C6" s="90">
        <v>0.61599999999999999</v>
      </c>
      <c r="D6" s="90">
        <v>786.65</v>
      </c>
      <c r="E6" s="91">
        <f>D6/12*1*C6</f>
        <v>40.381366666666665</v>
      </c>
      <c r="F6" s="91">
        <f t="shared" si="1"/>
        <v>40.381366666666665</v>
      </c>
      <c r="G6" s="90">
        <f t="shared" si="0"/>
        <v>32.318204166666668</v>
      </c>
      <c r="H6" s="90">
        <f t="shared" si="2"/>
        <v>24.255041666666667</v>
      </c>
      <c r="I6" s="90">
        <f t="shared" si="3"/>
        <v>16.126324999999998</v>
      </c>
      <c r="J6" s="90">
        <f t="shared" si="4"/>
        <v>8.0631624999999989</v>
      </c>
      <c r="K6" s="90">
        <f t="shared" si="5"/>
        <v>0</v>
      </c>
      <c r="L6" s="90">
        <v>13845</v>
      </c>
      <c r="M6" s="90">
        <v>530</v>
      </c>
      <c r="N6" s="90">
        <v>133</v>
      </c>
      <c r="O6" s="90">
        <v>38</v>
      </c>
      <c r="P6" s="90">
        <v>0</v>
      </c>
      <c r="Q6" s="90">
        <v>0</v>
      </c>
      <c r="R6" s="90">
        <v>0</v>
      </c>
      <c r="S6" s="92">
        <f t="shared" si="6"/>
        <v>1757106.4757125</v>
      </c>
    </row>
    <row r="7" spans="1:19" x14ac:dyDescent="0.25">
      <c r="A7" s="236"/>
      <c r="B7" s="10" t="s">
        <v>31</v>
      </c>
      <c r="C7" s="90">
        <v>0.73899999999999999</v>
      </c>
      <c r="D7" s="90">
        <v>786.65</v>
      </c>
      <c r="E7" s="91">
        <f t="shared" ref="E7:E8" si="7">D7/12*1*C7</f>
        <v>48.444529166666662</v>
      </c>
      <c r="F7" s="91">
        <f t="shared" si="1"/>
        <v>40.381366666666665</v>
      </c>
      <c r="G7" s="90">
        <f t="shared" si="0"/>
        <v>32.318204166666668</v>
      </c>
      <c r="H7" s="90">
        <f t="shared" si="2"/>
        <v>24.255041666666667</v>
      </c>
      <c r="I7" s="90">
        <f t="shared" si="3"/>
        <v>16.126324999999998</v>
      </c>
      <c r="J7" s="90">
        <f t="shared" si="4"/>
        <v>8.0631624999999989</v>
      </c>
      <c r="K7" s="90">
        <f t="shared" si="5"/>
        <v>0</v>
      </c>
      <c r="L7" s="90">
        <v>19455</v>
      </c>
      <c r="M7" s="90">
        <v>773</v>
      </c>
      <c r="N7" s="90">
        <v>219</v>
      </c>
      <c r="O7" s="90">
        <v>70</v>
      </c>
      <c r="P7" s="90">
        <v>0</v>
      </c>
      <c r="Q7" s="90">
        <v>0</v>
      </c>
      <c r="R7" s="90">
        <v>0</v>
      </c>
      <c r="S7" s="92">
        <f t="shared" si="6"/>
        <v>2947435.9529999997</v>
      </c>
    </row>
    <row r="8" spans="1:19" x14ac:dyDescent="0.25">
      <c r="A8" s="237"/>
      <c r="B8" s="10" t="s">
        <v>32</v>
      </c>
      <c r="C8" s="90">
        <v>1.232</v>
      </c>
      <c r="D8" s="90">
        <v>786.65</v>
      </c>
      <c r="E8" s="91">
        <f t="shared" si="7"/>
        <v>80.76273333333333</v>
      </c>
      <c r="F8" s="91">
        <f t="shared" si="1"/>
        <v>40.381366666666665</v>
      </c>
      <c r="G8" s="90">
        <f t="shared" si="0"/>
        <v>32.318204166666668</v>
      </c>
      <c r="H8" s="90">
        <f t="shared" si="2"/>
        <v>24.255041666666667</v>
      </c>
      <c r="I8" s="90">
        <f t="shared" si="3"/>
        <v>16.126324999999998</v>
      </c>
      <c r="J8" s="90">
        <f t="shared" si="4"/>
        <v>8.0631624999999989</v>
      </c>
      <c r="K8" s="90">
        <f t="shared" si="5"/>
        <v>0</v>
      </c>
      <c r="L8" s="90">
        <v>10410</v>
      </c>
      <c r="M8" s="90">
        <v>446</v>
      </c>
      <c r="N8" s="90">
        <v>133</v>
      </c>
      <c r="O8" s="90">
        <v>44</v>
      </c>
      <c r="P8" s="90">
        <v>0</v>
      </c>
      <c r="Q8" s="90">
        <v>0</v>
      </c>
      <c r="R8" s="90">
        <v>0</v>
      </c>
      <c r="S8" s="92">
        <f t="shared" si="6"/>
        <v>2592347.0595625001</v>
      </c>
    </row>
    <row r="9" spans="1:19" ht="15.8" x14ac:dyDescent="0.25">
      <c r="B9" s="88"/>
      <c r="S9" s="93">
        <f>S4+S5+S6+S7+S8</f>
        <v>10602359.9456375</v>
      </c>
    </row>
    <row r="10" spans="1:19" ht="6.8" customHeight="1" x14ac:dyDescent="0.25"/>
    <row r="11" spans="1:19" ht="70.5" customHeight="1" x14ac:dyDescent="0.25">
      <c r="A11" s="235" t="s">
        <v>40</v>
      </c>
      <c r="B11" s="89" t="s">
        <v>22</v>
      </c>
      <c r="C11" s="89" t="s">
        <v>23</v>
      </c>
      <c r="D11" s="89" t="s">
        <v>24</v>
      </c>
      <c r="E11" s="89" t="s">
        <v>25</v>
      </c>
      <c r="F11" s="89" t="s">
        <v>33</v>
      </c>
      <c r="G11" s="89" t="s">
        <v>34</v>
      </c>
      <c r="H11" s="89" t="s">
        <v>35</v>
      </c>
      <c r="I11" s="89" t="s">
        <v>36</v>
      </c>
      <c r="J11" s="89" t="s">
        <v>37</v>
      </c>
      <c r="K11" s="89" t="s">
        <v>38</v>
      </c>
      <c r="L11" s="89" t="s">
        <v>27</v>
      </c>
      <c r="M11" s="89" t="s">
        <v>49</v>
      </c>
      <c r="N11" s="89" t="s">
        <v>50</v>
      </c>
      <c r="O11" s="89" t="s">
        <v>51</v>
      </c>
      <c r="P11" s="89" t="s">
        <v>52</v>
      </c>
      <c r="Q11" s="89" t="s">
        <v>53</v>
      </c>
      <c r="R11" s="89" t="s">
        <v>54</v>
      </c>
      <c r="S11" s="89" t="s">
        <v>26</v>
      </c>
    </row>
    <row r="12" spans="1:19" x14ac:dyDescent="0.25">
      <c r="A12" s="236"/>
      <c r="B12" s="10" t="s">
        <v>28</v>
      </c>
      <c r="C12" s="90">
        <v>2.4649999999999999</v>
      </c>
      <c r="D12" s="90">
        <v>786.65</v>
      </c>
      <c r="E12" s="53">
        <f t="shared" ref="E12:E16" si="8">D12/12*1*C12</f>
        <v>161.59102083333332</v>
      </c>
      <c r="F12" s="53">
        <f>D12*0.616/12</f>
        <v>40.381366666666665</v>
      </c>
      <c r="G12" s="10">
        <f t="shared" ref="G12:G16" si="9">D12*0.493/12</f>
        <v>32.318204166666668</v>
      </c>
      <c r="H12" s="10">
        <f t="shared" ref="H12:H16" si="10">D12*0.37/12</f>
        <v>24.255041666666667</v>
      </c>
      <c r="I12" s="10">
        <f t="shared" ref="I12:I16" si="11">D12*0.246/12</f>
        <v>16.126324999999998</v>
      </c>
      <c r="J12" s="10">
        <f t="shared" ref="J12:J16" si="12">D12*0.123/12</f>
        <v>8.0631624999999989</v>
      </c>
      <c r="K12" s="10">
        <f t="shared" ref="K12:K16" si="13">D12*0</f>
        <v>0</v>
      </c>
      <c r="L12" s="90">
        <v>2457</v>
      </c>
      <c r="M12" s="90">
        <v>102</v>
      </c>
      <c r="N12" s="90">
        <v>16</v>
      </c>
      <c r="O12" s="90">
        <v>0</v>
      </c>
      <c r="P12" s="90">
        <v>0</v>
      </c>
      <c r="Q12" s="90">
        <v>0</v>
      </c>
      <c r="R12" s="90">
        <v>0</v>
      </c>
      <c r="S12" s="92">
        <f>((E12*L12)+(F12*M12)+(G12*N12)+(H12*O12)+(I12*P12)+(J12*Q12)+(K12*R12))*3</f>
        <v>1204995.3865624997</v>
      </c>
    </row>
    <row r="13" spans="1:19" x14ac:dyDescent="0.25">
      <c r="A13" s="236"/>
      <c r="B13" s="11" t="s">
        <v>29</v>
      </c>
      <c r="C13" s="90">
        <v>1.3560000000000001</v>
      </c>
      <c r="D13" s="90">
        <v>786.65</v>
      </c>
      <c r="E13" s="53">
        <f t="shared" si="8"/>
        <v>88.891449999999992</v>
      </c>
      <c r="F13" s="53">
        <f t="shared" ref="F13:F16" si="14">D13*0.616/12</f>
        <v>40.381366666666665</v>
      </c>
      <c r="G13" s="10">
        <f t="shared" si="9"/>
        <v>32.318204166666668</v>
      </c>
      <c r="H13" s="10">
        <f t="shared" si="10"/>
        <v>24.255041666666667</v>
      </c>
      <c r="I13" s="10">
        <f t="shared" si="11"/>
        <v>16.126324999999998</v>
      </c>
      <c r="J13" s="10">
        <f t="shared" si="12"/>
        <v>8.0631624999999989</v>
      </c>
      <c r="K13" s="10">
        <f t="shared" si="13"/>
        <v>0</v>
      </c>
      <c r="L13" s="90">
        <v>7717</v>
      </c>
      <c r="M13" s="90">
        <v>295</v>
      </c>
      <c r="N13" s="90">
        <v>62</v>
      </c>
      <c r="O13" s="90">
        <v>11</v>
      </c>
      <c r="P13" s="90">
        <v>0</v>
      </c>
      <c r="Q13" s="90">
        <v>0</v>
      </c>
      <c r="R13" s="90">
        <v>0</v>
      </c>
      <c r="S13" s="92">
        <f t="shared" ref="S13:S16" si="15">((E13*L13)+(F13*M13)+(G13*N13)+(H13*O13)+(I13*P13)+(J13*Q13)+(K13*R13))*3</f>
        <v>2100475.0707999999</v>
      </c>
    </row>
    <row r="14" spans="1:19" x14ac:dyDescent="0.25">
      <c r="A14" s="236"/>
      <c r="B14" s="10" t="s">
        <v>30</v>
      </c>
      <c r="C14" s="90">
        <v>0.61599999999999999</v>
      </c>
      <c r="D14" s="90">
        <v>786.65</v>
      </c>
      <c r="E14" s="53">
        <f t="shared" si="8"/>
        <v>40.381366666666665</v>
      </c>
      <c r="F14" s="53">
        <f t="shared" si="14"/>
        <v>40.381366666666665</v>
      </c>
      <c r="G14" s="10">
        <f t="shared" si="9"/>
        <v>32.318204166666668</v>
      </c>
      <c r="H14" s="10">
        <f t="shared" si="10"/>
        <v>24.255041666666667</v>
      </c>
      <c r="I14" s="10">
        <f t="shared" si="11"/>
        <v>16.126324999999998</v>
      </c>
      <c r="J14" s="10">
        <f t="shared" si="12"/>
        <v>8.0631624999999989</v>
      </c>
      <c r="K14" s="10">
        <f t="shared" si="13"/>
        <v>0</v>
      </c>
      <c r="L14" s="90">
        <v>13845</v>
      </c>
      <c r="M14" s="90">
        <v>530</v>
      </c>
      <c r="N14" s="90">
        <v>133</v>
      </c>
      <c r="O14" s="90">
        <v>38</v>
      </c>
      <c r="P14" s="90">
        <v>0</v>
      </c>
      <c r="Q14" s="90">
        <v>0</v>
      </c>
      <c r="R14" s="90">
        <v>0</v>
      </c>
      <c r="S14" s="92">
        <f t="shared" si="15"/>
        <v>1757106.4757125</v>
      </c>
    </row>
    <row r="15" spans="1:19" x14ac:dyDescent="0.25">
      <c r="A15" s="236"/>
      <c r="B15" s="10" t="s">
        <v>31</v>
      </c>
      <c r="C15" s="90">
        <v>0.73899999999999999</v>
      </c>
      <c r="D15" s="90">
        <v>786.65</v>
      </c>
      <c r="E15" s="53">
        <f t="shared" si="8"/>
        <v>48.444529166666662</v>
      </c>
      <c r="F15" s="53">
        <f t="shared" si="14"/>
        <v>40.381366666666665</v>
      </c>
      <c r="G15" s="10">
        <f t="shared" si="9"/>
        <v>32.318204166666668</v>
      </c>
      <c r="H15" s="10">
        <f t="shared" si="10"/>
        <v>24.255041666666667</v>
      </c>
      <c r="I15" s="10">
        <f t="shared" si="11"/>
        <v>16.126324999999998</v>
      </c>
      <c r="J15" s="10">
        <f t="shared" si="12"/>
        <v>8.0631624999999989</v>
      </c>
      <c r="K15" s="10">
        <f t="shared" si="13"/>
        <v>0</v>
      </c>
      <c r="L15" s="90">
        <v>19455</v>
      </c>
      <c r="M15" s="90">
        <v>773</v>
      </c>
      <c r="N15" s="90">
        <v>219</v>
      </c>
      <c r="O15" s="90">
        <v>70</v>
      </c>
      <c r="P15" s="90">
        <v>0</v>
      </c>
      <c r="Q15" s="90">
        <v>0</v>
      </c>
      <c r="R15" s="90">
        <v>0</v>
      </c>
      <c r="S15" s="92">
        <f t="shared" si="15"/>
        <v>2947435.9529999997</v>
      </c>
    </row>
    <row r="16" spans="1:19" x14ac:dyDescent="0.25">
      <c r="A16" s="237"/>
      <c r="B16" s="10" t="s">
        <v>32</v>
      </c>
      <c r="C16" s="90">
        <v>1.232</v>
      </c>
      <c r="D16" s="90">
        <v>786.65</v>
      </c>
      <c r="E16" s="53">
        <f t="shared" si="8"/>
        <v>80.76273333333333</v>
      </c>
      <c r="F16" s="53">
        <f t="shared" si="14"/>
        <v>40.381366666666665</v>
      </c>
      <c r="G16" s="10">
        <f t="shared" si="9"/>
        <v>32.318204166666668</v>
      </c>
      <c r="H16" s="10">
        <f t="shared" si="10"/>
        <v>24.255041666666667</v>
      </c>
      <c r="I16" s="10">
        <f t="shared" si="11"/>
        <v>16.126324999999998</v>
      </c>
      <c r="J16" s="10">
        <f t="shared" si="12"/>
        <v>8.0631624999999989</v>
      </c>
      <c r="K16" s="10">
        <f t="shared" si="13"/>
        <v>0</v>
      </c>
      <c r="L16" s="90">
        <v>10410</v>
      </c>
      <c r="M16" s="90">
        <v>446</v>
      </c>
      <c r="N16" s="90">
        <v>133</v>
      </c>
      <c r="O16" s="90">
        <v>44</v>
      </c>
      <c r="P16" s="90">
        <v>0</v>
      </c>
      <c r="Q16" s="90">
        <v>0</v>
      </c>
      <c r="R16" s="90">
        <v>0</v>
      </c>
      <c r="S16" s="92">
        <f t="shared" si="15"/>
        <v>2592347.0595625001</v>
      </c>
    </row>
    <row r="17" spans="1:19" ht="15.8" x14ac:dyDescent="0.25">
      <c r="S17" s="93">
        <f>S12+S13+S14+S15+S16</f>
        <v>10602359.9456375</v>
      </c>
    </row>
    <row r="18" spans="1:19" ht="6.8" customHeight="1" x14ac:dyDescent="0.25"/>
    <row r="19" spans="1:19" ht="68.95" customHeight="1" x14ac:dyDescent="0.25">
      <c r="A19" s="238" t="s">
        <v>41</v>
      </c>
      <c r="B19" s="89" t="s">
        <v>22</v>
      </c>
      <c r="C19" s="89" t="s">
        <v>23</v>
      </c>
      <c r="D19" s="89" t="s">
        <v>24</v>
      </c>
      <c r="E19" s="89" t="s">
        <v>25</v>
      </c>
      <c r="F19" s="89" t="s">
        <v>33</v>
      </c>
      <c r="G19" s="89" t="s">
        <v>34</v>
      </c>
      <c r="H19" s="89" t="s">
        <v>35</v>
      </c>
      <c r="I19" s="89" t="s">
        <v>36</v>
      </c>
      <c r="J19" s="89" t="s">
        <v>37</v>
      </c>
      <c r="K19" s="89" t="s">
        <v>38</v>
      </c>
      <c r="L19" s="89" t="s">
        <v>27</v>
      </c>
      <c r="M19" s="89" t="s">
        <v>49</v>
      </c>
      <c r="N19" s="89" t="s">
        <v>50</v>
      </c>
      <c r="O19" s="89" t="s">
        <v>51</v>
      </c>
      <c r="P19" s="89" t="s">
        <v>52</v>
      </c>
      <c r="Q19" s="89" t="s">
        <v>53</v>
      </c>
      <c r="R19" s="89" t="s">
        <v>54</v>
      </c>
      <c r="S19" s="89" t="s">
        <v>26</v>
      </c>
    </row>
    <row r="20" spans="1:19" x14ac:dyDescent="0.25">
      <c r="A20" s="239"/>
      <c r="B20" s="10" t="s">
        <v>28</v>
      </c>
      <c r="C20" s="94">
        <v>2.4649999999999999</v>
      </c>
      <c r="D20" s="90">
        <v>786.65</v>
      </c>
      <c r="E20" s="95">
        <f>D20/12*1*C20</f>
        <v>161.59102083333332</v>
      </c>
      <c r="F20" s="53">
        <f t="shared" ref="F20:F24" si="16">D20*0.616/12</f>
        <v>40.381366666666665</v>
      </c>
      <c r="G20" s="94">
        <f t="shared" ref="G20:G24" si="17">D20*0.493/12</f>
        <v>32.318204166666668</v>
      </c>
      <c r="H20" s="94">
        <f t="shared" ref="H20:H24" si="18">D20*0.37/12</f>
        <v>24.255041666666667</v>
      </c>
      <c r="I20" s="94">
        <f t="shared" ref="I20:I24" si="19">D20*0.246/12</f>
        <v>16.126324999999998</v>
      </c>
      <c r="J20" s="94">
        <f t="shared" ref="J20:J24" si="20">D20*0.123/12</f>
        <v>8.0631624999999989</v>
      </c>
      <c r="K20" s="94">
        <f t="shared" ref="K20:K24" si="21">D20*0</f>
        <v>0</v>
      </c>
      <c r="L20" s="90">
        <v>2457</v>
      </c>
      <c r="M20" s="90">
        <v>102</v>
      </c>
      <c r="N20" s="90">
        <v>16</v>
      </c>
      <c r="O20" s="90">
        <v>0</v>
      </c>
      <c r="P20" s="90">
        <v>0</v>
      </c>
      <c r="Q20" s="90">
        <v>0</v>
      </c>
      <c r="R20" s="90">
        <v>0</v>
      </c>
      <c r="S20" s="97">
        <f t="shared" ref="S20:S24" si="22">((E20*L20)+(F20*M20)+(G20*N20)+(H20*O20)+(I20*P20)+(J20*Q20)+(K20*R20))*3</f>
        <v>1204995.3865624997</v>
      </c>
    </row>
    <row r="21" spans="1:19" x14ac:dyDescent="0.25">
      <c r="A21" s="239"/>
      <c r="B21" s="11" t="s">
        <v>29</v>
      </c>
      <c r="C21" s="94">
        <v>1.3560000000000001</v>
      </c>
      <c r="D21" s="90">
        <v>786.65</v>
      </c>
      <c r="E21" s="95">
        <f t="shared" ref="E21:E24" si="23">D21/12*1*C21</f>
        <v>88.891449999999992</v>
      </c>
      <c r="F21" s="53">
        <f t="shared" si="16"/>
        <v>40.381366666666665</v>
      </c>
      <c r="G21" s="94">
        <f t="shared" si="17"/>
        <v>32.318204166666668</v>
      </c>
      <c r="H21" s="94">
        <f t="shared" si="18"/>
        <v>24.255041666666667</v>
      </c>
      <c r="I21" s="94">
        <f t="shared" si="19"/>
        <v>16.126324999999998</v>
      </c>
      <c r="J21" s="94">
        <f t="shared" si="20"/>
        <v>8.0631624999999989</v>
      </c>
      <c r="K21" s="94">
        <f t="shared" si="21"/>
        <v>0</v>
      </c>
      <c r="L21" s="90">
        <v>7717</v>
      </c>
      <c r="M21" s="90">
        <v>295</v>
      </c>
      <c r="N21" s="90">
        <v>62</v>
      </c>
      <c r="O21" s="90">
        <v>11</v>
      </c>
      <c r="P21" s="90">
        <v>0</v>
      </c>
      <c r="Q21" s="90">
        <v>0</v>
      </c>
      <c r="R21" s="90">
        <v>0</v>
      </c>
      <c r="S21" s="97">
        <f t="shared" si="22"/>
        <v>2100475.0707999999</v>
      </c>
    </row>
    <row r="22" spans="1:19" x14ac:dyDescent="0.25">
      <c r="A22" s="239"/>
      <c r="B22" s="10" t="s">
        <v>30</v>
      </c>
      <c r="C22" s="94">
        <v>0.61599999999999999</v>
      </c>
      <c r="D22" s="90">
        <v>786.65</v>
      </c>
      <c r="E22" s="95">
        <f t="shared" si="23"/>
        <v>40.381366666666665</v>
      </c>
      <c r="F22" s="53">
        <f t="shared" si="16"/>
        <v>40.381366666666665</v>
      </c>
      <c r="G22" s="94">
        <f t="shared" si="17"/>
        <v>32.318204166666668</v>
      </c>
      <c r="H22" s="94">
        <f t="shared" si="18"/>
        <v>24.255041666666667</v>
      </c>
      <c r="I22" s="94">
        <f t="shared" si="19"/>
        <v>16.126324999999998</v>
      </c>
      <c r="J22" s="94">
        <f t="shared" si="20"/>
        <v>8.0631624999999989</v>
      </c>
      <c r="K22" s="94">
        <f t="shared" si="21"/>
        <v>0</v>
      </c>
      <c r="L22" s="90">
        <v>13845</v>
      </c>
      <c r="M22" s="90">
        <v>530</v>
      </c>
      <c r="N22" s="90">
        <v>133</v>
      </c>
      <c r="O22" s="90">
        <v>38</v>
      </c>
      <c r="P22" s="90">
        <v>0</v>
      </c>
      <c r="Q22" s="90">
        <v>0</v>
      </c>
      <c r="R22" s="90">
        <v>0</v>
      </c>
      <c r="S22" s="97">
        <f t="shared" si="22"/>
        <v>1757106.4757125</v>
      </c>
    </row>
    <row r="23" spans="1:19" x14ac:dyDescent="0.25">
      <c r="A23" s="239"/>
      <c r="B23" s="10" t="s">
        <v>31</v>
      </c>
      <c r="C23" s="94">
        <v>0.73899999999999999</v>
      </c>
      <c r="D23" s="90">
        <v>786.65</v>
      </c>
      <c r="E23" s="95">
        <f t="shared" si="23"/>
        <v>48.444529166666662</v>
      </c>
      <c r="F23" s="53">
        <f t="shared" si="16"/>
        <v>40.381366666666665</v>
      </c>
      <c r="G23" s="94">
        <f t="shared" si="17"/>
        <v>32.318204166666668</v>
      </c>
      <c r="H23" s="94">
        <f t="shared" si="18"/>
        <v>24.255041666666667</v>
      </c>
      <c r="I23" s="94">
        <f t="shared" si="19"/>
        <v>16.126324999999998</v>
      </c>
      <c r="J23" s="94">
        <f t="shared" si="20"/>
        <v>8.0631624999999989</v>
      </c>
      <c r="K23" s="94">
        <f t="shared" si="21"/>
        <v>0</v>
      </c>
      <c r="L23" s="90">
        <v>19455</v>
      </c>
      <c r="M23" s="90">
        <v>773</v>
      </c>
      <c r="N23" s="90">
        <v>219</v>
      </c>
      <c r="O23" s="90">
        <v>70</v>
      </c>
      <c r="P23" s="90">
        <v>0</v>
      </c>
      <c r="Q23" s="90">
        <v>0</v>
      </c>
      <c r="R23" s="90">
        <v>0</v>
      </c>
      <c r="S23" s="97">
        <f t="shared" si="22"/>
        <v>2947435.9529999997</v>
      </c>
    </row>
    <row r="24" spans="1:19" x14ac:dyDescent="0.25">
      <c r="A24" s="240"/>
      <c r="B24" s="10" t="s">
        <v>32</v>
      </c>
      <c r="C24" s="94">
        <v>1.232</v>
      </c>
      <c r="D24" s="90">
        <v>786.65</v>
      </c>
      <c r="E24" s="95">
        <f t="shared" si="23"/>
        <v>80.76273333333333</v>
      </c>
      <c r="F24" s="53">
        <f t="shared" si="16"/>
        <v>40.381366666666665</v>
      </c>
      <c r="G24" s="94">
        <f t="shared" si="17"/>
        <v>32.318204166666668</v>
      </c>
      <c r="H24" s="94">
        <f t="shared" si="18"/>
        <v>24.255041666666667</v>
      </c>
      <c r="I24" s="94">
        <f t="shared" si="19"/>
        <v>16.126324999999998</v>
      </c>
      <c r="J24" s="94">
        <f t="shared" si="20"/>
        <v>8.0631624999999989</v>
      </c>
      <c r="K24" s="94">
        <f t="shared" si="21"/>
        <v>0</v>
      </c>
      <c r="L24" s="90">
        <v>10410</v>
      </c>
      <c r="M24" s="90">
        <v>446</v>
      </c>
      <c r="N24" s="90">
        <v>133</v>
      </c>
      <c r="O24" s="90">
        <v>44</v>
      </c>
      <c r="P24" s="90">
        <v>0</v>
      </c>
      <c r="Q24" s="90">
        <v>0</v>
      </c>
      <c r="R24" s="90">
        <v>0</v>
      </c>
      <c r="S24" s="97">
        <f t="shared" si="22"/>
        <v>2592347.0595625001</v>
      </c>
    </row>
    <row r="25" spans="1:19" ht="15.8" x14ac:dyDescent="0.25"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8">
        <f>S20+S21+S22+S24+S23</f>
        <v>10602359.9456375</v>
      </c>
    </row>
    <row r="26" spans="1:19" ht="8.35" customHeight="1" x14ac:dyDescent="0.25"/>
    <row r="27" spans="1:19" ht="68.95" customHeight="1" x14ac:dyDescent="0.25">
      <c r="A27" s="235" t="s">
        <v>42</v>
      </c>
      <c r="B27" s="89" t="s">
        <v>22</v>
      </c>
      <c r="C27" s="89" t="s">
        <v>23</v>
      </c>
      <c r="D27" s="89" t="s">
        <v>24</v>
      </c>
      <c r="E27" s="89" t="s">
        <v>25</v>
      </c>
      <c r="F27" s="89" t="s">
        <v>33</v>
      </c>
      <c r="G27" s="89" t="s">
        <v>34</v>
      </c>
      <c r="H27" s="89" t="s">
        <v>35</v>
      </c>
      <c r="I27" s="89" t="s">
        <v>36</v>
      </c>
      <c r="J27" s="89" t="s">
        <v>37</v>
      </c>
      <c r="K27" s="89" t="s">
        <v>38</v>
      </c>
      <c r="L27" s="89" t="s">
        <v>27</v>
      </c>
      <c r="M27" s="89" t="s">
        <v>49</v>
      </c>
      <c r="N27" s="89" t="s">
        <v>50</v>
      </c>
      <c r="O27" s="89" t="s">
        <v>51</v>
      </c>
      <c r="P27" s="89" t="s">
        <v>52</v>
      </c>
      <c r="Q27" s="89" t="s">
        <v>53</v>
      </c>
      <c r="R27" s="89" t="s">
        <v>54</v>
      </c>
      <c r="S27" s="89" t="s">
        <v>26</v>
      </c>
    </row>
    <row r="28" spans="1:19" x14ac:dyDescent="0.25">
      <c r="A28" s="236"/>
      <c r="B28" s="10" t="s">
        <v>28</v>
      </c>
      <c r="C28" s="90">
        <v>2.4649999999999999</v>
      </c>
      <c r="D28" s="90">
        <v>786.65</v>
      </c>
      <c r="E28" s="90">
        <f>D28/12*1*C28</f>
        <v>161.59102083333332</v>
      </c>
      <c r="F28" s="91">
        <f>D28*0.616/12</f>
        <v>40.381366666666665</v>
      </c>
      <c r="G28" s="90">
        <f>D28*0.493/12</f>
        <v>32.318204166666668</v>
      </c>
      <c r="H28" s="90">
        <f t="shared" ref="H28:H32" si="24">D28*0.37/12</f>
        <v>24.255041666666667</v>
      </c>
      <c r="I28" s="90">
        <f t="shared" ref="I28:I32" si="25">D28*0.246/12</f>
        <v>16.126324999999998</v>
      </c>
      <c r="J28" s="90">
        <f t="shared" ref="J28:J32" si="26">D28*0.123/12</f>
        <v>8.0631624999999989</v>
      </c>
      <c r="K28" s="90">
        <f t="shared" ref="K28:K32" si="27">D28*0</f>
        <v>0</v>
      </c>
      <c r="L28" s="90">
        <v>2457</v>
      </c>
      <c r="M28" s="90">
        <v>102</v>
      </c>
      <c r="N28" s="90">
        <v>16</v>
      </c>
      <c r="O28" s="90">
        <v>0</v>
      </c>
      <c r="P28" s="90">
        <v>0</v>
      </c>
      <c r="Q28" s="90">
        <v>0</v>
      </c>
      <c r="R28" s="90">
        <v>0</v>
      </c>
      <c r="S28" s="92">
        <f t="shared" ref="S28:S32" si="28">((E28*L28)+(F28*M28)+(G28*N28)+(H28*O28)+(I28*P28)+(J28*Q28)+(K28*R28))*3</f>
        <v>1204995.3865624997</v>
      </c>
    </row>
    <row r="29" spans="1:19" x14ac:dyDescent="0.25">
      <c r="A29" s="236"/>
      <c r="B29" s="11" t="s">
        <v>29</v>
      </c>
      <c r="C29" s="90">
        <v>1.3560000000000001</v>
      </c>
      <c r="D29" s="90">
        <v>786.65</v>
      </c>
      <c r="E29" s="90">
        <f t="shared" ref="E29:E32" si="29">D29/12*1*C29</f>
        <v>88.891449999999992</v>
      </c>
      <c r="F29" s="91">
        <f t="shared" ref="F29:F32" si="30">D29*0.616/12</f>
        <v>40.381366666666665</v>
      </c>
      <c r="G29" s="90">
        <f>D29*0.493/12</f>
        <v>32.318204166666668</v>
      </c>
      <c r="H29" s="90">
        <f t="shared" si="24"/>
        <v>24.255041666666667</v>
      </c>
      <c r="I29" s="90">
        <f t="shared" si="25"/>
        <v>16.126324999999998</v>
      </c>
      <c r="J29" s="90">
        <f t="shared" si="26"/>
        <v>8.0631624999999989</v>
      </c>
      <c r="K29" s="90">
        <f t="shared" si="27"/>
        <v>0</v>
      </c>
      <c r="L29" s="90">
        <v>7717</v>
      </c>
      <c r="M29" s="90">
        <v>295</v>
      </c>
      <c r="N29" s="90">
        <v>62</v>
      </c>
      <c r="O29" s="90">
        <v>11</v>
      </c>
      <c r="P29" s="90">
        <v>0</v>
      </c>
      <c r="Q29" s="90">
        <v>0</v>
      </c>
      <c r="R29" s="90">
        <v>0</v>
      </c>
      <c r="S29" s="92">
        <f t="shared" si="28"/>
        <v>2100475.0707999999</v>
      </c>
    </row>
    <row r="30" spans="1:19" x14ac:dyDescent="0.25">
      <c r="A30" s="236"/>
      <c r="B30" s="10" t="s">
        <v>30</v>
      </c>
      <c r="C30" s="90">
        <v>0.61599999999999999</v>
      </c>
      <c r="D30" s="90">
        <v>786.65</v>
      </c>
      <c r="E30" s="90">
        <f t="shared" si="29"/>
        <v>40.381366666666665</v>
      </c>
      <c r="F30" s="91">
        <f t="shared" si="30"/>
        <v>40.381366666666665</v>
      </c>
      <c r="G30" s="90">
        <f>D30*0.493/12</f>
        <v>32.318204166666668</v>
      </c>
      <c r="H30" s="90">
        <f t="shared" si="24"/>
        <v>24.255041666666667</v>
      </c>
      <c r="I30" s="90">
        <f t="shared" si="25"/>
        <v>16.126324999999998</v>
      </c>
      <c r="J30" s="90">
        <f t="shared" si="26"/>
        <v>8.0631624999999989</v>
      </c>
      <c r="K30" s="90">
        <f t="shared" si="27"/>
        <v>0</v>
      </c>
      <c r="L30" s="90">
        <v>13845</v>
      </c>
      <c r="M30" s="90">
        <v>530</v>
      </c>
      <c r="N30" s="90">
        <v>133</v>
      </c>
      <c r="O30" s="90">
        <v>38</v>
      </c>
      <c r="P30" s="90">
        <v>0</v>
      </c>
      <c r="Q30" s="90">
        <v>0</v>
      </c>
      <c r="R30" s="90">
        <v>0</v>
      </c>
      <c r="S30" s="92">
        <f t="shared" si="28"/>
        <v>1757106.4757125</v>
      </c>
    </row>
    <row r="31" spans="1:19" x14ac:dyDescent="0.25">
      <c r="A31" s="236"/>
      <c r="B31" s="10" t="s">
        <v>31</v>
      </c>
      <c r="C31" s="90">
        <v>0.73899999999999999</v>
      </c>
      <c r="D31" s="90">
        <v>786.65</v>
      </c>
      <c r="E31" s="90">
        <f t="shared" si="29"/>
        <v>48.444529166666662</v>
      </c>
      <c r="F31" s="91">
        <f t="shared" si="30"/>
        <v>40.381366666666665</v>
      </c>
      <c r="G31" s="90">
        <f>D31*0.493/12</f>
        <v>32.318204166666668</v>
      </c>
      <c r="H31" s="90">
        <f t="shared" si="24"/>
        <v>24.255041666666667</v>
      </c>
      <c r="I31" s="90">
        <f t="shared" si="25"/>
        <v>16.126324999999998</v>
      </c>
      <c r="J31" s="90">
        <f t="shared" si="26"/>
        <v>8.0631624999999989</v>
      </c>
      <c r="K31" s="90">
        <f t="shared" si="27"/>
        <v>0</v>
      </c>
      <c r="L31" s="90">
        <v>19455</v>
      </c>
      <c r="M31" s="90">
        <v>773</v>
      </c>
      <c r="N31" s="90">
        <v>219</v>
      </c>
      <c r="O31" s="90">
        <v>70</v>
      </c>
      <c r="P31" s="90">
        <v>0</v>
      </c>
      <c r="Q31" s="90">
        <v>0</v>
      </c>
      <c r="R31" s="90">
        <v>0</v>
      </c>
      <c r="S31" s="92">
        <f t="shared" si="28"/>
        <v>2947435.9529999997</v>
      </c>
    </row>
    <row r="32" spans="1:19" x14ac:dyDescent="0.25">
      <c r="A32" s="237"/>
      <c r="B32" s="10" t="s">
        <v>32</v>
      </c>
      <c r="C32" s="90">
        <v>1.232</v>
      </c>
      <c r="D32" s="90">
        <v>786.65</v>
      </c>
      <c r="E32" s="90">
        <f t="shared" si="29"/>
        <v>80.76273333333333</v>
      </c>
      <c r="F32" s="91">
        <f t="shared" si="30"/>
        <v>40.381366666666665</v>
      </c>
      <c r="G32" s="90">
        <f>D32*0.493/12</f>
        <v>32.318204166666668</v>
      </c>
      <c r="H32" s="90">
        <f t="shared" si="24"/>
        <v>24.255041666666667</v>
      </c>
      <c r="I32" s="90">
        <f t="shared" si="25"/>
        <v>16.126324999999998</v>
      </c>
      <c r="J32" s="90">
        <f t="shared" si="26"/>
        <v>8.0631624999999989</v>
      </c>
      <c r="K32" s="90">
        <f t="shared" si="27"/>
        <v>0</v>
      </c>
      <c r="L32" s="90">
        <v>10410</v>
      </c>
      <c r="M32" s="90">
        <v>446</v>
      </c>
      <c r="N32" s="90">
        <v>133</v>
      </c>
      <c r="O32" s="90">
        <v>44</v>
      </c>
      <c r="P32" s="90">
        <v>0</v>
      </c>
      <c r="Q32" s="90">
        <v>0</v>
      </c>
      <c r="R32" s="90">
        <v>0</v>
      </c>
      <c r="S32" s="92">
        <f t="shared" si="28"/>
        <v>2592347.0595625001</v>
      </c>
    </row>
    <row r="33" spans="1:19" ht="16.3" x14ac:dyDescent="0.3">
      <c r="S33" s="93">
        <f>S28+S29+S30+S31+S32</f>
        <v>10602359.9456375</v>
      </c>
    </row>
    <row r="34" spans="1:19" ht="14.95" hidden="1" x14ac:dyDescent="0.25"/>
    <row r="35" spans="1:19" ht="4.5999999999999996" customHeight="1" x14ac:dyDescent="0.25"/>
    <row r="36" spans="1:19" x14ac:dyDescent="0.25">
      <c r="A36" s="235" t="s">
        <v>43</v>
      </c>
      <c r="B36" s="9" t="s">
        <v>22</v>
      </c>
      <c r="C36" s="90" t="s">
        <v>44</v>
      </c>
      <c r="D36" s="90" t="s">
        <v>177</v>
      </c>
      <c r="E36" s="90"/>
      <c r="F36" s="90"/>
      <c r="G36" s="90"/>
      <c r="H36" s="87"/>
      <c r="I36" s="87"/>
      <c r="J36" s="87"/>
      <c r="K36" s="87"/>
      <c r="L36" s="90" t="s">
        <v>178</v>
      </c>
      <c r="M36" s="90" t="s">
        <v>179</v>
      </c>
      <c r="N36" s="90" t="s">
        <v>43</v>
      </c>
    </row>
    <row r="37" spans="1:19" x14ac:dyDescent="0.25">
      <c r="A37" s="236"/>
      <c r="B37" s="10" t="s">
        <v>28</v>
      </c>
      <c r="C37" s="99">
        <f>S4</f>
        <v>1204995.3865624997</v>
      </c>
      <c r="D37" s="99">
        <f>S12</f>
        <v>1204995.3865624997</v>
      </c>
      <c r="E37" s="99"/>
      <c r="F37" s="99"/>
      <c r="G37" s="99"/>
      <c r="H37" s="100"/>
      <c r="I37" s="100"/>
      <c r="J37" s="100"/>
      <c r="K37" s="100"/>
      <c r="L37" s="99">
        <f>S20</f>
        <v>1204995.3865624997</v>
      </c>
      <c r="M37" s="99">
        <f>S28</f>
        <v>1204995.3865624997</v>
      </c>
      <c r="N37" s="99">
        <f>C37+D37+L37+M37</f>
        <v>4819981.5462499987</v>
      </c>
      <c r="S37" s="101"/>
    </row>
    <row r="38" spans="1:19" x14ac:dyDescent="0.25">
      <c r="A38" s="236"/>
      <c r="B38" s="11" t="s">
        <v>29</v>
      </c>
      <c r="C38" s="99">
        <f>S5</f>
        <v>2100475.0707999999</v>
      </c>
      <c r="D38" s="99">
        <f>S13</f>
        <v>2100475.0707999999</v>
      </c>
      <c r="E38" s="99"/>
      <c r="F38" s="99"/>
      <c r="G38" s="99"/>
      <c r="H38" s="100"/>
      <c r="I38" s="100"/>
      <c r="J38" s="100"/>
      <c r="K38" s="100"/>
      <c r="L38" s="99">
        <f>S21</f>
        <v>2100475.0707999999</v>
      </c>
      <c r="M38" s="99">
        <f>S29</f>
        <v>2100475.0707999999</v>
      </c>
      <c r="N38" s="99">
        <f t="shared" ref="N38:N41" si="31">C38+D38+L38+M38</f>
        <v>8401900.2831999995</v>
      </c>
    </row>
    <row r="39" spans="1:19" x14ac:dyDescent="0.25">
      <c r="A39" s="236"/>
      <c r="B39" s="10" t="s">
        <v>30</v>
      </c>
      <c r="C39" s="99">
        <f>S6</f>
        <v>1757106.4757125</v>
      </c>
      <c r="D39" s="99">
        <f>S14</f>
        <v>1757106.4757125</v>
      </c>
      <c r="E39" s="99"/>
      <c r="F39" s="99"/>
      <c r="G39" s="99"/>
      <c r="H39" s="100"/>
      <c r="I39" s="100"/>
      <c r="J39" s="100"/>
      <c r="K39" s="100"/>
      <c r="L39" s="99">
        <f>S22</f>
        <v>1757106.4757125</v>
      </c>
      <c r="M39" s="99">
        <f>S30</f>
        <v>1757106.4757125</v>
      </c>
      <c r="N39" s="99">
        <f t="shared" si="31"/>
        <v>7028425.9028500002</v>
      </c>
    </row>
    <row r="40" spans="1:19" x14ac:dyDescent="0.25">
      <c r="A40" s="236"/>
      <c r="B40" s="10" t="s">
        <v>31</v>
      </c>
      <c r="C40" s="99">
        <f>S7</f>
        <v>2947435.9529999997</v>
      </c>
      <c r="D40" s="99">
        <f>S15</f>
        <v>2947435.9529999997</v>
      </c>
      <c r="E40" s="99"/>
      <c r="F40" s="99"/>
      <c r="G40" s="99"/>
      <c r="H40" s="100"/>
      <c r="I40" s="100"/>
      <c r="J40" s="100"/>
      <c r="K40" s="100"/>
      <c r="L40" s="99">
        <f>S23</f>
        <v>2947435.9529999997</v>
      </c>
      <c r="M40" s="99">
        <f>S31</f>
        <v>2947435.9529999997</v>
      </c>
      <c r="N40" s="99">
        <f t="shared" si="31"/>
        <v>11789743.811999999</v>
      </c>
    </row>
    <row r="41" spans="1:19" x14ac:dyDescent="0.25">
      <c r="A41" s="237"/>
      <c r="B41" s="10" t="s">
        <v>32</v>
      </c>
      <c r="C41" s="99">
        <f>S8</f>
        <v>2592347.0595625001</v>
      </c>
      <c r="D41" s="99">
        <f>S16</f>
        <v>2592347.0595625001</v>
      </c>
      <c r="E41" s="99"/>
      <c r="F41" s="99"/>
      <c r="G41" s="99"/>
      <c r="H41" s="100"/>
      <c r="I41" s="100"/>
      <c r="J41" s="100"/>
      <c r="K41" s="100"/>
      <c r="L41" s="99">
        <f>S24</f>
        <v>2592347.0595625001</v>
      </c>
      <c r="M41" s="99">
        <f>S32</f>
        <v>2592347.0595625001</v>
      </c>
      <c r="N41" s="99">
        <f t="shared" si="31"/>
        <v>10369388.23825</v>
      </c>
      <c r="O41" s="101"/>
    </row>
    <row r="42" spans="1:19" x14ac:dyDescent="0.25">
      <c r="N42" s="130"/>
    </row>
    <row r="43" spans="1:19" ht="17.7" x14ac:dyDescent="0.3">
      <c r="C43" s="26" t="s">
        <v>62</v>
      </c>
      <c r="D43" s="27"/>
      <c r="E43" s="86"/>
      <c r="F43" s="27"/>
      <c r="G43" s="78"/>
      <c r="H43" s="219"/>
      <c r="I43" s="219"/>
      <c r="J43" s="6"/>
      <c r="K43" s="6"/>
      <c r="M43" s="86"/>
      <c r="N43" s="27"/>
      <c r="O43" s="78"/>
      <c r="P43" s="219" t="s">
        <v>181</v>
      </c>
      <c r="Q43" s="219"/>
      <c r="R43" s="6"/>
      <c r="S43" s="6"/>
    </row>
    <row r="44" spans="1:19" ht="15.65" x14ac:dyDescent="0.25">
      <c r="M44" s="85" t="s">
        <v>4</v>
      </c>
      <c r="N44" s="85"/>
      <c r="O44" s="216" t="s">
        <v>180</v>
      </c>
      <c r="P44" s="216"/>
      <c r="Q44" s="216"/>
      <c r="R44" s="6"/>
      <c r="S44" s="6"/>
    </row>
  </sheetData>
  <mergeCells count="9">
    <mergeCell ref="C1:Q1"/>
    <mergeCell ref="H43:I43"/>
    <mergeCell ref="P43:Q43"/>
    <mergeCell ref="O44:Q44"/>
    <mergeCell ref="A3:A8"/>
    <mergeCell ref="A11:A16"/>
    <mergeCell ref="A19:A24"/>
    <mergeCell ref="A27:A32"/>
    <mergeCell ref="A36:A4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view="pageBreakPreview" topLeftCell="A28" zoomScaleNormal="89" zoomScaleSheetLayoutView="100" workbookViewId="0">
      <selection activeCell="B2" sqref="B2:E2"/>
    </sheetView>
  </sheetViews>
  <sheetFormatPr defaultColWidth="9.125" defaultRowHeight="17.7" x14ac:dyDescent="0.3"/>
  <cols>
    <col min="1" max="1" width="55.125" style="7" customWidth="1"/>
    <col min="2" max="2" width="12.375" style="7" customWidth="1"/>
    <col min="3" max="3" width="12.25" style="7" customWidth="1"/>
    <col min="4" max="4" width="13.125" style="6" customWidth="1"/>
    <col min="5" max="5" width="12.625" style="6" customWidth="1"/>
    <col min="6" max="6" width="12.125" style="6" customWidth="1"/>
    <col min="7" max="7" width="12.375" style="6" customWidth="1"/>
    <col min="8" max="8" width="0.375" style="6" customWidth="1"/>
    <col min="9" max="9" width="12.875" style="6" hidden="1" customWidth="1"/>
    <col min="10" max="10" width="16.375" style="6" hidden="1" customWidth="1"/>
    <col min="11" max="11" width="10.875" style="1" customWidth="1"/>
    <col min="12" max="12" width="13" style="1" customWidth="1"/>
    <col min="13" max="16384" width="9.125" style="1"/>
  </cols>
  <sheetData>
    <row r="1" spans="1:15" ht="24.65" customHeight="1" x14ac:dyDescent="0.3">
      <c r="A1" s="159" t="s">
        <v>204</v>
      </c>
      <c r="B1" s="244" t="s">
        <v>182</v>
      </c>
      <c r="C1" s="244"/>
      <c r="D1" s="244"/>
      <c r="E1" s="244"/>
      <c r="F1" s="246" t="s">
        <v>223</v>
      </c>
      <c r="G1" s="246"/>
      <c r="H1" s="132"/>
      <c r="I1" s="132"/>
      <c r="J1" s="132"/>
      <c r="K1" s="2"/>
      <c r="L1" s="2"/>
      <c r="M1" s="2"/>
      <c r="N1" s="2"/>
      <c r="O1" s="2"/>
    </row>
    <row r="2" spans="1:15" ht="19.7" customHeight="1" x14ac:dyDescent="0.3">
      <c r="A2" s="133"/>
      <c r="B2" s="245" t="s">
        <v>17</v>
      </c>
      <c r="C2" s="245"/>
      <c r="D2" s="245"/>
      <c r="E2" s="245"/>
      <c r="F2" s="133"/>
      <c r="G2" s="133"/>
      <c r="H2" s="132"/>
      <c r="I2" s="114"/>
      <c r="J2" s="132"/>
      <c r="K2" s="2"/>
      <c r="L2" s="2"/>
      <c r="M2" s="2"/>
      <c r="N2" s="2"/>
      <c r="O2" s="2"/>
    </row>
    <row r="3" spans="1:15" ht="42.8" customHeight="1" x14ac:dyDescent="0.3">
      <c r="A3" s="253" t="s">
        <v>205</v>
      </c>
      <c r="B3" s="247" t="s">
        <v>206</v>
      </c>
      <c r="C3" s="248"/>
      <c r="D3" s="251" t="s">
        <v>226</v>
      </c>
      <c r="E3" s="252"/>
      <c r="F3" s="249" t="s">
        <v>207</v>
      </c>
      <c r="G3" s="250"/>
      <c r="H3" s="160"/>
      <c r="I3" s="134"/>
      <c r="J3" s="135"/>
      <c r="K3" s="3"/>
      <c r="L3" s="3"/>
      <c r="M3" s="3"/>
      <c r="N3" s="3"/>
      <c r="O3" s="3"/>
    </row>
    <row r="4" spans="1:15" ht="57.75" customHeight="1" x14ac:dyDescent="0.3">
      <c r="A4" s="254"/>
      <c r="B4" s="168" t="s">
        <v>208</v>
      </c>
      <c r="C4" s="168" t="s">
        <v>209</v>
      </c>
      <c r="D4" s="168" t="s">
        <v>224</v>
      </c>
      <c r="E4" s="168" t="s">
        <v>209</v>
      </c>
      <c r="F4" s="168" t="s">
        <v>208</v>
      </c>
      <c r="G4" s="168" t="s">
        <v>209</v>
      </c>
      <c r="H4" s="255"/>
      <c r="I4" s="255"/>
      <c r="J4" s="255"/>
      <c r="K4" s="4"/>
      <c r="L4" s="4"/>
      <c r="M4" s="4"/>
      <c r="N4" s="4"/>
      <c r="O4" s="4"/>
    </row>
    <row r="5" spans="1:15" ht="17" customHeight="1" x14ac:dyDescent="0.3">
      <c r="A5" s="152">
        <v>1</v>
      </c>
      <c r="B5" s="164">
        <v>2</v>
      </c>
      <c r="C5" s="164">
        <v>3</v>
      </c>
      <c r="D5" s="164">
        <v>5</v>
      </c>
      <c r="E5" s="164">
        <v>6</v>
      </c>
      <c r="F5" s="164">
        <v>8</v>
      </c>
      <c r="G5" s="164">
        <v>9</v>
      </c>
      <c r="H5" s="136"/>
      <c r="I5" s="136"/>
      <c r="J5" s="136"/>
      <c r="K5" s="5"/>
      <c r="L5" s="5"/>
      <c r="M5" s="5"/>
      <c r="N5" s="5"/>
      <c r="O5" s="5"/>
    </row>
    <row r="6" spans="1:15" ht="21.1" customHeight="1" x14ac:dyDescent="0.3">
      <c r="A6" s="165" t="s">
        <v>210</v>
      </c>
      <c r="B6" s="153">
        <f t="shared" ref="B6:G6" si="0">B7+B8+B9+B10+B11+B12</f>
        <v>207</v>
      </c>
      <c r="C6" s="153">
        <f t="shared" si="0"/>
        <v>197.5</v>
      </c>
      <c r="D6" s="153">
        <f t="shared" si="0"/>
        <v>197.5</v>
      </c>
      <c r="E6" s="153">
        <f t="shared" si="0"/>
        <v>189</v>
      </c>
      <c r="F6" s="153">
        <f t="shared" si="0"/>
        <v>189</v>
      </c>
      <c r="G6" s="153">
        <f t="shared" si="0"/>
        <v>189</v>
      </c>
      <c r="H6" s="137"/>
      <c r="I6" s="137"/>
      <c r="J6" s="137"/>
      <c r="K6" s="2"/>
      <c r="L6" s="2"/>
      <c r="M6" s="2"/>
      <c r="N6" s="2"/>
      <c r="O6" s="2"/>
    </row>
    <row r="7" spans="1:15" ht="19.05" customHeight="1" x14ac:dyDescent="0.3">
      <c r="A7" s="162" t="s">
        <v>211</v>
      </c>
      <c r="B7" s="163">
        <v>6</v>
      </c>
      <c r="C7" s="163">
        <v>6</v>
      </c>
      <c r="D7" s="163">
        <v>6</v>
      </c>
      <c r="E7" s="163">
        <v>6</v>
      </c>
      <c r="F7" s="163">
        <v>6</v>
      </c>
      <c r="G7" s="163">
        <v>6</v>
      </c>
      <c r="H7" s="139"/>
      <c r="I7" s="139"/>
      <c r="J7" s="139"/>
      <c r="K7" s="2"/>
      <c r="L7" s="2"/>
      <c r="M7" s="2"/>
      <c r="N7" s="2"/>
      <c r="O7" s="2"/>
    </row>
    <row r="8" spans="1:15" ht="19.05" customHeight="1" x14ac:dyDescent="0.3">
      <c r="A8" s="62" t="s">
        <v>212</v>
      </c>
      <c r="B8" s="154">
        <v>46.5</v>
      </c>
      <c r="C8" s="154">
        <v>46.5</v>
      </c>
      <c r="D8" s="155">
        <v>46.5</v>
      </c>
      <c r="E8" s="155">
        <v>46.75</v>
      </c>
      <c r="F8" s="155">
        <v>46.75</v>
      </c>
      <c r="G8" s="155">
        <v>46.75</v>
      </c>
      <c r="H8" s="141"/>
      <c r="I8" s="141"/>
      <c r="J8" s="141"/>
      <c r="K8" s="2"/>
      <c r="L8" s="2"/>
      <c r="M8" s="2"/>
      <c r="N8" s="2"/>
      <c r="O8" s="2"/>
    </row>
    <row r="9" spans="1:15" ht="33.299999999999997" customHeight="1" x14ac:dyDescent="0.3">
      <c r="A9" s="70" t="s">
        <v>213</v>
      </c>
      <c r="B9" s="154">
        <v>65.75</v>
      </c>
      <c r="C9" s="154">
        <v>64</v>
      </c>
      <c r="D9" s="155">
        <v>64</v>
      </c>
      <c r="E9" s="155">
        <v>64.5</v>
      </c>
      <c r="F9" s="155">
        <v>64.5</v>
      </c>
      <c r="G9" s="155">
        <v>64.5</v>
      </c>
      <c r="H9" s="141"/>
      <c r="I9" s="141"/>
      <c r="J9" s="141"/>
      <c r="K9" s="2"/>
      <c r="L9" s="2"/>
      <c r="M9" s="2"/>
      <c r="N9" s="2"/>
      <c r="O9" s="2"/>
    </row>
    <row r="10" spans="1:15" ht="19.7" customHeight="1" x14ac:dyDescent="0.3">
      <c r="A10" s="62" t="s">
        <v>214</v>
      </c>
      <c r="B10" s="154">
        <v>23.75</v>
      </c>
      <c r="C10" s="154">
        <v>19</v>
      </c>
      <c r="D10" s="155">
        <v>19</v>
      </c>
      <c r="E10" s="155">
        <v>17</v>
      </c>
      <c r="F10" s="155">
        <v>17</v>
      </c>
      <c r="G10" s="155">
        <v>17</v>
      </c>
      <c r="H10" s="141"/>
      <c r="I10" s="141"/>
      <c r="J10" s="141"/>
      <c r="K10" s="2"/>
      <c r="L10" s="2"/>
      <c r="M10" s="2"/>
      <c r="N10" s="2"/>
      <c r="O10" s="2"/>
    </row>
    <row r="11" spans="1:15" ht="19.05" customHeight="1" x14ac:dyDescent="0.3">
      <c r="A11" s="156" t="s">
        <v>215</v>
      </c>
      <c r="B11" s="154">
        <v>16.5</v>
      </c>
      <c r="C11" s="154">
        <v>16</v>
      </c>
      <c r="D11" s="155">
        <v>16</v>
      </c>
      <c r="E11" s="155">
        <v>16</v>
      </c>
      <c r="F11" s="155">
        <v>16</v>
      </c>
      <c r="G11" s="155">
        <v>16</v>
      </c>
      <c r="H11" s="141"/>
      <c r="I11" s="141"/>
      <c r="J11" s="141"/>
      <c r="K11" s="2"/>
      <c r="L11" s="2"/>
      <c r="M11" s="2"/>
      <c r="N11" s="2"/>
      <c r="O11" s="2"/>
    </row>
    <row r="12" spans="1:15" ht="19.05" customHeight="1" x14ac:dyDescent="0.3">
      <c r="A12" s="156" t="s">
        <v>216</v>
      </c>
      <c r="B12" s="154">
        <v>48.5</v>
      </c>
      <c r="C12" s="154">
        <v>46</v>
      </c>
      <c r="D12" s="155">
        <v>46</v>
      </c>
      <c r="E12" s="155">
        <v>38.75</v>
      </c>
      <c r="F12" s="155">
        <v>38.75</v>
      </c>
      <c r="G12" s="155">
        <v>38.75</v>
      </c>
      <c r="H12" s="141"/>
      <c r="I12" s="141"/>
      <c r="J12" s="141"/>
      <c r="K12" s="2"/>
      <c r="L12" s="2"/>
      <c r="M12" s="2"/>
      <c r="N12" s="2"/>
      <c r="O12" s="2"/>
    </row>
    <row r="13" spans="1:15" ht="35.35" customHeight="1" x14ac:dyDescent="0.3">
      <c r="A13" s="166" t="s">
        <v>217</v>
      </c>
      <c r="B13" s="161">
        <f t="shared" ref="B13:G13" si="1">B14+B15+B16+B17+B18+B19</f>
        <v>207</v>
      </c>
      <c r="C13" s="161">
        <f t="shared" si="1"/>
        <v>197.5</v>
      </c>
      <c r="D13" s="167">
        <f t="shared" si="1"/>
        <v>197.5</v>
      </c>
      <c r="E13" s="167">
        <f t="shared" si="1"/>
        <v>163.75</v>
      </c>
      <c r="F13" s="167">
        <f t="shared" si="1"/>
        <v>163.75</v>
      </c>
      <c r="G13" s="167">
        <f t="shared" si="1"/>
        <v>163.75</v>
      </c>
      <c r="H13" s="141"/>
      <c r="I13" s="141"/>
      <c r="J13" s="141"/>
      <c r="K13" s="2"/>
      <c r="L13" s="2"/>
      <c r="M13" s="2"/>
      <c r="N13" s="2"/>
      <c r="O13" s="2"/>
    </row>
    <row r="14" spans="1:15" ht="19.7" customHeight="1" x14ac:dyDescent="0.3">
      <c r="A14" s="162" t="s">
        <v>211</v>
      </c>
      <c r="B14" s="163">
        <v>6</v>
      </c>
      <c r="C14" s="163">
        <v>6</v>
      </c>
      <c r="D14" s="163">
        <v>6</v>
      </c>
      <c r="E14" s="163">
        <v>6</v>
      </c>
      <c r="F14" s="163">
        <v>6</v>
      </c>
      <c r="G14" s="163">
        <v>6</v>
      </c>
      <c r="H14" s="139"/>
      <c r="I14" s="139"/>
      <c r="J14" s="139"/>
      <c r="K14" s="2"/>
      <c r="L14" s="2"/>
      <c r="M14" s="2"/>
      <c r="N14" s="2"/>
      <c r="O14" s="2"/>
    </row>
    <row r="15" spans="1:15" ht="19.05" customHeight="1" x14ac:dyDescent="0.3">
      <c r="A15" s="62" t="s">
        <v>212</v>
      </c>
      <c r="B15" s="154">
        <v>46.5</v>
      </c>
      <c r="C15" s="154">
        <v>46.5</v>
      </c>
      <c r="D15" s="155">
        <v>46.5</v>
      </c>
      <c r="E15" s="155">
        <v>43.5</v>
      </c>
      <c r="F15" s="155">
        <v>43.5</v>
      </c>
      <c r="G15" s="155">
        <v>43.5</v>
      </c>
      <c r="H15" s="141"/>
      <c r="I15" s="141"/>
      <c r="J15" s="141"/>
      <c r="K15" s="2"/>
      <c r="L15" s="2"/>
      <c r="M15" s="2"/>
      <c r="N15" s="2"/>
      <c r="O15" s="2"/>
    </row>
    <row r="16" spans="1:15" ht="29.9" customHeight="1" x14ac:dyDescent="0.3">
      <c r="A16" s="70" t="s">
        <v>213</v>
      </c>
      <c r="B16" s="154">
        <v>65.75</v>
      </c>
      <c r="C16" s="154">
        <v>64</v>
      </c>
      <c r="D16" s="155">
        <v>64</v>
      </c>
      <c r="E16" s="155">
        <v>54.5</v>
      </c>
      <c r="F16" s="155">
        <v>54.5</v>
      </c>
      <c r="G16" s="155">
        <v>54.5</v>
      </c>
      <c r="H16" s="141"/>
      <c r="I16" s="141"/>
      <c r="J16" s="141"/>
      <c r="K16" s="2"/>
      <c r="L16" s="2"/>
      <c r="M16" s="2"/>
      <c r="N16" s="2"/>
      <c r="O16" s="2"/>
    </row>
    <row r="17" spans="1:15" ht="19.7" customHeight="1" x14ac:dyDescent="0.3">
      <c r="A17" s="62" t="s">
        <v>214</v>
      </c>
      <c r="B17" s="154">
        <v>23.75</v>
      </c>
      <c r="C17" s="154">
        <v>19</v>
      </c>
      <c r="D17" s="155">
        <v>19</v>
      </c>
      <c r="E17" s="155">
        <v>13.25</v>
      </c>
      <c r="F17" s="155">
        <v>13.25</v>
      </c>
      <c r="G17" s="155">
        <v>13.25</v>
      </c>
      <c r="H17" s="141"/>
      <c r="I17" s="141"/>
      <c r="J17" s="141"/>
      <c r="K17" s="2"/>
      <c r="L17" s="2"/>
      <c r="M17" s="2"/>
      <c r="N17" s="2"/>
      <c r="O17" s="2"/>
    </row>
    <row r="18" spans="1:15" ht="19.05" customHeight="1" x14ac:dyDescent="0.3">
      <c r="A18" s="156" t="s">
        <v>215</v>
      </c>
      <c r="B18" s="154">
        <v>16.5</v>
      </c>
      <c r="C18" s="154">
        <v>16</v>
      </c>
      <c r="D18" s="155">
        <v>16</v>
      </c>
      <c r="E18" s="155">
        <v>16</v>
      </c>
      <c r="F18" s="155">
        <v>16</v>
      </c>
      <c r="G18" s="155">
        <v>16</v>
      </c>
      <c r="H18" s="141"/>
      <c r="I18" s="141"/>
      <c r="J18" s="141"/>
      <c r="K18" s="2"/>
      <c r="L18" s="2"/>
      <c r="M18" s="2"/>
      <c r="N18" s="2"/>
      <c r="O18" s="2"/>
    </row>
    <row r="19" spans="1:15" ht="17.7" customHeight="1" x14ac:dyDescent="0.3">
      <c r="A19" s="156" t="s">
        <v>216</v>
      </c>
      <c r="B19" s="154">
        <v>48.5</v>
      </c>
      <c r="C19" s="154">
        <v>46</v>
      </c>
      <c r="D19" s="155">
        <v>46</v>
      </c>
      <c r="E19" s="155">
        <v>30.5</v>
      </c>
      <c r="F19" s="155">
        <v>30.5</v>
      </c>
      <c r="G19" s="155">
        <v>30.5</v>
      </c>
      <c r="H19" s="141"/>
      <c r="I19" s="141"/>
      <c r="J19" s="141"/>
      <c r="K19" s="2"/>
      <c r="L19" s="2"/>
      <c r="M19" s="2"/>
      <c r="N19" s="2"/>
      <c r="O19" s="2"/>
    </row>
    <row r="20" spans="1:15" ht="19.7" customHeight="1" x14ac:dyDescent="0.3">
      <c r="A20" s="166" t="s">
        <v>218</v>
      </c>
      <c r="B20" s="161">
        <f t="shared" ref="B20:G20" si="2">B21+B22+B23+B24+B25+B26</f>
        <v>204</v>
      </c>
      <c r="C20" s="161">
        <f t="shared" si="2"/>
        <v>197.5</v>
      </c>
      <c r="D20" s="167">
        <f t="shared" si="2"/>
        <v>197.5</v>
      </c>
      <c r="E20" s="167">
        <f t="shared" si="2"/>
        <v>158</v>
      </c>
      <c r="F20" s="167">
        <f t="shared" si="2"/>
        <v>158</v>
      </c>
      <c r="G20" s="167">
        <f t="shared" si="2"/>
        <v>158</v>
      </c>
      <c r="H20" s="141"/>
      <c r="I20" s="141"/>
      <c r="J20" s="141"/>
      <c r="K20" s="2"/>
      <c r="L20" s="2"/>
      <c r="M20" s="2"/>
      <c r="N20" s="2"/>
      <c r="O20" s="2"/>
    </row>
    <row r="21" spans="1:15" ht="19.7" customHeight="1" x14ac:dyDescent="0.3">
      <c r="A21" s="162" t="s">
        <v>211</v>
      </c>
      <c r="B21" s="163">
        <v>6</v>
      </c>
      <c r="C21" s="163">
        <v>6</v>
      </c>
      <c r="D21" s="163">
        <v>6</v>
      </c>
      <c r="E21" s="163">
        <v>6</v>
      </c>
      <c r="F21" s="163">
        <v>6</v>
      </c>
      <c r="G21" s="163">
        <v>6</v>
      </c>
      <c r="H21" s="139"/>
      <c r="I21" s="139"/>
      <c r="J21" s="139"/>
      <c r="K21" s="2"/>
      <c r="L21" s="2"/>
      <c r="M21" s="2"/>
      <c r="N21" s="2"/>
      <c r="O21" s="2"/>
    </row>
    <row r="22" spans="1:15" ht="17.7" customHeight="1" x14ac:dyDescent="0.3">
      <c r="A22" s="62" t="s">
        <v>212</v>
      </c>
      <c r="B22" s="154">
        <v>46</v>
      </c>
      <c r="C22" s="154">
        <v>46.5</v>
      </c>
      <c r="D22" s="155">
        <v>46.5</v>
      </c>
      <c r="E22" s="155">
        <v>43</v>
      </c>
      <c r="F22" s="155">
        <v>43</v>
      </c>
      <c r="G22" s="155">
        <v>43</v>
      </c>
      <c r="H22" s="141"/>
      <c r="I22" s="141"/>
      <c r="J22" s="141"/>
      <c r="K22" s="2"/>
      <c r="L22" s="2"/>
      <c r="M22" s="2"/>
      <c r="N22" s="2"/>
      <c r="O22" s="2"/>
    </row>
    <row r="23" spans="1:15" ht="30.6" customHeight="1" x14ac:dyDescent="0.3">
      <c r="A23" s="70" t="s">
        <v>213</v>
      </c>
      <c r="B23" s="154">
        <v>65</v>
      </c>
      <c r="C23" s="154">
        <v>64</v>
      </c>
      <c r="D23" s="155">
        <v>64</v>
      </c>
      <c r="E23" s="155">
        <v>53</v>
      </c>
      <c r="F23" s="155">
        <v>53</v>
      </c>
      <c r="G23" s="155">
        <v>53</v>
      </c>
      <c r="H23" s="141"/>
      <c r="I23" s="141"/>
      <c r="J23" s="141"/>
      <c r="K23" s="2"/>
      <c r="L23" s="2"/>
      <c r="M23" s="2"/>
      <c r="N23" s="2"/>
      <c r="O23" s="2"/>
    </row>
    <row r="24" spans="1:15" ht="17.7" customHeight="1" x14ac:dyDescent="0.3">
      <c r="A24" s="62" t="s">
        <v>214</v>
      </c>
      <c r="B24" s="154">
        <v>23</v>
      </c>
      <c r="C24" s="154">
        <v>19</v>
      </c>
      <c r="D24" s="155">
        <v>19</v>
      </c>
      <c r="E24" s="155">
        <v>13</v>
      </c>
      <c r="F24" s="155">
        <v>13</v>
      </c>
      <c r="G24" s="155">
        <v>13</v>
      </c>
      <c r="H24" s="141"/>
      <c r="I24" s="141"/>
      <c r="J24" s="141"/>
      <c r="K24" s="2"/>
      <c r="L24" s="2"/>
      <c r="M24" s="2"/>
      <c r="N24" s="2"/>
      <c r="O24" s="2"/>
    </row>
    <row r="25" spans="1:15" ht="18.350000000000001" customHeight="1" x14ac:dyDescent="0.3">
      <c r="A25" s="156" t="s">
        <v>215</v>
      </c>
      <c r="B25" s="154">
        <v>16</v>
      </c>
      <c r="C25" s="154">
        <v>16</v>
      </c>
      <c r="D25" s="155">
        <v>16</v>
      </c>
      <c r="E25" s="155">
        <v>16</v>
      </c>
      <c r="F25" s="155">
        <v>16</v>
      </c>
      <c r="G25" s="155">
        <v>16</v>
      </c>
      <c r="H25" s="141"/>
      <c r="I25" s="141"/>
      <c r="J25" s="141"/>
      <c r="K25" s="2"/>
      <c r="L25" s="2"/>
      <c r="M25" s="2"/>
      <c r="N25" s="2"/>
      <c r="O25" s="2"/>
    </row>
    <row r="26" spans="1:15" ht="19.05" customHeight="1" x14ac:dyDescent="0.3">
      <c r="A26" s="156" t="s">
        <v>216</v>
      </c>
      <c r="B26" s="154">
        <v>48</v>
      </c>
      <c r="C26" s="154">
        <v>46</v>
      </c>
      <c r="D26" s="155">
        <v>46</v>
      </c>
      <c r="E26" s="155">
        <v>27</v>
      </c>
      <c r="F26" s="155">
        <v>27</v>
      </c>
      <c r="G26" s="155">
        <v>27</v>
      </c>
      <c r="H26" s="141"/>
      <c r="I26" s="141"/>
      <c r="J26" s="141"/>
      <c r="K26" s="2"/>
      <c r="L26" s="2"/>
      <c r="M26" s="2"/>
      <c r="N26" s="2"/>
      <c r="O26" s="2"/>
    </row>
    <row r="27" spans="1:15" ht="20.399999999999999" customHeight="1" x14ac:dyDescent="0.3">
      <c r="A27" s="166" t="s">
        <v>219</v>
      </c>
      <c r="B27" s="169">
        <f t="shared" ref="B27:G27" si="3">B28+B29+B30+B31+B32+B33</f>
        <v>30304481</v>
      </c>
      <c r="C27" s="169">
        <f t="shared" si="3"/>
        <v>30109460</v>
      </c>
      <c r="D27" s="170">
        <f t="shared" si="3"/>
        <v>31193477</v>
      </c>
      <c r="E27" s="170">
        <f t="shared" si="3"/>
        <v>31732611</v>
      </c>
      <c r="F27" s="170">
        <f t="shared" si="3"/>
        <v>32611542</v>
      </c>
      <c r="G27" s="170">
        <f t="shared" si="3"/>
        <v>32611542</v>
      </c>
      <c r="H27" s="141"/>
      <c r="I27" s="141"/>
      <c r="J27" s="141"/>
      <c r="K27" s="2"/>
      <c r="L27" s="2"/>
      <c r="M27" s="2"/>
      <c r="N27" s="2"/>
      <c r="O27" s="2"/>
    </row>
    <row r="28" spans="1:15" ht="18.350000000000001" customHeight="1" x14ac:dyDescent="0.3">
      <c r="A28" s="162" t="s">
        <v>211</v>
      </c>
      <c r="B28" s="108">
        <v>1610898</v>
      </c>
      <c r="C28" s="108">
        <v>1610898</v>
      </c>
      <c r="D28" s="108">
        <v>1597388</v>
      </c>
      <c r="E28" s="108">
        <v>1597388</v>
      </c>
      <c r="F28" s="108">
        <v>1645310</v>
      </c>
      <c r="G28" s="108">
        <v>1645310</v>
      </c>
      <c r="H28" s="143"/>
      <c r="I28" s="143"/>
      <c r="J28" s="143"/>
      <c r="K28" s="2"/>
      <c r="L28" s="2"/>
      <c r="M28" s="2"/>
      <c r="N28" s="2"/>
      <c r="O28" s="2"/>
    </row>
    <row r="29" spans="1:15" ht="18.350000000000001" customHeight="1" x14ac:dyDescent="0.3">
      <c r="A29" s="62" t="s">
        <v>212</v>
      </c>
      <c r="B29" s="157">
        <v>11155754</v>
      </c>
      <c r="C29" s="157">
        <v>11155754</v>
      </c>
      <c r="D29" s="158">
        <v>11197426</v>
      </c>
      <c r="E29" s="158">
        <v>11218000</v>
      </c>
      <c r="F29" s="158">
        <v>11481490</v>
      </c>
      <c r="G29" s="158">
        <v>11481490</v>
      </c>
      <c r="H29" s="145"/>
      <c r="I29" s="145"/>
      <c r="J29" s="145"/>
      <c r="K29" s="2"/>
      <c r="L29" s="2"/>
      <c r="M29" s="2"/>
      <c r="N29" s="2"/>
      <c r="O29" s="2"/>
    </row>
    <row r="30" spans="1:15" ht="35.35" customHeight="1" x14ac:dyDescent="0.3">
      <c r="A30" s="70" t="s">
        <v>213</v>
      </c>
      <c r="B30" s="157">
        <v>9533260</v>
      </c>
      <c r="C30" s="157">
        <v>9523260</v>
      </c>
      <c r="D30" s="158">
        <v>9792338</v>
      </c>
      <c r="E30" s="158">
        <v>11418500</v>
      </c>
      <c r="F30" s="158">
        <v>11761055</v>
      </c>
      <c r="G30" s="158">
        <v>11761055</v>
      </c>
      <c r="H30" s="145"/>
      <c r="I30" s="145"/>
      <c r="J30" s="145"/>
      <c r="K30" s="2"/>
      <c r="L30" s="118"/>
      <c r="M30" s="2"/>
      <c r="N30" s="2"/>
      <c r="O30" s="2"/>
    </row>
    <row r="31" spans="1:15" ht="19.7" customHeight="1" x14ac:dyDescent="0.3">
      <c r="A31" s="62" t="s">
        <v>214</v>
      </c>
      <c r="B31" s="157">
        <v>1904548</v>
      </c>
      <c r="C31" s="157">
        <v>1729527</v>
      </c>
      <c r="D31" s="158">
        <v>1766050</v>
      </c>
      <c r="E31" s="158">
        <v>1568800</v>
      </c>
      <c r="F31" s="158">
        <v>1615864</v>
      </c>
      <c r="G31" s="158">
        <v>1615864</v>
      </c>
      <c r="H31" s="145"/>
      <c r="I31" s="145"/>
      <c r="J31" s="145"/>
      <c r="K31" s="2"/>
      <c r="L31" s="118"/>
      <c r="M31" s="2"/>
      <c r="N31" s="2"/>
      <c r="O31" s="2"/>
    </row>
    <row r="32" spans="1:15" ht="18.350000000000001" customHeight="1" x14ac:dyDescent="0.3">
      <c r="A32" s="156" t="s">
        <v>215</v>
      </c>
      <c r="B32" s="157">
        <v>2213105</v>
      </c>
      <c r="C32" s="157">
        <v>2213105</v>
      </c>
      <c r="D32" s="158">
        <v>2349100</v>
      </c>
      <c r="E32" s="158">
        <v>2349100</v>
      </c>
      <c r="F32" s="158">
        <v>2419575</v>
      </c>
      <c r="G32" s="158">
        <v>2419575</v>
      </c>
      <c r="H32" s="145"/>
      <c r="I32" s="145"/>
      <c r="J32" s="145"/>
      <c r="K32" s="2"/>
      <c r="L32" s="2"/>
      <c r="M32" s="2"/>
      <c r="N32" s="2"/>
      <c r="O32" s="2"/>
    </row>
    <row r="33" spans="1:15" ht="19.7" customHeight="1" x14ac:dyDescent="0.3">
      <c r="A33" s="156" t="s">
        <v>216</v>
      </c>
      <c r="B33" s="157">
        <v>3886916</v>
      </c>
      <c r="C33" s="157">
        <v>3876916</v>
      </c>
      <c r="D33" s="158">
        <v>4491175</v>
      </c>
      <c r="E33" s="158">
        <v>3580823</v>
      </c>
      <c r="F33" s="158">
        <v>3688248</v>
      </c>
      <c r="G33" s="158">
        <v>3688248</v>
      </c>
      <c r="H33" s="145"/>
      <c r="I33" s="145"/>
      <c r="J33" s="145"/>
      <c r="K33" s="2"/>
      <c r="L33" s="2"/>
      <c r="M33" s="2"/>
      <c r="N33" s="2"/>
      <c r="O33" s="2"/>
    </row>
    <row r="34" spans="1:15" ht="42.8" hidden="1" customHeight="1" x14ac:dyDescent="0.3">
      <c r="A34" s="142"/>
      <c r="B34" s="144"/>
      <c r="C34" s="144"/>
      <c r="D34" s="145"/>
      <c r="E34" s="145"/>
      <c r="F34" s="145"/>
      <c r="G34" s="145"/>
      <c r="H34" s="145"/>
      <c r="I34" s="145"/>
      <c r="J34" s="145"/>
      <c r="K34" s="2"/>
      <c r="L34" s="2"/>
      <c r="M34" s="2"/>
      <c r="N34" s="2"/>
      <c r="O34" s="2"/>
    </row>
    <row r="35" spans="1:15" ht="42.8" hidden="1" customHeight="1" x14ac:dyDescent="0.3">
      <c r="A35" s="138" t="s">
        <v>220</v>
      </c>
      <c r="B35" s="146"/>
      <c r="C35" s="146"/>
      <c r="D35" s="145"/>
      <c r="E35" s="146" t="s">
        <v>181</v>
      </c>
      <c r="F35" s="146"/>
      <c r="G35" s="145"/>
      <c r="H35" s="146"/>
      <c r="I35" s="146"/>
      <c r="J35" s="145"/>
      <c r="K35" s="2"/>
      <c r="L35" s="2"/>
      <c r="M35" s="2"/>
      <c r="N35" s="2"/>
      <c r="O35" s="2"/>
    </row>
    <row r="36" spans="1:15" ht="42.8" hidden="1" customHeight="1" x14ac:dyDescent="0.3">
      <c r="A36" s="140"/>
      <c r="B36" s="146"/>
      <c r="C36" s="146" t="s">
        <v>4</v>
      </c>
      <c r="D36" s="145" t="s">
        <v>221</v>
      </c>
      <c r="E36" s="146"/>
      <c r="F36" s="146"/>
      <c r="G36" s="145"/>
      <c r="H36" s="146"/>
      <c r="I36" s="146"/>
      <c r="J36" s="145"/>
      <c r="K36" s="2"/>
      <c r="L36" s="2"/>
      <c r="M36" s="2"/>
      <c r="N36" s="2"/>
      <c r="O36" s="2"/>
    </row>
    <row r="37" spans="1:15" ht="42.8" hidden="1" customHeight="1" x14ac:dyDescent="0.3">
      <c r="A37" s="140"/>
      <c r="B37" s="146"/>
      <c r="C37" s="146"/>
      <c r="D37" s="145"/>
      <c r="E37" s="146"/>
      <c r="F37" s="146"/>
      <c r="G37" s="145"/>
      <c r="H37" s="146"/>
      <c r="I37" s="146"/>
      <c r="J37" s="145"/>
      <c r="K37" s="2"/>
      <c r="L37" s="2"/>
      <c r="M37" s="2"/>
      <c r="N37" s="2"/>
      <c r="O37" s="2"/>
    </row>
    <row r="38" spans="1:15" ht="42.8" hidden="1" customHeight="1" x14ac:dyDescent="0.3">
      <c r="A38" s="140" t="s">
        <v>222</v>
      </c>
      <c r="B38" s="146"/>
      <c r="C38" s="146"/>
      <c r="D38" s="145"/>
      <c r="E38" s="146"/>
      <c r="F38" s="146"/>
      <c r="G38" s="145"/>
      <c r="H38" s="146"/>
      <c r="I38" s="146"/>
      <c r="J38" s="145"/>
      <c r="K38" s="2"/>
      <c r="L38" s="2"/>
      <c r="M38" s="2"/>
      <c r="N38" s="2"/>
      <c r="O38" s="2"/>
    </row>
    <row r="39" spans="1:15" ht="42.8" hidden="1" customHeight="1" x14ac:dyDescent="0.3">
      <c r="A39" s="142"/>
      <c r="B39" s="146"/>
      <c r="C39" s="146"/>
      <c r="D39" s="145"/>
      <c r="E39" s="146"/>
      <c r="F39" s="146"/>
      <c r="G39" s="145"/>
      <c r="H39" s="146"/>
      <c r="I39" s="146"/>
      <c r="J39" s="145"/>
      <c r="K39" s="2"/>
      <c r="L39" s="2"/>
      <c r="M39" s="2"/>
      <c r="N39" s="2"/>
      <c r="O39" s="2"/>
    </row>
    <row r="40" spans="1:15" ht="24.65" hidden="1" customHeight="1" x14ac:dyDescent="0.3">
      <c r="A40" s="142"/>
      <c r="B40" s="146"/>
      <c r="C40" s="146"/>
      <c r="D40" s="145"/>
      <c r="E40" s="146"/>
      <c r="F40" s="146"/>
      <c r="G40" s="145"/>
      <c r="H40" s="146"/>
      <c r="I40" s="146"/>
      <c r="J40" s="145"/>
      <c r="K40" s="2"/>
      <c r="L40" s="2"/>
      <c r="M40" s="2"/>
      <c r="N40" s="2"/>
      <c r="O40" s="2"/>
    </row>
    <row r="41" spans="1:15" ht="24.65" customHeight="1" x14ac:dyDescent="0.3">
      <c r="A41" s="142"/>
      <c r="B41" s="146"/>
      <c r="C41" s="146"/>
      <c r="D41" s="145"/>
      <c r="E41" s="146"/>
      <c r="F41" s="146"/>
      <c r="G41" s="145"/>
      <c r="H41" s="146"/>
      <c r="I41" s="146"/>
      <c r="J41" s="145"/>
      <c r="K41" s="2"/>
      <c r="L41" s="2"/>
      <c r="M41" s="2"/>
      <c r="N41" s="2"/>
      <c r="O41" s="2"/>
    </row>
    <row r="42" spans="1:15" ht="18.7" customHeight="1" x14ac:dyDescent="0.3">
      <c r="A42" s="16" t="s">
        <v>62</v>
      </c>
      <c r="B42" s="17"/>
      <c r="C42" s="24"/>
      <c r="D42" s="17"/>
      <c r="E42" s="242" t="s">
        <v>181</v>
      </c>
      <c r="F42" s="242"/>
      <c r="G42" s="147"/>
      <c r="H42" s="132"/>
      <c r="I42" s="132"/>
      <c r="J42" s="132"/>
    </row>
    <row r="43" spans="1:15" ht="21.75" customHeight="1" x14ac:dyDescent="0.3">
      <c r="A43" s="19"/>
      <c r="B43" s="151"/>
      <c r="C43" s="21" t="s">
        <v>4</v>
      </c>
      <c r="D43" s="21"/>
      <c r="E43" s="243" t="s">
        <v>225</v>
      </c>
      <c r="F43" s="243"/>
      <c r="G43" s="147"/>
      <c r="H43" s="132"/>
      <c r="I43" s="132"/>
      <c r="J43" s="132"/>
    </row>
    <row r="44" spans="1:15" x14ac:dyDescent="0.3">
      <c r="A44" s="148"/>
      <c r="B44" s="149"/>
      <c r="C44" s="149"/>
      <c r="D44" s="149"/>
      <c r="E44" s="150"/>
      <c r="F44" s="256"/>
      <c r="G44" s="256"/>
      <c r="H44" s="132"/>
      <c r="I44" s="132"/>
      <c r="J44" s="132"/>
    </row>
    <row r="45" spans="1:15" ht="13.95" customHeight="1" x14ac:dyDescent="0.3">
      <c r="A45" s="19"/>
      <c r="B45" s="20"/>
      <c r="C45" s="21"/>
      <c r="D45" s="21"/>
      <c r="E45" s="241"/>
      <c r="F45" s="241"/>
      <c r="G45" s="241"/>
      <c r="H45" s="132"/>
      <c r="I45" s="132"/>
      <c r="J45" s="132"/>
    </row>
    <row r="46" spans="1:15" x14ac:dyDescent="0.3">
      <c r="A46" s="19"/>
      <c r="B46" s="20"/>
      <c r="C46" s="20"/>
      <c r="D46" s="20"/>
      <c r="E46" s="20"/>
      <c r="F46" s="257"/>
      <c r="G46" s="257"/>
      <c r="H46" s="132"/>
      <c r="I46" s="132"/>
      <c r="J46" s="132"/>
    </row>
    <row r="47" spans="1:15" x14ac:dyDescent="0.3">
      <c r="A47" s="19"/>
      <c r="B47" s="20"/>
      <c r="C47" s="21"/>
      <c r="D47" s="21"/>
      <c r="E47" s="241"/>
      <c r="F47" s="241"/>
      <c r="G47" s="241"/>
      <c r="H47" s="132"/>
      <c r="I47" s="132"/>
      <c r="J47" s="132"/>
    </row>
    <row r="48" spans="1:15" x14ac:dyDescent="0.3">
      <c r="A48"/>
      <c r="B48"/>
      <c r="C48"/>
      <c r="D48"/>
      <c r="E48"/>
      <c r="F48"/>
      <c r="G48"/>
    </row>
    <row r="49" spans="1:7" x14ac:dyDescent="0.3">
      <c r="A49"/>
      <c r="B49"/>
      <c r="C49"/>
      <c r="D49"/>
      <c r="E49"/>
      <c r="F49"/>
      <c r="G49"/>
    </row>
    <row r="50" spans="1:7" x14ac:dyDescent="0.3">
      <c r="B50"/>
      <c r="C50"/>
      <c r="D50"/>
      <c r="E50"/>
      <c r="F50"/>
      <c r="G50"/>
    </row>
    <row r="51" spans="1:7" x14ac:dyDescent="0.3">
      <c r="A51"/>
      <c r="B51"/>
      <c r="C51"/>
      <c r="D51"/>
      <c r="E51"/>
      <c r="F51"/>
      <c r="G51"/>
    </row>
  </sheetData>
  <mergeCells count="14">
    <mergeCell ref="A3:A4"/>
    <mergeCell ref="H4:J4"/>
    <mergeCell ref="F44:G44"/>
    <mergeCell ref="E45:G45"/>
    <mergeCell ref="F46:G46"/>
    <mergeCell ref="E47:G47"/>
    <mergeCell ref="E42:F42"/>
    <mergeCell ref="E43:F43"/>
    <mergeCell ref="B1:E1"/>
    <mergeCell ref="B2:E2"/>
    <mergeCell ref="F1:G1"/>
    <mergeCell ref="B3:C3"/>
    <mergeCell ref="F3:G3"/>
    <mergeCell ref="D3:E3"/>
  </mergeCells>
  <pageMargins left="0.62992125984251968" right="0.43307086614173229" top="0.55118110236220474" bottom="0.55118110236220474" header="0" footer="0"/>
  <pageSetup paperSize="9" scale="70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view="pageBreakPreview" zoomScaleNormal="100" zoomScaleSheetLayoutView="100" workbookViewId="0">
      <selection activeCell="D18" sqref="D18"/>
    </sheetView>
  </sheetViews>
  <sheetFormatPr defaultRowHeight="14.3" x14ac:dyDescent="0.25"/>
  <cols>
    <col min="1" max="1" width="7" customWidth="1"/>
    <col min="2" max="2" width="31.625" customWidth="1"/>
    <col min="3" max="3" width="10.25" customWidth="1"/>
    <col min="4" max="4" width="16.875" customWidth="1"/>
    <col min="5" max="5" width="16" customWidth="1"/>
    <col min="6" max="6" width="15.75" customWidth="1"/>
    <col min="7" max="7" width="16.625" customWidth="1"/>
    <col min="8" max="8" width="20.375" customWidth="1"/>
  </cols>
  <sheetData>
    <row r="1" spans="2:8" ht="15.65" x14ac:dyDescent="0.25">
      <c r="B1" s="259" t="s">
        <v>182</v>
      </c>
      <c r="C1" s="259"/>
      <c r="D1" s="259"/>
      <c r="E1" s="259"/>
      <c r="F1" s="259"/>
      <c r="G1" s="259"/>
    </row>
    <row r="2" spans="2:8" ht="15.65" x14ac:dyDescent="0.25">
      <c r="B2" s="260" t="s">
        <v>202</v>
      </c>
      <c r="C2" s="259"/>
      <c r="D2" s="259"/>
      <c r="E2" s="259"/>
      <c r="F2" s="259"/>
      <c r="G2" s="259"/>
    </row>
    <row r="3" spans="2:8" ht="15.65" x14ac:dyDescent="0.25">
      <c r="B3" s="50"/>
      <c r="C3" s="50"/>
      <c r="D3" s="50"/>
      <c r="E3" s="50"/>
      <c r="F3" s="50"/>
      <c r="G3" s="129" t="s">
        <v>47</v>
      </c>
    </row>
    <row r="4" spans="2:8" ht="171.85" x14ac:dyDescent="0.25">
      <c r="B4" s="14" t="s">
        <v>132</v>
      </c>
      <c r="C4" s="14" t="s">
        <v>133</v>
      </c>
      <c r="D4" s="14" t="s">
        <v>134</v>
      </c>
      <c r="E4" s="14" t="s">
        <v>135</v>
      </c>
      <c r="F4" s="14" t="s">
        <v>136</v>
      </c>
      <c r="G4" s="14" t="s">
        <v>137</v>
      </c>
      <c r="H4" s="83" t="s">
        <v>131</v>
      </c>
    </row>
    <row r="5" spans="2:8" ht="15.65" x14ac:dyDescent="0.25">
      <c r="B5" s="49" t="s">
        <v>89</v>
      </c>
      <c r="C5" s="119">
        <v>0</v>
      </c>
      <c r="D5" s="119">
        <v>7753133</v>
      </c>
      <c r="E5" s="119">
        <v>0</v>
      </c>
      <c r="F5" s="119">
        <v>0</v>
      </c>
      <c r="G5" s="120">
        <f>C5+D5+E5+F5</f>
        <v>7753133</v>
      </c>
      <c r="H5" s="126"/>
    </row>
    <row r="6" spans="2:8" ht="18" customHeight="1" x14ac:dyDescent="0.25">
      <c r="B6" s="41" t="s">
        <v>90</v>
      </c>
      <c r="C6" s="121">
        <v>0</v>
      </c>
      <c r="D6" s="121">
        <v>1705690</v>
      </c>
      <c r="E6" s="121">
        <v>0</v>
      </c>
      <c r="F6" s="121">
        <v>0</v>
      </c>
      <c r="G6" s="120">
        <f t="shared" ref="G6:G21" si="0">C6+D6+E6+F6</f>
        <v>1705690</v>
      </c>
      <c r="H6" s="126"/>
    </row>
    <row r="7" spans="2:8" ht="15.65" x14ac:dyDescent="0.25">
      <c r="B7" s="41" t="s">
        <v>138</v>
      </c>
      <c r="C7" s="121">
        <v>0</v>
      </c>
      <c r="D7" s="121">
        <v>0</v>
      </c>
      <c r="E7" s="121">
        <v>0</v>
      </c>
      <c r="F7" s="121">
        <v>0</v>
      </c>
      <c r="G7" s="120">
        <f t="shared" si="0"/>
        <v>0</v>
      </c>
    </row>
    <row r="8" spans="2:8" ht="31.25" x14ac:dyDescent="0.25">
      <c r="B8" s="44" t="s">
        <v>91</v>
      </c>
      <c r="C8" s="121">
        <v>0</v>
      </c>
      <c r="D8" s="121">
        <v>0</v>
      </c>
      <c r="E8" s="121">
        <v>0</v>
      </c>
      <c r="F8" s="121">
        <v>0</v>
      </c>
      <c r="G8" s="120">
        <f t="shared" si="0"/>
        <v>0</v>
      </c>
    </row>
    <row r="9" spans="2:8" ht="31.25" x14ac:dyDescent="0.25">
      <c r="B9" s="44" t="s">
        <v>94</v>
      </c>
      <c r="C9" s="121">
        <v>0</v>
      </c>
      <c r="D9" s="121">
        <v>40000</v>
      </c>
      <c r="E9" s="121">
        <v>0</v>
      </c>
      <c r="F9" s="121">
        <v>0</v>
      </c>
      <c r="G9" s="120">
        <f t="shared" si="0"/>
        <v>40000</v>
      </c>
      <c r="H9" s="126"/>
    </row>
    <row r="10" spans="2:8" ht="15.65" x14ac:dyDescent="0.25">
      <c r="B10" s="41" t="s">
        <v>95</v>
      </c>
      <c r="C10" s="121">
        <v>0</v>
      </c>
      <c r="D10" s="121">
        <v>0</v>
      </c>
      <c r="E10" s="121">
        <v>0</v>
      </c>
      <c r="F10" s="121">
        <v>0</v>
      </c>
      <c r="G10" s="120">
        <f t="shared" si="0"/>
        <v>0</v>
      </c>
    </row>
    <row r="11" spans="2:8" ht="31.25" x14ac:dyDescent="0.25">
      <c r="B11" s="44" t="s">
        <v>139</v>
      </c>
      <c r="C11" s="121">
        <f>C12+C13+C14+C15+C16+C17</f>
        <v>0</v>
      </c>
      <c r="D11" s="121">
        <f>D12+D13+D14+D15+D16+D17</f>
        <v>0</v>
      </c>
      <c r="E11" s="121">
        <f>E12+E13+E14+E15+E16+E17</f>
        <v>0</v>
      </c>
      <c r="F11" s="121">
        <f>F12+F13+F14+F15+F16+F17</f>
        <v>0</v>
      </c>
      <c r="G11" s="120">
        <f t="shared" si="0"/>
        <v>0</v>
      </c>
    </row>
    <row r="12" spans="2:8" ht="15.65" x14ac:dyDescent="0.25">
      <c r="B12" s="41" t="s">
        <v>140</v>
      </c>
      <c r="C12" s="121">
        <v>0</v>
      </c>
      <c r="D12" s="121">
        <v>0</v>
      </c>
      <c r="E12" s="121">
        <v>0</v>
      </c>
      <c r="F12" s="121">
        <v>0</v>
      </c>
      <c r="G12" s="120">
        <f t="shared" si="0"/>
        <v>0</v>
      </c>
    </row>
    <row r="13" spans="2:8" ht="31.25" x14ac:dyDescent="0.25">
      <c r="B13" s="44" t="s">
        <v>141</v>
      </c>
      <c r="C13" s="121">
        <v>0</v>
      </c>
      <c r="D13" s="121">
        <v>0</v>
      </c>
      <c r="E13" s="121">
        <v>0</v>
      </c>
      <c r="F13" s="121">
        <v>0</v>
      </c>
      <c r="G13" s="120">
        <f t="shared" si="0"/>
        <v>0</v>
      </c>
    </row>
    <row r="14" spans="2:8" ht="15.65" x14ac:dyDescent="0.25">
      <c r="B14" s="41" t="s">
        <v>142</v>
      </c>
      <c r="C14" s="121">
        <v>0</v>
      </c>
      <c r="D14" s="121">
        <v>0</v>
      </c>
      <c r="E14" s="121">
        <v>0</v>
      </c>
      <c r="F14" s="121">
        <v>0</v>
      </c>
      <c r="G14" s="120">
        <f t="shared" si="0"/>
        <v>0</v>
      </c>
    </row>
    <row r="15" spans="2:8" ht="15.65" x14ac:dyDescent="0.25">
      <c r="B15" s="41" t="s">
        <v>143</v>
      </c>
      <c r="C15" s="121">
        <v>0</v>
      </c>
      <c r="D15" s="121">
        <v>0</v>
      </c>
      <c r="E15" s="121">
        <v>0</v>
      </c>
      <c r="F15" s="121">
        <v>0</v>
      </c>
      <c r="G15" s="120">
        <f t="shared" si="0"/>
        <v>0</v>
      </c>
    </row>
    <row r="16" spans="2:8" ht="15.65" x14ac:dyDescent="0.25">
      <c r="B16" s="41" t="s">
        <v>144</v>
      </c>
      <c r="C16" s="121">
        <v>0</v>
      </c>
      <c r="D16" s="121">
        <v>0</v>
      </c>
      <c r="E16" s="121">
        <v>0</v>
      </c>
      <c r="F16" s="121">
        <v>0</v>
      </c>
      <c r="G16" s="120">
        <f t="shared" si="0"/>
        <v>0</v>
      </c>
    </row>
    <row r="17" spans="2:8" ht="15.65" x14ac:dyDescent="0.25">
      <c r="B17" s="41" t="s">
        <v>145</v>
      </c>
      <c r="C17" s="121">
        <v>0</v>
      </c>
      <c r="D17" s="121">
        <v>0</v>
      </c>
      <c r="E17" s="121">
        <v>0</v>
      </c>
      <c r="F17" s="121">
        <v>0</v>
      </c>
      <c r="G17" s="120">
        <f t="shared" si="0"/>
        <v>0</v>
      </c>
    </row>
    <row r="18" spans="2:8" ht="62.5" x14ac:dyDescent="0.25">
      <c r="B18" s="44" t="s">
        <v>97</v>
      </c>
      <c r="C18" s="121">
        <v>0</v>
      </c>
      <c r="D18" s="121">
        <v>0</v>
      </c>
      <c r="E18" s="121">
        <v>0</v>
      </c>
      <c r="F18" s="121">
        <v>0</v>
      </c>
      <c r="G18" s="120">
        <f t="shared" si="0"/>
        <v>0</v>
      </c>
      <c r="H18" s="127"/>
    </row>
    <row r="19" spans="2:8" ht="15.65" x14ac:dyDescent="0.25">
      <c r="B19" s="41" t="s">
        <v>99</v>
      </c>
      <c r="C19" s="121">
        <v>0</v>
      </c>
      <c r="D19" s="121">
        <v>0</v>
      </c>
      <c r="E19" s="121">
        <v>0</v>
      </c>
      <c r="F19" s="121">
        <v>0</v>
      </c>
      <c r="G19" s="120">
        <f t="shared" si="0"/>
        <v>0</v>
      </c>
      <c r="H19" s="126"/>
    </row>
    <row r="20" spans="2:8" ht="15.65" x14ac:dyDescent="0.25">
      <c r="B20" s="41" t="s">
        <v>146</v>
      </c>
      <c r="C20" s="121">
        <v>0</v>
      </c>
      <c r="D20" s="121">
        <v>0</v>
      </c>
      <c r="E20" s="121">
        <v>0</v>
      </c>
      <c r="F20" s="121">
        <v>0</v>
      </c>
      <c r="G20" s="120">
        <f t="shared" si="0"/>
        <v>0</v>
      </c>
    </row>
    <row r="21" spans="2:8" ht="15.65" x14ac:dyDescent="0.25">
      <c r="B21" s="41" t="s">
        <v>147</v>
      </c>
      <c r="C21" s="121">
        <v>0</v>
      </c>
      <c r="D21" s="121">
        <v>0</v>
      </c>
      <c r="E21" s="121">
        <v>0</v>
      </c>
      <c r="F21" s="121">
        <v>0</v>
      </c>
      <c r="G21" s="120">
        <f t="shared" si="0"/>
        <v>0</v>
      </c>
    </row>
    <row r="22" spans="2:8" ht="15.65" x14ac:dyDescent="0.25">
      <c r="B22" s="41"/>
      <c r="C22" s="121"/>
      <c r="D22" s="121"/>
      <c r="E22" s="121"/>
      <c r="F22" s="121"/>
      <c r="G22" s="120"/>
    </row>
    <row r="23" spans="2:8" ht="15.65" x14ac:dyDescent="0.25">
      <c r="B23" s="41"/>
      <c r="C23" s="121"/>
      <c r="D23" s="121"/>
      <c r="E23" s="121"/>
      <c r="F23" s="121"/>
      <c r="G23" s="120"/>
    </row>
    <row r="24" spans="2:8" ht="15.65" x14ac:dyDescent="0.25">
      <c r="B24" s="45" t="s">
        <v>21</v>
      </c>
      <c r="C24" s="121">
        <v>0</v>
      </c>
      <c r="D24" s="121">
        <v>0</v>
      </c>
      <c r="E24" s="121">
        <v>0</v>
      </c>
      <c r="F24" s="121">
        <v>0</v>
      </c>
      <c r="G24" s="120">
        <f>C24+D24+E24+F24</f>
        <v>0</v>
      </c>
    </row>
    <row r="25" spans="2:8" ht="15.65" x14ac:dyDescent="0.25">
      <c r="B25" s="46" t="s">
        <v>101</v>
      </c>
      <c r="C25" s="123">
        <f>C5+C6+C7+C8+C9+C10+C11+C18+C19+C20+C21+C22+C23+C24</f>
        <v>0</v>
      </c>
      <c r="D25" s="123">
        <f>D5+D6+D7+D8+D9+D10+D11+D18+D19+D20+D21+D22+D23+D24</f>
        <v>9498823</v>
      </c>
      <c r="E25" s="123">
        <f>E5+E6+E7+E8+E9+E10+E11+E18+E19+E20+E21+E22+E23+E24</f>
        <v>0</v>
      </c>
      <c r="F25" s="123">
        <f>F5+F6+F7+F8+F9+F10+F11+F18+F19+F20+F21+F22+F23+F24</f>
        <v>0</v>
      </c>
      <c r="G25" s="124">
        <f>G5+G6+G7+G8+G9+G10+G11+G18+G19+G20+G21+G22+G23+G24</f>
        <v>9498823</v>
      </c>
      <c r="H25" s="126"/>
    </row>
    <row r="27" spans="2:8" ht="18.350000000000001" x14ac:dyDescent="0.3">
      <c r="B27" s="261" t="s">
        <v>148</v>
      </c>
      <c r="C27" s="261"/>
      <c r="D27" s="261"/>
      <c r="E27" s="261"/>
      <c r="F27" s="261"/>
      <c r="G27" s="261"/>
    </row>
    <row r="28" spans="2:8" ht="15.65" x14ac:dyDescent="0.25">
      <c r="B28" s="48" t="s">
        <v>149</v>
      </c>
      <c r="C28" s="125">
        <f>C8</f>
        <v>0</v>
      </c>
      <c r="D28" s="125">
        <f>D8</f>
        <v>0</v>
      </c>
      <c r="E28" s="125">
        <f>E8</f>
        <v>0</v>
      </c>
      <c r="F28" s="125">
        <f>F8</f>
        <v>0</v>
      </c>
      <c r="G28" s="125">
        <f>G8</f>
        <v>0</v>
      </c>
    </row>
    <row r="29" spans="2:8" ht="15.65" x14ac:dyDescent="0.25">
      <c r="B29" s="48" t="s">
        <v>150</v>
      </c>
      <c r="C29" s="125">
        <f t="shared" ref="C29:G30" si="1">C5</f>
        <v>0</v>
      </c>
      <c r="D29" s="125">
        <f t="shared" si="1"/>
        <v>7753133</v>
      </c>
      <c r="E29" s="125">
        <f t="shared" si="1"/>
        <v>0</v>
      </c>
      <c r="F29" s="125">
        <f t="shared" si="1"/>
        <v>0</v>
      </c>
      <c r="G29" s="125">
        <f t="shared" si="1"/>
        <v>7753133</v>
      </c>
      <c r="H29" s="126">
        <f>G29+G30+G32</f>
        <v>9498823</v>
      </c>
    </row>
    <row r="30" spans="2:8" ht="31.25" x14ac:dyDescent="0.25">
      <c r="B30" s="48" t="s">
        <v>151</v>
      </c>
      <c r="C30" s="125">
        <f t="shared" si="1"/>
        <v>0</v>
      </c>
      <c r="D30" s="125">
        <f t="shared" si="1"/>
        <v>1705690</v>
      </c>
      <c r="E30" s="125">
        <f t="shared" si="1"/>
        <v>0</v>
      </c>
      <c r="F30" s="125">
        <f t="shared" si="1"/>
        <v>0</v>
      </c>
      <c r="G30" s="125">
        <f t="shared" si="1"/>
        <v>1705690</v>
      </c>
    </row>
    <row r="31" spans="2:8" ht="15.65" x14ac:dyDescent="0.25">
      <c r="B31" s="48" t="s">
        <v>152</v>
      </c>
      <c r="C31" s="125">
        <f>C24</f>
        <v>0</v>
      </c>
      <c r="D31" s="125">
        <f t="shared" ref="D31:G31" si="2">D24</f>
        <v>0</v>
      </c>
      <c r="E31" s="125">
        <f t="shared" si="2"/>
        <v>0</v>
      </c>
      <c r="F31" s="125">
        <f t="shared" si="2"/>
        <v>0</v>
      </c>
      <c r="G31" s="125">
        <f t="shared" si="2"/>
        <v>0</v>
      </c>
    </row>
    <row r="32" spans="2:8" ht="15.65" x14ac:dyDescent="0.25">
      <c r="B32" s="48" t="s">
        <v>153</v>
      </c>
      <c r="C32" s="125">
        <f>C9+C10+C11+C18+C19+C20+C21</f>
        <v>0</v>
      </c>
      <c r="D32" s="125">
        <f>D10+D11+D18+D19+D22+D23+D9</f>
        <v>40000</v>
      </c>
      <c r="E32" s="125">
        <f>E10+E11+E18+E19+E22+E23</f>
        <v>0</v>
      </c>
      <c r="F32" s="125">
        <f>F10+F11+F18+F19+F22+F23</f>
        <v>0</v>
      </c>
      <c r="G32" s="125">
        <f>C32+D32+E32+F32</f>
        <v>40000</v>
      </c>
    </row>
    <row r="35" spans="2:8" ht="17.7" x14ac:dyDescent="0.3">
      <c r="B35" s="16" t="s">
        <v>62</v>
      </c>
      <c r="C35" s="17"/>
      <c r="D35" s="24"/>
      <c r="E35" s="17"/>
      <c r="F35" s="242" t="s">
        <v>181</v>
      </c>
      <c r="G35" s="242"/>
      <c r="H35" s="128"/>
    </row>
    <row r="36" spans="2:8" ht="17.7" x14ac:dyDescent="0.3">
      <c r="B36" s="19"/>
      <c r="C36" s="20"/>
      <c r="D36" s="21" t="s">
        <v>4</v>
      </c>
      <c r="E36" s="21"/>
      <c r="F36" s="258" t="s">
        <v>195</v>
      </c>
      <c r="G36" s="258"/>
    </row>
    <row r="37" spans="2:8" ht="17.7" x14ac:dyDescent="0.3">
      <c r="B37" s="19" t="s">
        <v>63</v>
      </c>
      <c r="C37" s="20"/>
      <c r="D37" s="25"/>
      <c r="E37" s="20"/>
      <c r="F37" s="262" t="s">
        <v>183</v>
      </c>
      <c r="G37" s="262"/>
    </row>
    <row r="38" spans="2:8" ht="17.7" x14ac:dyDescent="0.3">
      <c r="B38" s="19"/>
      <c r="C38" s="20"/>
      <c r="D38" s="21" t="s">
        <v>4</v>
      </c>
      <c r="E38" s="21"/>
      <c r="F38" s="258" t="s">
        <v>195</v>
      </c>
      <c r="G38" s="258"/>
    </row>
    <row r="41" spans="2:8" ht="15.65" x14ac:dyDescent="0.25">
      <c r="B41" s="7" t="s">
        <v>184</v>
      </c>
    </row>
  </sheetData>
  <mergeCells count="7">
    <mergeCell ref="F38:G38"/>
    <mergeCell ref="B1:G1"/>
    <mergeCell ref="B2:G2"/>
    <mergeCell ref="B27:G27"/>
    <mergeCell ref="F36:G36"/>
    <mergeCell ref="F35:G35"/>
    <mergeCell ref="F37:G37"/>
  </mergeCells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view="pageBreakPreview" topLeftCell="A4" zoomScaleNormal="100" zoomScaleSheetLayoutView="100" workbookViewId="0">
      <selection activeCell="G19" sqref="G19"/>
    </sheetView>
  </sheetViews>
  <sheetFormatPr defaultRowHeight="14.3" x14ac:dyDescent="0.25"/>
  <cols>
    <col min="2" max="2" width="29.375" customWidth="1"/>
    <col min="4" max="4" width="10.25" customWidth="1"/>
    <col min="5" max="5" width="15.375" customWidth="1"/>
    <col min="6" max="6" width="13" customWidth="1"/>
    <col min="7" max="7" width="13.375" customWidth="1"/>
    <col min="8" max="8" width="14.625" customWidth="1"/>
    <col min="9" max="9" width="7.125" customWidth="1"/>
    <col min="10" max="10" width="9.875" bestFit="1" customWidth="1"/>
  </cols>
  <sheetData>
    <row r="1" spans="2:10" ht="15.65" x14ac:dyDescent="0.25">
      <c r="B1" s="259" t="s">
        <v>182</v>
      </c>
      <c r="C1" s="259"/>
      <c r="D1" s="259"/>
      <c r="E1" s="259"/>
      <c r="F1" s="259"/>
      <c r="G1" s="259"/>
      <c r="H1" s="259"/>
    </row>
    <row r="2" spans="2:10" ht="15.65" x14ac:dyDescent="0.25">
      <c r="B2" s="264" t="s">
        <v>203</v>
      </c>
      <c r="C2" s="259"/>
      <c r="D2" s="259"/>
      <c r="E2" s="259"/>
      <c r="F2" s="259"/>
      <c r="G2" s="259"/>
      <c r="H2" s="259"/>
    </row>
    <row r="3" spans="2:10" ht="15.65" x14ac:dyDescent="0.25">
      <c r="B3" s="50"/>
      <c r="C3" s="50"/>
      <c r="D3" s="50"/>
      <c r="E3" s="50"/>
      <c r="F3" s="50"/>
      <c r="G3" s="50"/>
      <c r="H3" s="117" t="s">
        <v>47</v>
      </c>
    </row>
    <row r="4" spans="2:10" ht="125" x14ac:dyDescent="0.25">
      <c r="B4" s="14" t="s">
        <v>132</v>
      </c>
      <c r="C4" s="14" t="s">
        <v>0</v>
      </c>
      <c r="D4" s="14" t="s">
        <v>133</v>
      </c>
      <c r="E4" s="14" t="s">
        <v>134</v>
      </c>
      <c r="F4" s="14" t="s">
        <v>176</v>
      </c>
      <c r="G4" s="14" t="s">
        <v>136</v>
      </c>
      <c r="H4" s="14" t="s">
        <v>137</v>
      </c>
      <c r="I4" s="265" t="s">
        <v>154</v>
      </c>
      <c r="J4" s="265"/>
    </row>
    <row r="5" spans="2:10" ht="15.65" x14ac:dyDescent="0.25">
      <c r="B5" s="49" t="s">
        <v>89</v>
      </c>
      <c r="C5" s="42">
        <v>1040</v>
      </c>
      <c r="D5" s="119">
        <v>0</v>
      </c>
      <c r="E5" s="119">
        <v>24725209</v>
      </c>
      <c r="F5" s="119">
        <v>133200</v>
      </c>
      <c r="G5" s="119">
        <v>0</v>
      </c>
      <c r="H5" s="120">
        <f t="shared" ref="H5:H25" si="0">D5+E5+F5+G5</f>
        <v>24858409</v>
      </c>
      <c r="J5" s="126">
        <f>H5+'Адміністративні вид (довідково)'!G5</f>
        <v>32611542</v>
      </c>
    </row>
    <row r="6" spans="2:10" ht="31.25" x14ac:dyDescent="0.25">
      <c r="B6" s="41" t="s">
        <v>90</v>
      </c>
      <c r="C6" s="43">
        <v>1050</v>
      </c>
      <c r="D6" s="121">
        <v>0</v>
      </c>
      <c r="E6" s="121">
        <v>5291755</v>
      </c>
      <c r="F6" s="121">
        <v>29304</v>
      </c>
      <c r="G6" s="121">
        <v>0</v>
      </c>
      <c r="H6" s="120">
        <f t="shared" si="0"/>
        <v>5321059</v>
      </c>
      <c r="J6" s="126">
        <f>H6+'Адміністративні вид (довідково)'!G6</f>
        <v>7026749</v>
      </c>
    </row>
    <row r="7" spans="2:10" ht="15.65" x14ac:dyDescent="0.25">
      <c r="B7" s="41" t="s">
        <v>138</v>
      </c>
      <c r="C7" s="43" t="s">
        <v>155</v>
      </c>
      <c r="D7" s="121">
        <v>0</v>
      </c>
      <c r="E7" s="121">
        <v>0</v>
      </c>
      <c r="F7" s="121">
        <v>0</v>
      </c>
      <c r="G7" s="121">
        <v>0</v>
      </c>
      <c r="H7" s="120">
        <f t="shared" si="0"/>
        <v>0</v>
      </c>
    </row>
    <row r="8" spans="2:10" ht="31.25" x14ac:dyDescent="0.25">
      <c r="B8" s="44" t="s">
        <v>91</v>
      </c>
      <c r="C8" s="43">
        <v>1060</v>
      </c>
      <c r="D8" s="121">
        <v>0</v>
      </c>
      <c r="E8" s="121">
        <v>327000</v>
      </c>
      <c r="F8" s="121">
        <v>12244</v>
      </c>
      <c r="G8" s="121">
        <v>67756</v>
      </c>
      <c r="H8" s="120">
        <f t="shared" si="0"/>
        <v>407000</v>
      </c>
      <c r="J8" s="126">
        <f>'Адміністративні вид (довідково)'!G8+'Видатки (розшифровка)'!H8</f>
        <v>407000</v>
      </c>
    </row>
    <row r="9" spans="2:10" ht="31.25" x14ac:dyDescent="0.25">
      <c r="B9" s="44" t="s">
        <v>92</v>
      </c>
      <c r="C9" s="43">
        <v>1070</v>
      </c>
      <c r="D9" s="121">
        <v>0</v>
      </c>
      <c r="E9" s="121">
        <v>729132</v>
      </c>
      <c r="F9" s="121">
        <v>1518214</v>
      </c>
      <c r="G9" s="121">
        <v>11480000</v>
      </c>
      <c r="H9" s="120">
        <f t="shared" si="0"/>
        <v>13727346</v>
      </c>
      <c r="J9" s="126">
        <f>H9</f>
        <v>13727346</v>
      </c>
    </row>
    <row r="10" spans="2:10" ht="15.65" x14ac:dyDescent="0.25">
      <c r="B10" s="41" t="s">
        <v>93</v>
      </c>
      <c r="C10" s="43">
        <v>1080</v>
      </c>
      <c r="D10" s="121">
        <v>0</v>
      </c>
      <c r="E10" s="121">
        <v>0</v>
      </c>
      <c r="F10" s="121">
        <v>504800</v>
      </c>
      <c r="G10" s="121">
        <v>0</v>
      </c>
      <c r="H10" s="120">
        <f t="shared" si="0"/>
        <v>504800</v>
      </c>
      <c r="J10" s="126">
        <f>H10</f>
        <v>504800</v>
      </c>
    </row>
    <row r="11" spans="2:10" ht="31.25" x14ac:dyDescent="0.25">
      <c r="B11" s="44" t="s">
        <v>94</v>
      </c>
      <c r="C11" s="43">
        <v>1090</v>
      </c>
      <c r="D11" s="121">
        <v>0</v>
      </c>
      <c r="E11" s="121">
        <v>896800</v>
      </c>
      <c r="F11" s="121">
        <v>2543840</v>
      </c>
      <c r="G11" s="121">
        <v>60000</v>
      </c>
      <c r="H11" s="120">
        <f t="shared" si="0"/>
        <v>3500640</v>
      </c>
      <c r="J11" s="126">
        <f>H11+'Адміністративні вид (довідково)'!G9</f>
        <v>3540640</v>
      </c>
    </row>
    <row r="12" spans="2:10" ht="15.65" x14ac:dyDescent="0.25">
      <c r="B12" s="41" t="s">
        <v>95</v>
      </c>
      <c r="C12" s="43">
        <v>1100</v>
      </c>
      <c r="D12" s="121">
        <v>0</v>
      </c>
      <c r="E12" s="121">
        <v>0</v>
      </c>
      <c r="F12" s="121">
        <v>0</v>
      </c>
      <c r="G12" s="121">
        <v>0</v>
      </c>
      <c r="H12" s="120">
        <f t="shared" si="0"/>
        <v>0</v>
      </c>
    </row>
    <row r="13" spans="2:10" ht="31.25" x14ac:dyDescent="0.25">
      <c r="B13" s="41" t="s">
        <v>139</v>
      </c>
      <c r="C13" s="43">
        <v>1110</v>
      </c>
      <c r="D13" s="121">
        <f>D14+D15+D16+D17+D18</f>
        <v>0</v>
      </c>
      <c r="E13" s="121">
        <f t="shared" ref="E13:H13" si="1">E14+E15+E16+E17+E18</f>
        <v>0</v>
      </c>
      <c r="F13" s="121">
        <f t="shared" si="1"/>
        <v>2074454</v>
      </c>
      <c r="G13" s="121">
        <f t="shared" si="1"/>
        <v>856988</v>
      </c>
      <c r="H13" s="122">
        <f t="shared" si="1"/>
        <v>2931442</v>
      </c>
      <c r="J13" s="126">
        <f>H13+'Адміністративні вид (довідково)'!G11</f>
        <v>2931442</v>
      </c>
    </row>
    <row r="14" spans="2:10" ht="15.65" x14ac:dyDescent="0.25">
      <c r="B14" s="41" t="s">
        <v>140</v>
      </c>
      <c r="C14" s="43">
        <v>1111</v>
      </c>
      <c r="D14" s="121">
        <v>0</v>
      </c>
      <c r="E14" s="121">
        <v>0</v>
      </c>
      <c r="F14" s="121">
        <v>1226397</v>
      </c>
      <c r="G14" s="121">
        <v>300000</v>
      </c>
      <c r="H14" s="120">
        <f t="shared" si="0"/>
        <v>1526397</v>
      </c>
    </row>
    <row r="15" spans="2:10" ht="31.25" x14ac:dyDescent="0.25">
      <c r="B15" s="44" t="s">
        <v>141</v>
      </c>
      <c r="C15" s="43">
        <v>1112</v>
      </c>
      <c r="D15" s="121">
        <v>0</v>
      </c>
      <c r="E15" s="121">
        <v>0</v>
      </c>
      <c r="F15" s="121">
        <v>108991</v>
      </c>
      <c r="G15" s="121">
        <v>30000</v>
      </c>
      <c r="H15" s="120">
        <f t="shared" si="0"/>
        <v>138991</v>
      </c>
    </row>
    <row r="16" spans="2:10" ht="15.65" x14ac:dyDescent="0.25">
      <c r="B16" s="41" t="s">
        <v>142</v>
      </c>
      <c r="C16" s="43">
        <v>1113</v>
      </c>
      <c r="D16" s="121">
        <v>0</v>
      </c>
      <c r="E16" s="121">
        <v>0</v>
      </c>
      <c r="F16" s="121">
        <v>696102</v>
      </c>
      <c r="G16" s="121">
        <v>526988</v>
      </c>
      <c r="H16" s="120">
        <f>D16+E16+F16+G16</f>
        <v>1223090</v>
      </c>
    </row>
    <row r="17" spans="2:10" ht="15.65" x14ac:dyDescent="0.25">
      <c r="B17" s="41" t="s">
        <v>143</v>
      </c>
      <c r="C17" s="43">
        <v>1114</v>
      </c>
      <c r="D17" s="121">
        <v>0</v>
      </c>
      <c r="E17" s="121">
        <v>0</v>
      </c>
      <c r="F17" s="121">
        <v>42964</v>
      </c>
      <c r="G17" s="121">
        <v>0</v>
      </c>
      <c r="H17" s="120">
        <f t="shared" si="0"/>
        <v>42964</v>
      </c>
    </row>
    <row r="18" spans="2:10" ht="15.65" x14ac:dyDescent="0.25">
      <c r="B18" s="41" t="s">
        <v>144</v>
      </c>
      <c r="C18" s="43">
        <v>1115</v>
      </c>
      <c r="D18" s="121">
        <v>0</v>
      </c>
      <c r="E18" s="121">
        <v>0</v>
      </c>
      <c r="F18" s="121">
        <v>0</v>
      </c>
      <c r="G18" s="121">
        <v>0</v>
      </c>
      <c r="H18" s="120">
        <f t="shared" si="0"/>
        <v>0</v>
      </c>
    </row>
    <row r="19" spans="2:10" ht="62.5" x14ac:dyDescent="0.25">
      <c r="B19" s="44" t="s">
        <v>97</v>
      </c>
      <c r="C19" s="43">
        <v>1120</v>
      </c>
      <c r="D19" s="121">
        <v>0</v>
      </c>
      <c r="E19" s="121">
        <v>0</v>
      </c>
      <c r="F19" s="121">
        <v>0</v>
      </c>
      <c r="G19" s="121">
        <v>0</v>
      </c>
      <c r="H19" s="120">
        <f t="shared" si="0"/>
        <v>0</v>
      </c>
      <c r="J19" s="126">
        <f>H19+'Адміністративні вид (довідково)'!G18</f>
        <v>0</v>
      </c>
    </row>
    <row r="20" spans="2:10" ht="31.25" x14ac:dyDescent="0.25">
      <c r="B20" s="44" t="s">
        <v>156</v>
      </c>
      <c r="C20" s="43">
        <v>1130</v>
      </c>
      <c r="D20" s="121">
        <f>D21+D22</f>
        <v>0</v>
      </c>
      <c r="E20" s="121">
        <f>E21+E22</f>
        <v>0</v>
      </c>
      <c r="F20" s="121">
        <f>F21+F22</f>
        <v>3019633</v>
      </c>
      <c r="G20" s="121">
        <f>G21+G22</f>
        <v>0</v>
      </c>
      <c r="H20" s="120">
        <f t="shared" si="0"/>
        <v>3019633</v>
      </c>
      <c r="J20" s="126">
        <f>H21+H22</f>
        <v>3019633</v>
      </c>
    </row>
    <row r="21" spans="2:10" ht="15.65" x14ac:dyDescent="0.25">
      <c r="B21" s="44" t="s">
        <v>157</v>
      </c>
      <c r="C21" s="43">
        <v>1131</v>
      </c>
      <c r="D21" s="121">
        <v>0</v>
      </c>
      <c r="E21" s="121">
        <v>0</v>
      </c>
      <c r="F21" s="121">
        <v>41795</v>
      </c>
      <c r="G21" s="121">
        <v>0</v>
      </c>
      <c r="H21" s="120">
        <f t="shared" si="0"/>
        <v>41795</v>
      </c>
      <c r="J21" s="126"/>
    </row>
    <row r="22" spans="2:10" ht="31.25" x14ac:dyDescent="0.25">
      <c r="B22" s="44" t="s">
        <v>158</v>
      </c>
      <c r="C22" s="43">
        <v>1132</v>
      </c>
      <c r="D22" s="121">
        <v>0</v>
      </c>
      <c r="E22" s="121">
        <v>0</v>
      </c>
      <c r="F22" s="121">
        <v>2977838</v>
      </c>
      <c r="G22" s="121">
        <v>0</v>
      </c>
      <c r="H22" s="120">
        <f t="shared" si="0"/>
        <v>2977838</v>
      </c>
    </row>
    <row r="23" spans="2:10" ht="15.65" x14ac:dyDescent="0.25">
      <c r="B23" s="41" t="s">
        <v>99</v>
      </c>
      <c r="C23" s="43">
        <v>1140</v>
      </c>
      <c r="D23" s="121">
        <v>0</v>
      </c>
      <c r="E23" s="121">
        <v>0</v>
      </c>
      <c r="F23" s="121">
        <v>0</v>
      </c>
      <c r="G23" s="121">
        <v>4800</v>
      </c>
      <c r="H23" s="120">
        <f t="shared" si="0"/>
        <v>4800</v>
      </c>
      <c r="J23" s="126">
        <f>H23+'Адміністративні вид (довідково)'!G19</f>
        <v>4800</v>
      </c>
    </row>
    <row r="24" spans="2:10" ht="15.65" x14ac:dyDescent="0.25">
      <c r="B24" s="41" t="s">
        <v>146</v>
      </c>
      <c r="C24" s="43">
        <v>1141</v>
      </c>
      <c r="D24" s="121">
        <v>0</v>
      </c>
      <c r="E24" s="121">
        <v>0</v>
      </c>
      <c r="F24" s="121">
        <v>0</v>
      </c>
      <c r="G24" s="121">
        <v>0</v>
      </c>
      <c r="H24" s="120">
        <f t="shared" si="0"/>
        <v>0</v>
      </c>
    </row>
    <row r="25" spans="2:10" ht="15.65" x14ac:dyDescent="0.25">
      <c r="B25" s="45" t="s">
        <v>21</v>
      </c>
      <c r="C25" s="43">
        <v>1150</v>
      </c>
      <c r="D25" s="121">
        <v>0</v>
      </c>
      <c r="E25" s="121">
        <v>20000</v>
      </c>
      <c r="F25" s="121">
        <v>2254000</v>
      </c>
      <c r="G25" s="121">
        <v>0</v>
      </c>
      <c r="H25" s="120">
        <f t="shared" si="0"/>
        <v>2274000</v>
      </c>
      <c r="J25" s="126">
        <f>'Адміністративні вид (довідково)'!G24+'Видатки (розшифровка)'!H25</f>
        <v>2274000</v>
      </c>
    </row>
    <row r="26" spans="2:10" ht="15.65" x14ac:dyDescent="0.25">
      <c r="B26" s="46" t="s">
        <v>101</v>
      </c>
      <c r="C26" s="47">
        <v>1170</v>
      </c>
      <c r="D26" s="123">
        <f>D5+D6+D7+D8+D9+D10+D11+D12+D13+D19+D20+D23+D24</f>
        <v>0</v>
      </c>
      <c r="E26" s="123">
        <f>E5+E6+E7+E8+E9+E10+E11+E12+E13+E19+E20+E23+E24</f>
        <v>31969896</v>
      </c>
      <c r="F26" s="123">
        <f>F5+F6+F7+F8+F9+F10+F11+F12+F13+F19+F20+F23+F24</f>
        <v>9835689</v>
      </c>
      <c r="G26" s="123">
        <f>G5+G6+G7+G8+G9+G10+G11+G12+G13+G19+G20+G23+G24</f>
        <v>12469544</v>
      </c>
      <c r="H26" s="124">
        <f>H5+H6+H7+H8+H9+H10+H11+H12+H13+H19+H20+H23+H24</f>
        <v>54275129</v>
      </c>
      <c r="J26" s="126">
        <f>J5+J6+J8+J9+J10+J11+J13+J19+J20+J23+J25</f>
        <v>66047952</v>
      </c>
    </row>
    <row r="28" spans="2:10" ht="18.350000000000001" x14ac:dyDescent="0.3">
      <c r="B28" s="261" t="s">
        <v>148</v>
      </c>
      <c r="C28" s="261"/>
      <c r="D28" s="261"/>
      <c r="E28" s="261"/>
      <c r="F28" s="261"/>
      <c r="G28" s="261"/>
      <c r="H28" s="261"/>
    </row>
    <row r="29" spans="2:10" ht="15.65" x14ac:dyDescent="0.25">
      <c r="B29" s="48" t="s">
        <v>149</v>
      </c>
      <c r="C29" s="51" t="s">
        <v>159</v>
      </c>
      <c r="D29" s="125">
        <f>D8+D9+D10+D13</f>
        <v>0</v>
      </c>
      <c r="E29" s="125">
        <f>E8+E9+E10</f>
        <v>1056132</v>
      </c>
      <c r="F29" s="125">
        <f t="shared" ref="F29" si="2">F8+F9+F10</f>
        <v>2035258</v>
      </c>
      <c r="G29" s="125">
        <f>G8+G9+G10</f>
        <v>11547756</v>
      </c>
      <c r="H29" s="125">
        <f>D29+E29+F29+G29</f>
        <v>14639146</v>
      </c>
      <c r="J29" s="126"/>
    </row>
    <row r="30" spans="2:10" ht="15.65" x14ac:dyDescent="0.25">
      <c r="B30" s="48" t="s">
        <v>150</v>
      </c>
      <c r="C30" s="51" t="s">
        <v>160</v>
      </c>
      <c r="D30" s="125">
        <f t="shared" ref="D30:G31" si="3">D5</f>
        <v>0</v>
      </c>
      <c r="E30" s="125">
        <f>E5</f>
        <v>24725209</v>
      </c>
      <c r="F30" s="125">
        <f t="shared" si="3"/>
        <v>133200</v>
      </c>
      <c r="G30" s="125">
        <f t="shared" si="3"/>
        <v>0</v>
      </c>
      <c r="H30" s="125">
        <f>D30+E30+F30+G30</f>
        <v>24858409</v>
      </c>
      <c r="J30" s="126"/>
    </row>
    <row r="31" spans="2:10" ht="31.25" x14ac:dyDescent="0.25">
      <c r="B31" s="48" t="s">
        <v>151</v>
      </c>
      <c r="C31" s="51" t="s">
        <v>161</v>
      </c>
      <c r="D31" s="125">
        <f t="shared" si="3"/>
        <v>0</v>
      </c>
      <c r="E31" s="125">
        <f>E6</f>
        <v>5291755</v>
      </c>
      <c r="F31" s="125">
        <f t="shared" si="3"/>
        <v>29304</v>
      </c>
      <c r="G31" s="125">
        <f t="shared" si="3"/>
        <v>0</v>
      </c>
      <c r="H31" s="125">
        <f>D31+E31+F31+G31</f>
        <v>5321059</v>
      </c>
    </row>
    <row r="32" spans="2:10" ht="15.65" x14ac:dyDescent="0.25">
      <c r="B32" s="48" t="s">
        <v>152</v>
      </c>
      <c r="C32" s="51" t="s">
        <v>162</v>
      </c>
      <c r="D32" s="125">
        <f>D25</f>
        <v>0</v>
      </c>
      <c r="E32" s="125">
        <f>E25</f>
        <v>20000</v>
      </c>
      <c r="F32" s="125">
        <f>F25</f>
        <v>2254000</v>
      </c>
      <c r="G32" s="125">
        <f>G25</f>
        <v>0</v>
      </c>
      <c r="H32" s="125">
        <f>D32+E32+F32+G32</f>
        <v>2274000</v>
      </c>
    </row>
    <row r="33" spans="2:8" ht="15.65" x14ac:dyDescent="0.25">
      <c r="B33" s="48" t="s">
        <v>153</v>
      </c>
      <c r="C33" s="51" t="s">
        <v>163</v>
      </c>
      <c r="D33" s="125">
        <f>D11+D12+D19+D20+D23+D24</f>
        <v>0</v>
      </c>
      <c r="E33" s="125">
        <f>E11+E12+E13+E19+E20+E23+E24</f>
        <v>896800</v>
      </c>
      <c r="F33" s="125">
        <f t="shared" ref="F33:G33" si="4">F11+F12+F13+F19+F20+F23+F24</f>
        <v>7637927</v>
      </c>
      <c r="G33" s="125">
        <f t="shared" si="4"/>
        <v>921788</v>
      </c>
      <c r="H33" s="125">
        <f>D33+E33+F33+G33</f>
        <v>9456515</v>
      </c>
    </row>
    <row r="35" spans="2:8" ht="17.7" x14ac:dyDescent="0.3">
      <c r="B35" s="16" t="s">
        <v>62</v>
      </c>
      <c r="C35" s="17"/>
      <c r="D35" s="24"/>
      <c r="E35" s="17"/>
      <c r="F35" s="18"/>
      <c r="G35" s="219" t="s">
        <v>181</v>
      </c>
      <c r="H35" s="219"/>
    </row>
    <row r="36" spans="2:8" ht="17.7" x14ac:dyDescent="0.3">
      <c r="B36" s="19"/>
      <c r="C36" s="20"/>
      <c r="D36" s="21" t="s">
        <v>4</v>
      </c>
      <c r="E36" s="21"/>
      <c r="F36" s="263" t="s">
        <v>18</v>
      </c>
      <c r="G36" s="263"/>
      <c r="H36" s="263"/>
    </row>
    <row r="37" spans="2:8" ht="17.7" x14ac:dyDescent="0.3">
      <c r="B37" s="19" t="s">
        <v>63</v>
      </c>
      <c r="C37" s="20"/>
      <c r="D37" s="25"/>
      <c r="E37" s="20"/>
      <c r="F37" s="20"/>
      <c r="G37" s="217" t="s">
        <v>183</v>
      </c>
      <c r="H37" s="217"/>
    </row>
    <row r="38" spans="2:8" ht="17.7" x14ac:dyDescent="0.3">
      <c r="B38" s="19"/>
      <c r="C38" s="20"/>
      <c r="D38" s="21" t="s">
        <v>4</v>
      </c>
      <c r="E38" s="21"/>
      <c r="F38" s="263" t="s">
        <v>18</v>
      </c>
      <c r="G38" s="263"/>
      <c r="H38" s="263"/>
    </row>
    <row r="41" spans="2:8" ht="15.65" x14ac:dyDescent="0.25">
      <c r="B41" s="7" t="s">
        <v>184</v>
      </c>
    </row>
  </sheetData>
  <mergeCells count="8">
    <mergeCell ref="G37:H37"/>
    <mergeCell ref="F38:H38"/>
    <mergeCell ref="B1:H1"/>
    <mergeCell ref="B2:H2"/>
    <mergeCell ref="I4:J4"/>
    <mergeCell ref="B28:H28"/>
    <mergeCell ref="G35:H35"/>
    <mergeCell ref="F36:H36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Normal="100" zoomScaleSheetLayoutView="100" workbookViewId="0">
      <selection activeCell="D15" sqref="D15"/>
    </sheetView>
  </sheetViews>
  <sheetFormatPr defaultRowHeight="17.7" x14ac:dyDescent="0.3"/>
  <cols>
    <col min="1" max="1" width="79.625" style="23" customWidth="1"/>
    <col min="2" max="2" width="9.375" style="23" customWidth="1"/>
    <col min="3" max="3" width="14.75" style="22" customWidth="1"/>
    <col min="4" max="4" width="14.25" style="22" customWidth="1"/>
    <col min="5" max="5" width="11.625" style="22" customWidth="1"/>
    <col min="6" max="6" width="13.25" style="22" customWidth="1"/>
    <col min="7" max="7" width="12.75" style="22" customWidth="1"/>
    <col min="8" max="8" width="12.625" style="22" customWidth="1"/>
    <col min="9" max="9" width="12.75" style="12" customWidth="1"/>
    <col min="10" max="10" width="14" style="12" customWidth="1"/>
  </cols>
  <sheetData>
    <row r="1" spans="1:10" ht="18.7" customHeight="1" x14ac:dyDescent="0.3">
      <c r="A1" s="266" t="s">
        <v>175</v>
      </c>
      <c r="B1" s="266"/>
      <c r="C1" s="266"/>
      <c r="D1" s="266"/>
      <c r="E1" s="266"/>
      <c r="F1" s="266"/>
      <c r="G1" s="266"/>
      <c r="H1" s="266"/>
      <c r="J1" s="13" t="s">
        <v>47</v>
      </c>
    </row>
    <row r="2" spans="1:10" ht="18.7" customHeight="1" x14ac:dyDescent="0.3">
      <c r="A2" s="113"/>
      <c r="B2" s="113"/>
      <c r="C2" s="113"/>
      <c r="D2" s="113"/>
      <c r="E2" s="113"/>
      <c r="F2" s="113"/>
      <c r="G2" s="113"/>
      <c r="H2" s="113"/>
      <c r="J2" s="13"/>
    </row>
    <row r="3" spans="1:10" ht="9.6999999999999993" customHeight="1" x14ac:dyDescent="0.3">
      <c r="A3" s="102"/>
      <c r="B3" s="102"/>
      <c r="C3" s="102"/>
      <c r="D3" s="102"/>
      <c r="E3" s="102"/>
      <c r="F3" s="102"/>
      <c r="G3" s="102"/>
      <c r="H3" s="102"/>
      <c r="J3" s="13"/>
    </row>
    <row r="4" spans="1:10" ht="15.8" customHeight="1" x14ac:dyDescent="0.25">
      <c r="A4" s="218" t="s">
        <v>55</v>
      </c>
      <c r="B4" s="218" t="s">
        <v>193</v>
      </c>
      <c r="C4" s="267" t="s">
        <v>190</v>
      </c>
      <c r="D4" s="267" t="s">
        <v>192</v>
      </c>
      <c r="E4" s="268" t="s">
        <v>56</v>
      </c>
      <c r="F4" s="269"/>
      <c r="G4" s="269"/>
      <c r="H4" s="269"/>
      <c r="I4" s="269"/>
      <c r="J4" s="270"/>
    </row>
    <row r="5" spans="1:10" ht="54" customHeight="1" x14ac:dyDescent="0.25">
      <c r="A5" s="218"/>
      <c r="B5" s="218"/>
      <c r="C5" s="267"/>
      <c r="D5" s="267"/>
      <c r="E5" s="84" t="s">
        <v>57</v>
      </c>
      <c r="F5" s="84" t="s">
        <v>164</v>
      </c>
      <c r="G5" s="84" t="s">
        <v>58</v>
      </c>
      <c r="H5" s="84" t="s">
        <v>58</v>
      </c>
      <c r="I5" s="84" t="s">
        <v>58</v>
      </c>
      <c r="J5" s="84" t="s">
        <v>58</v>
      </c>
    </row>
    <row r="6" spans="1:10" ht="19.55" customHeight="1" x14ac:dyDescent="0.25">
      <c r="A6" s="111" t="s">
        <v>59</v>
      </c>
      <c r="B6" s="65"/>
      <c r="C6" s="107">
        <v>0</v>
      </c>
      <c r="D6" s="107">
        <v>0</v>
      </c>
      <c r="E6" s="107">
        <v>0</v>
      </c>
      <c r="F6" s="107">
        <v>0</v>
      </c>
      <c r="G6" s="107">
        <v>0</v>
      </c>
      <c r="H6" s="107">
        <v>0</v>
      </c>
      <c r="I6" s="107">
        <v>0</v>
      </c>
      <c r="J6" s="107">
        <v>0</v>
      </c>
    </row>
    <row r="7" spans="1:10" ht="14.95" customHeight="1" x14ac:dyDescent="0.3">
      <c r="A7" s="62"/>
      <c r="B7" s="65"/>
      <c r="C7" s="109"/>
      <c r="D7" s="66"/>
      <c r="E7" s="84"/>
      <c r="F7" s="84"/>
      <c r="G7" s="84"/>
      <c r="H7" s="72"/>
      <c r="I7" s="15"/>
      <c r="J7" s="15"/>
    </row>
    <row r="8" spans="1:10" ht="15.65" x14ac:dyDescent="0.25">
      <c r="A8" s="111" t="s">
        <v>172</v>
      </c>
      <c r="B8" s="103" t="s">
        <v>188</v>
      </c>
      <c r="C8" s="107">
        <f>C9+C10</f>
        <v>2</v>
      </c>
      <c r="D8" s="107">
        <f t="shared" ref="D8:J8" si="0">D9+D10</f>
        <v>299700</v>
      </c>
      <c r="E8" s="107">
        <f t="shared" si="0"/>
        <v>0</v>
      </c>
      <c r="F8" s="107">
        <f t="shared" si="0"/>
        <v>299700</v>
      </c>
      <c r="G8" s="107">
        <f t="shared" si="0"/>
        <v>0</v>
      </c>
      <c r="H8" s="107">
        <f t="shared" si="0"/>
        <v>0</v>
      </c>
      <c r="I8" s="107">
        <f t="shared" si="0"/>
        <v>0</v>
      </c>
      <c r="J8" s="107">
        <f t="shared" si="0"/>
        <v>0</v>
      </c>
    </row>
    <row r="9" spans="1:10" x14ac:dyDescent="0.3">
      <c r="A9" s="62" t="s">
        <v>189</v>
      </c>
      <c r="B9" s="65" t="s">
        <v>188</v>
      </c>
      <c r="C9" s="109">
        <v>1</v>
      </c>
      <c r="D9" s="109">
        <f>E9+F9+G9+H9+I9+J9</f>
        <v>270000</v>
      </c>
      <c r="E9" s="109">
        <v>0</v>
      </c>
      <c r="F9" s="109">
        <v>270000</v>
      </c>
      <c r="G9" s="109">
        <v>0</v>
      </c>
      <c r="H9" s="110">
        <v>0</v>
      </c>
      <c r="I9" s="112">
        <v>0</v>
      </c>
      <c r="J9" s="112">
        <v>0</v>
      </c>
    </row>
    <row r="10" spans="1:10" x14ac:dyDescent="0.3">
      <c r="A10" s="62" t="s">
        <v>191</v>
      </c>
      <c r="B10" s="65" t="s">
        <v>188</v>
      </c>
      <c r="C10" s="109">
        <v>1</v>
      </c>
      <c r="D10" s="109">
        <f>E10+F10+G10+H10+I10+J10</f>
        <v>29700</v>
      </c>
      <c r="E10" s="109">
        <v>0</v>
      </c>
      <c r="F10" s="109">
        <v>29700</v>
      </c>
      <c r="G10" s="109">
        <v>0</v>
      </c>
      <c r="H10" s="110">
        <v>0</v>
      </c>
      <c r="I10" s="112">
        <v>0</v>
      </c>
      <c r="J10" s="112">
        <v>0</v>
      </c>
    </row>
    <row r="11" spans="1:10" ht="16.5" customHeight="1" x14ac:dyDescent="0.3">
      <c r="A11" s="62"/>
      <c r="B11" s="65"/>
      <c r="C11" s="109"/>
      <c r="D11" s="109"/>
      <c r="E11" s="109"/>
      <c r="F11" s="109"/>
      <c r="G11" s="109"/>
      <c r="H11" s="110"/>
      <c r="I11" s="112"/>
      <c r="J11" s="112"/>
    </row>
    <row r="12" spans="1:10" ht="18.7" customHeight="1" x14ac:dyDescent="0.25">
      <c r="A12" s="111" t="s">
        <v>173</v>
      </c>
      <c r="B12" s="65"/>
      <c r="C12" s="107">
        <v>0</v>
      </c>
      <c r="D12" s="107">
        <v>0</v>
      </c>
      <c r="E12" s="107">
        <v>0</v>
      </c>
      <c r="F12" s="107">
        <v>0</v>
      </c>
      <c r="G12" s="107">
        <v>0</v>
      </c>
      <c r="H12" s="107">
        <v>0</v>
      </c>
      <c r="I12" s="107">
        <v>0</v>
      </c>
      <c r="J12" s="107">
        <v>0</v>
      </c>
    </row>
    <row r="13" spans="1:10" ht="16.5" customHeight="1" x14ac:dyDescent="0.3">
      <c r="A13" s="62"/>
      <c r="B13" s="65"/>
      <c r="C13" s="109"/>
      <c r="D13" s="66"/>
      <c r="E13" s="84"/>
      <c r="F13" s="84"/>
      <c r="G13" s="84"/>
      <c r="H13" s="72"/>
      <c r="I13" s="15"/>
      <c r="J13" s="15"/>
    </row>
    <row r="14" spans="1:10" ht="15.65" x14ac:dyDescent="0.25">
      <c r="A14" s="111" t="s">
        <v>174</v>
      </c>
      <c r="B14" s="65"/>
      <c r="C14" s="107">
        <v>0</v>
      </c>
      <c r="D14" s="107">
        <v>0</v>
      </c>
      <c r="E14" s="107">
        <v>0</v>
      </c>
      <c r="F14" s="107">
        <v>0</v>
      </c>
      <c r="G14" s="107">
        <v>0</v>
      </c>
      <c r="H14" s="107">
        <v>0</v>
      </c>
      <c r="I14" s="107">
        <v>0</v>
      </c>
      <c r="J14" s="107">
        <v>0</v>
      </c>
    </row>
    <row r="15" spans="1:10" ht="14.3" customHeight="1" x14ac:dyDescent="0.3">
      <c r="A15" s="62"/>
      <c r="B15" s="65"/>
      <c r="C15" s="109"/>
      <c r="D15" s="66"/>
      <c r="E15" s="84"/>
      <c r="F15" s="84"/>
      <c r="G15" s="84"/>
      <c r="H15" s="72"/>
      <c r="I15" s="15"/>
      <c r="J15" s="15"/>
    </row>
    <row r="16" spans="1:10" ht="31.25" x14ac:dyDescent="0.25">
      <c r="A16" s="111" t="s">
        <v>60</v>
      </c>
      <c r="B16" s="65"/>
      <c r="C16" s="107">
        <v>0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J16" s="107">
        <v>0</v>
      </c>
    </row>
    <row r="17" spans="1:10" ht="14.95" customHeight="1" x14ac:dyDescent="0.3">
      <c r="A17" s="62"/>
      <c r="B17" s="65"/>
      <c r="C17" s="109"/>
      <c r="D17" s="66"/>
      <c r="E17" s="84"/>
      <c r="F17" s="84"/>
      <c r="G17" s="84"/>
      <c r="H17" s="72"/>
      <c r="I17" s="15"/>
      <c r="J17" s="15"/>
    </row>
    <row r="18" spans="1:10" ht="15.65" x14ac:dyDescent="0.25">
      <c r="A18" s="111" t="s">
        <v>61</v>
      </c>
      <c r="B18" s="65"/>
      <c r="C18" s="10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07">
        <v>0</v>
      </c>
      <c r="J18" s="107">
        <v>0</v>
      </c>
    </row>
    <row r="19" spans="1:10" ht="14.95" customHeight="1" x14ac:dyDescent="0.3">
      <c r="A19" s="62"/>
      <c r="B19" s="65"/>
      <c r="C19" s="109"/>
      <c r="D19" s="66"/>
      <c r="E19" s="84"/>
      <c r="F19" s="84"/>
      <c r="G19" s="84"/>
      <c r="H19" s="72"/>
      <c r="I19" s="15"/>
      <c r="J19" s="15"/>
    </row>
    <row r="20" spans="1:10" x14ac:dyDescent="0.3">
      <c r="A20" s="73"/>
      <c r="B20" s="74"/>
      <c r="C20" s="75"/>
      <c r="D20" s="75"/>
      <c r="E20" s="75"/>
      <c r="F20" s="75"/>
      <c r="G20" s="75"/>
      <c r="H20" s="76"/>
    </row>
    <row r="21" spans="1:10" x14ac:dyDescent="0.3">
      <c r="A21" s="26" t="s">
        <v>62</v>
      </c>
      <c r="B21" s="27"/>
      <c r="C21" s="77"/>
      <c r="D21" s="27"/>
      <c r="E21" s="78"/>
      <c r="F21" s="219" t="s">
        <v>185</v>
      </c>
      <c r="G21" s="219"/>
      <c r="H21" s="79"/>
    </row>
    <row r="22" spans="1:10" x14ac:dyDescent="0.3">
      <c r="A22" s="80"/>
      <c r="B22" s="81"/>
      <c r="C22" s="82" t="s">
        <v>4</v>
      </c>
      <c r="D22" s="82"/>
      <c r="E22" s="216" t="s">
        <v>18</v>
      </c>
      <c r="F22" s="216"/>
      <c r="G22" s="216"/>
    </row>
    <row r="23" spans="1:10" x14ac:dyDescent="0.3">
      <c r="A23" s="80" t="s">
        <v>63</v>
      </c>
      <c r="B23" s="81"/>
      <c r="C23" s="57"/>
      <c r="D23" s="81"/>
      <c r="E23" s="81"/>
      <c r="F23" s="217" t="s">
        <v>186</v>
      </c>
      <c r="G23" s="217"/>
    </row>
    <row r="24" spans="1:10" x14ac:dyDescent="0.3">
      <c r="A24" s="80"/>
      <c r="B24" s="81"/>
      <c r="C24" s="82" t="s">
        <v>4</v>
      </c>
      <c r="D24" s="82"/>
      <c r="E24" s="216" t="s">
        <v>18</v>
      </c>
      <c r="F24" s="216"/>
      <c r="G24" s="216"/>
    </row>
    <row r="33" ht="18.7" customHeight="1" x14ac:dyDescent="0.3"/>
    <row r="34" ht="15.8" customHeight="1" x14ac:dyDescent="0.3"/>
  </sheetData>
  <mergeCells count="10">
    <mergeCell ref="F21:G21"/>
    <mergeCell ref="E22:G22"/>
    <mergeCell ref="F23:G23"/>
    <mergeCell ref="E24:G24"/>
    <mergeCell ref="A1:H1"/>
    <mergeCell ref="A4:A5"/>
    <mergeCell ref="B4:B5"/>
    <mergeCell ref="C4:C5"/>
    <mergeCell ref="D4:D5"/>
    <mergeCell ref="E4:J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topLeftCell="A10" zoomScaleNormal="100" zoomScaleSheetLayoutView="100" workbookViewId="0">
      <selection activeCell="H86" sqref="H86"/>
    </sheetView>
  </sheetViews>
  <sheetFormatPr defaultRowHeight="14.3" x14ac:dyDescent="0.25"/>
  <cols>
    <col min="1" max="1" width="71.125" customWidth="1"/>
    <col min="2" max="2" width="7.5" customWidth="1"/>
    <col min="3" max="3" width="14.875" customWidth="1"/>
    <col min="4" max="4" width="14.625" customWidth="1"/>
    <col min="5" max="5" width="12.125" customWidth="1"/>
    <col min="6" max="6" width="11.875" customWidth="1"/>
    <col min="7" max="7" width="14.875" customWidth="1"/>
    <col min="8" max="8" width="15.125" customWidth="1"/>
    <col min="9" max="10" width="14.875" customWidth="1"/>
  </cols>
  <sheetData>
    <row r="1" spans="1:10" ht="23.1" customHeight="1" x14ac:dyDescent="0.3">
      <c r="A1" s="26"/>
      <c r="B1" s="26"/>
      <c r="C1" s="27"/>
      <c r="D1" s="22"/>
      <c r="E1" s="174" t="s">
        <v>235</v>
      </c>
      <c r="F1" s="29"/>
      <c r="G1" s="29"/>
      <c r="H1" s="30"/>
      <c r="I1" s="22"/>
      <c r="J1" s="22"/>
    </row>
    <row r="2" spans="1:10" ht="17.7" x14ac:dyDescent="0.3">
      <c r="A2" s="26"/>
      <c r="B2" s="26"/>
      <c r="C2" s="27"/>
      <c r="D2" s="22"/>
      <c r="E2" s="226" t="s">
        <v>66</v>
      </c>
      <c r="F2" s="226"/>
      <c r="G2" s="226"/>
      <c r="H2" s="226"/>
      <c r="I2" s="226"/>
      <c r="J2" s="226"/>
    </row>
    <row r="3" spans="1:10" ht="10.199999999999999" customHeight="1" x14ac:dyDescent="0.3">
      <c r="A3" s="35"/>
      <c r="B3" s="26"/>
      <c r="C3" s="27"/>
      <c r="D3" s="22"/>
      <c r="E3" s="173"/>
      <c r="F3" s="173"/>
      <c r="G3" s="173"/>
      <c r="H3" s="173"/>
      <c r="I3" s="173"/>
      <c r="J3" s="173"/>
    </row>
    <row r="4" spans="1:10" ht="18.350000000000001" x14ac:dyDescent="0.25">
      <c r="A4" s="273" t="s">
        <v>236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0" ht="18.350000000000001" x14ac:dyDescent="0.25">
      <c r="A5" s="225" t="s">
        <v>237</v>
      </c>
      <c r="B5" s="225"/>
      <c r="C5" s="225"/>
      <c r="D5" s="225"/>
      <c r="E5" s="225"/>
      <c r="F5" s="225"/>
      <c r="G5" s="225"/>
      <c r="H5" s="225"/>
      <c r="I5" s="225"/>
      <c r="J5" s="225"/>
    </row>
    <row r="6" spans="1:10" x14ac:dyDescent="0.25">
      <c r="A6" s="274" t="s">
        <v>17</v>
      </c>
      <c r="B6" s="274"/>
      <c r="C6" s="274"/>
      <c r="D6" s="274"/>
      <c r="E6" s="274"/>
      <c r="F6" s="274"/>
      <c r="G6" s="274"/>
      <c r="H6" s="274"/>
      <c r="I6" s="274"/>
      <c r="J6" s="274"/>
    </row>
    <row r="7" spans="1:10" ht="17.7" x14ac:dyDescent="0.3">
      <c r="A7" s="257" t="s">
        <v>258</v>
      </c>
      <c r="B7" s="257"/>
      <c r="C7" s="257"/>
      <c r="D7" s="257"/>
      <c r="E7" s="257"/>
      <c r="F7" s="257"/>
      <c r="G7" s="257"/>
      <c r="H7" s="257"/>
      <c r="I7" s="257"/>
      <c r="J7" s="257"/>
    </row>
    <row r="8" spans="1:10" ht="17.7" x14ac:dyDescent="0.3">
      <c r="A8" s="178"/>
      <c r="B8" s="179"/>
      <c r="C8" s="179"/>
      <c r="D8" s="179"/>
      <c r="E8" s="179"/>
      <c r="F8" s="179"/>
      <c r="G8" s="22"/>
      <c r="H8" s="22"/>
      <c r="I8" s="180"/>
      <c r="J8" s="22" t="s">
        <v>47</v>
      </c>
    </row>
    <row r="9" spans="1:10" ht="18.350000000000001" customHeight="1" x14ac:dyDescent="0.25">
      <c r="A9" s="220" t="s">
        <v>1</v>
      </c>
      <c r="B9" s="220" t="s">
        <v>0</v>
      </c>
      <c r="C9" s="220" t="s">
        <v>259</v>
      </c>
      <c r="D9" s="220"/>
      <c r="E9" s="220"/>
      <c r="F9" s="220"/>
      <c r="G9" s="220" t="s">
        <v>238</v>
      </c>
      <c r="H9" s="220"/>
      <c r="I9" s="220"/>
      <c r="J9" s="220"/>
    </row>
    <row r="10" spans="1:10" ht="29.9" x14ac:dyDescent="0.25">
      <c r="A10" s="220"/>
      <c r="B10" s="220"/>
      <c r="C10" s="172" t="s">
        <v>239</v>
      </c>
      <c r="D10" s="172" t="s">
        <v>240</v>
      </c>
      <c r="E10" s="172" t="s">
        <v>241</v>
      </c>
      <c r="F10" s="172" t="s">
        <v>242</v>
      </c>
      <c r="G10" s="172" t="s">
        <v>239</v>
      </c>
      <c r="H10" s="172" t="s">
        <v>240</v>
      </c>
      <c r="I10" s="172" t="s">
        <v>241</v>
      </c>
      <c r="J10" s="172" t="s">
        <v>242</v>
      </c>
    </row>
    <row r="11" spans="1:10" ht="15.65" x14ac:dyDescent="0.25">
      <c r="A11" s="181" t="s">
        <v>2</v>
      </c>
      <c r="B11" s="181" t="s">
        <v>3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2">
        <v>8</v>
      </c>
      <c r="I11" s="182">
        <v>9</v>
      </c>
      <c r="J11" s="182">
        <v>10</v>
      </c>
    </row>
    <row r="12" spans="1:10" ht="24.45" customHeight="1" x14ac:dyDescent="0.25">
      <c r="A12" s="221" t="s">
        <v>243</v>
      </c>
      <c r="B12" s="221"/>
      <c r="C12" s="221"/>
      <c r="D12" s="221"/>
      <c r="E12" s="221"/>
      <c r="F12" s="221"/>
      <c r="G12" s="221"/>
      <c r="H12" s="221"/>
      <c r="I12" s="221"/>
      <c r="J12" s="221"/>
    </row>
    <row r="13" spans="1:10" ht="36.700000000000003" customHeight="1" x14ac:dyDescent="0.25">
      <c r="A13" s="201" t="s">
        <v>244</v>
      </c>
      <c r="B13" s="202" t="s">
        <v>74</v>
      </c>
      <c r="C13" s="183">
        <f>C14+C15</f>
        <v>10261765</v>
      </c>
      <c r="D13" s="183">
        <f>D14+D15</f>
        <v>10261764.82</v>
      </c>
      <c r="E13" s="183">
        <f>D13-C13</f>
        <v>-0.17999999970197678</v>
      </c>
      <c r="F13" s="183">
        <f>(D13/C13)*100</f>
        <v>99.999998245915791</v>
      </c>
      <c r="G13" s="183">
        <f>G14+G15</f>
        <v>31923732</v>
      </c>
      <c r="H13" s="183">
        <f>H14+H15</f>
        <v>31923731.699999999</v>
      </c>
      <c r="I13" s="183">
        <f>H13-G13</f>
        <v>-0.30000000074505806</v>
      </c>
      <c r="J13" s="184">
        <f>(H13/G13)*100</f>
        <v>99.999999060260251</v>
      </c>
    </row>
    <row r="14" spans="1:10" ht="19.7" customHeight="1" x14ac:dyDescent="0.25">
      <c r="A14" s="39" t="s">
        <v>245</v>
      </c>
      <c r="B14" s="40" t="s">
        <v>76</v>
      </c>
      <c r="C14" s="188">
        <f>фінплан!H25</f>
        <v>10261765</v>
      </c>
      <c r="D14" s="188">
        <v>10261764.82</v>
      </c>
      <c r="E14" s="185">
        <f t="shared" ref="E14:E66" si="0">D14-C14</f>
        <v>-0.17999999970197678</v>
      </c>
      <c r="F14" s="186">
        <f t="shared" ref="F14:F41" si="1">(D14/C14)*100</f>
        <v>99.999998245915791</v>
      </c>
      <c r="G14" s="185">
        <f>фінплан!F25+фінплан!G25+фінплан!H25</f>
        <v>31923732</v>
      </c>
      <c r="H14" s="185">
        <v>31923731.699999999</v>
      </c>
      <c r="I14" s="185">
        <f t="shared" ref="I14:I24" si="2">H14-G14</f>
        <v>-0.30000000074505806</v>
      </c>
      <c r="J14" s="186">
        <f t="shared" ref="J14:J24" si="3">(H14/G14)*100</f>
        <v>99.999999060260251</v>
      </c>
    </row>
    <row r="15" spans="1:10" ht="17.7" customHeight="1" x14ac:dyDescent="0.25">
      <c r="A15" s="39" t="s">
        <v>246</v>
      </c>
      <c r="B15" s="40" t="s">
        <v>78</v>
      </c>
      <c r="C15" s="188">
        <f>фінплан!G26</f>
        <v>0</v>
      </c>
      <c r="D15" s="188">
        <v>0</v>
      </c>
      <c r="E15" s="185">
        <f t="shared" si="0"/>
        <v>0</v>
      </c>
      <c r="F15" s="186">
        <v>0</v>
      </c>
      <c r="G15" s="185">
        <f>фінплан!F26+фінплан!G26</f>
        <v>0</v>
      </c>
      <c r="H15" s="192">
        <v>0</v>
      </c>
      <c r="I15" s="185">
        <f t="shared" si="2"/>
        <v>0</v>
      </c>
      <c r="J15" s="186">
        <v>0</v>
      </c>
    </row>
    <row r="16" spans="1:10" ht="20.399999999999999" customHeight="1" x14ac:dyDescent="0.25">
      <c r="A16" s="208" t="s">
        <v>247</v>
      </c>
      <c r="B16" s="202" t="s">
        <v>80</v>
      </c>
      <c r="C16" s="209">
        <f>C17</f>
        <v>2994463</v>
      </c>
      <c r="D16" s="209">
        <f>D17</f>
        <v>2994463.04</v>
      </c>
      <c r="E16" s="183">
        <f t="shared" si="0"/>
        <v>4.0000000037252903E-2</v>
      </c>
      <c r="F16" s="183">
        <f t="shared" si="1"/>
        <v>100.00000133579879</v>
      </c>
      <c r="G16" s="209">
        <f>G17</f>
        <v>7418129</v>
      </c>
      <c r="H16" s="209">
        <f>H17</f>
        <v>7418128.8099999996</v>
      </c>
      <c r="I16" s="183">
        <f t="shared" si="2"/>
        <v>-0.19000000040978193</v>
      </c>
      <c r="J16" s="184">
        <f t="shared" si="3"/>
        <v>99.99999743870724</v>
      </c>
    </row>
    <row r="17" spans="1:10" ht="18.350000000000001" customHeight="1" x14ac:dyDescent="0.25">
      <c r="A17" s="187" t="s">
        <v>81</v>
      </c>
      <c r="B17" s="40" t="s">
        <v>82</v>
      </c>
      <c r="C17" s="188">
        <f>фінплан!H28</f>
        <v>2994463</v>
      </c>
      <c r="D17" s="188">
        <v>2994463.04</v>
      </c>
      <c r="E17" s="185">
        <f>D17-C17</f>
        <v>4.0000000037252903E-2</v>
      </c>
      <c r="F17" s="185">
        <f>(D17/C17)*100</f>
        <v>100.00000133579879</v>
      </c>
      <c r="G17" s="188">
        <f>фінплан!F28+фінплан!G28+фінплан!H28</f>
        <v>7418129</v>
      </c>
      <c r="H17" s="188">
        <v>7418128.8099999996</v>
      </c>
      <c r="I17" s="185">
        <f>H17-G17</f>
        <v>-0.19000000040978193</v>
      </c>
      <c r="J17" s="186">
        <f>(H17/G17)*100</f>
        <v>99.99999743870724</v>
      </c>
    </row>
    <row r="18" spans="1:10" ht="15.65" x14ac:dyDescent="0.25">
      <c r="A18" s="210" t="s">
        <v>248</v>
      </c>
      <c r="B18" s="191">
        <v>1030</v>
      </c>
      <c r="C18" s="183">
        <f>C19+C20+C21+C22+C23+C24+C25+C26+C27</f>
        <v>2578929</v>
      </c>
      <c r="D18" s="183">
        <f>D19+D20+D21+D22+D23+D24+D25+D26+D27</f>
        <v>2578928.8200000003</v>
      </c>
      <c r="E18" s="183">
        <f t="shared" si="0"/>
        <v>-0.17999999970197678</v>
      </c>
      <c r="F18" s="183">
        <f t="shared" si="1"/>
        <v>99.99999302035846</v>
      </c>
      <c r="G18" s="183">
        <f t="shared" ref="G18:H18" si="4">G19+G20+G21+G22+G23+G24+G25+G26+G27</f>
        <v>9479441</v>
      </c>
      <c r="H18" s="183">
        <f t="shared" si="4"/>
        <v>9479440.7400000002</v>
      </c>
      <c r="I18" s="183">
        <f t="shared" si="2"/>
        <v>-0.25999999977648258</v>
      </c>
      <c r="J18" s="184">
        <f t="shared" si="3"/>
        <v>99.999997257222233</v>
      </c>
    </row>
    <row r="19" spans="1:10" ht="33.299999999999997" customHeight="1" x14ac:dyDescent="0.25">
      <c r="A19" s="199" t="s">
        <v>249</v>
      </c>
      <c r="B19" s="14">
        <v>1031</v>
      </c>
      <c r="C19" s="185">
        <f>'[1]Додаток 1 (форма плану)'!F30</f>
        <v>0</v>
      </c>
      <c r="D19" s="185">
        <v>0</v>
      </c>
      <c r="E19" s="185">
        <f t="shared" si="0"/>
        <v>0</v>
      </c>
      <c r="F19" s="185">
        <v>0</v>
      </c>
      <c r="G19" s="185">
        <v>0</v>
      </c>
      <c r="H19" s="189">
        <v>0</v>
      </c>
      <c r="I19" s="185">
        <f t="shared" si="2"/>
        <v>0</v>
      </c>
      <c r="J19" s="186">
        <v>0</v>
      </c>
    </row>
    <row r="20" spans="1:10" ht="34" customHeight="1" x14ac:dyDescent="0.25">
      <c r="A20" s="199" t="s">
        <v>250</v>
      </c>
      <c r="B20" s="14">
        <v>1032</v>
      </c>
      <c r="C20" s="185">
        <f>'[1]Додаток 1 (форма плану)'!F31</f>
        <v>0</v>
      </c>
      <c r="D20" s="185">
        <v>0</v>
      </c>
      <c r="E20" s="185">
        <f t="shared" si="0"/>
        <v>0</v>
      </c>
      <c r="F20" s="185">
        <v>0</v>
      </c>
      <c r="G20" s="185">
        <v>0</v>
      </c>
      <c r="H20" s="189">
        <v>0</v>
      </c>
      <c r="I20" s="185">
        <f t="shared" si="2"/>
        <v>0</v>
      </c>
      <c r="J20" s="186">
        <v>0</v>
      </c>
    </row>
    <row r="21" spans="1:10" ht="18.350000000000001" customHeight="1" x14ac:dyDescent="0.25">
      <c r="A21" s="198" t="s">
        <v>251</v>
      </c>
      <c r="B21" s="14">
        <v>1033</v>
      </c>
      <c r="C21" s="185">
        <f>фінплан!H32</f>
        <v>1212649</v>
      </c>
      <c r="D21" s="185">
        <v>1212648.76</v>
      </c>
      <c r="E21" s="185">
        <f t="shared" si="0"/>
        <v>-0.23999999999068677</v>
      </c>
      <c r="F21" s="185">
        <v>0</v>
      </c>
      <c r="G21" s="185">
        <f>фінплан!F32+фінплан!G32+фінплан!H32</f>
        <v>3739638</v>
      </c>
      <c r="H21" s="189">
        <v>3739637.97</v>
      </c>
      <c r="I21" s="185">
        <f t="shared" si="2"/>
        <v>-2.9999999795109034E-2</v>
      </c>
      <c r="J21" s="186">
        <v>0</v>
      </c>
    </row>
    <row r="22" spans="1:10" ht="17.7" customHeight="1" x14ac:dyDescent="0.25">
      <c r="A22" s="199" t="s">
        <v>85</v>
      </c>
      <c r="B22" s="14">
        <v>1034</v>
      </c>
      <c r="C22" s="185">
        <f>фінплан!H33</f>
        <v>0</v>
      </c>
      <c r="D22" s="185">
        <v>0</v>
      </c>
      <c r="E22" s="185">
        <f t="shared" si="0"/>
        <v>0</v>
      </c>
      <c r="F22" s="185">
        <v>0</v>
      </c>
      <c r="G22" s="185">
        <f>фінплан!F33+фінплан!G33+фінплан!H33</f>
        <v>0</v>
      </c>
      <c r="H22" s="189">
        <v>0</v>
      </c>
      <c r="I22" s="185">
        <f t="shared" si="2"/>
        <v>0</v>
      </c>
      <c r="J22" s="186">
        <v>0</v>
      </c>
    </row>
    <row r="23" spans="1:10" ht="17.7" customHeight="1" x14ac:dyDescent="0.25">
      <c r="A23" s="198" t="s">
        <v>86</v>
      </c>
      <c r="B23" s="14">
        <v>1035</v>
      </c>
      <c r="C23" s="185">
        <f>фінплан!H34</f>
        <v>211754</v>
      </c>
      <c r="D23" s="185">
        <v>211754.74</v>
      </c>
      <c r="E23" s="185">
        <f t="shared" si="0"/>
        <v>0.73999999999068677</v>
      </c>
      <c r="F23" s="185">
        <f t="shared" si="1"/>
        <v>100.0003494621117</v>
      </c>
      <c r="G23" s="185">
        <f>фінплан!F34+фінплан!G34+фінплан!H34</f>
        <v>522969</v>
      </c>
      <c r="H23" s="189">
        <v>522969.43</v>
      </c>
      <c r="I23" s="185">
        <f t="shared" si="2"/>
        <v>0.42999999999301508</v>
      </c>
      <c r="J23" s="186">
        <f t="shared" si="3"/>
        <v>100.00008222284687</v>
      </c>
    </row>
    <row r="24" spans="1:10" ht="17.7" customHeight="1" x14ac:dyDescent="0.25">
      <c r="A24" s="187" t="s">
        <v>48</v>
      </c>
      <c r="B24" s="14">
        <v>1036</v>
      </c>
      <c r="C24" s="185">
        <f>фінплан!H35</f>
        <v>130657</v>
      </c>
      <c r="D24" s="185">
        <v>130656.51</v>
      </c>
      <c r="E24" s="185">
        <f t="shared" si="0"/>
        <v>-0.49000000000523869</v>
      </c>
      <c r="F24" s="185">
        <f t="shared" si="1"/>
        <v>99.999624972255603</v>
      </c>
      <c r="G24" s="185">
        <f>фінплан!F35+фінплан!G35+фінплан!H35</f>
        <v>638218</v>
      </c>
      <c r="H24" s="189">
        <v>638217.49</v>
      </c>
      <c r="I24" s="185">
        <f t="shared" si="2"/>
        <v>-0.51000000000931323</v>
      </c>
      <c r="J24" s="186">
        <f t="shared" si="3"/>
        <v>99.9999200900006</v>
      </c>
    </row>
    <row r="25" spans="1:10" ht="17" customHeight="1" x14ac:dyDescent="0.25">
      <c r="A25" s="199" t="s">
        <v>87</v>
      </c>
      <c r="B25" s="14">
        <v>1037</v>
      </c>
      <c r="C25" s="185">
        <f>фінплан!H36</f>
        <v>426173</v>
      </c>
      <c r="D25" s="185">
        <v>426172.33</v>
      </c>
      <c r="E25" s="185">
        <f>D25-C25</f>
        <v>-0.66999999998370185</v>
      </c>
      <c r="F25" s="185">
        <f>(D25/C25)*100</f>
        <v>99.999842786849484</v>
      </c>
      <c r="G25" s="185">
        <f>фінплан!F36+фінплан!G36+фінплан!H36</f>
        <v>2868215</v>
      </c>
      <c r="H25" s="189">
        <v>2868214.71</v>
      </c>
      <c r="I25" s="185">
        <f>H25-G25</f>
        <v>-0.2900000000372529</v>
      </c>
      <c r="J25" s="186">
        <f>(H25/G25)*100</f>
        <v>99.999989889181947</v>
      </c>
    </row>
    <row r="26" spans="1:10" ht="34" customHeight="1" x14ac:dyDescent="0.25">
      <c r="A26" s="199" t="s">
        <v>194</v>
      </c>
      <c r="B26" s="14">
        <v>1038</v>
      </c>
      <c r="C26" s="185">
        <f>фінплан!H37</f>
        <v>597696</v>
      </c>
      <c r="D26" s="185">
        <v>597696.48</v>
      </c>
      <c r="E26" s="185">
        <f>D26-C26</f>
        <v>0.47999999998137355</v>
      </c>
      <c r="F26" s="185">
        <f>(D26/C26)*100</f>
        <v>100.00008030838418</v>
      </c>
      <c r="G26" s="185">
        <f>фінплан!F37+фінплан!G37+фінплан!H37</f>
        <v>1710401</v>
      </c>
      <c r="H26" s="189">
        <v>1710401.14</v>
      </c>
      <c r="I26" s="185">
        <f>H26-G26</f>
        <v>0.13999999989755452</v>
      </c>
      <c r="J26" s="186">
        <f>(H26/G26)*100</f>
        <v>100.00000818521504</v>
      </c>
    </row>
    <row r="27" spans="1:10" ht="17.7" customHeight="1" x14ac:dyDescent="0.3">
      <c r="A27" s="199" t="s">
        <v>64</v>
      </c>
      <c r="B27" s="52">
        <v>1039</v>
      </c>
      <c r="C27" s="185">
        <f>фінплан!H38</f>
        <v>0</v>
      </c>
      <c r="D27" s="185">
        <v>0</v>
      </c>
      <c r="E27" s="185">
        <f>D27-C27</f>
        <v>0</v>
      </c>
      <c r="F27" s="185">
        <v>0</v>
      </c>
      <c r="G27" s="185">
        <f>фінплан!F38+фінплан!G38+фінплан!H38</f>
        <v>0</v>
      </c>
      <c r="H27" s="189">
        <v>0</v>
      </c>
      <c r="I27" s="185">
        <f>H27-G27</f>
        <v>0</v>
      </c>
      <c r="J27" s="186">
        <v>0</v>
      </c>
    </row>
    <row r="28" spans="1:10" ht="24.45" customHeight="1" x14ac:dyDescent="0.25">
      <c r="A28" s="271" t="s">
        <v>88</v>
      </c>
      <c r="B28" s="271"/>
      <c r="C28" s="271"/>
      <c r="D28" s="271"/>
      <c r="E28" s="271"/>
      <c r="F28" s="271"/>
      <c r="G28" s="271"/>
      <c r="H28" s="271"/>
      <c r="I28" s="271"/>
      <c r="J28" s="271"/>
    </row>
    <row r="29" spans="1:10" ht="18.350000000000001" customHeight="1" x14ac:dyDescent="0.25">
      <c r="A29" s="187" t="s">
        <v>89</v>
      </c>
      <c r="B29" s="14">
        <v>1040</v>
      </c>
      <c r="C29" s="185">
        <f>фінплан!H40</f>
        <v>8201022</v>
      </c>
      <c r="D29" s="185">
        <v>8201022.5899999999</v>
      </c>
      <c r="E29" s="185">
        <f t="shared" si="0"/>
        <v>0.58999999985098839</v>
      </c>
      <c r="F29" s="186">
        <f t="shared" si="1"/>
        <v>100.0000071942253</v>
      </c>
      <c r="G29" s="185">
        <f>фінплан!F40+фінплан!G40+фінплан!H40</f>
        <v>24390018</v>
      </c>
      <c r="H29" s="189">
        <v>24390018.52</v>
      </c>
      <c r="I29" s="185">
        <f t="shared" ref="I29:I39" si="5">H29-G29</f>
        <v>0.51999999955296516</v>
      </c>
      <c r="J29" s="186">
        <f t="shared" ref="J29:J41" si="6">(H29/G29)*100</f>
        <v>100.00000213201974</v>
      </c>
    </row>
    <row r="30" spans="1:10" ht="19.05" customHeight="1" x14ac:dyDescent="0.25">
      <c r="A30" s="187" t="s">
        <v>90</v>
      </c>
      <c r="B30" s="14">
        <v>1050</v>
      </c>
      <c r="C30" s="185">
        <f>фінплан!H41</f>
        <v>1704491</v>
      </c>
      <c r="D30" s="185">
        <v>1704490.97</v>
      </c>
      <c r="E30" s="185">
        <f t="shared" si="0"/>
        <v>-3.0000000027939677E-2</v>
      </c>
      <c r="F30" s="186">
        <f t="shared" si="1"/>
        <v>99.999998239943764</v>
      </c>
      <c r="G30" s="185">
        <f>фінплан!F41+фінплан!G41+фінплан!H41</f>
        <v>5133717</v>
      </c>
      <c r="H30" s="185">
        <v>5133716.8</v>
      </c>
      <c r="I30" s="185">
        <f t="shared" si="5"/>
        <v>-0.20000000018626451</v>
      </c>
      <c r="J30" s="186">
        <f t="shared" si="6"/>
        <v>99.999996104187275</v>
      </c>
    </row>
    <row r="31" spans="1:10" ht="19.05" customHeight="1" x14ac:dyDescent="0.25">
      <c r="A31" s="187" t="s">
        <v>91</v>
      </c>
      <c r="B31" s="14">
        <v>1060</v>
      </c>
      <c r="C31" s="185">
        <f>фінплан!H42</f>
        <v>353379</v>
      </c>
      <c r="D31" s="185">
        <v>353378.9</v>
      </c>
      <c r="E31" s="185">
        <f t="shared" si="0"/>
        <v>-9.9999999976716936E-2</v>
      </c>
      <c r="F31" s="186">
        <f t="shared" si="1"/>
        <v>99.999971701770633</v>
      </c>
      <c r="G31" s="185">
        <f>фінплан!F42+фінплан!G42+фінплан!H42</f>
        <v>650413</v>
      </c>
      <c r="H31" s="189">
        <v>650413.51</v>
      </c>
      <c r="I31" s="185">
        <f t="shared" si="5"/>
        <v>0.51000000000931323</v>
      </c>
      <c r="J31" s="186">
        <f t="shared" si="6"/>
        <v>100.00007841171687</v>
      </c>
    </row>
    <row r="32" spans="1:10" ht="19.05" customHeight="1" x14ac:dyDescent="0.25">
      <c r="A32" s="187" t="s">
        <v>92</v>
      </c>
      <c r="B32" s="14">
        <v>1070</v>
      </c>
      <c r="C32" s="185">
        <f>фінплан!H43</f>
        <v>2525421</v>
      </c>
      <c r="D32" s="185">
        <v>2525420.88</v>
      </c>
      <c r="E32" s="185">
        <f t="shared" si="0"/>
        <v>-0.12000000011175871</v>
      </c>
      <c r="F32" s="186">
        <f t="shared" si="1"/>
        <v>99.999995248317006</v>
      </c>
      <c r="G32" s="185">
        <f>фінплан!F43+фінплан!G43+фінплан!H43</f>
        <v>9075941</v>
      </c>
      <c r="H32" s="189">
        <v>9075940.8499999996</v>
      </c>
      <c r="I32" s="185">
        <f t="shared" si="5"/>
        <v>-0.15000000037252903</v>
      </c>
      <c r="J32" s="186">
        <f t="shared" si="6"/>
        <v>99.999998347278805</v>
      </c>
    </row>
    <row r="33" spans="1:10" ht="17" customHeight="1" x14ac:dyDescent="0.25">
      <c r="A33" s="187" t="s">
        <v>93</v>
      </c>
      <c r="B33" s="14">
        <v>1080</v>
      </c>
      <c r="C33" s="185">
        <f>фінплан!H44</f>
        <v>164282</v>
      </c>
      <c r="D33" s="185">
        <v>164281.96</v>
      </c>
      <c r="E33" s="185">
        <f t="shared" si="0"/>
        <v>-4.0000000008149073E-2</v>
      </c>
      <c r="F33" s="186">
        <f t="shared" si="1"/>
        <v>99.999975651623416</v>
      </c>
      <c r="G33" s="185">
        <f>фінплан!F44+фінплан!G44+фінплан!H44</f>
        <v>367320</v>
      </c>
      <c r="H33" s="189">
        <v>367320.23</v>
      </c>
      <c r="I33" s="185">
        <f t="shared" si="5"/>
        <v>0.22999999998137355</v>
      </c>
      <c r="J33" s="186">
        <f t="shared" si="6"/>
        <v>100.00006261570293</v>
      </c>
    </row>
    <row r="34" spans="1:10" ht="17" customHeight="1" x14ac:dyDescent="0.25">
      <c r="A34" s="187" t="s">
        <v>94</v>
      </c>
      <c r="B34" s="14">
        <v>1090</v>
      </c>
      <c r="C34" s="185">
        <f>фінплан!H45</f>
        <v>1109342</v>
      </c>
      <c r="D34" s="185">
        <v>1109342.04</v>
      </c>
      <c r="E34" s="185">
        <f t="shared" si="0"/>
        <v>4.0000000037252903E-2</v>
      </c>
      <c r="F34" s="186">
        <f t="shared" si="1"/>
        <v>100.00000360574106</v>
      </c>
      <c r="G34" s="185">
        <f>фінплан!F45+фінплан!G45+фінплан!H45</f>
        <v>3476057</v>
      </c>
      <c r="H34" s="189">
        <v>3476056.65</v>
      </c>
      <c r="I34" s="185">
        <f t="shared" si="5"/>
        <v>-0.35000000009313226</v>
      </c>
      <c r="J34" s="186">
        <f t="shared" si="6"/>
        <v>99.999989931120226</v>
      </c>
    </row>
    <row r="35" spans="1:10" ht="17.7" customHeight="1" x14ac:dyDescent="0.25">
      <c r="A35" s="187" t="s">
        <v>95</v>
      </c>
      <c r="B35" s="14">
        <v>1100</v>
      </c>
      <c r="C35" s="185">
        <f>фінплан!H46</f>
        <v>0</v>
      </c>
      <c r="D35" s="185">
        <v>0</v>
      </c>
      <c r="E35" s="185">
        <f t="shared" si="0"/>
        <v>0</v>
      </c>
      <c r="F35" s="186">
        <v>0</v>
      </c>
      <c r="G35" s="185">
        <f>фінплан!F46+фінплан!G46+фінплан!H46</f>
        <v>0</v>
      </c>
      <c r="H35" s="189">
        <v>0</v>
      </c>
      <c r="I35" s="185">
        <f t="shared" si="5"/>
        <v>0</v>
      </c>
      <c r="J35" s="186">
        <v>0</v>
      </c>
    </row>
    <row r="36" spans="1:10" ht="18.350000000000001" customHeight="1" x14ac:dyDescent="0.25">
      <c r="A36" s="187" t="s">
        <v>96</v>
      </c>
      <c r="B36" s="14">
        <v>1110</v>
      </c>
      <c r="C36" s="185">
        <f>фінплан!H47</f>
        <v>271063</v>
      </c>
      <c r="D36" s="185">
        <v>271062.39</v>
      </c>
      <c r="E36" s="185">
        <f t="shared" si="0"/>
        <v>-0.60999999998603016</v>
      </c>
      <c r="F36" s="186">
        <f t="shared" si="1"/>
        <v>99.999774960064642</v>
      </c>
      <c r="G36" s="185">
        <f>фінплан!F47+фінплан!G47+фінплан!H47</f>
        <v>1414694</v>
      </c>
      <c r="H36" s="189">
        <v>1414693.62</v>
      </c>
      <c r="I36" s="185">
        <f t="shared" si="5"/>
        <v>-0.37999999988824129</v>
      </c>
      <c r="J36" s="186">
        <f t="shared" si="6"/>
        <v>99.999973139067535</v>
      </c>
    </row>
    <row r="37" spans="1:10" ht="34.65" customHeight="1" x14ac:dyDescent="0.25">
      <c r="A37" s="48" t="s">
        <v>97</v>
      </c>
      <c r="B37" s="14">
        <v>1120</v>
      </c>
      <c r="C37" s="185">
        <f>фінплан!H48</f>
        <v>13961</v>
      </c>
      <c r="D37" s="185">
        <v>13961</v>
      </c>
      <c r="E37" s="185">
        <f t="shared" si="0"/>
        <v>0</v>
      </c>
      <c r="F37" s="186">
        <v>0</v>
      </c>
      <c r="G37" s="185">
        <f>фінплан!F48+фінплан!G48+фінплан!H48</f>
        <v>23843</v>
      </c>
      <c r="H37" s="189">
        <v>23843</v>
      </c>
      <c r="I37" s="185">
        <f t="shared" si="5"/>
        <v>0</v>
      </c>
      <c r="J37" s="186">
        <v>0</v>
      </c>
    </row>
    <row r="38" spans="1:10" ht="17.7" customHeight="1" x14ac:dyDescent="0.25">
      <c r="A38" s="48" t="s">
        <v>98</v>
      </c>
      <c r="B38" s="14">
        <v>1130</v>
      </c>
      <c r="C38" s="185">
        <f>фінплан!H49</f>
        <v>1286896</v>
      </c>
      <c r="D38" s="185">
        <v>1286896.22</v>
      </c>
      <c r="E38" s="185">
        <f t="shared" si="0"/>
        <v>0.21999999997206032</v>
      </c>
      <c r="F38" s="186">
        <f t="shared" si="1"/>
        <v>100.00001709539855</v>
      </c>
      <c r="G38" s="185">
        <f>фінплан!F49+фінплан!G49+фінплан!H49</f>
        <v>2564912</v>
      </c>
      <c r="H38" s="189">
        <v>2564911.75</v>
      </c>
      <c r="I38" s="185">
        <f t="shared" si="5"/>
        <v>-0.25</v>
      </c>
      <c r="J38" s="186">
        <f t="shared" si="6"/>
        <v>99.999990253076902</v>
      </c>
    </row>
    <row r="39" spans="1:10" ht="18.350000000000001" customHeight="1" x14ac:dyDescent="0.25">
      <c r="A39" s="187" t="s">
        <v>99</v>
      </c>
      <c r="B39" s="14">
        <v>1140</v>
      </c>
      <c r="C39" s="185">
        <f>фінплан!H50</f>
        <v>0</v>
      </c>
      <c r="D39" s="185">
        <v>0</v>
      </c>
      <c r="E39" s="185">
        <f t="shared" si="0"/>
        <v>0</v>
      </c>
      <c r="F39" s="186">
        <v>0</v>
      </c>
      <c r="G39" s="185">
        <f>фінплан!F50+фінплан!G50+фінплан!H50</f>
        <v>15504</v>
      </c>
      <c r="H39" s="189">
        <v>15503.67</v>
      </c>
      <c r="I39" s="185">
        <f t="shared" si="5"/>
        <v>-0.32999999999992724</v>
      </c>
      <c r="J39" s="186">
        <f t="shared" si="6"/>
        <v>99.99787151702786</v>
      </c>
    </row>
    <row r="40" spans="1:10" ht="17" customHeight="1" x14ac:dyDescent="0.25">
      <c r="A40" s="208" t="s">
        <v>100</v>
      </c>
      <c r="B40" s="191">
        <v>1170</v>
      </c>
      <c r="C40" s="183">
        <f>C13+C16+C18+C43+C54</f>
        <v>16260749</v>
      </c>
      <c r="D40" s="183">
        <f>D13+D16+D18+D43+D54</f>
        <v>16260748.459999999</v>
      </c>
      <c r="E40" s="183">
        <f t="shared" si="0"/>
        <v>-0.54000000096857548</v>
      </c>
      <c r="F40" s="184">
        <f t="shared" si="1"/>
        <v>99.999996679119747</v>
      </c>
      <c r="G40" s="183">
        <f>G13+G16+G18+G43+G54</f>
        <v>49963819</v>
      </c>
      <c r="H40" s="183">
        <f>H13+H16+H18+H43+H54</f>
        <v>49963818.520000003</v>
      </c>
      <c r="I40" s="183">
        <f>H40-G40</f>
        <v>-0.47999999672174454</v>
      </c>
      <c r="J40" s="184">
        <f t="shared" si="6"/>
        <v>99.999999039304839</v>
      </c>
    </row>
    <row r="41" spans="1:10" ht="18.350000000000001" customHeight="1" x14ac:dyDescent="0.25">
      <c r="A41" s="208" t="s">
        <v>101</v>
      </c>
      <c r="B41" s="191">
        <v>1180</v>
      </c>
      <c r="C41" s="183">
        <f>C29+C30+C31+C32+C33+C34+C35+C36+C37+C38+C39+C46+C59</f>
        <v>16351921</v>
      </c>
      <c r="D41" s="183">
        <f>D29+D30+D31+D32+D33+D34+D35+D36+D37+D38+D39+D46+D59</f>
        <v>16351921.870000001</v>
      </c>
      <c r="E41" s="183">
        <f t="shared" si="0"/>
        <v>0.87000000104308128</v>
      </c>
      <c r="F41" s="184">
        <f t="shared" si="1"/>
        <v>100.00000532047582</v>
      </c>
      <c r="G41" s="183">
        <f>G29+G30+G31+G32+G33+G34+G35+G36+G37+G38+G39+G46+G59</f>
        <v>49032545</v>
      </c>
      <c r="H41" s="183">
        <f>H29+H30+H31+H32+H33+H34+H35+H36+H37+H38+H39+H46+H59</f>
        <v>49032545.379999995</v>
      </c>
      <c r="I41" s="183">
        <f>H41-G41</f>
        <v>0.37999999523162842</v>
      </c>
      <c r="J41" s="184">
        <f t="shared" si="6"/>
        <v>100.00000077499544</v>
      </c>
    </row>
    <row r="42" spans="1:10" ht="26.5" customHeight="1" x14ac:dyDescent="0.25">
      <c r="A42" s="271" t="s">
        <v>102</v>
      </c>
      <c r="B42" s="271"/>
      <c r="C42" s="271"/>
      <c r="D42" s="271"/>
      <c r="E42" s="271"/>
      <c r="F42" s="271"/>
      <c r="G42" s="271"/>
      <c r="H42" s="271"/>
      <c r="I42" s="271"/>
      <c r="J42" s="271"/>
    </row>
    <row r="43" spans="1:10" ht="19.7" customHeight="1" x14ac:dyDescent="0.25">
      <c r="A43" s="190" t="s">
        <v>103</v>
      </c>
      <c r="B43" s="191">
        <v>2010</v>
      </c>
      <c r="C43" s="183">
        <f>C44+C45</f>
        <v>0</v>
      </c>
      <c r="D43" s="183">
        <f>D44+D45</f>
        <v>0</v>
      </c>
      <c r="E43" s="183">
        <f t="shared" si="0"/>
        <v>0</v>
      </c>
      <c r="F43" s="184">
        <v>0</v>
      </c>
      <c r="G43" s="183">
        <f>G44+G45</f>
        <v>0</v>
      </c>
      <c r="H43" s="183">
        <f>H44+H45</f>
        <v>0</v>
      </c>
      <c r="I43" s="183">
        <f t="shared" ref="I43:I52" si="7">H43-G43</f>
        <v>0</v>
      </c>
      <c r="J43" s="184">
        <v>0</v>
      </c>
    </row>
    <row r="44" spans="1:10" ht="34.65" customHeight="1" x14ac:dyDescent="0.25">
      <c r="A44" s="48" t="s">
        <v>252</v>
      </c>
      <c r="B44" s="14">
        <v>2011</v>
      </c>
      <c r="C44" s="185">
        <v>0</v>
      </c>
      <c r="D44" s="185">
        <v>0</v>
      </c>
      <c r="E44" s="185">
        <f t="shared" si="0"/>
        <v>0</v>
      </c>
      <c r="F44" s="186">
        <v>0</v>
      </c>
      <c r="G44" s="185">
        <v>0</v>
      </c>
      <c r="H44" s="185">
        <v>0</v>
      </c>
      <c r="I44" s="185">
        <f t="shared" si="7"/>
        <v>0</v>
      </c>
      <c r="J44" s="186">
        <v>0</v>
      </c>
    </row>
    <row r="45" spans="1:10" ht="19.7" customHeight="1" x14ac:dyDescent="0.25">
      <c r="A45" s="48" t="s">
        <v>104</v>
      </c>
      <c r="B45" s="14">
        <v>2012</v>
      </c>
      <c r="C45" s="185">
        <v>0</v>
      </c>
      <c r="D45" s="185">
        <v>0</v>
      </c>
      <c r="E45" s="185">
        <f t="shared" si="0"/>
        <v>0</v>
      </c>
      <c r="F45" s="186">
        <v>0</v>
      </c>
      <c r="G45" s="185">
        <v>0</v>
      </c>
      <c r="H45" s="185">
        <v>0</v>
      </c>
      <c r="I45" s="185">
        <f t="shared" si="7"/>
        <v>0</v>
      </c>
      <c r="J45" s="186">
        <v>0</v>
      </c>
    </row>
    <row r="46" spans="1:10" ht="18.350000000000001" customHeight="1" x14ac:dyDescent="0.25">
      <c r="A46" s="190" t="s">
        <v>165</v>
      </c>
      <c r="B46" s="191">
        <v>3010</v>
      </c>
      <c r="C46" s="183">
        <f>C47+C48+C49+C50+C51+C52</f>
        <v>722064</v>
      </c>
      <c r="D46" s="183">
        <f>D47+D48+D49+D50+D51+D52</f>
        <v>722064.92</v>
      </c>
      <c r="E46" s="183">
        <f t="shared" si="0"/>
        <v>0.92000000004190952</v>
      </c>
      <c r="F46" s="184">
        <f t="shared" ref="F46:F49" si="8">(D46/C46)*100</f>
        <v>100.00012741252853</v>
      </c>
      <c r="G46" s="183">
        <f>G47+G48+G49+G50+G51+G52</f>
        <v>1920126</v>
      </c>
      <c r="H46" s="183">
        <f>H47+H48+H49+H50+H51+H52</f>
        <v>1920126.78</v>
      </c>
      <c r="I46" s="183">
        <f t="shared" si="7"/>
        <v>0.78000000002793968</v>
      </c>
      <c r="J46" s="184">
        <f t="shared" ref="J46:J49" si="9">(H46/G46)*100</f>
        <v>100.00004062233417</v>
      </c>
    </row>
    <row r="47" spans="1:10" ht="17.7" customHeight="1" x14ac:dyDescent="0.25">
      <c r="A47" s="187" t="s">
        <v>105</v>
      </c>
      <c r="B47" s="14">
        <v>3011</v>
      </c>
      <c r="C47" s="185">
        <f>'[1]Додаток 1 (форма плану)'!F58</f>
        <v>0</v>
      </c>
      <c r="D47" s="185">
        <v>0</v>
      </c>
      <c r="E47" s="185">
        <f t="shared" si="0"/>
        <v>0</v>
      </c>
      <c r="F47" s="186">
        <v>0</v>
      </c>
      <c r="G47" s="185">
        <v>0</v>
      </c>
      <c r="H47" s="192">
        <v>0</v>
      </c>
      <c r="I47" s="185">
        <f t="shared" si="7"/>
        <v>0</v>
      </c>
      <c r="J47" s="186">
        <v>0</v>
      </c>
    </row>
    <row r="48" spans="1:10" ht="18.350000000000001" customHeight="1" x14ac:dyDescent="0.25">
      <c r="A48" s="187" t="s">
        <v>253</v>
      </c>
      <c r="B48" s="14">
        <v>3012</v>
      </c>
      <c r="C48" s="185">
        <f>фінплан!H59</f>
        <v>306334</v>
      </c>
      <c r="D48" s="185">
        <v>306335.32</v>
      </c>
      <c r="E48" s="185">
        <f t="shared" si="0"/>
        <v>1.3200000000069849</v>
      </c>
      <c r="F48" s="186">
        <f t="shared" si="8"/>
        <v>100.00043090221784</v>
      </c>
      <c r="G48" s="185">
        <f>фінплан!F59+фінплан!G59+фінплан!H59</f>
        <v>1411899</v>
      </c>
      <c r="H48" s="192">
        <v>1411899.95</v>
      </c>
      <c r="I48" s="185">
        <f t="shared" si="7"/>
        <v>0.94999999995343387</v>
      </c>
      <c r="J48" s="186">
        <f t="shared" si="9"/>
        <v>100.00006728526616</v>
      </c>
    </row>
    <row r="49" spans="1:10" ht="17" customHeight="1" x14ac:dyDescent="0.25">
      <c r="A49" s="187" t="s">
        <v>254</v>
      </c>
      <c r="B49" s="14">
        <v>3013</v>
      </c>
      <c r="C49" s="185">
        <f>фінплан!H60</f>
        <v>161187</v>
      </c>
      <c r="D49" s="185">
        <v>161186.82999999999</v>
      </c>
      <c r="E49" s="185">
        <f t="shared" si="0"/>
        <v>-0.17000000001280569</v>
      </c>
      <c r="F49" s="186">
        <f t="shared" si="8"/>
        <v>99.999894532437466</v>
      </c>
      <c r="G49" s="185">
        <f>фінплан!F60+фінплан!G60+фінплан!H60</f>
        <v>253684</v>
      </c>
      <c r="H49" s="192">
        <v>253684.06</v>
      </c>
      <c r="I49" s="185">
        <f t="shared" si="7"/>
        <v>5.9999999997671694E-2</v>
      </c>
      <c r="J49" s="186">
        <f t="shared" si="9"/>
        <v>100.00002365147192</v>
      </c>
    </row>
    <row r="50" spans="1:10" ht="19.7" customHeight="1" x14ac:dyDescent="0.25">
      <c r="A50" s="187" t="s">
        <v>255</v>
      </c>
      <c r="B50" s="14">
        <v>3014</v>
      </c>
      <c r="C50" s="185">
        <f>фінплан!H61</f>
        <v>0</v>
      </c>
      <c r="D50" s="185">
        <v>0</v>
      </c>
      <c r="E50" s="185">
        <f t="shared" si="0"/>
        <v>0</v>
      </c>
      <c r="F50" s="186">
        <v>0</v>
      </c>
      <c r="G50" s="185">
        <f>фінплан!F61+фінплан!G61+фінплан!H61</f>
        <v>0</v>
      </c>
      <c r="H50" s="192">
        <v>0</v>
      </c>
      <c r="I50" s="185">
        <f t="shared" si="7"/>
        <v>0</v>
      </c>
      <c r="J50" s="186">
        <v>0</v>
      </c>
    </row>
    <row r="51" spans="1:10" ht="33.299999999999997" customHeight="1" x14ac:dyDescent="0.25">
      <c r="A51" s="187" t="s">
        <v>106</v>
      </c>
      <c r="B51" s="14">
        <v>3015</v>
      </c>
      <c r="C51" s="185">
        <f>фінплан!H62</f>
        <v>0</v>
      </c>
      <c r="D51" s="185">
        <v>0</v>
      </c>
      <c r="E51" s="185">
        <f t="shared" si="0"/>
        <v>0</v>
      </c>
      <c r="F51" s="186">
        <v>0</v>
      </c>
      <c r="G51" s="185">
        <f>фінплан!F62+фінплан!G62+фінплан!H62</f>
        <v>0</v>
      </c>
      <c r="H51" s="189">
        <v>0</v>
      </c>
      <c r="I51" s="185">
        <f t="shared" si="7"/>
        <v>0</v>
      </c>
      <c r="J51" s="186">
        <v>0</v>
      </c>
    </row>
    <row r="52" spans="1:10" ht="19.05" customHeight="1" x14ac:dyDescent="0.25">
      <c r="A52" s="187" t="s">
        <v>19</v>
      </c>
      <c r="B52" s="14">
        <v>3016</v>
      </c>
      <c r="C52" s="185">
        <f>фінплан!H63</f>
        <v>254543</v>
      </c>
      <c r="D52" s="185">
        <v>254542.77</v>
      </c>
      <c r="E52" s="185">
        <f t="shared" si="0"/>
        <v>-0.23000000001047738</v>
      </c>
      <c r="F52" s="186">
        <v>0</v>
      </c>
      <c r="G52" s="185">
        <f>фінплан!F63+фінплан!G63+фінплан!H63</f>
        <v>254543</v>
      </c>
      <c r="H52" s="192">
        <v>254542.77</v>
      </c>
      <c r="I52" s="185">
        <f t="shared" si="7"/>
        <v>-0.23000000001047738</v>
      </c>
      <c r="J52" s="186">
        <v>0</v>
      </c>
    </row>
    <row r="53" spans="1:10" ht="25.85" customHeight="1" x14ac:dyDescent="0.25">
      <c r="A53" s="271" t="s">
        <v>107</v>
      </c>
      <c r="B53" s="271"/>
      <c r="C53" s="271"/>
      <c r="D53" s="271"/>
      <c r="E53" s="271"/>
      <c r="F53" s="271"/>
      <c r="G53" s="271"/>
      <c r="H53" s="271"/>
      <c r="I53" s="271"/>
      <c r="J53" s="271"/>
    </row>
    <row r="54" spans="1:10" ht="21.1" customHeight="1" x14ac:dyDescent="0.25">
      <c r="A54" s="208" t="s">
        <v>108</v>
      </c>
      <c r="B54" s="191">
        <v>4010</v>
      </c>
      <c r="C54" s="183">
        <f>C55+C56+C57+C58</f>
        <v>425592</v>
      </c>
      <c r="D54" s="183">
        <f>D55+D56+D57+D58</f>
        <v>425591.78</v>
      </c>
      <c r="E54" s="183">
        <f t="shared" si="0"/>
        <v>-0.21999999997206032</v>
      </c>
      <c r="F54" s="184">
        <f t="shared" ref="F54:F57" si="10">(D54/C54)*100</f>
        <v>99.999948307299007</v>
      </c>
      <c r="G54" s="183">
        <f>G55+G56+G57+G58</f>
        <v>1142517</v>
      </c>
      <c r="H54" s="183">
        <f>H55+H56+H57+H58</f>
        <v>1142517.27</v>
      </c>
      <c r="I54" s="183">
        <f t="shared" ref="I54:I63" si="11">H54-G54</f>
        <v>0.27000000001862645</v>
      </c>
      <c r="J54" s="184">
        <f t="shared" ref="J54:J57" si="12">(H54/G54)*100</f>
        <v>100.00002363203349</v>
      </c>
    </row>
    <row r="55" spans="1:10" ht="18.350000000000001" customHeight="1" x14ac:dyDescent="0.25">
      <c r="A55" s="187" t="s">
        <v>109</v>
      </c>
      <c r="B55" s="14">
        <v>4011</v>
      </c>
      <c r="C55" s="185">
        <f>'[1]Додаток 1 (форма плану)'!F66</f>
        <v>0</v>
      </c>
      <c r="D55" s="185">
        <v>0</v>
      </c>
      <c r="E55" s="185">
        <f t="shared" si="0"/>
        <v>0</v>
      </c>
      <c r="F55" s="186">
        <v>0</v>
      </c>
      <c r="G55" s="185">
        <v>0</v>
      </c>
      <c r="H55" s="192">
        <v>0</v>
      </c>
      <c r="I55" s="185">
        <f t="shared" si="11"/>
        <v>0</v>
      </c>
      <c r="J55" s="186">
        <v>0</v>
      </c>
    </row>
    <row r="56" spans="1:10" ht="21.1" customHeight="1" x14ac:dyDescent="0.25">
      <c r="A56" s="187" t="s">
        <v>110</v>
      </c>
      <c r="B56" s="14">
        <v>4012</v>
      </c>
      <c r="C56" s="185">
        <f>'[1]Додаток 1 (форма плану)'!F67</f>
        <v>0</v>
      </c>
      <c r="D56" s="185">
        <v>0</v>
      </c>
      <c r="E56" s="185">
        <f t="shared" si="0"/>
        <v>0</v>
      </c>
      <c r="F56" s="186">
        <v>0</v>
      </c>
      <c r="G56" s="185">
        <v>0</v>
      </c>
      <c r="H56" s="192">
        <v>0</v>
      </c>
      <c r="I56" s="185">
        <f t="shared" si="11"/>
        <v>0</v>
      </c>
      <c r="J56" s="186">
        <v>0</v>
      </c>
    </row>
    <row r="57" spans="1:10" ht="17.7" customHeight="1" x14ac:dyDescent="0.25">
      <c r="A57" s="187" t="s">
        <v>111</v>
      </c>
      <c r="B57" s="14">
        <v>4013</v>
      </c>
      <c r="C57" s="185">
        <f>фінплан!H68</f>
        <v>425592</v>
      </c>
      <c r="D57" s="185">
        <v>425591.78</v>
      </c>
      <c r="E57" s="185">
        <f t="shared" si="0"/>
        <v>-0.21999999997206032</v>
      </c>
      <c r="F57" s="186">
        <f t="shared" si="10"/>
        <v>99.999948307299007</v>
      </c>
      <c r="G57" s="185">
        <f>фінплан!F68+фінплан!G68+фінплан!H68</f>
        <v>1142517</v>
      </c>
      <c r="H57" s="192">
        <v>1142517.27</v>
      </c>
      <c r="I57" s="185">
        <f t="shared" si="11"/>
        <v>0.27000000001862645</v>
      </c>
      <c r="J57" s="186">
        <f t="shared" si="12"/>
        <v>100.00002363203349</v>
      </c>
    </row>
    <row r="58" spans="1:10" ht="19.05" customHeight="1" x14ac:dyDescent="0.25">
      <c r="A58" s="187" t="s">
        <v>112</v>
      </c>
      <c r="B58" s="14">
        <v>4020</v>
      </c>
      <c r="C58" s="185">
        <f>'[1]Додаток 1 (форма плану)'!F69</f>
        <v>0</v>
      </c>
      <c r="D58" s="185">
        <v>0</v>
      </c>
      <c r="E58" s="185">
        <f t="shared" si="0"/>
        <v>0</v>
      </c>
      <c r="F58" s="186">
        <v>0</v>
      </c>
      <c r="G58" s="185">
        <v>0</v>
      </c>
      <c r="H58" s="192">
        <v>0</v>
      </c>
      <c r="I58" s="185">
        <f t="shared" si="11"/>
        <v>0</v>
      </c>
      <c r="J58" s="186">
        <v>0</v>
      </c>
    </row>
    <row r="59" spans="1:10" ht="19.7" customHeight="1" x14ac:dyDescent="0.25">
      <c r="A59" s="208" t="s">
        <v>113</v>
      </c>
      <c r="B59" s="191">
        <v>4030</v>
      </c>
      <c r="C59" s="183">
        <f>C60+C61+C62+C63</f>
        <v>0</v>
      </c>
      <c r="D59" s="183">
        <f>D60+D61+D62+D63</f>
        <v>0</v>
      </c>
      <c r="E59" s="183">
        <f t="shared" si="0"/>
        <v>0</v>
      </c>
      <c r="F59" s="184">
        <v>0</v>
      </c>
      <c r="G59" s="183">
        <f>G60+G61+G62+G63</f>
        <v>0</v>
      </c>
      <c r="H59" s="183">
        <f>H60+H61+H62+H63</f>
        <v>0</v>
      </c>
      <c r="I59" s="183">
        <f t="shared" si="11"/>
        <v>0</v>
      </c>
      <c r="J59" s="184">
        <v>0</v>
      </c>
    </row>
    <row r="60" spans="1:10" ht="17.7" customHeight="1" x14ac:dyDescent="0.25">
      <c r="A60" s="187" t="s">
        <v>109</v>
      </c>
      <c r="B60" s="14">
        <v>4031</v>
      </c>
      <c r="C60" s="185">
        <f>'[1]Додаток 1 (форма плану)'!F71</f>
        <v>0</v>
      </c>
      <c r="D60" s="185">
        <v>0</v>
      </c>
      <c r="E60" s="185">
        <f t="shared" si="0"/>
        <v>0</v>
      </c>
      <c r="F60" s="186">
        <v>0</v>
      </c>
      <c r="G60" s="185">
        <v>0</v>
      </c>
      <c r="H60" s="192">
        <v>0</v>
      </c>
      <c r="I60" s="185">
        <f t="shared" si="11"/>
        <v>0</v>
      </c>
      <c r="J60" s="186">
        <v>0</v>
      </c>
    </row>
    <row r="61" spans="1:10" ht="17" customHeight="1" x14ac:dyDescent="0.25">
      <c r="A61" s="187" t="s">
        <v>110</v>
      </c>
      <c r="B61" s="14">
        <v>4032</v>
      </c>
      <c r="C61" s="185">
        <f>'[1]Додаток 1 (форма плану)'!F72</f>
        <v>0</v>
      </c>
      <c r="D61" s="185">
        <v>0</v>
      </c>
      <c r="E61" s="185">
        <f t="shared" si="0"/>
        <v>0</v>
      </c>
      <c r="F61" s="186">
        <v>0</v>
      </c>
      <c r="G61" s="185">
        <v>0</v>
      </c>
      <c r="H61" s="192">
        <v>0</v>
      </c>
      <c r="I61" s="185">
        <f t="shared" si="11"/>
        <v>0</v>
      </c>
      <c r="J61" s="186">
        <v>0</v>
      </c>
    </row>
    <row r="62" spans="1:10" ht="17.7" customHeight="1" x14ac:dyDescent="0.25">
      <c r="A62" s="187" t="s">
        <v>111</v>
      </c>
      <c r="B62" s="14">
        <v>4033</v>
      </c>
      <c r="C62" s="185">
        <f>'[1]Додаток 1 (форма плану)'!F73</f>
        <v>0</v>
      </c>
      <c r="D62" s="185">
        <v>0</v>
      </c>
      <c r="E62" s="185">
        <f t="shared" si="0"/>
        <v>0</v>
      </c>
      <c r="F62" s="186">
        <v>0</v>
      </c>
      <c r="G62" s="185">
        <v>0</v>
      </c>
      <c r="H62" s="192">
        <v>0</v>
      </c>
      <c r="I62" s="185">
        <f t="shared" si="11"/>
        <v>0</v>
      </c>
      <c r="J62" s="186">
        <v>0</v>
      </c>
    </row>
    <row r="63" spans="1:10" ht="18.350000000000001" customHeight="1" x14ac:dyDescent="0.25">
      <c r="A63" s="48" t="s">
        <v>114</v>
      </c>
      <c r="B63" s="14">
        <v>4040</v>
      </c>
      <c r="C63" s="185">
        <f>'[1]Додаток 1 (форма плану)'!F74</f>
        <v>0</v>
      </c>
      <c r="D63" s="185">
        <v>0</v>
      </c>
      <c r="E63" s="185">
        <f t="shared" si="0"/>
        <v>0</v>
      </c>
      <c r="F63" s="186">
        <v>0</v>
      </c>
      <c r="G63" s="185">
        <v>0</v>
      </c>
      <c r="H63" s="192">
        <v>0</v>
      </c>
      <c r="I63" s="185">
        <f t="shared" si="11"/>
        <v>0</v>
      </c>
      <c r="J63" s="186">
        <v>0</v>
      </c>
    </row>
    <row r="64" spans="1:10" ht="27.2" customHeight="1" x14ac:dyDescent="0.25">
      <c r="A64" s="271" t="s">
        <v>115</v>
      </c>
      <c r="B64" s="271"/>
      <c r="C64" s="271"/>
      <c r="D64" s="271"/>
      <c r="E64" s="271"/>
      <c r="F64" s="271"/>
      <c r="G64" s="271"/>
      <c r="H64" s="271"/>
      <c r="I64" s="271"/>
      <c r="J64" s="271"/>
    </row>
    <row r="65" spans="1:10" ht="18.350000000000001" customHeight="1" x14ac:dyDescent="0.25">
      <c r="A65" s="206" t="s">
        <v>11</v>
      </c>
      <c r="B65" s="191">
        <v>5010</v>
      </c>
      <c r="C65" s="183">
        <f>C40-C41</f>
        <v>-91172</v>
      </c>
      <c r="D65" s="183">
        <f>D40-D41</f>
        <v>-91173.410000002012</v>
      </c>
      <c r="E65" s="183">
        <f t="shared" si="0"/>
        <v>-1.4100000020116568</v>
      </c>
      <c r="F65" s="184">
        <f>(D65/C65)*100</f>
        <v>100.00154652744484</v>
      </c>
      <c r="G65" s="183">
        <f>G40-G41</f>
        <v>931274</v>
      </c>
      <c r="H65" s="183">
        <f>H40-H41</f>
        <v>931273.14000000805</v>
      </c>
      <c r="I65" s="183">
        <f>H65-G65</f>
        <v>-0.85999999195337296</v>
      </c>
      <c r="J65" s="184">
        <f>(H65/G65)*100</f>
        <v>99.99990765338751</v>
      </c>
    </row>
    <row r="66" spans="1:10" ht="18.350000000000001" customHeight="1" x14ac:dyDescent="0.25">
      <c r="A66" s="200" t="s">
        <v>12</v>
      </c>
      <c r="B66" s="14">
        <v>5011</v>
      </c>
      <c r="C66" s="185">
        <f>фінплан!H77</f>
        <v>-91172</v>
      </c>
      <c r="D66" s="185">
        <f>D65-D67</f>
        <v>-91173.410000002012</v>
      </c>
      <c r="E66" s="185">
        <f t="shared" si="0"/>
        <v>-1.4100000020116568</v>
      </c>
      <c r="F66" s="186">
        <f>(D66/C66)*100</f>
        <v>100.00154652744484</v>
      </c>
      <c r="G66" s="185">
        <f>G65-G67</f>
        <v>931274</v>
      </c>
      <c r="H66" s="185">
        <f>H65-H67</f>
        <v>931273.14000000805</v>
      </c>
      <c r="I66" s="185">
        <f>H66-G66</f>
        <v>-0.85999999195337296</v>
      </c>
      <c r="J66" s="186">
        <f>(H66/G66)*100</f>
        <v>99.99990765338751</v>
      </c>
    </row>
    <row r="67" spans="1:10" ht="19.05" customHeight="1" x14ac:dyDescent="0.25">
      <c r="A67" s="200" t="s">
        <v>13</v>
      </c>
      <c r="B67" s="14">
        <v>5012</v>
      </c>
      <c r="C67" s="185">
        <v>0</v>
      </c>
      <c r="D67" s="185">
        <v>0</v>
      </c>
      <c r="E67" s="185">
        <v>0</v>
      </c>
      <c r="F67" s="186">
        <v>0</v>
      </c>
      <c r="G67" s="185">
        <v>0</v>
      </c>
      <c r="H67" s="192">
        <v>0</v>
      </c>
      <c r="I67" s="192">
        <v>0</v>
      </c>
      <c r="J67" s="186">
        <v>0</v>
      </c>
    </row>
    <row r="68" spans="1:10" ht="23.8" customHeight="1" x14ac:dyDescent="0.25">
      <c r="A68" s="271" t="s">
        <v>116</v>
      </c>
      <c r="B68" s="271"/>
      <c r="C68" s="271"/>
      <c r="D68" s="271"/>
      <c r="E68" s="271"/>
      <c r="F68" s="271"/>
      <c r="G68" s="271"/>
      <c r="H68" s="271"/>
      <c r="I68" s="271"/>
      <c r="J68" s="271"/>
    </row>
    <row r="69" spans="1:10" ht="20.399999999999999" customHeight="1" x14ac:dyDescent="0.25">
      <c r="A69" s="190" t="s">
        <v>117</v>
      </c>
      <c r="B69" s="191">
        <v>6010</v>
      </c>
      <c r="C69" s="183">
        <f>C70+C71+C72+C73+C74+C75</f>
        <v>3355226</v>
      </c>
      <c r="D69" s="183">
        <f>D70+D71+D72+D73+D74+D75</f>
        <v>3355225.79</v>
      </c>
      <c r="E69" s="183">
        <f t="shared" ref="E69:E75" si="13">D69-C69</f>
        <v>-0.2099999999627471</v>
      </c>
      <c r="F69" s="184">
        <f t="shared" ref="F69:F74" si="14">(D69/C69)*100</f>
        <v>99.999993741107161</v>
      </c>
      <c r="G69" s="183">
        <f>G70+G71+G72+G73+G74+G75</f>
        <v>10011499</v>
      </c>
      <c r="H69" s="183">
        <f>H70+H71+H72+H73+H74+H75</f>
        <v>10011499.449999999</v>
      </c>
      <c r="I69" s="183">
        <f t="shared" ref="I69:I75" si="15">H69-G69</f>
        <v>0.44999999925494194</v>
      </c>
      <c r="J69" s="184">
        <f t="shared" ref="J69:J74" si="16">(H69/G69)*100</f>
        <v>100.0000044948314</v>
      </c>
    </row>
    <row r="70" spans="1:10" ht="19.05" customHeight="1" x14ac:dyDescent="0.25">
      <c r="A70" s="199" t="s">
        <v>118</v>
      </c>
      <c r="B70" s="14">
        <v>6011</v>
      </c>
      <c r="C70" s="185">
        <f>фінплан!H81</f>
        <v>53490</v>
      </c>
      <c r="D70" s="185">
        <v>53490</v>
      </c>
      <c r="E70" s="185">
        <f t="shared" si="13"/>
        <v>0</v>
      </c>
      <c r="F70" s="186">
        <f t="shared" si="14"/>
        <v>100</v>
      </c>
      <c r="G70" s="185">
        <f>фінплан!F81+фінплан!G81+фінплан!H81</f>
        <v>127468</v>
      </c>
      <c r="H70" s="185">
        <v>127468</v>
      </c>
      <c r="I70" s="185">
        <f t="shared" si="15"/>
        <v>0</v>
      </c>
      <c r="J70" s="186">
        <f t="shared" si="16"/>
        <v>100</v>
      </c>
    </row>
    <row r="71" spans="1:10" ht="18.350000000000001" customHeight="1" x14ac:dyDescent="0.25">
      <c r="A71" s="199" t="s">
        <v>119</v>
      </c>
      <c r="B71" s="14">
        <v>6012</v>
      </c>
      <c r="C71" s="185">
        <f>фінплан!H82</f>
        <v>123017</v>
      </c>
      <c r="D71" s="185">
        <v>123016.47</v>
      </c>
      <c r="E71" s="185">
        <f t="shared" si="13"/>
        <v>-0.52999999999883585</v>
      </c>
      <c r="F71" s="186">
        <f t="shared" si="14"/>
        <v>99.999569165237318</v>
      </c>
      <c r="G71" s="185">
        <f>фінплан!F82+фінплан!G82+фінплан!H82</f>
        <v>365852</v>
      </c>
      <c r="H71" s="185">
        <v>365851.92</v>
      </c>
      <c r="I71" s="185">
        <f t="shared" si="15"/>
        <v>-8.0000000016298145E-2</v>
      </c>
      <c r="J71" s="186">
        <f t="shared" si="16"/>
        <v>99.999978133234208</v>
      </c>
    </row>
    <row r="72" spans="1:10" ht="17.7" customHeight="1" x14ac:dyDescent="0.25">
      <c r="A72" s="199" t="s">
        <v>120</v>
      </c>
      <c r="B72" s="14">
        <v>6013</v>
      </c>
      <c r="C72" s="185">
        <f>фінплан!H83</f>
        <v>370</v>
      </c>
      <c r="D72" s="185">
        <v>370.5</v>
      </c>
      <c r="E72" s="185">
        <f t="shared" si="13"/>
        <v>0.5</v>
      </c>
      <c r="F72" s="186">
        <f t="shared" si="14"/>
        <v>100.13513513513514</v>
      </c>
      <c r="G72" s="185">
        <f>фінплан!F83+фінплан!G83+фінплан!H83</f>
        <v>1106</v>
      </c>
      <c r="H72" s="192">
        <v>1106.8499999999999</v>
      </c>
      <c r="I72" s="185">
        <f t="shared" si="15"/>
        <v>0.84999999999990905</v>
      </c>
      <c r="J72" s="186">
        <f t="shared" si="16"/>
        <v>100.0768535262206</v>
      </c>
    </row>
    <row r="73" spans="1:10" ht="17.7" customHeight="1" x14ac:dyDescent="0.25">
      <c r="A73" s="199" t="s">
        <v>121</v>
      </c>
      <c r="B73" s="14">
        <v>6014</v>
      </c>
      <c r="C73" s="185">
        <f>фінплан!H84</f>
        <v>1473858</v>
      </c>
      <c r="D73" s="185">
        <v>1473857.85</v>
      </c>
      <c r="E73" s="185">
        <f t="shared" si="13"/>
        <v>-0.14999999990686774</v>
      </c>
      <c r="F73" s="186">
        <f t="shared" si="14"/>
        <v>99.999989822628777</v>
      </c>
      <c r="G73" s="185">
        <f>фінплан!F84+фінплан!G84+фінплан!H84</f>
        <v>4383356</v>
      </c>
      <c r="H73" s="185">
        <v>4383355.88</v>
      </c>
      <c r="I73" s="185">
        <f t="shared" si="15"/>
        <v>-0.12000000011175871</v>
      </c>
      <c r="J73" s="186">
        <f t="shared" si="16"/>
        <v>99.999997262371565</v>
      </c>
    </row>
    <row r="74" spans="1:10" ht="21.75" customHeight="1" x14ac:dyDescent="0.25">
      <c r="A74" s="187" t="s">
        <v>256</v>
      </c>
      <c r="B74" s="14">
        <v>6015</v>
      </c>
      <c r="C74" s="185">
        <f>фінплан!H85</f>
        <v>1704491</v>
      </c>
      <c r="D74" s="185">
        <f>D30</f>
        <v>1704490.97</v>
      </c>
      <c r="E74" s="185">
        <f t="shared" si="13"/>
        <v>-3.0000000027939677E-2</v>
      </c>
      <c r="F74" s="186">
        <f t="shared" si="14"/>
        <v>99.999998239943764</v>
      </c>
      <c r="G74" s="185">
        <f>фінплан!F85+фінплан!G85+фінплан!H85</f>
        <v>5133717</v>
      </c>
      <c r="H74" s="185">
        <f>H30</f>
        <v>5133716.8</v>
      </c>
      <c r="I74" s="185">
        <f t="shared" si="15"/>
        <v>-0.20000000018626451</v>
      </c>
      <c r="J74" s="186">
        <f t="shared" si="16"/>
        <v>99.999996104187275</v>
      </c>
    </row>
    <row r="75" spans="1:10" ht="18.350000000000001" customHeight="1" x14ac:dyDescent="0.25">
      <c r="A75" s="199" t="s">
        <v>123</v>
      </c>
      <c r="B75" s="14">
        <v>6016</v>
      </c>
      <c r="C75" s="185">
        <f>фінплан!G86</f>
        <v>0</v>
      </c>
      <c r="D75" s="185">
        <v>0</v>
      </c>
      <c r="E75" s="185">
        <f t="shared" si="13"/>
        <v>0</v>
      </c>
      <c r="F75" s="186">
        <v>0</v>
      </c>
      <c r="G75" s="185">
        <f>фінплан!F86+фінплан!G86</f>
        <v>0</v>
      </c>
      <c r="H75" s="192">
        <v>0</v>
      </c>
      <c r="I75" s="185">
        <f t="shared" si="15"/>
        <v>0</v>
      </c>
      <c r="J75" s="186">
        <v>0</v>
      </c>
    </row>
    <row r="76" spans="1:10" ht="24.45" customHeight="1" x14ac:dyDescent="0.25">
      <c r="A76" s="271" t="s">
        <v>124</v>
      </c>
      <c r="B76" s="271"/>
      <c r="C76" s="271"/>
      <c r="D76" s="271"/>
      <c r="E76" s="271"/>
      <c r="F76" s="271"/>
      <c r="G76" s="271"/>
      <c r="H76" s="271"/>
      <c r="I76" s="271"/>
      <c r="J76" s="271"/>
    </row>
    <row r="77" spans="1:10" ht="21.1" customHeight="1" x14ac:dyDescent="0.25">
      <c r="A77" s="48" t="s">
        <v>9</v>
      </c>
      <c r="B77" s="14">
        <v>7010</v>
      </c>
      <c r="C77" s="185">
        <v>165</v>
      </c>
      <c r="D77" s="185">
        <v>165</v>
      </c>
      <c r="E77" s="211">
        <v>0</v>
      </c>
      <c r="F77" s="211">
        <v>0</v>
      </c>
      <c r="G77" s="211">
        <f>фінплан!F88</f>
        <v>181.25</v>
      </c>
      <c r="H77" s="211">
        <v>177.75</v>
      </c>
      <c r="I77" s="211">
        <v>165</v>
      </c>
      <c r="J77" s="211">
        <v>159.5</v>
      </c>
    </row>
    <row r="78" spans="1:10" ht="17.7" customHeight="1" x14ac:dyDescent="0.25">
      <c r="A78" s="48"/>
      <c r="B78" s="14"/>
      <c r="C78" s="212"/>
      <c r="D78" s="212"/>
      <c r="E78" s="212"/>
      <c r="F78" s="212"/>
      <c r="G78" s="212" t="s">
        <v>14</v>
      </c>
      <c r="H78" s="212" t="s">
        <v>15</v>
      </c>
      <c r="I78" s="212" t="s">
        <v>16</v>
      </c>
      <c r="J78" s="212" t="s">
        <v>125</v>
      </c>
    </row>
    <row r="79" spans="1:10" ht="19.7" customHeight="1" x14ac:dyDescent="0.25">
      <c r="A79" s="48" t="s">
        <v>126</v>
      </c>
      <c r="B79" s="14">
        <v>7011</v>
      </c>
      <c r="C79" s="185">
        <v>73659997</v>
      </c>
      <c r="D79" s="185">
        <v>73659997</v>
      </c>
      <c r="E79" s="185">
        <v>0</v>
      </c>
      <c r="F79" s="185">
        <v>0</v>
      </c>
      <c r="G79" s="185">
        <f>фінплан!G90</f>
        <v>74397924</v>
      </c>
      <c r="H79" s="185">
        <f>фінплан!H90</f>
        <v>73962335</v>
      </c>
      <c r="I79" s="185">
        <f>фінплан!I90</f>
        <v>73659997</v>
      </c>
      <c r="J79" s="185">
        <v>73659997</v>
      </c>
    </row>
    <row r="80" spans="1:10" ht="19.05" customHeight="1" x14ac:dyDescent="0.25">
      <c r="A80" s="48" t="s">
        <v>127</v>
      </c>
      <c r="B80" s="14">
        <v>7012</v>
      </c>
      <c r="C80" s="185">
        <v>0</v>
      </c>
      <c r="D80" s="185">
        <v>0</v>
      </c>
      <c r="E80" s="185">
        <v>0</v>
      </c>
      <c r="F80" s="185">
        <v>0</v>
      </c>
      <c r="G80" s="185">
        <v>0</v>
      </c>
      <c r="H80" s="185">
        <v>0</v>
      </c>
      <c r="I80" s="185">
        <v>0</v>
      </c>
      <c r="J80" s="185">
        <v>0</v>
      </c>
    </row>
    <row r="81" spans="1:10" ht="19.7" customHeight="1" x14ac:dyDescent="0.25">
      <c r="A81" s="48" t="s">
        <v>128</v>
      </c>
      <c r="B81" s="14">
        <v>7013</v>
      </c>
      <c r="C81" s="185">
        <v>0</v>
      </c>
      <c r="D81" s="185">
        <v>0</v>
      </c>
      <c r="E81" s="185">
        <v>0</v>
      </c>
      <c r="F81" s="185">
        <v>0</v>
      </c>
      <c r="G81" s="185">
        <v>0</v>
      </c>
      <c r="H81" s="185">
        <v>0</v>
      </c>
      <c r="I81" s="185">
        <v>0</v>
      </c>
      <c r="J81" s="185">
        <v>0</v>
      </c>
    </row>
    <row r="82" spans="1:10" ht="19.05" customHeight="1" x14ac:dyDescent="0.25">
      <c r="A82" s="48" t="s">
        <v>129</v>
      </c>
      <c r="B82" s="14">
        <v>7016</v>
      </c>
      <c r="C82" s="185">
        <v>3060</v>
      </c>
      <c r="D82" s="185">
        <v>3060.2</v>
      </c>
      <c r="E82" s="185">
        <v>0</v>
      </c>
      <c r="F82" s="186">
        <v>0</v>
      </c>
      <c r="G82" s="185">
        <f>фінплан!G93</f>
        <v>12241</v>
      </c>
      <c r="H82" s="185">
        <v>6120</v>
      </c>
      <c r="I82" s="185">
        <f>фінплан!I93</f>
        <v>3060</v>
      </c>
      <c r="J82" s="186">
        <v>0</v>
      </c>
    </row>
    <row r="83" spans="1:10" ht="19.7" customHeight="1" x14ac:dyDescent="0.25">
      <c r="A83" s="48" t="s">
        <v>130</v>
      </c>
      <c r="B83" s="14">
        <v>7020</v>
      </c>
      <c r="C83" s="185">
        <v>0</v>
      </c>
      <c r="D83" s="185">
        <v>0</v>
      </c>
      <c r="E83" s="185">
        <v>0</v>
      </c>
      <c r="F83" s="185">
        <v>0</v>
      </c>
      <c r="G83" s="185">
        <v>0</v>
      </c>
      <c r="H83" s="185">
        <v>0</v>
      </c>
      <c r="I83" s="185">
        <f t="shared" ref="I83" si="17">H83-G83</f>
        <v>0</v>
      </c>
      <c r="J83" s="186">
        <v>0</v>
      </c>
    </row>
    <row r="84" spans="1:10" ht="15.65" x14ac:dyDescent="0.25">
      <c r="A84" s="193"/>
      <c r="B84" s="176"/>
      <c r="C84" s="194"/>
      <c r="D84" s="194"/>
      <c r="E84" s="194"/>
      <c r="F84" s="194"/>
      <c r="G84" s="194"/>
      <c r="H84" s="195"/>
      <c r="I84" s="195"/>
      <c r="J84" s="195"/>
    </row>
    <row r="85" spans="1:10" ht="17.7" x14ac:dyDescent="0.3">
      <c r="A85" s="16" t="s">
        <v>62</v>
      </c>
      <c r="B85" s="17"/>
      <c r="C85" s="24"/>
      <c r="D85" s="17"/>
      <c r="E85" s="18"/>
      <c r="F85" s="272" t="s">
        <v>185</v>
      </c>
      <c r="G85" s="272"/>
      <c r="H85" s="196"/>
      <c r="I85" s="197"/>
      <c r="J85" s="197"/>
    </row>
    <row r="86" spans="1:10" ht="17.7" x14ac:dyDescent="0.3">
      <c r="A86" s="19"/>
      <c r="B86" s="175"/>
      <c r="C86" s="21" t="s">
        <v>4</v>
      </c>
      <c r="D86" s="21"/>
      <c r="E86" s="263" t="s">
        <v>18</v>
      </c>
      <c r="F86" s="263"/>
      <c r="G86" s="263"/>
      <c r="H86" s="22"/>
      <c r="I86" s="22"/>
      <c r="J86" s="22"/>
    </row>
    <row r="87" spans="1:10" ht="17.7" x14ac:dyDescent="0.3">
      <c r="A87" s="19" t="s">
        <v>63</v>
      </c>
      <c r="B87" s="175"/>
      <c r="C87" s="171"/>
      <c r="D87" s="175"/>
      <c r="E87" s="175"/>
      <c r="F87" s="217" t="s">
        <v>186</v>
      </c>
      <c r="G87" s="217"/>
      <c r="H87" s="22"/>
      <c r="I87" s="22"/>
      <c r="J87" s="22"/>
    </row>
    <row r="88" spans="1:10" ht="17.7" x14ac:dyDescent="0.3">
      <c r="A88" s="19"/>
      <c r="B88" s="175"/>
      <c r="C88" s="21" t="s">
        <v>4</v>
      </c>
      <c r="D88" s="21"/>
      <c r="E88" s="263" t="s">
        <v>257</v>
      </c>
      <c r="F88" s="263"/>
      <c r="G88" s="263"/>
      <c r="H88" s="22"/>
      <c r="I88" s="22"/>
      <c r="J88" s="22"/>
    </row>
  </sheetData>
  <mergeCells count="20">
    <mergeCell ref="A68:J68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8:J28"/>
    <mergeCell ref="A42:J42"/>
    <mergeCell ref="A53:J53"/>
    <mergeCell ref="A64:J64"/>
    <mergeCell ref="A76:J76"/>
    <mergeCell ref="F85:G85"/>
    <mergeCell ref="E86:G86"/>
    <mergeCell ref="F87:G87"/>
    <mergeCell ref="E88:G88"/>
  </mergeCells>
  <pageMargins left="0.70866141732283472" right="0.70866141732283472" top="0.55118110236220474" bottom="0.55118110236220474" header="0.31496062992125984" footer="0.31496062992125984"/>
  <pageSetup paperSize="9" scale="68" orientation="landscape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фінплан</vt:lpstr>
      <vt:lpstr>розрахунок доходів від НСЗУ </vt:lpstr>
      <vt:lpstr>Дані про персонал та зп</vt:lpstr>
      <vt:lpstr>Адміністративні вид (довідково)</vt:lpstr>
      <vt:lpstr>Видатки (розшифровка)</vt:lpstr>
      <vt:lpstr>Капітальні видатки </vt:lpstr>
      <vt:lpstr>звіт</vt:lpstr>
      <vt:lpstr>'Видатки (розшифровка)'!Область_печати</vt:lpstr>
      <vt:lpstr>'Дані про персонал та зп'!Область_печати</vt:lpstr>
      <vt:lpstr>'розрахунок доходів від НСЗУ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Nadiya</cp:lastModifiedBy>
  <cp:lastPrinted>2023-10-30T06:08:05Z</cp:lastPrinted>
  <dcterms:created xsi:type="dcterms:W3CDTF">2016-09-17T08:38:05Z</dcterms:created>
  <dcterms:modified xsi:type="dcterms:W3CDTF">2023-12-19T06:43:16Z</dcterms:modified>
</cp:coreProperties>
</file>