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20730" windowHeight="11760" tabRatio="609" firstSheet="6" activeTab="6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(довідково)" sheetId="9" state="hidden" r:id="rId4"/>
    <sheet name="Видатки (розшифровка)" sheetId="10" state="hidden" r:id="rId5"/>
    <sheet name="Капітальні видатки (план_звіт)" sheetId="4" state="hidden" r:id="rId6"/>
    <sheet name="фін звіт" sheetId="6" r:id="rId7"/>
  </sheets>
  <definedNames>
    <definedName name="_xlnm.Print_Area" localSheetId="3">'Адміністративні (довідково)'!$A$1:$G$40</definedName>
    <definedName name="_xlnm.Print_Area" localSheetId="1">'розрахунок доходів від НСЗУ '!$A$1:$S$48</definedName>
    <definedName name="_xlnm.Print_Area" localSheetId="6">'фін звіт'!$A$1:$J$88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6"/>
  <c r="C79"/>
  <c r="G77"/>
  <c r="C77"/>
  <c r="D74"/>
  <c r="C61"/>
  <c r="C62"/>
  <c r="C63"/>
  <c r="C60"/>
  <c r="C56"/>
  <c r="C57"/>
  <c r="C58"/>
  <c r="C55"/>
  <c r="C48"/>
  <c r="C49"/>
  <c r="C50"/>
  <c r="C51"/>
  <c r="C52"/>
  <c r="C47"/>
  <c r="C30"/>
  <c r="C31"/>
  <c r="C32"/>
  <c r="C33"/>
  <c r="C34"/>
  <c r="C35"/>
  <c r="C36"/>
  <c r="C37"/>
  <c r="C38"/>
  <c r="C39"/>
  <c r="C29"/>
  <c r="H14"/>
  <c r="G15"/>
  <c r="G14"/>
  <c r="C20"/>
  <c r="C21"/>
  <c r="C22"/>
  <c r="C23"/>
  <c r="C24"/>
  <c r="C25"/>
  <c r="C26"/>
  <c r="C27"/>
  <c r="C19"/>
  <c r="C17"/>
  <c r="E94" i="1" l="1"/>
  <c r="F25"/>
  <c r="I25"/>
  <c r="H25"/>
  <c r="G25"/>
  <c r="K32" i="8" l="1"/>
  <c r="J32"/>
  <c r="I32"/>
  <c r="H32"/>
  <c r="G32"/>
  <c r="E32"/>
  <c r="K31"/>
  <c r="J31"/>
  <c r="I31"/>
  <c r="H31"/>
  <c r="G31"/>
  <c r="E31"/>
  <c r="K30"/>
  <c r="J30"/>
  <c r="I30"/>
  <c r="H30"/>
  <c r="G30"/>
  <c r="E30"/>
  <c r="S30" s="1"/>
  <c r="M39" s="1"/>
  <c r="K29"/>
  <c r="J29"/>
  <c r="I29"/>
  <c r="H29"/>
  <c r="G29"/>
  <c r="E29"/>
  <c r="S29" s="1"/>
  <c r="M38" s="1"/>
  <c r="K28"/>
  <c r="J28"/>
  <c r="I28"/>
  <c r="H28"/>
  <c r="G28"/>
  <c r="F28"/>
  <c r="E28"/>
  <c r="K24"/>
  <c r="J24"/>
  <c r="I24"/>
  <c r="H24"/>
  <c r="G24"/>
  <c r="E24"/>
  <c r="K23"/>
  <c r="J23"/>
  <c r="I23"/>
  <c r="H23"/>
  <c r="G23"/>
  <c r="E23"/>
  <c r="K22"/>
  <c r="J22"/>
  <c r="I22"/>
  <c r="H22"/>
  <c r="G22"/>
  <c r="E22"/>
  <c r="K21"/>
  <c r="J21"/>
  <c r="I21"/>
  <c r="H21"/>
  <c r="G21"/>
  <c r="E21"/>
  <c r="K20"/>
  <c r="J20"/>
  <c r="I20"/>
  <c r="H20"/>
  <c r="G20"/>
  <c r="F20"/>
  <c r="E20"/>
  <c r="S20" s="1"/>
  <c r="K16"/>
  <c r="J16"/>
  <c r="I16"/>
  <c r="H16"/>
  <c r="G16"/>
  <c r="E16"/>
  <c r="S16" s="1"/>
  <c r="D41" s="1"/>
  <c r="K15"/>
  <c r="J15"/>
  <c r="I15"/>
  <c r="H15"/>
  <c r="G15"/>
  <c r="E15"/>
  <c r="K14"/>
  <c r="J14"/>
  <c r="I14"/>
  <c r="H14"/>
  <c r="G14"/>
  <c r="E14"/>
  <c r="K13"/>
  <c r="J13"/>
  <c r="I13"/>
  <c r="H13"/>
  <c r="G13"/>
  <c r="E13"/>
  <c r="K12"/>
  <c r="J12"/>
  <c r="I12"/>
  <c r="H12"/>
  <c r="G12"/>
  <c r="F12"/>
  <c r="E12"/>
  <c r="K8"/>
  <c r="J8"/>
  <c r="I8"/>
  <c r="H8"/>
  <c r="S8" s="1"/>
  <c r="C41" s="1"/>
  <c r="G8"/>
  <c r="E8"/>
  <c r="K7"/>
  <c r="J7"/>
  <c r="I7"/>
  <c r="H7"/>
  <c r="G7"/>
  <c r="S7" s="1"/>
  <c r="C40" s="1"/>
  <c r="E7"/>
  <c r="K6"/>
  <c r="J6"/>
  <c r="I6"/>
  <c r="H6"/>
  <c r="G6"/>
  <c r="E6"/>
  <c r="K5"/>
  <c r="J5"/>
  <c r="I5"/>
  <c r="H5"/>
  <c r="G5"/>
  <c r="E5"/>
  <c r="K4"/>
  <c r="J4"/>
  <c r="I4"/>
  <c r="H4"/>
  <c r="G4"/>
  <c r="F4"/>
  <c r="E4"/>
  <c r="S4" s="1"/>
  <c r="G24" i="9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F32"/>
  <c r="E32"/>
  <c r="D32"/>
  <c r="C32"/>
  <c r="G32" s="1"/>
  <c r="G31"/>
  <c r="F31"/>
  <c r="E31"/>
  <c r="D31"/>
  <c r="C31"/>
  <c r="G30"/>
  <c r="F30"/>
  <c r="E30"/>
  <c r="D30"/>
  <c r="C30"/>
  <c r="G29"/>
  <c r="F29"/>
  <c r="E29"/>
  <c r="D29"/>
  <c r="C29"/>
  <c r="G28"/>
  <c r="F28"/>
  <c r="E28"/>
  <c r="D28"/>
  <c r="C28"/>
  <c r="G32" i="10"/>
  <c r="F32"/>
  <c r="E32"/>
  <c r="D32"/>
  <c r="H32" s="1"/>
  <c r="G31"/>
  <c r="F31"/>
  <c r="E31"/>
  <c r="D31"/>
  <c r="H31" s="1"/>
  <c r="G30"/>
  <c r="F30"/>
  <c r="E30"/>
  <c r="D30"/>
  <c r="H30" s="1"/>
  <c r="G29"/>
  <c r="F29"/>
  <c r="E29"/>
  <c r="G26"/>
  <c r="H25"/>
  <c r="H24"/>
  <c r="H23"/>
  <c r="H22"/>
  <c r="H21"/>
  <c r="G20"/>
  <c r="F20"/>
  <c r="F26" s="1"/>
  <c r="E20"/>
  <c r="D20"/>
  <c r="D33" s="1"/>
  <c r="H19"/>
  <c r="H18"/>
  <c r="H17"/>
  <c r="H16"/>
  <c r="H15"/>
  <c r="H14"/>
  <c r="H13"/>
  <c r="G13"/>
  <c r="G33" s="1"/>
  <c r="F13"/>
  <c r="F33" s="1"/>
  <c r="E13"/>
  <c r="E26" s="1"/>
  <c r="D13"/>
  <c r="D29" s="1"/>
  <c r="H29" s="1"/>
  <c r="H12"/>
  <c r="H11"/>
  <c r="H10"/>
  <c r="H9"/>
  <c r="H8"/>
  <c r="H7"/>
  <c r="H6"/>
  <c r="H5"/>
  <c r="D9" i="4"/>
  <c r="J8"/>
  <c r="I8"/>
  <c r="H8"/>
  <c r="G8"/>
  <c r="F8"/>
  <c r="E8"/>
  <c r="D8"/>
  <c r="C8"/>
  <c r="S28" i="8" l="1"/>
  <c r="S33" s="1"/>
  <c r="S31"/>
  <c r="M40" s="1"/>
  <c r="S32"/>
  <c r="M41" s="1"/>
  <c r="S22"/>
  <c r="L39" s="1"/>
  <c r="S23"/>
  <c r="L40" s="1"/>
  <c r="S21"/>
  <c r="L38" s="1"/>
  <c r="S24"/>
  <c r="L41" s="1"/>
  <c r="N41" s="1"/>
  <c r="S12"/>
  <c r="D37" s="1"/>
  <c r="S15"/>
  <c r="D40" s="1"/>
  <c r="S13"/>
  <c r="D38" s="1"/>
  <c r="N38" s="1"/>
  <c r="S14"/>
  <c r="D39" s="1"/>
  <c r="S6"/>
  <c r="C39" s="1"/>
  <c r="S5"/>
  <c r="C38" s="1"/>
  <c r="C37"/>
  <c r="L37"/>
  <c r="G11" i="9"/>
  <c r="G25" s="1"/>
  <c r="H26" i="10"/>
  <c r="H20"/>
  <c r="E33"/>
  <c r="H33" s="1"/>
  <c r="D26"/>
  <c r="N40" i="8" l="1"/>
  <c r="S9"/>
  <c r="M37"/>
  <c r="S25"/>
  <c r="S17"/>
  <c r="N39"/>
  <c r="N37"/>
  <c r="G57" i="1" l="1"/>
  <c r="E35" i="2"/>
  <c r="E36"/>
  <c r="E37"/>
  <c r="E38"/>
  <c r="E39"/>
  <c r="E40"/>
  <c r="B35"/>
  <c r="B36"/>
  <c r="B37"/>
  <c r="B38"/>
  <c r="B39"/>
  <c r="B40"/>
  <c r="C35"/>
  <c r="C36"/>
  <c r="C37"/>
  <c r="C38"/>
  <c r="C39"/>
  <c r="C40"/>
  <c r="E86" i="1" l="1"/>
  <c r="E85"/>
  <c r="E84"/>
  <c r="E83"/>
  <c r="E82"/>
  <c r="E81"/>
  <c r="I80"/>
  <c r="H80"/>
  <c r="G80"/>
  <c r="F80"/>
  <c r="C80"/>
  <c r="E78"/>
  <c r="D76"/>
  <c r="D77" s="1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E60"/>
  <c r="E59"/>
  <c r="E58"/>
  <c r="I57"/>
  <c r="I52" s="1"/>
  <c r="H57"/>
  <c r="F57"/>
  <c r="F52" s="1"/>
  <c r="C57"/>
  <c r="E56"/>
  <c r="E55"/>
  <c r="I54"/>
  <c r="H54"/>
  <c r="G54"/>
  <c r="F54"/>
  <c r="C54"/>
  <c r="E50"/>
  <c r="E49"/>
  <c r="E48"/>
  <c r="E47"/>
  <c r="E46"/>
  <c r="E45"/>
  <c r="E44"/>
  <c r="E43"/>
  <c r="E42"/>
  <c r="E41"/>
  <c r="E40"/>
  <c r="E38"/>
  <c r="E37"/>
  <c r="E36"/>
  <c r="E35"/>
  <c r="E34"/>
  <c r="E33"/>
  <c r="E32"/>
  <c r="E31"/>
  <c r="E30"/>
  <c r="I29"/>
  <c r="H29"/>
  <c r="G29"/>
  <c r="F29"/>
  <c r="C29"/>
  <c r="E28"/>
  <c r="I27"/>
  <c r="H27"/>
  <c r="G27"/>
  <c r="F27"/>
  <c r="D27"/>
  <c r="C27"/>
  <c r="E26"/>
  <c r="E25"/>
  <c r="I24"/>
  <c r="H24"/>
  <c r="G24"/>
  <c r="F24"/>
  <c r="C24"/>
  <c r="E80" l="1"/>
  <c r="E70"/>
  <c r="E65"/>
  <c r="H52"/>
  <c r="E57"/>
  <c r="E54"/>
  <c r="C52"/>
  <c r="I51"/>
  <c r="I76" s="1"/>
  <c r="I77" s="1"/>
  <c r="E29"/>
  <c r="H51"/>
  <c r="E27"/>
  <c r="G51"/>
  <c r="F51"/>
  <c r="E24"/>
  <c r="C51"/>
  <c r="G52"/>
  <c r="E52" l="1"/>
  <c r="F76"/>
  <c r="F77" s="1"/>
  <c r="E51"/>
  <c r="H76"/>
  <c r="H77" s="1"/>
  <c r="C76"/>
  <c r="C77" s="1"/>
  <c r="G76"/>
  <c r="G77" s="1"/>
  <c r="E76" l="1"/>
  <c r="E77"/>
  <c r="H18" i="6" l="1"/>
  <c r="G18"/>
  <c r="D18"/>
  <c r="C18"/>
  <c r="I27"/>
  <c r="E27"/>
  <c r="H43"/>
  <c r="I75"/>
  <c r="E75"/>
  <c r="J74"/>
  <c r="I74"/>
  <c r="F74"/>
  <c r="E74"/>
  <c r="J73"/>
  <c r="I73"/>
  <c r="F73"/>
  <c r="E73"/>
  <c r="J72"/>
  <c r="I72"/>
  <c r="F72"/>
  <c r="E72"/>
  <c r="J71"/>
  <c r="I71"/>
  <c r="F71"/>
  <c r="E71"/>
  <c r="J70"/>
  <c r="I70"/>
  <c r="F70"/>
  <c r="E70"/>
  <c r="H69"/>
  <c r="G69"/>
  <c r="D69"/>
  <c r="C69"/>
  <c r="I63"/>
  <c r="E63"/>
  <c r="I62"/>
  <c r="E62"/>
  <c r="I61"/>
  <c r="E61"/>
  <c r="I60"/>
  <c r="E60"/>
  <c r="H59"/>
  <c r="G59"/>
  <c r="D59"/>
  <c r="C59"/>
  <c r="I58"/>
  <c r="E58"/>
  <c r="J57"/>
  <c r="I57"/>
  <c r="F57"/>
  <c r="E57"/>
  <c r="I56"/>
  <c r="E56"/>
  <c r="I55"/>
  <c r="E55"/>
  <c r="H54"/>
  <c r="J54" s="1"/>
  <c r="G54"/>
  <c r="D54"/>
  <c r="C54"/>
  <c r="I52"/>
  <c r="E52"/>
  <c r="I51"/>
  <c r="E51"/>
  <c r="I50"/>
  <c r="E50"/>
  <c r="J49"/>
  <c r="I49"/>
  <c r="F49"/>
  <c r="E49"/>
  <c r="J48"/>
  <c r="I48"/>
  <c r="F48"/>
  <c r="E48"/>
  <c r="I47"/>
  <c r="E47"/>
  <c r="H46"/>
  <c r="H41" s="1"/>
  <c r="G46"/>
  <c r="G41" s="1"/>
  <c r="D46"/>
  <c r="C46"/>
  <c r="I45"/>
  <c r="E45"/>
  <c r="I44"/>
  <c r="E44"/>
  <c r="G43"/>
  <c r="D43"/>
  <c r="C43"/>
  <c r="E43" s="1"/>
  <c r="J39"/>
  <c r="I39"/>
  <c r="F39"/>
  <c r="E39"/>
  <c r="J38"/>
  <c r="I38"/>
  <c r="F38"/>
  <c r="E38"/>
  <c r="I37"/>
  <c r="E37"/>
  <c r="J36"/>
  <c r="I36"/>
  <c r="F36"/>
  <c r="E36"/>
  <c r="I35"/>
  <c r="E35"/>
  <c r="J34"/>
  <c r="I34"/>
  <c r="F34"/>
  <c r="E34"/>
  <c r="J33"/>
  <c r="I33"/>
  <c r="F33"/>
  <c r="E33"/>
  <c r="J32"/>
  <c r="I32"/>
  <c r="F32"/>
  <c r="E32"/>
  <c r="J31"/>
  <c r="I31"/>
  <c r="F31"/>
  <c r="E31"/>
  <c r="J30"/>
  <c r="I30"/>
  <c r="F30"/>
  <c r="E30"/>
  <c r="J29"/>
  <c r="I29"/>
  <c r="F29"/>
  <c r="E29"/>
  <c r="J26"/>
  <c r="I26"/>
  <c r="F26"/>
  <c r="E26"/>
  <c r="J25"/>
  <c r="I25"/>
  <c r="F25"/>
  <c r="E25"/>
  <c r="J24"/>
  <c r="I24"/>
  <c r="F24"/>
  <c r="E24"/>
  <c r="J23"/>
  <c r="I23"/>
  <c r="F23"/>
  <c r="E23"/>
  <c r="I22"/>
  <c r="E22"/>
  <c r="I21"/>
  <c r="E21"/>
  <c r="I20"/>
  <c r="E20"/>
  <c r="I19"/>
  <c r="E19"/>
  <c r="I18"/>
  <c r="J18"/>
  <c r="J17"/>
  <c r="I17"/>
  <c r="F17"/>
  <c r="E17"/>
  <c r="H16"/>
  <c r="G16"/>
  <c r="D16"/>
  <c r="C16"/>
  <c r="I15"/>
  <c r="E15"/>
  <c r="J14"/>
  <c r="I14"/>
  <c r="F14"/>
  <c r="E14"/>
  <c r="H13"/>
  <c r="G13"/>
  <c r="D13"/>
  <c r="C13"/>
  <c r="E16" l="1"/>
  <c r="E18"/>
  <c r="J69"/>
  <c r="D41"/>
  <c r="F41" s="1"/>
  <c r="C41"/>
  <c r="J46"/>
  <c r="J16"/>
  <c r="F18"/>
  <c r="J13"/>
  <c r="I13"/>
  <c r="E13"/>
  <c r="I59"/>
  <c r="I43"/>
  <c r="F54"/>
  <c r="I54"/>
  <c r="F69"/>
  <c r="J41"/>
  <c r="I46"/>
  <c r="F16"/>
  <c r="C40"/>
  <c r="C65" s="1"/>
  <c r="C66" s="1"/>
  <c r="D40"/>
  <c r="I41"/>
  <c r="G40"/>
  <c r="G65" s="1"/>
  <c r="G66" s="1"/>
  <c r="I16"/>
  <c r="E46"/>
  <c r="E54"/>
  <c r="E59"/>
  <c r="F46"/>
  <c r="H40"/>
  <c r="H65" s="1"/>
  <c r="F13"/>
  <c r="E69"/>
  <c r="I69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J13"/>
  <c r="B20"/>
  <c r="C20"/>
  <c r="D20"/>
  <c r="E20"/>
  <c r="F20"/>
  <c r="G20"/>
  <c r="H20"/>
  <c r="I20"/>
  <c r="J20"/>
  <c r="B27"/>
  <c r="B34" s="1"/>
  <c r="C27"/>
  <c r="C34" s="1"/>
  <c r="D27"/>
  <c r="E27"/>
  <c r="E34" s="1"/>
  <c r="F27"/>
  <c r="G27"/>
  <c r="G34" s="1"/>
  <c r="H27"/>
  <c r="H34" s="1"/>
  <c r="I27"/>
  <c r="J27"/>
  <c r="D35"/>
  <c r="F35"/>
  <c r="G35"/>
  <c r="H35"/>
  <c r="I35"/>
  <c r="J35"/>
  <c r="D36"/>
  <c r="F36"/>
  <c r="G36"/>
  <c r="H36"/>
  <c r="I36"/>
  <c r="J36"/>
  <c r="D37"/>
  <c r="F37"/>
  <c r="G37"/>
  <c r="H37"/>
  <c r="I37"/>
  <c r="J37"/>
  <c r="D38"/>
  <c r="F38"/>
  <c r="G38"/>
  <c r="H38"/>
  <c r="I38"/>
  <c r="J38"/>
  <c r="D39"/>
  <c r="F39"/>
  <c r="G39"/>
  <c r="H39"/>
  <c r="I39"/>
  <c r="J39"/>
  <c r="D40"/>
  <c r="F40"/>
  <c r="G40"/>
  <c r="H40"/>
  <c r="I40"/>
  <c r="J40"/>
  <c r="D65" i="6" l="1"/>
  <c r="D66" s="1"/>
  <c r="E41"/>
  <c r="I34" i="2"/>
  <c r="F34"/>
  <c r="F40" i="6"/>
  <c r="E40"/>
  <c r="I40"/>
  <c r="J34" i="2"/>
  <c r="D34"/>
  <c r="J40" i="6"/>
  <c r="H66"/>
  <c r="J65"/>
  <c r="I65"/>
  <c r="F65" l="1"/>
  <c r="E65"/>
  <c r="I66"/>
  <c r="J66"/>
  <c r="E66"/>
  <c r="F66"/>
</calcChain>
</file>

<file path=xl/sharedStrings.xml><?xml version="1.0" encoding="utf-8"?>
<sst xmlns="http://schemas.openxmlformats.org/spreadsheetml/2006/main" count="619" uniqueCount="276">
  <si>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</si>
  <si>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</si>
  <si>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</si>
  <si>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</si>
  <si>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</si>
  <si>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</si>
  <si>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</si>
  <si>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</si>
  <si>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</si>
  <si>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</si>
  <si>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</si>
  <si>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</si>
  <si>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</si>
  <si>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</si>
  <si>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</si>
  <si>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</si>
  <si>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</si>
  <si>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</si>
  <si>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</si>
  <si>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</si>
  <si>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</si>
  <si>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</si>
  <si>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</si>
  <si>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</si>
  <si>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</si>
  <si>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</si>
  <si>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</si>
  <si>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</si>
  <si>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</si>
  <si>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</si>
  <si>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</si>
  <si>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</si>
  <si>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</si>
  <si>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</si>
  <si>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</si>
  <si>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</si>
  <si>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</si>
  <si>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</si>
  <si>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</si>
  <si>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</si>
  <si>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</si>
  <si>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</si>
  <si>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</si>
  <si>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</si>
  <si>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</si>
  <si>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</si>
  <si>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</si>
  <si>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</si>
  <si>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</si>
  <si>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</si>
  <si>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</si>
  <si>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</si>
  <si>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</si>
  <si>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</si>
  <si>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</si>
  <si>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</si>
  <si>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</si>
  <si>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</si>
  <si>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</si>
  <si>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</si>
  <si>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</si>
  <si>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</si>
  <si>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</si>
  <si>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</si>
  <si>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</si>
  <si>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</si>
  <si>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</si>
  <si>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</si>
  <si>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</si>
  <si>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</si>
  <si>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</si>
  <si>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</si>
  <si>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</si>
  <si>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</si>
  <si>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</si>
  <si>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Назва</t>
  </si>
  <si>
    <t>Од.виміру</t>
  </si>
  <si>
    <t>Кількість</t>
  </si>
  <si>
    <t>Вартість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</si>
  <si>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</si>
  <si>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</si>
  <si>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</si>
  <si>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</si>
  <si>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</si>
  <si>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</si>
  <si>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</si>
  <si>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</si>
  <si>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Інвестиційна діяльність підприємства у звітному кварталі (ЗВІТ)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</si>
  <si>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</si>
  <si>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</si>
  <si>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</si>
  <si>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</si>
  <si>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</si>
  <si>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</si>
  <si>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</si>
  <si>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</si>
  <si>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</si>
  <si>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</si>
  <si>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</si>
  <si>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</si>
  <si>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</si>
  <si>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</si>
  <si>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</si>
  <si>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</si>
  <si>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</si>
  <si>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</si>
  <si>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</si>
  <si>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</si>
  <si>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</si>
  <si>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</si>
  <si>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</si>
  <si>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</si>
  <si>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</si>
  <si>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</si>
  <si>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</si>
  <si>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</si>
  <si>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</si>
  <si>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</si>
  <si>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</si>
  <si>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</si>
  <si>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</si>
  <si>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</si>
  <si>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</si>
  <si>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</si>
  <si>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</si>
  <si>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</si>
  <si>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</si>
  <si>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</si>
  <si>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</si>
  <si>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</si>
  <si>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</si>
  <si>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</si>
  <si>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</si>
  <si>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</si>
  <si>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</si>
  <si>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</si>
  <si>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</si>
  <si>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</si>
  <si>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</si>
  <si>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</si>
  <si>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</si>
  <si>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</si>
  <si>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</si>
  <si>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</si>
  <si>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</si>
  <si>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</si>
  <si>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</si>
  <si>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</si>
  <si>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</si>
  <si>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</si>
  <si>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</si>
  <si>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</si>
  <si>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</si>
  <si>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</si>
  <si>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</si>
  <si>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</si>
  <si>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</si>
  <si>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</si>
  <si>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</si>
  <si>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</si>
  <si>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</si>
  <si>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</si>
  <si>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</si>
  <si>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</si>
  <si>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</si>
  <si>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</si>
  <si>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</si>
  <si>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</si>
  <si>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</si>
  <si>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</si>
  <si>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</si>
  <si>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</si>
  <si>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</si>
  <si>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</si>
  <si>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</si>
  <si>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</si>
  <si>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</si>
  <si>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</si>
  <si>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</si>
  <si>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</si>
  <si>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</si>
  <si>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</si>
  <si>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</si>
  <si>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</si>
  <si>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</si>
  <si>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</si>
  <si>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</si>
  <si>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</si>
  <si>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</si>
  <si>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</si>
  <si>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</si>
  <si>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</si>
  <si>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</si>
  <si>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</si>
  <si>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</si>
  <si>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</si>
  <si>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</si>
  <si>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</si>
  <si>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Кошти міськими бюджету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</si>
  <si>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</si>
  <si>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</si>
  <si>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</si>
  <si>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</si>
  <si>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</si>
  <si>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</si>
  <si>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</si>
  <si>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</si>
  <si>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</si>
  <si>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</si>
  <si>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Плановий рік 2022</t>
  </si>
  <si>
    <t>на 2022 рік</t>
  </si>
  <si>
    <t>основні засоби всього, в тому числі:</t>
  </si>
  <si>
    <t>нематеріальні активи всього, в тому числі:</t>
  </si>
  <si>
    <t>інші необоротні матеріальні активи всього, в тому числі: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</si>
  <si>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</si>
  <si>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</si>
  <si>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</si>
  <si>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</si>
  <si>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</si>
  <si>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</si>
  <si>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</si>
  <si>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</si>
  <si>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</si>
  <si>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r>
      <rPr>
        <sz val="13.5"/>
        <color indexed="10"/>
        <rFont val="Calibri"/>
        <family val="2"/>
        <charset val="204"/>
      </rPr>
      <t>Згідно з договорами НСЗУ після їх підписання, до ціого моменту</t>
    </r>
    <r>
      <rPr>
        <sz val="13.5"/>
        <color indexed="8"/>
        <rFont val="Calibri"/>
        <family val="2"/>
        <charset val="204"/>
      </rPr>
      <t xml:space="preserve"> ― очикувані доходи (сума договору з НСЗУ) з поквартальною розбивкою. Отримання доходу по наданню послуг НСЗУ (за всіма пакетами).
</t>
    </r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</si>
  <si>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</si>
  <si>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</si>
  <si>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</si>
  <si>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</si>
  <si>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</si>
  <si>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</si>
  <si>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</si>
  <si>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</si>
  <si>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</si>
  <si>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</si>
  <si>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</si>
  <si>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КНП "ДЦПМСД №10" ДМР</t>
  </si>
  <si>
    <t>О.В. Мартишкін</t>
  </si>
  <si>
    <t>Виконавець, тел. Кушнір Н.І. 0667001573</t>
  </si>
  <si>
    <t>КОМУНАЛЬНОГО  НЕКОМЕРЦІЙНОГО  ПІДПРИЄМСТВА "ДНІПРОВСЬКИЙ ЦЕНТР ПЕРВИННОЇ МЕДИКО-САНІТАРНОЇ                                  ДОПОМОГИ №10"  ДНІПРОВСЬКОЇ МІСЬКОЇ РАДИ</t>
  </si>
  <si>
    <t>Інші надходження (дохід) (неопераційний дохід від амортизації по НА та ОЗ)</t>
  </si>
  <si>
    <t>Кушнір Н.І.</t>
  </si>
  <si>
    <t>Мартишкін О.В.</t>
  </si>
  <si>
    <t>Місцезнаходження: м. Дніпро, вул. 20-річчя Перемоги, 12</t>
  </si>
  <si>
    <t>Телефон:  +380667001573</t>
  </si>
  <si>
    <t>Одиниця виміру:  грн.</t>
  </si>
  <si>
    <t>Інвестиційна діяльність підприємства очикувана у 2022 році</t>
  </si>
  <si>
    <t>Од. виміру</t>
  </si>
  <si>
    <t>Кількість (очікувана)</t>
  </si>
  <si>
    <t>Вартість (очікувана)</t>
  </si>
  <si>
    <t>придбання основних засобів всього, в тому числі:</t>
  </si>
  <si>
    <t>шт</t>
  </si>
  <si>
    <t>Портативний дефібрилятор з функцією синхронізації</t>
  </si>
  <si>
    <t>Центрифуга лабораторна</t>
  </si>
  <si>
    <t>Ноутбук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</si>
  <si>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</si>
  <si>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</si>
  <si>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Очикувані  видатки за джерелами надходження коштів на 2022 рік</t>
  </si>
  <si>
    <t xml:space="preserve">За рахунок коштів за міського бюджету </t>
  </si>
  <si>
    <t>Н.І. Кушнір</t>
  </si>
  <si>
    <t>Виконавець Кушнір Н.І., тел. 0667001573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</si>
  <si>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2022 рік</t>
    </r>
  </si>
  <si>
    <t>(П.І.Б.)</t>
  </si>
  <si>
    <t>Розрахунок доходів від НСЗУ по КНП "ДЦПМСД №10" ДМР на 2022 рік</t>
  </si>
  <si>
    <t>2 квартал</t>
  </si>
  <si>
    <t>3 квартал</t>
  </si>
  <si>
    <t>4 квартал</t>
  </si>
  <si>
    <t xml:space="preserve">                                             (П.І.Б.)</t>
  </si>
  <si>
    <t>Середньооблікова кількість штатних працівників: 146</t>
  </si>
  <si>
    <t>за  2022 рік</t>
  </si>
  <si>
    <t>Звітний період ( І квартал 2022 року)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</si>
  <si>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</si>
  <si>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r>
      <rPr>
        <u/>
        <sz val="13.5"/>
        <rFont val="Times New Roman"/>
        <family val="1"/>
        <charset val="204"/>
      </rPr>
      <t>за І квартал 2022 року</t>
    </r>
    <r>
      <rPr>
        <sz val="13.5"/>
        <rFont val="Times New Roman"/>
        <family val="1"/>
        <charset val="204"/>
      </rPr>
      <t xml:space="preserve"> (квартал, рік)</t>
    </r>
  </si>
  <si>
    <t xml:space="preserve">                       (П.І.Б.)</t>
  </si>
  <si>
    <t xml:space="preserve"> єдиний внесок на загальнообов'язкове державне соціальне страхування               </t>
  </si>
  <si>
    <t>О.І. Воронько</t>
  </si>
  <si>
    <t>Ю.І. Віклієнко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</si>
</sst>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  <numFmt numFmtId="168" formatCode="0.0000"/>
  </numFmts>
  <fonts count="3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  <font>
      <u/>
      <sz val="13.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20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</cellStyleXfs>
  <cellXfs count="411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vertical="center" wrapText="1"/>
      <protection locked="0"/>
    </xf>
    <xf numFmtId="0" fontId="13" fillId="0" borderId="8" xfId="0" applyFont="1" applyBorder="1" applyProtection="1"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1" fillId="5" borderId="8" xfId="3" applyFont="1" applyFill="1" applyBorder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5" borderId="0" xfId="3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5" borderId="0" xfId="3" applyFont="1" applyFill="1"/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7" fillId="5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/>
    <xf numFmtId="0" fontId="0" fillId="0" borderId="8" xfId="0" applyBorder="1"/>
    <xf numFmtId="49" fontId="13" fillId="0" borderId="8" xfId="0" applyNumberFormat="1" applyFont="1" applyBorder="1" applyAlignment="1">
      <alignment horizontal="center"/>
    </xf>
    <xf numFmtId="0" fontId="19" fillId="5" borderId="0" xfId="3" applyFont="1" applyFill="1"/>
    <xf numFmtId="0" fontId="31" fillId="0" borderId="8" xfId="0" applyFont="1" applyBorder="1" applyAlignment="1" applyProtection="1">
      <alignment horizontal="center"/>
      <protection locked="0"/>
    </xf>
    <xf numFmtId="0" fontId="1" fillId="5" borderId="0" xfId="3" applyFont="1" applyFill="1" applyAlignment="1">
      <alignment vertical="top"/>
    </xf>
    <xf numFmtId="0" fontId="32" fillId="5" borderId="0" xfId="3" applyFont="1" applyFill="1"/>
    <xf numFmtId="168" fontId="0" fillId="0" borderId="8" xfId="0" applyNumberFormat="1" applyBorder="1" applyProtection="1"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1" fillId="2" borderId="0" xfId="3" applyFont="1" applyFill="1"/>
    <xf numFmtId="0" fontId="11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64" fontId="1" fillId="5" borderId="0" xfId="3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/>
      <protection locked="0"/>
    </xf>
    <xf numFmtId="4" fontId="2" fillId="2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8" xfId="3" applyFont="1" applyBorder="1" applyAlignment="1" applyProtection="1">
      <alignment horizontal="left" vertical="center" wrapText="1"/>
      <protection locked="0"/>
    </xf>
    <xf numFmtId="0" fontId="6" fillId="0" borderId="8" xfId="3" applyFont="1" applyBorder="1" applyAlignment="1" applyProtection="1">
      <alignment horizontal="center" vertical="center" wrapText="1"/>
      <protection locked="0"/>
    </xf>
    <xf numFmtId="14" fontId="6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8" xfId="3" applyFont="1" applyBorder="1" applyAlignment="1" applyProtection="1">
      <alignment vertical="center" wrapText="1"/>
      <protection locked="0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164" fontId="2" fillId="0" borderId="8" xfId="0" applyNumberFormat="1" applyFont="1" applyBorder="1" applyAlignment="1">
      <alignment horizontal="center"/>
    </xf>
    <xf numFmtId="3" fontId="1" fillId="5" borderId="8" xfId="3" applyNumberFormat="1" applyFont="1" applyFill="1" applyBorder="1" applyAlignment="1">
      <alignment horizontal="center"/>
    </xf>
    <xf numFmtId="3" fontId="2" fillId="0" borderId="2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/>
      <protection locked="0"/>
    </xf>
    <xf numFmtId="168" fontId="0" fillId="0" borderId="8" xfId="0" applyNumberFormat="1" applyBorder="1" applyAlignment="1" applyProtection="1">
      <alignment horizontal="center"/>
      <protection locked="0"/>
    </xf>
    <xf numFmtId="4" fontId="0" fillId="0" borderId="8" xfId="0" applyNumberFormat="1" applyBorder="1" applyAlignment="1" applyProtection="1">
      <alignment horizontal="center"/>
    </xf>
    <xf numFmtId="0" fontId="0" fillId="0" borderId="27" xfId="0" applyFill="1" applyBorder="1" applyProtection="1">
      <protection locked="0"/>
    </xf>
    <xf numFmtId="3" fontId="35" fillId="4" borderId="17" xfId="0" applyNumberFormat="1" applyFon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168" fontId="0" fillId="0" borderId="8" xfId="0" applyNumberFormat="1" applyBorder="1" applyAlignment="1" applyProtection="1">
      <alignment horizontal="center" vertical="center"/>
      <protection locked="0"/>
    </xf>
    <xf numFmtId="4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3" fontId="35" fillId="4" borderId="17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3" fontId="0" fillId="0" borderId="8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2" fillId="0" borderId="8" xfId="3" applyFont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31" xfId="3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justify" vertical="center" wrapText="1"/>
    </xf>
    <xf numFmtId="0" fontId="2" fillId="2" borderId="31" xfId="0" applyFont="1" applyFill="1" applyBorder="1" applyAlignment="1">
      <alignment horizontal="justify" vertical="center" wrapText="1"/>
    </xf>
    <xf numFmtId="3" fontId="2" fillId="0" borderId="26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3" fontId="5" fillId="2" borderId="3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/>
    </xf>
    <xf numFmtId="4" fontId="2" fillId="0" borderId="33" xfId="0" applyNumberFormat="1" applyFont="1" applyFill="1" applyBorder="1" applyAlignment="1">
      <alignment horizontal="center" vertical="center" wrapText="1"/>
    </xf>
    <xf numFmtId="167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justify" vertical="center" wrapText="1"/>
    </xf>
    <xf numFmtId="0" fontId="2" fillId="0" borderId="35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167" fontId="2" fillId="0" borderId="36" xfId="0" applyNumberFormat="1" applyFont="1" applyFill="1" applyBorder="1" applyAlignment="1">
      <alignment horizontal="center" vertical="center" wrapText="1"/>
    </xf>
    <xf numFmtId="4" fontId="2" fillId="0" borderId="3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justify" vertical="center" wrapText="1"/>
    </xf>
    <xf numFmtId="0" fontId="2" fillId="2" borderId="39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167" fontId="2" fillId="0" borderId="40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6" fillId="0" borderId="9" xfId="3" applyFont="1" applyBorder="1" applyAlignment="1" applyProtection="1">
      <alignment horizontal="center" vertical="center" wrapText="1"/>
      <protection locked="0"/>
    </xf>
    <xf numFmtId="0" fontId="6" fillId="0" borderId="7" xfId="3" applyFont="1" applyBorder="1" applyAlignment="1" applyProtection="1">
      <alignment horizontal="center" vertical="center" wrapText="1"/>
      <protection locked="0"/>
    </xf>
    <xf numFmtId="0" fontId="6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2" fillId="2" borderId="29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4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2" fillId="2" borderId="30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28" xfId="3" applyFont="1" applyFill="1" applyBorder="1" applyAlignment="1">
      <alignment horizontal="center" vertical="center" wrapText="1"/>
    </xf>
    <xf numFmtId="0" fontId="12" fillId="2" borderId="31" xfId="3" applyFont="1" applyFill="1" applyBorder="1" applyAlignment="1">
      <alignment horizontal="center" vertical="center" wrapText="1"/>
    </xf>
    <xf numFmtId="0" fontId="24" fillId="5" borderId="0" xfId="3" applyFont="1" applyFill="1" applyAlignment="1">
      <alignment horizontal="left" vertical="center" wrapText="1"/>
    </xf>
    <xf numFmtId="0" fontId="25" fillId="5" borderId="0" xfId="3" applyFont="1" applyFill="1" applyBorder="1" applyAlignment="1">
      <alignment horizontal="left" vertical="center" wrapText="1"/>
    </xf>
    <xf numFmtId="0" fontId="25" fillId="5" borderId="0" xfId="3" applyFont="1" applyFill="1" applyAlignment="1">
      <alignment horizontal="left" vertical="center" wrapText="1"/>
    </xf>
    <xf numFmtId="0" fontId="4" fillId="5" borderId="0" xfId="3" applyFont="1" applyFill="1" applyBorder="1" applyAlignment="1">
      <alignment horizontal="left" vertical="center" wrapText="1"/>
    </xf>
    <xf numFmtId="0" fontId="4" fillId="5" borderId="0" xfId="3" applyFont="1" applyFill="1" applyAlignment="1">
      <alignment horizontal="left" vertical="center" wrapText="1"/>
    </xf>
    <xf numFmtId="0" fontId="4" fillId="5" borderId="0" xfId="3" applyFont="1" applyFill="1" applyBorder="1" applyAlignment="1">
      <alignment horizontal="left" wrapText="1"/>
    </xf>
    <xf numFmtId="0" fontId="4" fillId="5" borderId="0" xfId="3" applyFont="1" applyFill="1" applyAlignment="1">
      <alignment horizontal="left" wrapText="1"/>
    </xf>
    <xf numFmtId="0" fontId="1" fillId="5" borderId="0" xfId="3" applyFont="1" applyFill="1" applyBorder="1" applyAlignment="1">
      <alignment horizontal="left" wrapText="1"/>
    </xf>
    <xf numFmtId="0" fontId="1" fillId="5" borderId="0" xfId="3" applyFont="1" applyFill="1" applyAlignment="1">
      <alignment horizontal="left" wrapText="1"/>
    </xf>
    <xf numFmtId="0" fontId="27" fillId="5" borderId="0" xfId="3" applyFont="1" applyFill="1" applyBorder="1" applyAlignment="1">
      <alignment horizontal="left" wrapText="1"/>
    </xf>
    <xf numFmtId="0" fontId="27" fillId="5" borderId="0" xfId="3" applyFont="1" applyFill="1" applyAlignment="1">
      <alignment horizontal="left" wrapText="1"/>
    </xf>
    <xf numFmtId="0" fontId="1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horizontal="left" vertical="center" wrapText="1"/>
    </xf>
    <xf numFmtId="0" fontId="27" fillId="5" borderId="19" xfId="3" applyFont="1" applyFill="1" applyBorder="1" applyAlignment="1">
      <alignment horizontal="left" vertical="top" wrapText="1"/>
    </xf>
    <xf numFmtId="0" fontId="27" fillId="5" borderId="0" xfId="3" applyFont="1" applyFill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3" fillId="5" borderId="0" xfId="3" applyFont="1" applyFill="1" applyAlignment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 vertical="center" textRotation="255"/>
      <protection locked="0"/>
    </xf>
    <xf numFmtId="0" fontId="18" fillId="3" borderId="17" xfId="0" applyFont="1" applyFill="1" applyBorder="1" applyAlignment="1" applyProtection="1">
      <alignment horizontal="center" vertical="center" textRotation="255"/>
      <protection locked="0"/>
    </xf>
    <xf numFmtId="0" fontId="18" fillId="3" borderId="13" xfId="0" applyFont="1" applyFill="1" applyBorder="1" applyAlignment="1" applyProtection="1">
      <alignment horizontal="center" vertical="center" textRotation="255"/>
      <protection locked="0"/>
    </xf>
    <xf numFmtId="0" fontId="18" fillId="3" borderId="12" xfId="0" applyFont="1" applyFill="1" applyBorder="1" applyAlignment="1" applyProtection="1">
      <alignment horizontal="center" textRotation="255"/>
      <protection locked="0"/>
    </xf>
    <xf numFmtId="0" fontId="18" fillId="3" borderId="17" xfId="0" applyFont="1" applyFill="1" applyBorder="1" applyAlignment="1" applyProtection="1">
      <alignment horizontal="center" textRotation="255"/>
      <protection locked="0"/>
    </xf>
    <xf numFmtId="0" fontId="18" fillId="3" borderId="13" xfId="0" applyFont="1" applyFill="1" applyBorder="1" applyAlignment="1" applyProtection="1">
      <alignment horizontal="center" textRotation="255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0" fontId="34" fillId="0" borderId="0" xfId="3" applyFont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6" xfId="0" applyFont="1" applyBorder="1" applyAlignment="1">
      <alignment horizontal="center"/>
    </xf>
    <xf numFmtId="164" fontId="3" fillId="0" borderId="6" xfId="3" applyNumberFormat="1" applyFont="1" applyFill="1" applyBorder="1" applyAlignment="1">
      <alignment horizontal="center"/>
    </xf>
    <xf numFmtId="0" fontId="3" fillId="2" borderId="6" xfId="3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3" fillId="0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07"/>
  <sheetViews>
    <sheetView view="pageBreakPreview" topLeftCell="A13" zoomScaleNormal="89" zoomScaleSheetLayoutView="100" workbookViewId="0">
      <selection activeCell="G12" sqref="G12"/>
    </sheetView>
  </sheetViews>
  <sheetFormatPr defaultColWidth="9.140625" defaultRowHeight="18"/>
  <cols>
    <col min="1" max="1" width="72.5703125" style="58" customWidth="1"/>
    <col min="2" max="2" width="7.140625" style="58" customWidth="1"/>
    <col min="3" max="3" width="14.42578125" style="56" customWidth="1"/>
    <col min="4" max="4" width="13" style="56" customWidth="1"/>
    <col min="5" max="5" width="12.140625" style="56" customWidth="1"/>
    <col min="6" max="6" width="13.85546875" style="56" customWidth="1"/>
    <col min="7" max="8" width="12.85546875" style="56" customWidth="1"/>
    <col min="9" max="9" width="13.42578125" style="56" customWidth="1"/>
    <col min="10" max="10" width="12.7109375" style="37" customWidth="1"/>
    <col min="11" max="11" width="14" style="37" customWidth="1"/>
    <col min="12" max="17" width="9.140625" style="37"/>
    <col min="18" max="18" width="9.140625" style="137"/>
    <col min="19" max="16384" width="9.140625" style="2"/>
  </cols>
  <sheetData>
    <row r="1" spans="1:10" ht="17.100000000000001" customHeight="1">
      <c r="A1" s="66"/>
      <c r="B1" s="66"/>
      <c r="C1" s="67"/>
      <c r="D1" s="68" t="s">
        <v>215</v>
      </c>
      <c r="E1" s="69"/>
      <c r="F1" s="69"/>
      <c r="G1" s="70"/>
    </row>
    <row r="2" spans="1:10" ht="14.25" customHeight="1">
      <c r="A2" s="66"/>
      <c r="B2" s="66"/>
      <c r="C2" s="67"/>
      <c r="D2" s="307" t="s">
        <v>91</v>
      </c>
      <c r="E2" s="307"/>
      <c r="F2" s="307"/>
      <c r="G2" s="307"/>
      <c r="H2" s="307"/>
      <c r="I2" s="307"/>
    </row>
    <row r="3" spans="1:10" ht="10.15" customHeight="1">
      <c r="A3" s="66"/>
      <c r="B3" s="66"/>
      <c r="C3" s="67"/>
      <c r="D3" s="71"/>
      <c r="E3" s="71"/>
      <c r="F3" s="71"/>
      <c r="G3" s="72"/>
      <c r="H3" s="73"/>
      <c r="I3" s="73"/>
    </row>
    <row r="4" spans="1:10" ht="17.100000000000001" customHeight="1">
      <c r="A4" s="74" t="s">
        <v>92</v>
      </c>
      <c r="B4" s="66"/>
      <c r="C4" s="67"/>
      <c r="D4" s="308" t="s">
        <v>216</v>
      </c>
      <c r="E4" s="308"/>
      <c r="F4" s="308"/>
      <c r="G4" s="308"/>
      <c r="H4" s="308"/>
      <c r="I4" s="308"/>
    </row>
    <row r="5" spans="1:10" ht="33.4" customHeight="1">
      <c r="A5" s="136" t="s">
        <v>65</v>
      </c>
      <c r="B5" s="66"/>
      <c r="C5" s="67"/>
      <c r="D5" s="309" t="s">
        <v>66</v>
      </c>
      <c r="E5" s="309"/>
      <c r="F5" s="309"/>
      <c r="G5" s="309"/>
      <c r="H5" s="309"/>
      <c r="I5" s="309"/>
    </row>
    <row r="6" spans="1:10" ht="21.75" customHeight="1">
      <c r="A6" s="134" t="s">
        <v>274</v>
      </c>
      <c r="B6" s="66"/>
      <c r="C6" s="67"/>
      <c r="D6" s="310" t="s">
        <v>275</v>
      </c>
      <c r="E6" s="310"/>
      <c r="F6" s="310"/>
      <c r="G6" s="310"/>
      <c r="H6" s="310"/>
      <c r="I6" s="310"/>
    </row>
    <row r="7" spans="1:10" ht="17.100000000000001" customHeight="1">
      <c r="A7" s="135" t="s">
        <v>93</v>
      </c>
      <c r="B7" s="66"/>
      <c r="C7" s="67"/>
      <c r="D7" s="311" t="s">
        <v>93</v>
      </c>
      <c r="E7" s="311"/>
      <c r="F7" s="311"/>
      <c r="G7" s="311"/>
      <c r="H7" s="311"/>
      <c r="I7" s="311"/>
    </row>
    <row r="8" spans="1:10" ht="10.15" customHeight="1">
      <c r="A8" s="75"/>
      <c r="B8" s="66"/>
      <c r="C8" s="67"/>
      <c r="D8" s="133"/>
      <c r="E8" s="133"/>
      <c r="F8" s="133"/>
      <c r="G8" s="133"/>
      <c r="H8" s="133"/>
      <c r="I8" s="133"/>
    </row>
    <row r="9" spans="1:10" ht="17.100000000000001" customHeight="1">
      <c r="A9" s="215" t="s">
        <v>244</v>
      </c>
      <c r="B9" s="66"/>
      <c r="C9" s="67"/>
      <c r="D9" s="212" t="s">
        <v>217</v>
      </c>
      <c r="E9" s="212"/>
      <c r="F9" s="212"/>
      <c r="G9" s="133"/>
      <c r="H9" s="133"/>
      <c r="I9" s="133"/>
    </row>
    <row r="10" spans="1:10" ht="17.100000000000001" customHeight="1">
      <c r="A10" s="215" t="s">
        <v>267</v>
      </c>
      <c r="B10" s="66"/>
      <c r="C10" s="67"/>
      <c r="D10" s="212" t="s">
        <v>234</v>
      </c>
      <c r="E10" s="213"/>
      <c r="F10" s="282"/>
      <c r="G10" s="133"/>
      <c r="H10" s="133"/>
      <c r="I10" s="133"/>
      <c r="J10" s="130" t="s">
        <v>203</v>
      </c>
    </row>
    <row r="11" spans="1:10" ht="17.100000000000001" customHeight="1">
      <c r="A11" s="215" t="s">
        <v>242</v>
      </c>
      <c r="B11" s="66"/>
      <c r="C11" s="67"/>
      <c r="D11" s="212" t="s">
        <v>218</v>
      </c>
      <c r="E11" s="213" t="s">
        <v>222</v>
      </c>
      <c r="F11" s="214">
        <v>44651</v>
      </c>
      <c r="G11" s="133"/>
      <c r="H11" s="133"/>
      <c r="I11" s="133"/>
    </row>
    <row r="12" spans="1:10" ht="15" customHeight="1">
      <c r="A12" s="215" t="s">
        <v>243</v>
      </c>
      <c r="B12" s="66"/>
      <c r="C12" s="67"/>
      <c r="D12" s="304" t="s">
        <v>219</v>
      </c>
      <c r="E12" s="305"/>
      <c r="F12" s="306"/>
      <c r="G12" s="133"/>
      <c r="H12" s="133"/>
      <c r="I12" s="133"/>
    </row>
    <row r="13" spans="1:10" ht="23.45" customHeight="1">
      <c r="A13" s="75"/>
      <c r="B13" s="66"/>
      <c r="C13" s="67"/>
      <c r="D13" s="133"/>
      <c r="E13" s="133"/>
      <c r="F13" s="133"/>
      <c r="G13" s="133"/>
      <c r="H13" s="133"/>
      <c r="I13" s="133"/>
    </row>
    <row r="14" spans="1:10" ht="17.45" customHeight="1">
      <c r="A14" s="326" t="s">
        <v>94</v>
      </c>
      <c r="B14" s="326"/>
      <c r="C14" s="326"/>
      <c r="D14" s="326"/>
      <c r="E14" s="326"/>
      <c r="F14" s="326"/>
      <c r="G14" s="326"/>
      <c r="H14" s="326"/>
      <c r="I14" s="326"/>
      <c r="J14" s="37" t="s">
        <v>200</v>
      </c>
    </row>
    <row r="15" spans="1:10" ht="42.75" customHeight="1">
      <c r="A15" s="327" t="s">
        <v>238</v>
      </c>
      <c r="B15" s="327"/>
      <c r="C15" s="327"/>
      <c r="D15" s="327"/>
      <c r="E15" s="327"/>
      <c r="F15" s="327"/>
      <c r="G15" s="327"/>
      <c r="H15" s="327"/>
      <c r="I15" s="327"/>
      <c r="J15" s="129" t="s">
        <v>201</v>
      </c>
    </row>
    <row r="16" spans="1:10" ht="17.100000000000001" customHeight="1">
      <c r="A16" s="328" t="s">
        <v>18</v>
      </c>
      <c r="B16" s="328"/>
      <c r="C16" s="328"/>
      <c r="D16" s="328"/>
      <c r="E16" s="328"/>
      <c r="F16" s="328"/>
      <c r="G16" s="328"/>
      <c r="H16" s="328"/>
      <c r="I16" s="328"/>
    </row>
    <row r="17" spans="1:18" ht="17.100000000000001" customHeight="1">
      <c r="A17" s="329" t="s">
        <v>268</v>
      </c>
      <c r="B17" s="330"/>
      <c r="C17" s="330"/>
      <c r="D17" s="330"/>
      <c r="E17" s="330"/>
      <c r="F17" s="330"/>
      <c r="G17" s="330"/>
      <c r="H17" s="330"/>
      <c r="I17" s="330"/>
    </row>
    <row r="18" spans="1:18">
      <c r="A18" s="138"/>
      <c r="B18" s="139"/>
      <c r="C18" s="139"/>
      <c r="D18" s="139"/>
      <c r="E18" s="139"/>
      <c r="H18" s="140"/>
      <c r="I18" s="56" t="s">
        <v>63</v>
      </c>
    </row>
    <row r="19" spans="1:18">
      <c r="A19" s="334" t="s">
        <v>2</v>
      </c>
      <c r="B19" s="315" t="s">
        <v>0</v>
      </c>
      <c r="C19" s="315" t="s">
        <v>1</v>
      </c>
      <c r="D19" s="315" t="s">
        <v>220</v>
      </c>
      <c r="E19" s="331" t="s">
        <v>11</v>
      </c>
      <c r="F19" s="333" t="s">
        <v>95</v>
      </c>
      <c r="G19" s="333"/>
      <c r="H19" s="333"/>
      <c r="I19" s="333"/>
    </row>
    <row r="20" spans="1:18" ht="18" customHeight="1">
      <c r="A20" s="335"/>
      <c r="B20" s="316"/>
      <c r="C20" s="316"/>
      <c r="D20" s="316"/>
      <c r="E20" s="332"/>
      <c r="F20" s="82" t="s">
        <v>6</v>
      </c>
      <c r="G20" s="244" t="s">
        <v>7</v>
      </c>
      <c r="H20" s="244" t="s">
        <v>8</v>
      </c>
      <c r="I20" s="244" t="s">
        <v>9</v>
      </c>
    </row>
    <row r="21" spans="1:18">
      <c r="A21" s="275" t="s">
        <v>3</v>
      </c>
      <c r="B21" s="80" t="s">
        <v>4</v>
      </c>
      <c r="C21" s="80">
        <v>3</v>
      </c>
      <c r="D21" s="80">
        <v>4</v>
      </c>
      <c r="E21" s="81">
        <v>5</v>
      </c>
      <c r="F21" s="82">
        <v>6</v>
      </c>
      <c r="G21" s="83">
        <v>7</v>
      </c>
      <c r="H21" s="83">
        <v>8</v>
      </c>
      <c r="I21" s="83">
        <v>9</v>
      </c>
    </row>
    <row r="22" spans="1:18">
      <c r="A22" s="317" t="s">
        <v>96</v>
      </c>
      <c r="B22" s="318"/>
      <c r="C22" s="318"/>
      <c r="D22" s="318"/>
      <c r="E22" s="318"/>
      <c r="F22" s="318"/>
      <c r="G22" s="318"/>
      <c r="H22" s="318"/>
      <c r="I22" s="319"/>
      <c r="J22" s="84"/>
      <c r="R22" s="37"/>
    </row>
    <row r="23" spans="1:18" ht="19.149999999999999" customHeight="1">
      <c r="A23" s="317" t="s">
        <v>97</v>
      </c>
      <c r="B23" s="318"/>
      <c r="C23" s="318"/>
      <c r="D23" s="318"/>
      <c r="E23" s="318"/>
      <c r="F23" s="318"/>
      <c r="G23" s="318"/>
      <c r="H23" s="318"/>
      <c r="I23" s="319"/>
      <c r="J23" s="84"/>
      <c r="R23" s="37"/>
    </row>
    <row r="24" spans="1:18" ht="33.950000000000003" customHeight="1">
      <c r="A24" s="276" t="s">
        <v>98</v>
      </c>
      <c r="B24" s="85" t="s">
        <v>99</v>
      </c>
      <c r="C24" s="184">
        <f>C25+C26</f>
        <v>40877830</v>
      </c>
      <c r="D24" s="184">
        <v>0</v>
      </c>
      <c r="E24" s="188">
        <f t="shared" ref="E24:E38" si="0">F24+G24+H24+I24</f>
        <v>45726906.024531253</v>
      </c>
      <c r="F24" s="184">
        <f>F25+F26</f>
        <v>12132567.915381249</v>
      </c>
      <c r="G24" s="184">
        <f>G25+G26</f>
        <v>11198112.703050001</v>
      </c>
      <c r="H24" s="184">
        <f>H25+H26</f>
        <v>11198112.703050001</v>
      </c>
      <c r="I24" s="184">
        <f>I25+I26</f>
        <v>11198112.703050001</v>
      </c>
      <c r="J24" s="336"/>
      <c r="K24" s="336"/>
      <c r="L24" s="336"/>
      <c r="M24" s="336"/>
      <c r="N24" s="336"/>
      <c r="O24" s="336"/>
      <c r="P24" s="336"/>
      <c r="R24" s="37"/>
    </row>
    <row r="25" spans="1:18" ht="17.100000000000001" customHeight="1">
      <c r="A25" s="277" t="s">
        <v>221</v>
      </c>
      <c r="B25" s="86" t="s">
        <v>101</v>
      </c>
      <c r="C25" s="185">
        <v>40877830</v>
      </c>
      <c r="D25" s="87" t="s">
        <v>222</v>
      </c>
      <c r="E25" s="189">
        <f t="shared" si="0"/>
        <v>45726906.024531253</v>
      </c>
      <c r="F25" s="190">
        <f>'розрахунок доходів від НСЗУ '!S9+1207044</f>
        <v>12132567.915381249</v>
      </c>
      <c r="G25" s="190">
        <f>'розрахунок доходів від НСЗУ '!S17+991050</f>
        <v>11198112.703050001</v>
      </c>
      <c r="H25" s="190">
        <f>'розрахунок доходів від НСЗУ '!S25+991050</f>
        <v>11198112.703050001</v>
      </c>
      <c r="I25" s="278">
        <f>'розрахунок доходів від НСЗУ '!S33+991050</f>
        <v>11198112.703050001</v>
      </c>
      <c r="J25" s="337" t="s">
        <v>223</v>
      </c>
      <c r="K25" s="338"/>
      <c r="L25" s="338"/>
      <c r="M25" s="338"/>
      <c r="N25" s="338"/>
      <c r="O25" s="338"/>
      <c r="P25" s="338"/>
      <c r="Q25" s="338"/>
      <c r="R25" s="338"/>
    </row>
    <row r="26" spans="1:18" ht="17.100000000000001" customHeight="1">
      <c r="A26" s="88" t="s">
        <v>224</v>
      </c>
      <c r="B26" s="89" t="s">
        <v>103</v>
      </c>
      <c r="C26" s="185">
        <v>0</v>
      </c>
      <c r="D26" s="90" t="s">
        <v>222</v>
      </c>
      <c r="E26" s="189">
        <f t="shared" si="0"/>
        <v>0</v>
      </c>
      <c r="F26" s="191">
        <v>0</v>
      </c>
      <c r="G26" s="192">
        <v>0</v>
      </c>
      <c r="H26" s="192">
        <v>0</v>
      </c>
      <c r="I26" s="192">
        <v>0</v>
      </c>
      <c r="J26" s="91"/>
      <c r="R26" s="37"/>
    </row>
    <row r="27" spans="1:18">
      <c r="A27" s="279" t="s">
        <v>104</v>
      </c>
      <c r="B27" s="92" t="s">
        <v>105</v>
      </c>
      <c r="C27" s="186">
        <f>C28</f>
        <v>11498651</v>
      </c>
      <c r="D27" s="93" t="str">
        <f>D28</f>
        <v>Х</v>
      </c>
      <c r="E27" s="193">
        <f t="shared" si="0"/>
        <v>10378653</v>
      </c>
      <c r="F27" s="186">
        <f>F28</f>
        <v>2575749</v>
      </c>
      <c r="G27" s="186">
        <f>G28</f>
        <v>2546482</v>
      </c>
      <c r="H27" s="186">
        <f>H28</f>
        <v>2650799</v>
      </c>
      <c r="I27" s="280">
        <f>I28</f>
        <v>2605623</v>
      </c>
      <c r="J27" s="339"/>
      <c r="K27" s="340"/>
      <c r="L27" s="340"/>
      <c r="M27" s="340"/>
      <c r="N27" s="340"/>
      <c r="O27" s="340"/>
      <c r="P27" s="340"/>
      <c r="Q27" s="340"/>
      <c r="R27" s="340"/>
    </row>
    <row r="28" spans="1:18">
      <c r="A28" s="141" t="s">
        <v>106</v>
      </c>
      <c r="B28" s="94" t="s">
        <v>107</v>
      </c>
      <c r="C28" s="180">
        <v>11498651</v>
      </c>
      <c r="D28" s="183" t="s">
        <v>222</v>
      </c>
      <c r="E28" s="191">
        <f t="shared" si="0"/>
        <v>10378653</v>
      </c>
      <c r="F28" s="180">
        <v>2575749</v>
      </c>
      <c r="G28" s="180">
        <v>2546482</v>
      </c>
      <c r="H28" s="180">
        <v>2650799</v>
      </c>
      <c r="I28" s="180">
        <v>2605623</v>
      </c>
      <c r="J28" s="341"/>
      <c r="K28" s="342"/>
      <c r="L28" s="342"/>
      <c r="M28" s="342"/>
      <c r="N28" s="342"/>
      <c r="O28" s="342"/>
      <c r="P28" s="342"/>
      <c r="Q28" s="342"/>
      <c r="R28" s="342"/>
    </row>
    <row r="29" spans="1:18" ht="18.75" customHeight="1">
      <c r="A29" s="142" t="s">
        <v>108</v>
      </c>
      <c r="B29" s="274">
        <v>1030</v>
      </c>
      <c r="C29" s="184">
        <f>C30+C31+C32+C33+C34+C35+C36+C37+C38</f>
        <v>21635912</v>
      </c>
      <c r="D29" s="184">
        <v>0</v>
      </c>
      <c r="E29" s="184">
        <f t="shared" si="0"/>
        <v>12215716</v>
      </c>
      <c r="F29" s="184">
        <f>F30+F31+F32+F33+F34+F35+F36+F37+F38</f>
        <v>3121816</v>
      </c>
      <c r="G29" s="184">
        <f>G30+G31+G32+G33+G34+G35+G36+G37+G38</f>
        <v>3031300</v>
      </c>
      <c r="H29" s="184">
        <f>H30+H31+H32+H33+H34+H35+H36+H37+H38</f>
        <v>3031300</v>
      </c>
      <c r="I29" s="184">
        <f>I30+I31+I32+I33+I34+I35+I36+I37+I38</f>
        <v>3031300</v>
      </c>
      <c r="R29" s="37"/>
    </row>
    <row r="30" spans="1:18" ht="32.65" customHeight="1">
      <c r="A30" s="144" t="s">
        <v>232</v>
      </c>
      <c r="B30" s="145">
        <v>1031</v>
      </c>
      <c r="C30" s="187">
        <v>0</v>
      </c>
      <c r="D30" s="146" t="s">
        <v>222</v>
      </c>
      <c r="E30" s="184">
        <f t="shared" si="0"/>
        <v>0</v>
      </c>
      <c r="F30" s="187">
        <v>0</v>
      </c>
      <c r="G30" s="196">
        <v>0</v>
      </c>
      <c r="H30" s="196">
        <v>0</v>
      </c>
      <c r="I30" s="196">
        <v>0</v>
      </c>
      <c r="R30" s="37"/>
    </row>
    <row r="31" spans="1:18" ht="32.25">
      <c r="A31" s="144" t="s">
        <v>233</v>
      </c>
      <c r="B31" s="145">
        <v>1032</v>
      </c>
      <c r="C31" s="187">
        <v>0</v>
      </c>
      <c r="D31" s="146" t="s">
        <v>222</v>
      </c>
      <c r="E31" s="184">
        <f t="shared" si="0"/>
        <v>0</v>
      </c>
      <c r="F31" s="187">
        <v>0</v>
      </c>
      <c r="G31" s="196">
        <v>0</v>
      </c>
      <c r="H31" s="196">
        <v>0</v>
      </c>
      <c r="I31" s="196">
        <v>0</v>
      </c>
      <c r="R31" s="37"/>
    </row>
    <row r="32" spans="1:18" ht="15.6" customHeight="1">
      <c r="A32" s="147" t="s">
        <v>214</v>
      </c>
      <c r="B32" s="145">
        <v>1033</v>
      </c>
      <c r="C32" s="187">
        <v>0</v>
      </c>
      <c r="D32" s="146" t="s">
        <v>222</v>
      </c>
      <c r="E32" s="184">
        <f t="shared" si="0"/>
        <v>0</v>
      </c>
      <c r="F32" s="187">
        <v>0</v>
      </c>
      <c r="G32" s="196">
        <v>0</v>
      </c>
      <c r="H32" s="196">
        <v>0</v>
      </c>
      <c r="I32" s="196">
        <v>0</v>
      </c>
      <c r="J32" s="343"/>
      <c r="K32" s="344"/>
      <c r="L32" s="344"/>
      <c r="M32" s="344"/>
      <c r="N32" s="344"/>
      <c r="O32" s="344"/>
      <c r="P32" s="344"/>
      <c r="Q32" s="344"/>
      <c r="R32" s="344"/>
    </row>
    <row r="33" spans="1:18" ht="15.6" customHeight="1">
      <c r="A33" s="144" t="s">
        <v>109</v>
      </c>
      <c r="B33" s="145">
        <v>1034</v>
      </c>
      <c r="C33" s="187">
        <v>873</v>
      </c>
      <c r="D33" s="146" t="s">
        <v>222</v>
      </c>
      <c r="E33" s="184">
        <f t="shared" si="0"/>
        <v>0</v>
      </c>
      <c r="F33" s="187">
        <v>0</v>
      </c>
      <c r="G33" s="196">
        <v>0</v>
      </c>
      <c r="H33" s="196">
        <v>0</v>
      </c>
      <c r="I33" s="196">
        <v>0</v>
      </c>
      <c r="R33" s="37"/>
    </row>
    <row r="34" spans="1:18">
      <c r="A34" s="148" t="s">
        <v>110</v>
      </c>
      <c r="B34" s="145">
        <v>1035</v>
      </c>
      <c r="C34" s="187">
        <v>288909</v>
      </c>
      <c r="D34" s="146" t="s">
        <v>222</v>
      </c>
      <c r="E34" s="184">
        <f t="shared" si="0"/>
        <v>274070</v>
      </c>
      <c r="F34" s="195">
        <v>68570</v>
      </c>
      <c r="G34" s="194">
        <v>68500</v>
      </c>
      <c r="H34" s="194">
        <v>68500</v>
      </c>
      <c r="I34" s="194">
        <v>68500</v>
      </c>
      <c r="J34" s="345"/>
      <c r="K34" s="346"/>
      <c r="L34" s="346"/>
      <c r="M34" s="346"/>
      <c r="N34" s="346"/>
      <c r="O34" s="346"/>
      <c r="P34" s="346"/>
      <c r="Q34" s="346"/>
      <c r="R34" s="346"/>
    </row>
    <row r="35" spans="1:18">
      <c r="A35" s="141" t="s">
        <v>67</v>
      </c>
      <c r="B35" s="145">
        <v>1036</v>
      </c>
      <c r="C35" s="187">
        <v>888735</v>
      </c>
      <c r="D35" s="146" t="s">
        <v>222</v>
      </c>
      <c r="E35" s="184">
        <f t="shared" si="0"/>
        <v>884048</v>
      </c>
      <c r="F35" s="187">
        <v>284048</v>
      </c>
      <c r="G35" s="194">
        <v>200000</v>
      </c>
      <c r="H35" s="194">
        <v>200000</v>
      </c>
      <c r="I35" s="194">
        <v>200000</v>
      </c>
      <c r="R35" s="37"/>
    </row>
    <row r="36" spans="1:18">
      <c r="A36" s="144" t="s">
        <v>111</v>
      </c>
      <c r="B36" s="145">
        <v>1037</v>
      </c>
      <c r="C36" s="187">
        <v>18596664</v>
      </c>
      <c r="D36" s="146" t="s">
        <v>222</v>
      </c>
      <c r="E36" s="184">
        <f t="shared" si="0"/>
        <v>8286333</v>
      </c>
      <c r="F36" s="187">
        <v>2076333</v>
      </c>
      <c r="G36" s="187">
        <v>2070000</v>
      </c>
      <c r="H36" s="187">
        <v>2070000</v>
      </c>
      <c r="I36" s="187">
        <v>2070000</v>
      </c>
      <c r="R36" s="37"/>
    </row>
    <row r="37" spans="1:18" ht="34.700000000000003" customHeight="1">
      <c r="A37" s="144" t="s">
        <v>239</v>
      </c>
      <c r="B37" s="145">
        <v>1038</v>
      </c>
      <c r="C37" s="187">
        <v>1860731</v>
      </c>
      <c r="D37" s="146" t="s">
        <v>222</v>
      </c>
      <c r="E37" s="184">
        <f t="shared" si="0"/>
        <v>2771265</v>
      </c>
      <c r="F37" s="187">
        <v>692865</v>
      </c>
      <c r="G37" s="187">
        <v>692800</v>
      </c>
      <c r="H37" s="187">
        <v>692800</v>
      </c>
      <c r="I37" s="187">
        <v>692800</v>
      </c>
      <c r="R37" s="37"/>
    </row>
    <row r="38" spans="1:18">
      <c r="A38" s="144" t="s">
        <v>88</v>
      </c>
      <c r="B38" s="128">
        <v>1039</v>
      </c>
      <c r="C38" s="187">
        <v>0</v>
      </c>
      <c r="D38" s="146" t="s">
        <v>222</v>
      </c>
      <c r="E38" s="184">
        <f t="shared" si="0"/>
        <v>0</v>
      </c>
      <c r="F38" s="187">
        <v>0</v>
      </c>
      <c r="G38" s="187">
        <v>0</v>
      </c>
      <c r="H38" s="187">
        <v>0</v>
      </c>
      <c r="I38" s="187">
        <v>0</v>
      </c>
      <c r="K38" s="2"/>
      <c r="L38" s="2"/>
      <c r="M38" s="2"/>
      <c r="N38" s="2"/>
      <c r="O38" s="2"/>
      <c r="P38" s="2"/>
      <c r="Q38" s="2"/>
      <c r="R38" s="2"/>
    </row>
    <row r="39" spans="1:18">
      <c r="A39" s="320" t="s">
        <v>112</v>
      </c>
      <c r="B39" s="321"/>
      <c r="C39" s="321"/>
      <c r="D39" s="321"/>
      <c r="E39" s="321"/>
      <c r="F39" s="321"/>
      <c r="G39" s="321"/>
      <c r="H39" s="321"/>
      <c r="I39" s="322"/>
      <c r="R39" s="37"/>
    </row>
    <row r="40" spans="1:18">
      <c r="A40" s="149" t="s">
        <v>113</v>
      </c>
      <c r="B40" s="150">
        <v>1040</v>
      </c>
      <c r="C40" s="166">
        <v>30109460</v>
      </c>
      <c r="D40" s="146" t="s">
        <v>222</v>
      </c>
      <c r="E40" s="197">
        <f>F40+G40+H40+I40</f>
        <v>33059080</v>
      </c>
      <c r="F40" s="198">
        <v>7725255</v>
      </c>
      <c r="G40" s="194">
        <v>8198370</v>
      </c>
      <c r="H40" s="194">
        <v>8567727</v>
      </c>
      <c r="I40" s="194">
        <v>8567728</v>
      </c>
      <c r="R40" s="37"/>
    </row>
    <row r="41" spans="1:18">
      <c r="A41" s="149" t="s">
        <v>114</v>
      </c>
      <c r="B41" s="152">
        <v>1050</v>
      </c>
      <c r="C41" s="190">
        <v>6397744</v>
      </c>
      <c r="D41" s="146" t="s">
        <v>222</v>
      </c>
      <c r="E41" s="197">
        <f t="shared" ref="E41:E50" si="1">F41+G41+H41+I41</f>
        <v>7230530</v>
      </c>
      <c r="F41" s="189">
        <v>1657088</v>
      </c>
      <c r="G41" s="189">
        <v>1803642</v>
      </c>
      <c r="H41" s="189">
        <v>1884900</v>
      </c>
      <c r="I41" s="189">
        <v>1884900</v>
      </c>
      <c r="R41" s="37"/>
    </row>
    <row r="42" spans="1:18">
      <c r="A42" s="149" t="s">
        <v>115</v>
      </c>
      <c r="B42" s="152">
        <v>1060</v>
      </c>
      <c r="C42" s="190">
        <v>551180</v>
      </c>
      <c r="D42" s="146" t="s">
        <v>222</v>
      </c>
      <c r="E42" s="197">
        <f t="shared" si="1"/>
        <v>484154</v>
      </c>
      <c r="F42" s="189">
        <v>104154</v>
      </c>
      <c r="G42" s="189">
        <v>140000</v>
      </c>
      <c r="H42" s="189">
        <v>120000</v>
      </c>
      <c r="I42" s="189">
        <v>120000</v>
      </c>
      <c r="R42" s="37"/>
    </row>
    <row r="43" spans="1:18">
      <c r="A43" s="149" t="s">
        <v>116</v>
      </c>
      <c r="B43" s="152">
        <v>1070</v>
      </c>
      <c r="C43" s="190">
        <v>21717540</v>
      </c>
      <c r="D43" s="146" t="s">
        <v>222</v>
      </c>
      <c r="E43" s="197">
        <f t="shared" si="1"/>
        <v>10982843</v>
      </c>
      <c r="F43" s="189">
        <v>3032843</v>
      </c>
      <c r="G43" s="189">
        <v>2750000</v>
      </c>
      <c r="H43" s="189">
        <v>2650000</v>
      </c>
      <c r="I43" s="189">
        <v>2550000</v>
      </c>
      <c r="R43" s="37"/>
    </row>
    <row r="44" spans="1:18">
      <c r="A44" s="149" t="s">
        <v>117</v>
      </c>
      <c r="B44" s="152">
        <v>1080</v>
      </c>
      <c r="C44" s="190">
        <v>510994</v>
      </c>
      <c r="D44" s="146" t="s">
        <v>222</v>
      </c>
      <c r="E44" s="197">
        <f t="shared" si="1"/>
        <v>505415</v>
      </c>
      <c r="F44" s="189">
        <v>138385</v>
      </c>
      <c r="G44" s="194">
        <v>122600</v>
      </c>
      <c r="H44" s="194">
        <v>123560</v>
      </c>
      <c r="I44" s="194">
        <v>120870</v>
      </c>
      <c r="R44" s="37"/>
    </row>
    <row r="45" spans="1:18">
      <c r="A45" s="149" t="s">
        <v>118</v>
      </c>
      <c r="B45" s="152">
        <v>1090</v>
      </c>
      <c r="C45" s="190">
        <v>4211515</v>
      </c>
      <c r="D45" s="146" t="s">
        <v>222</v>
      </c>
      <c r="E45" s="197">
        <f t="shared" si="1"/>
        <v>3660622</v>
      </c>
      <c r="F45" s="189">
        <v>794602</v>
      </c>
      <c r="G45" s="194">
        <v>980000</v>
      </c>
      <c r="H45" s="194">
        <v>1100000</v>
      </c>
      <c r="I45" s="194">
        <v>786020</v>
      </c>
      <c r="R45" s="37"/>
    </row>
    <row r="46" spans="1:18">
      <c r="A46" s="149" t="s">
        <v>119</v>
      </c>
      <c r="B46" s="152">
        <v>1100</v>
      </c>
      <c r="C46" s="190">
        <v>0</v>
      </c>
      <c r="D46" s="146" t="s">
        <v>222</v>
      </c>
      <c r="E46" s="197">
        <f t="shared" si="1"/>
        <v>0</v>
      </c>
      <c r="F46" s="189">
        <v>0</v>
      </c>
      <c r="G46" s="194">
        <v>0</v>
      </c>
      <c r="H46" s="194">
        <v>0</v>
      </c>
      <c r="I46" s="194">
        <v>0</v>
      </c>
      <c r="R46" s="37"/>
    </row>
    <row r="47" spans="1:18">
      <c r="A47" s="149" t="s">
        <v>120</v>
      </c>
      <c r="B47" s="152">
        <v>1110</v>
      </c>
      <c r="C47" s="190">
        <v>2547115</v>
      </c>
      <c r="D47" s="146" t="s">
        <v>222</v>
      </c>
      <c r="E47" s="197">
        <f t="shared" si="1"/>
        <v>3258793</v>
      </c>
      <c r="F47" s="189">
        <v>694886</v>
      </c>
      <c r="G47" s="194">
        <v>823237</v>
      </c>
      <c r="H47" s="194">
        <v>690189</v>
      </c>
      <c r="I47" s="194">
        <v>1050481</v>
      </c>
      <c r="R47" s="37"/>
    </row>
    <row r="48" spans="1:18" ht="31.5">
      <c r="A48" s="153" t="s">
        <v>121</v>
      </c>
      <c r="B48" s="152">
        <v>1120</v>
      </c>
      <c r="C48" s="190">
        <v>15115</v>
      </c>
      <c r="D48" s="146" t="s">
        <v>222</v>
      </c>
      <c r="E48" s="197">
        <f t="shared" si="1"/>
        <v>6000</v>
      </c>
      <c r="F48" s="189">
        <v>0</v>
      </c>
      <c r="G48" s="189">
        <v>0</v>
      </c>
      <c r="H48" s="189">
        <v>3000</v>
      </c>
      <c r="I48" s="189">
        <v>3000</v>
      </c>
      <c r="R48" s="37"/>
    </row>
    <row r="49" spans="1:18">
      <c r="A49" s="153" t="s">
        <v>122</v>
      </c>
      <c r="B49" s="152">
        <v>1130</v>
      </c>
      <c r="C49" s="190">
        <v>3185949</v>
      </c>
      <c r="D49" s="146" t="s">
        <v>222</v>
      </c>
      <c r="E49" s="197">
        <f t="shared" si="1"/>
        <v>3492816</v>
      </c>
      <c r="F49" s="189">
        <v>404470</v>
      </c>
      <c r="G49" s="194">
        <v>1000000</v>
      </c>
      <c r="H49" s="194">
        <v>1044173</v>
      </c>
      <c r="I49" s="194">
        <v>1044173</v>
      </c>
      <c r="R49" s="37"/>
    </row>
    <row r="50" spans="1:18">
      <c r="A50" s="149" t="s">
        <v>123</v>
      </c>
      <c r="B50" s="152">
        <v>1140</v>
      </c>
      <c r="C50" s="190">
        <v>11066</v>
      </c>
      <c r="D50" s="146" t="s">
        <v>222</v>
      </c>
      <c r="E50" s="197">
        <f t="shared" si="1"/>
        <v>3913</v>
      </c>
      <c r="F50" s="189">
        <v>313</v>
      </c>
      <c r="G50" s="189">
        <v>1200</v>
      </c>
      <c r="H50" s="189">
        <v>1200</v>
      </c>
      <c r="I50" s="189">
        <v>1200</v>
      </c>
      <c r="R50" s="37"/>
    </row>
    <row r="51" spans="1:18">
      <c r="A51" s="154" t="s">
        <v>124</v>
      </c>
      <c r="B51" s="155">
        <v>1160</v>
      </c>
      <c r="C51" s="197">
        <f>C24+C27+C29+C54+C65</f>
        <v>76436146</v>
      </c>
      <c r="D51" s="197">
        <v>0</v>
      </c>
      <c r="E51" s="197">
        <f>F51+G51+H51+I51</f>
        <v>68516869.02453126</v>
      </c>
      <c r="F51" s="197">
        <f>F24+F27+F29+F54+F65</f>
        <v>17875740.915381249</v>
      </c>
      <c r="G51" s="197">
        <f>G24+G27+G29+G54+G65</f>
        <v>16820894.703050002</v>
      </c>
      <c r="H51" s="197">
        <f>H24+H27+H29+H54+H65</f>
        <v>16932704.703050002</v>
      </c>
      <c r="I51" s="197">
        <f>I24+I27+I29+I54+I65</f>
        <v>16887528.703050002</v>
      </c>
      <c r="R51" s="37"/>
    </row>
    <row r="52" spans="1:18">
      <c r="A52" s="154" t="s">
        <v>125</v>
      </c>
      <c r="B52" s="155">
        <v>1170</v>
      </c>
      <c r="C52" s="197">
        <f>C40+C41+C42+C43+C44+C45+C46+C47+C48+C49+C50+C57+C70</f>
        <v>73400484</v>
      </c>
      <c r="D52" s="197">
        <v>0</v>
      </c>
      <c r="E52" s="197">
        <f>F52+G52+H52+I52</f>
        <v>65455431</v>
      </c>
      <c r="F52" s="197">
        <f>F40+F41+F42+F43+F44+F45+F46+F47+F48+F49+F50+F57+F70</f>
        <v>15244861</v>
      </c>
      <c r="G52" s="197">
        <f>G40+G41+G42+G43+G44+G45+G46+G47+G48+G49+G50+G57+G70</f>
        <v>16511849</v>
      </c>
      <c r="H52" s="197">
        <f>H40+H41+H42+H43+H44+H45+H46+H47+H48+H49+H50+H57+H70</f>
        <v>16877549</v>
      </c>
      <c r="I52" s="197">
        <f>I40+I41+I42+I43+I44+I45+I46+I47+I48+I49+I50+I57+I70</f>
        <v>16821172</v>
      </c>
      <c r="R52" s="37"/>
    </row>
    <row r="53" spans="1:18">
      <c r="A53" s="323" t="s">
        <v>126</v>
      </c>
      <c r="B53" s="324"/>
      <c r="C53" s="324"/>
      <c r="D53" s="324"/>
      <c r="E53" s="324"/>
      <c r="F53" s="324"/>
      <c r="G53" s="324"/>
      <c r="H53" s="324"/>
      <c r="I53" s="325"/>
      <c r="R53" s="37"/>
    </row>
    <row r="54" spans="1:18">
      <c r="A54" s="156" t="s">
        <v>127</v>
      </c>
      <c r="B54" s="143">
        <v>2010</v>
      </c>
      <c r="C54" s="184">
        <f>C55+C56</f>
        <v>2254807</v>
      </c>
      <c r="D54" s="184">
        <v>0</v>
      </c>
      <c r="E54" s="184">
        <f>F54+G54+H54+I54</f>
        <v>14986</v>
      </c>
      <c r="F54" s="184">
        <f>F55+F56</f>
        <v>0</v>
      </c>
      <c r="G54" s="184">
        <f>G55+G56</f>
        <v>0</v>
      </c>
      <c r="H54" s="184">
        <f>H55+H56</f>
        <v>7493</v>
      </c>
      <c r="I54" s="184">
        <f>I55+I56</f>
        <v>7493</v>
      </c>
      <c r="R54" s="37"/>
    </row>
    <row r="55" spans="1:18" ht="31.5">
      <c r="A55" s="157" t="s">
        <v>225</v>
      </c>
      <c r="B55" s="145">
        <v>2011</v>
      </c>
      <c r="C55" s="187">
        <v>2254807</v>
      </c>
      <c r="D55" s="146" t="s">
        <v>222</v>
      </c>
      <c r="E55" s="184">
        <f>F55+G55+H55+I55</f>
        <v>14986</v>
      </c>
      <c r="F55" s="187">
        <v>0</v>
      </c>
      <c r="G55" s="187">
        <v>0</v>
      </c>
      <c r="H55" s="187">
        <v>7493</v>
      </c>
      <c r="I55" s="187">
        <v>7493</v>
      </c>
      <c r="J55" s="347"/>
      <c r="K55" s="348"/>
      <c r="L55" s="348"/>
      <c r="M55" s="348"/>
      <c r="N55" s="348"/>
      <c r="O55" s="348"/>
      <c r="P55" s="348"/>
      <c r="Q55" s="348"/>
      <c r="R55" s="348"/>
    </row>
    <row r="56" spans="1:18">
      <c r="A56" s="157" t="s">
        <v>129</v>
      </c>
      <c r="B56" s="145">
        <v>2012</v>
      </c>
      <c r="C56" s="187">
        <v>0</v>
      </c>
      <c r="D56" s="146" t="s">
        <v>222</v>
      </c>
      <c r="E56" s="184">
        <f>F56+G56+H56+I56</f>
        <v>0</v>
      </c>
      <c r="F56" s="187">
        <v>0</v>
      </c>
      <c r="G56" s="187">
        <v>0</v>
      </c>
      <c r="H56" s="187">
        <v>0</v>
      </c>
      <c r="I56" s="187">
        <v>0</v>
      </c>
      <c r="J56" s="349"/>
      <c r="K56" s="350"/>
      <c r="L56" s="350"/>
      <c r="M56" s="350"/>
      <c r="N56" s="350"/>
      <c r="O56" s="350"/>
      <c r="P56" s="350"/>
      <c r="Q56" s="350"/>
      <c r="R56" s="350"/>
    </row>
    <row r="57" spans="1:18">
      <c r="A57" s="158" t="s">
        <v>202</v>
      </c>
      <c r="B57" s="159">
        <v>3010</v>
      </c>
      <c r="C57" s="199">
        <f>C58+C59+C60+C61+C62+C63</f>
        <v>4142806</v>
      </c>
      <c r="D57" s="199">
        <v>0</v>
      </c>
      <c r="E57" s="199">
        <f>F57+G57+H57+I57</f>
        <v>2771265</v>
      </c>
      <c r="F57" s="199">
        <f>F58+F59+F60+F61+F62+F63</f>
        <v>692865</v>
      </c>
      <c r="G57" s="199">
        <f>G58+G59+G60+G61+G62+G63</f>
        <v>692800</v>
      </c>
      <c r="H57" s="199">
        <f>H58+H59+H60+H61+H62+H63</f>
        <v>692800</v>
      </c>
      <c r="I57" s="199">
        <f>I58+I59+I60+I61+I62+I63</f>
        <v>692800</v>
      </c>
      <c r="J57" s="355"/>
      <c r="K57" s="355"/>
      <c r="L57" s="355"/>
      <c r="M57" s="355"/>
      <c r="N57" s="355"/>
      <c r="O57" s="355"/>
      <c r="P57" s="355"/>
      <c r="Q57" s="355"/>
      <c r="R57" s="355"/>
    </row>
    <row r="58" spans="1:18">
      <c r="A58" s="149" t="s">
        <v>130</v>
      </c>
      <c r="B58" s="152">
        <v>3011</v>
      </c>
      <c r="C58" s="190">
        <v>0</v>
      </c>
      <c r="D58" s="146" t="s">
        <v>222</v>
      </c>
      <c r="E58" s="197">
        <f t="shared" ref="E58:E63" si="2">F58+G58+H58+I58</f>
        <v>0</v>
      </c>
      <c r="F58" s="189">
        <v>0</v>
      </c>
      <c r="G58" s="194">
        <v>0</v>
      </c>
      <c r="H58" s="194">
        <v>0</v>
      </c>
      <c r="I58" s="194">
        <v>0</v>
      </c>
      <c r="J58" s="355"/>
      <c r="K58" s="355"/>
      <c r="L58" s="355"/>
      <c r="M58" s="355"/>
      <c r="N58" s="355"/>
      <c r="O58" s="355"/>
      <c r="P58" s="355"/>
      <c r="Q58" s="355"/>
      <c r="R58" s="355"/>
    </row>
    <row r="59" spans="1:18">
      <c r="A59" s="149" t="s">
        <v>226</v>
      </c>
      <c r="B59" s="152">
        <v>3012</v>
      </c>
      <c r="C59" s="190">
        <v>1622652</v>
      </c>
      <c r="D59" s="146" t="s">
        <v>222</v>
      </c>
      <c r="E59" s="197">
        <f t="shared" si="2"/>
        <v>1035261</v>
      </c>
      <c r="F59" s="189">
        <v>258861</v>
      </c>
      <c r="G59" s="189">
        <v>258800</v>
      </c>
      <c r="H59" s="189">
        <v>258800</v>
      </c>
      <c r="I59" s="189">
        <v>258800</v>
      </c>
      <c r="J59" s="355"/>
      <c r="K59" s="355"/>
      <c r="L59" s="355"/>
      <c r="M59" s="355"/>
      <c r="N59" s="355"/>
      <c r="O59" s="355"/>
      <c r="P59" s="355"/>
      <c r="Q59" s="355"/>
      <c r="R59" s="355"/>
    </row>
    <row r="60" spans="1:18">
      <c r="A60" s="149" t="s">
        <v>227</v>
      </c>
      <c r="B60" s="152">
        <v>3013</v>
      </c>
      <c r="C60" s="190">
        <v>265347</v>
      </c>
      <c r="D60" s="146" t="s">
        <v>222</v>
      </c>
      <c r="E60" s="197">
        <f t="shared" si="2"/>
        <v>1736004</v>
      </c>
      <c r="F60" s="189">
        <v>434004</v>
      </c>
      <c r="G60" s="189">
        <v>434000</v>
      </c>
      <c r="H60" s="189">
        <v>434000</v>
      </c>
      <c r="I60" s="189">
        <v>434000</v>
      </c>
      <c r="J60" s="355"/>
      <c r="K60" s="355"/>
      <c r="L60" s="355"/>
      <c r="M60" s="355"/>
      <c r="N60" s="355"/>
      <c r="O60" s="355"/>
      <c r="P60" s="355"/>
      <c r="Q60" s="355"/>
      <c r="R60" s="355"/>
    </row>
    <row r="61" spans="1:18">
      <c r="A61" s="149" t="s">
        <v>228</v>
      </c>
      <c r="B61" s="152">
        <v>3014</v>
      </c>
      <c r="C61" s="190">
        <v>0</v>
      </c>
      <c r="D61" s="146" t="s">
        <v>222</v>
      </c>
      <c r="E61" s="197">
        <f t="shared" si="2"/>
        <v>0</v>
      </c>
      <c r="F61" s="189">
        <v>0</v>
      </c>
      <c r="G61" s="189">
        <v>0</v>
      </c>
      <c r="H61" s="189">
        <v>0</v>
      </c>
      <c r="I61" s="189">
        <v>0</v>
      </c>
      <c r="R61" s="37"/>
    </row>
    <row r="62" spans="1:18" ht="31.5">
      <c r="A62" s="149" t="s">
        <v>131</v>
      </c>
      <c r="B62" s="152">
        <v>3015</v>
      </c>
      <c r="C62" s="190">
        <v>0</v>
      </c>
      <c r="D62" s="146" t="s">
        <v>222</v>
      </c>
      <c r="E62" s="197">
        <f t="shared" si="2"/>
        <v>0</v>
      </c>
      <c r="F62" s="189">
        <v>0</v>
      </c>
      <c r="G62" s="189">
        <v>0</v>
      </c>
      <c r="H62" s="189">
        <v>0</v>
      </c>
      <c r="I62" s="189">
        <v>0</v>
      </c>
      <c r="R62" s="37"/>
    </row>
    <row r="63" spans="1:18">
      <c r="A63" s="149" t="s">
        <v>20</v>
      </c>
      <c r="B63" s="152">
        <v>3016</v>
      </c>
      <c r="C63" s="190">
        <v>2254807</v>
      </c>
      <c r="D63" s="146" t="s">
        <v>222</v>
      </c>
      <c r="E63" s="197">
        <f t="shared" si="2"/>
        <v>0</v>
      </c>
      <c r="F63" s="189">
        <v>0</v>
      </c>
      <c r="G63" s="189">
        <v>0</v>
      </c>
      <c r="H63" s="189">
        <v>0</v>
      </c>
      <c r="I63" s="189">
        <v>0</v>
      </c>
      <c r="R63" s="37"/>
    </row>
    <row r="64" spans="1:18">
      <c r="A64" s="323" t="s">
        <v>132</v>
      </c>
      <c r="B64" s="324"/>
      <c r="C64" s="324"/>
      <c r="D64" s="324"/>
      <c r="E64" s="324"/>
      <c r="F64" s="324"/>
      <c r="G64" s="324"/>
      <c r="H64" s="324"/>
      <c r="I64" s="351"/>
      <c r="R64" s="37"/>
    </row>
    <row r="65" spans="1:18">
      <c r="A65" s="160" t="s">
        <v>133</v>
      </c>
      <c r="B65" s="143">
        <v>4010</v>
      </c>
      <c r="C65" s="200">
        <f>C66+C67+C68+C69</f>
        <v>168946</v>
      </c>
      <c r="D65" s="200">
        <v>0</v>
      </c>
      <c r="E65" s="197">
        <f>F65+G65+H65+I65</f>
        <v>180608</v>
      </c>
      <c r="F65" s="200">
        <f>F66+F67+F68+F69</f>
        <v>45608</v>
      </c>
      <c r="G65" s="200">
        <f>G66+G67+G68+G69</f>
        <v>45000</v>
      </c>
      <c r="H65" s="200">
        <f>H66+H67+H68+H69</f>
        <v>45000</v>
      </c>
      <c r="I65" s="200">
        <f>I66+I67+I68+I69</f>
        <v>45000</v>
      </c>
      <c r="R65" s="37"/>
    </row>
    <row r="66" spans="1:18">
      <c r="A66" s="149" t="s">
        <v>134</v>
      </c>
      <c r="B66" s="150">
        <v>4011</v>
      </c>
      <c r="C66" s="190">
        <v>0</v>
      </c>
      <c r="D66" s="146" t="s">
        <v>222</v>
      </c>
      <c r="E66" s="197">
        <f t="shared" ref="E66:E73" si="3">F66+G66+H66+I66</f>
        <v>0</v>
      </c>
      <c r="F66" s="189">
        <v>0</v>
      </c>
      <c r="G66" s="194">
        <v>0</v>
      </c>
      <c r="H66" s="194">
        <v>0</v>
      </c>
      <c r="I66" s="194">
        <v>0</v>
      </c>
      <c r="R66" s="37"/>
    </row>
    <row r="67" spans="1:18">
      <c r="A67" s="149" t="s">
        <v>135</v>
      </c>
      <c r="B67" s="152">
        <v>4012</v>
      </c>
      <c r="C67" s="190">
        <v>0</v>
      </c>
      <c r="D67" s="146" t="s">
        <v>222</v>
      </c>
      <c r="E67" s="197">
        <f t="shared" si="3"/>
        <v>0</v>
      </c>
      <c r="F67" s="189">
        <v>0</v>
      </c>
      <c r="G67" s="194">
        <v>0</v>
      </c>
      <c r="H67" s="194">
        <v>0</v>
      </c>
      <c r="I67" s="194">
        <v>0</v>
      </c>
      <c r="R67" s="37"/>
    </row>
    <row r="68" spans="1:18">
      <c r="A68" s="149" t="s">
        <v>136</v>
      </c>
      <c r="B68" s="152">
        <v>4013</v>
      </c>
      <c r="C68" s="190">
        <v>168946</v>
      </c>
      <c r="D68" s="146" t="s">
        <v>222</v>
      </c>
      <c r="E68" s="197">
        <f t="shared" si="3"/>
        <v>180608</v>
      </c>
      <c r="F68" s="189">
        <v>45608</v>
      </c>
      <c r="G68" s="189">
        <v>45000</v>
      </c>
      <c r="H68" s="189">
        <v>45000</v>
      </c>
      <c r="I68" s="189">
        <v>45000</v>
      </c>
      <c r="R68" s="37"/>
    </row>
    <row r="69" spans="1:18">
      <c r="A69" s="149" t="s">
        <v>137</v>
      </c>
      <c r="B69" s="152">
        <v>4020</v>
      </c>
      <c r="C69" s="190">
        <v>0</v>
      </c>
      <c r="D69" s="146" t="s">
        <v>222</v>
      </c>
      <c r="E69" s="197">
        <f t="shared" si="3"/>
        <v>0</v>
      </c>
      <c r="F69" s="189">
        <v>0</v>
      </c>
      <c r="G69" s="194">
        <v>0</v>
      </c>
      <c r="H69" s="194">
        <v>0</v>
      </c>
      <c r="I69" s="194">
        <v>0</v>
      </c>
      <c r="R69" s="37"/>
    </row>
    <row r="70" spans="1:18">
      <c r="A70" s="154" t="s">
        <v>138</v>
      </c>
      <c r="B70" s="155">
        <v>4030</v>
      </c>
      <c r="C70" s="197">
        <f>C71+C72+C73+C74</f>
        <v>0</v>
      </c>
      <c r="D70" s="197">
        <v>0</v>
      </c>
      <c r="E70" s="197">
        <f>F70+G70+H70+I70</f>
        <v>0</v>
      </c>
      <c r="F70" s="197">
        <f>F71+F72+F73+F74</f>
        <v>0</v>
      </c>
      <c r="G70" s="197">
        <f>G71+G72+G73+G74</f>
        <v>0</v>
      </c>
      <c r="H70" s="197">
        <f>H71+H72+H73+H74</f>
        <v>0</v>
      </c>
      <c r="I70" s="197">
        <f>I71+I72+I73+I74</f>
        <v>0</v>
      </c>
      <c r="R70" s="37"/>
    </row>
    <row r="71" spans="1:18">
      <c r="A71" s="149" t="s">
        <v>134</v>
      </c>
      <c r="B71" s="152">
        <v>4031</v>
      </c>
      <c r="C71" s="190">
        <v>0</v>
      </c>
      <c r="D71" s="146" t="s">
        <v>222</v>
      </c>
      <c r="E71" s="197">
        <f t="shared" si="3"/>
        <v>0</v>
      </c>
      <c r="F71" s="189">
        <v>0</v>
      </c>
      <c r="G71" s="189">
        <v>0</v>
      </c>
      <c r="H71" s="189">
        <v>0</v>
      </c>
      <c r="I71" s="189">
        <v>0</v>
      </c>
      <c r="R71" s="37"/>
    </row>
    <row r="72" spans="1:18">
      <c r="A72" s="149" t="s">
        <v>135</v>
      </c>
      <c r="B72" s="152">
        <v>4032</v>
      </c>
      <c r="C72" s="190">
        <v>0</v>
      </c>
      <c r="D72" s="146" t="s">
        <v>222</v>
      </c>
      <c r="E72" s="197">
        <f t="shared" si="3"/>
        <v>0</v>
      </c>
      <c r="F72" s="189">
        <v>0</v>
      </c>
      <c r="G72" s="189">
        <v>0</v>
      </c>
      <c r="H72" s="189">
        <v>0</v>
      </c>
      <c r="I72" s="189">
        <v>0</v>
      </c>
      <c r="R72" s="37"/>
    </row>
    <row r="73" spans="1:18">
      <c r="A73" s="149" t="s">
        <v>136</v>
      </c>
      <c r="B73" s="152">
        <v>4033</v>
      </c>
      <c r="C73" s="190">
        <v>0</v>
      </c>
      <c r="D73" s="146" t="s">
        <v>222</v>
      </c>
      <c r="E73" s="197">
        <f t="shared" si="3"/>
        <v>0</v>
      </c>
      <c r="F73" s="189">
        <v>0</v>
      </c>
      <c r="G73" s="189">
        <v>0</v>
      </c>
      <c r="H73" s="189">
        <v>0</v>
      </c>
      <c r="I73" s="189">
        <v>0</v>
      </c>
      <c r="R73" s="37"/>
    </row>
    <row r="74" spans="1:18">
      <c r="A74" s="153" t="s">
        <v>139</v>
      </c>
      <c r="B74" s="152">
        <v>4040</v>
      </c>
      <c r="C74" s="190">
        <v>0</v>
      </c>
      <c r="D74" s="146" t="s">
        <v>222</v>
      </c>
      <c r="E74" s="197">
        <f>F74+G74+H74+I74</f>
        <v>0</v>
      </c>
      <c r="F74" s="189">
        <v>0</v>
      </c>
      <c r="G74" s="189">
        <v>0</v>
      </c>
      <c r="H74" s="189">
        <v>0</v>
      </c>
      <c r="I74" s="189">
        <v>0</v>
      </c>
      <c r="R74" s="37"/>
    </row>
    <row r="75" spans="1:18">
      <c r="A75" s="352" t="s">
        <v>140</v>
      </c>
      <c r="B75" s="353"/>
      <c r="C75" s="353"/>
      <c r="D75" s="353"/>
      <c r="E75" s="353"/>
      <c r="F75" s="353"/>
      <c r="G75" s="353"/>
      <c r="H75" s="353"/>
      <c r="I75" s="354"/>
      <c r="R75" s="37"/>
    </row>
    <row r="76" spans="1:18">
      <c r="A76" s="5" t="s">
        <v>12</v>
      </c>
      <c r="B76" s="143">
        <v>5010</v>
      </c>
      <c r="C76" s="184">
        <f>C51-C52</f>
        <v>3035662</v>
      </c>
      <c r="D76" s="184">
        <f>D51-D52</f>
        <v>0</v>
      </c>
      <c r="E76" s="197">
        <f>F76+G76+H76+I76</f>
        <v>3061438.0245312564</v>
      </c>
      <c r="F76" s="184">
        <f>F51-F52</f>
        <v>2630879.915381249</v>
      </c>
      <c r="G76" s="184">
        <f>G51-G52</f>
        <v>309045.70305000246</v>
      </c>
      <c r="H76" s="184">
        <f>H51-H52</f>
        <v>55155.703050002456</v>
      </c>
      <c r="I76" s="184">
        <f>I51-I52</f>
        <v>66356.703050002456</v>
      </c>
      <c r="J76" s="127" t="s">
        <v>197</v>
      </c>
      <c r="R76" s="37"/>
    </row>
    <row r="77" spans="1:18">
      <c r="A77" s="6" t="s">
        <v>13</v>
      </c>
      <c r="B77" s="145">
        <v>5011</v>
      </c>
      <c r="C77" s="187">
        <f>C76-C78</f>
        <v>3035662</v>
      </c>
      <c r="D77" s="187">
        <f>D76-D78</f>
        <v>0</v>
      </c>
      <c r="E77" s="190">
        <f>F77+G77+H77+I77</f>
        <v>3061438.0245312564</v>
      </c>
      <c r="F77" s="187">
        <f>F76-F78</f>
        <v>2630879.915381249</v>
      </c>
      <c r="G77" s="187">
        <f>G76-G78</f>
        <v>309045.70305000246</v>
      </c>
      <c r="H77" s="187">
        <f>H76-H78</f>
        <v>55155.703050002456</v>
      </c>
      <c r="I77" s="187">
        <f>I76-I78</f>
        <v>66356.703050002456</v>
      </c>
      <c r="R77" s="37"/>
    </row>
    <row r="78" spans="1:18">
      <c r="A78" s="8" t="s">
        <v>14</v>
      </c>
      <c r="B78" s="145">
        <v>5012</v>
      </c>
      <c r="C78" s="187">
        <v>0</v>
      </c>
      <c r="D78" s="187">
        <v>0</v>
      </c>
      <c r="E78" s="190">
        <f>F78+G78+H78+I78</f>
        <v>0</v>
      </c>
      <c r="F78" s="187">
        <v>0</v>
      </c>
      <c r="G78" s="194">
        <v>0</v>
      </c>
      <c r="H78" s="194">
        <v>0</v>
      </c>
      <c r="I78" s="194">
        <v>0</v>
      </c>
      <c r="R78" s="37"/>
    </row>
    <row r="79" spans="1:18">
      <c r="A79" s="323" t="s">
        <v>141</v>
      </c>
      <c r="B79" s="324"/>
      <c r="C79" s="324"/>
      <c r="D79" s="324"/>
      <c r="E79" s="324"/>
      <c r="F79" s="324"/>
      <c r="G79" s="324"/>
      <c r="H79" s="324"/>
      <c r="I79" s="325"/>
      <c r="R79" s="37"/>
    </row>
    <row r="80" spans="1:18">
      <c r="A80" s="156" t="s">
        <v>142</v>
      </c>
      <c r="B80" s="143">
        <v>6010</v>
      </c>
      <c r="C80" s="184">
        <f>C81+C82+C83+C84+C85+C86</f>
        <v>12341835</v>
      </c>
      <c r="D80" s="184">
        <v>0</v>
      </c>
      <c r="E80" s="184">
        <f t="shared" ref="E80:E86" si="4">F80+G80+H80+I80</f>
        <v>13427843</v>
      </c>
      <c r="F80" s="184">
        <f>F81+F82+F83+F84+F85+F86</f>
        <v>3200854</v>
      </c>
      <c r="G80" s="184">
        <f>G81+G82+G83+G84+G85+G86</f>
        <v>3354825</v>
      </c>
      <c r="H80" s="184">
        <f>H81+H82+H83+H84+H85+H86</f>
        <v>3436082</v>
      </c>
      <c r="I80" s="184">
        <f>I81+I82+I83+I84+I85+I86</f>
        <v>3436082</v>
      </c>
      <c r="R80" s="37"/>
    </row>
    <row r="81" spans="1:18">
      <c r="A81" s="161" t="s">
        <v>143</v>
      </c>
      <c r="B81" s="150">
        <v>6011</v>
      </c>
      <c r="C81" s="166">
        <v>79805</v>
      </c>
      <c r="D81" s="146" t="s">
        <v>222</v>
      </c>
      <c r="E81" s="187">
        <f t="shared" si="4"/>
        <v>128231</v>
      </c>
      <c r="F81" s="198">
        <v>38231</v>
      </c>
      <c r="G81" s="198">
        <v>30000</v>
      </c>
      <c r="H81" s="198">
        <v>30000</v>
      </c>
      <c r="I81" s="198">
        <v>30000</v>
      </c>
      <c r="K81" s="162"/>
      <c r="R81" s="37"/>
    </row>
    <row r="82" spans="1:18">
      <c r="A82" s="163" t="s">
        <v>144</v>
      </c>
      <c r="B82" s="150">
        <v>6012</v>
      </c>
      <c r="C82" s="190">
        <v>451636</v>
      </c>
      <c r="D82" s="146" t="s">
        <v>222</v>
      </c>
      <c r="E82" s="187">
        <f t="shared" si="4"/>
        <v>466807</v>
      </c>
      <c r="F82" s="189">
        <v>115879</v>
      </c>
      <c r="G82" s="189">
        <v>116976</v>
      </c>
      <c r="H82" s="189">
        <v>116976</v>
      </c>
      <c r="I82" s="189">
        <v>116976</v>
      </c>
      <c r="K82" s="162"/>
      <c r="R82" s="37"/>
    </row>
    <row r="83" spans="1:18">
      <c r="A83" s="163" t="s">
        <v>145</v>
      </c>
      <c r="B83" s="150">
        <v>6013</v>
      </c>
      <c r="C83" s="190">
        <v>2065</v>
      </c>
      <c r="D83" s="146" t="s">
        <v>222</v>
      </c>
      <c r="E83" s="187">
        <f t="shared" si="4"/>
        <v>1909</v>
      </c>
      <c r="F83" s="189">
        <v>409</v>
      </c>
      <c r="G83" s="189">
        <v>500</v>
      </c>
      <c r="H83" s="189">
        <v>500</v>
      </c>
      <c r="I83" s="189">
        <v>500</v>
      </c>
      <c r="R83" s="37"/>
    </row>
    <row r="84" spans="1:18">
      <c r="A84" s="163" t="s">
        <v>146</v>
      </c>
      <c r="B84" s="150">
        <v>6014</v>
      </c>
      <c r="C84" s="190">
        <v>5410585</v>
      </c>
      <c r="D84" s="146" t="s">
        <v>222</v>
      </c>
      <c r="E84" s="187">
        <f t="shared" si="4"/>
        <v>5600366</v>
      </c>
      <c r="F84" s="189">
        <v>1389247</v>
      </c>
      <c r="G84" s="189">
        <v>1403707</v>
      </c>
      <c r="H84" s="189">
        <v>1403706</v>
      </c>
      <c r="I84" s="187">
        <v>1403706</v>
      </c>
      <c r="R84" s="37"/>
    </row>
    <row r="85" spans="1:18" ht="22.5" customHeight="1">
      <c r="A85" s="164" t="s">
        <v>147</v>
      </c>
      <c r="B85" s="150">
        <v>6015</v>
      </c>
      <c r="C85" s="201">
        <v>6397744</v>
      </c>
      <c r="D85" s="146" t="s">
        <v>222</v>
      </c>
      <c r="E85" s="187">
        <f t="shared" si="4"/>
        <v>7230530</v>
      </c>
      <c r="F85" s="191">
        <v>1657088</v>
      </c>
      <c r="G85" s="191">
        <v>1803642</v>
      </c>
      <c r="H85" s="191">
        <v>1884900</v>
      </c>
      <c r="I85" s="202">
        <v>1884900</v>
      </c>
      <c r="R85" s="37"/>
    </row>
    <row r="86" spans="1:18">
      <c r="A86" s="165" t="s">
        <v>148</v>
      </c>
      <c r="B86" s="150">
        <v>6016</v>
      </c>
      <c r="C86" s="187">
        <v>0</v>
      </c>
      <c r="D86" s="146" t="s">
        <v>222</v>
      </c>
      <c r="E86" s="184">
        <f t="shared" si="4"/>
        <v>0</v>
      </c>
      <c r="F86" s="187">
        <v>0</v>
      </c>
      <c r="G86" s="194">
        <v>0</v>
      </c>
      <c r="H86" s="194">
        <v>0</v>
      </c>
      <c r="I86" s="194">
        <v>0</v>
      </c>
      <c r="R86" s="37"/>
    </row>
    <row r="87" spans="1:18">
      <c r="A87" s="320" t="s">
        <v>149</v>
      </c>
      <c r="B87" s="321"/>
      <c r="C87" s="321"/>
      <c r="D87" s="321"/>
      <c r="E87" s="321"/>
      <c r="F87" s="321"/>
      <c r="G87" s="321"/>
      <c r="H87" s="321"/>
      <c r="I87" s="322"/>
    </row>
    <row r="88" spans="1:18">
      <c r="A88" s="157" t="s">
        <v>10</v>
      </c>
      <c r="B88" s="150">
        <v>7010</v>
      </c>
      <c r="C88" s="151">
        <v>197.5</v>
      </c>
      <c r="D88" s="146" t="s">
        <v>222</v>
      </c>
      <c r="E88" s="151">
        <v>190.25</v>
      </c>
      <c r="F88" s="151">
        <v>190.25</v>
      </c>
      <c r="G88" s="151">
        <v>190.25</v>
      </c>
      <c r="H88" s="151">
        <v>190.25</v>
      </c>
      <c r="I88" s="151">
        <v>190.25</v>
      </c>
    </row>
    <row r="89" spans="1:18">
      <c r="A89" s="157"/>
      <c r="B89" s="150"/>
      <c r="C89" s="166"/>
      <c r="D89" s="146" t="s">
        <v>222</v>
      </c>
      <c r="E89" s="166"/>
      <c r="F89" s="166" t="s">
        <v>15</v>
      </c>
      <c r="G89" s="166" t="s">
        <v>16</v>
      </c>
      <c r="H89" s="166" t="s">
        <v>17</v>
      </c>
      <c r="I89" s="166" t="s">
        <v>150</v>
      </c>
      <c r="J89" s="127" t="s">
        <v>204</v>
      </c>
    </row>
    <row r="90" spans="1:18">
      <c r="A90" s="157" t="s">
        <v>151</v>
      </c>
      <c r="B90" s="152">
        <v>7011</v>
      </c>
      <c r="C90" s="190">
        <v>65862150</v>
      </c>
      <c r="D90" s="146" t="s">
        <v>222</v>
      </c>
      <c r="E90" s="190">
        <v>75253035</v>
      </c>
      <c r="F90" s="190">
        <v>75253035</v>
      </c>
      <c r="G90" s="190">
        <v>75253035</v>
      </c>
      <c r="H90" s="190">
        <v>75253035</v>
      </c>
      <c r="I90" s="190">
        <v>75253035</v>
      </c>
    </row>
    <row r="91" spans="1:18">
      <c r="A91" s="157" t="s">
        <v>152</v>
      </c>
      <c r="B91" s="152">
        <v>7012</v>
      </c>
      <c r="C91" s="190">
        <v>0</v>
      </c>
      <c r="D91" s="146" t="s">
        <v>222</v>
      </c>
      <c r="E91" s="190">
        <v>0</v>
      </c>
      <c r="F91" s="190">
        <v>0</v>
      </c>
      <c r="G91" s="190">
        <v>0</v>
      </c>
      <c r="H91" s="190">
        <v>0</v>
      </c>
      <c r="I91" s="190">
        <v>0</v>
      </c>
    </row>
    <row r="92" spans="1:18">
      <c r="A92" s="157" t="s">
        <v>153</v>
      </c>
      <c r="B92" s="152">
        <v>7013</v>
      </c>
      <c r="C92" s="190">
        <v>0</v>
      </c>
      <c r="D92" s="146" t="s">
        <v>222</v>
      </c>
      <c r="E92" s="190">
        <v>0</v>
      </c>
      <c r="F92" s="190">
        <v>0</v>
      </c>
      <c r="G92" s="190">
        <v>0</v>
      </c>
      <c r="H92" s="190">
        <v>0</v>
      </c>
      <c r="I92" s="190">
        <v>0</v>
      </c>
    </row>
    <row r="93" spans="1:18">
      <c r="A93" s="157" t="s">
        <v>154</v>
      </c>
      <c r="B93" s="167">
        <v>7016</v>
      </c>
      <c r="C93" s="201">
        <v>0</v>
      </c>
      <c r="D93" s="146" t="s">
        <v>222</v>
      </c>
      <c r="E93" s="201">
        <v>0</v>
      </c>
      <c r="F93" s="201">
        <v>0</v>
      </c>
      <c r="G93" s="201">
        <v>0</v>
      </c>
      <c r="H93" s="201">
        <v>0</v>
      </c>
      <c r="I93" s="201">
        <v>0</v>
      </c>
    </row>
    <row r="94" spans="1:18">
      <c r="A94" s="157" t="s">
        <v>155</v>
      </c>
      <c r="B94" s="145">
        <v>7020</v>
      </c>
      <c r="C94" s="187">
        <v>0</v>
      </c>
      <c r="D94" s="146" t="s">
        <v>222</v>
      </c>
      <c r="E94" s="187">
        <f>F94+G94+H94+I94</f>
        <v>252782</v>
      </c>
      <c r="F94" s="187">
        <v>252782</v>
      </c>
      <c r="G94" s="187">
        <v>0</v>
      </c>
      <c r="H94" s="187">
        <v>0</v>
      </c>
      <c r="I94" s="187">
        <v>0</v>
      </c>
      <c r="J94" s="113"/>
      <c r="K94" s="113"/>
      <c r="L94" s="113"/>
      <c r="M94" s="113"/>
      <c r="N94" s="113"/>
      <c r="O94" s="113"/>
      <c r="P94" s="113"/>
      <c r="Q94" s="113"/>
      <c r="R94" s="168"/>
    </row>
    <row r="95" spans="1:18">
      <c r="A95" s="169"/>
      <c r="B95" s="170"/>
      <c r="C95" s="171"/>
      <c r="D95" s="171"/>
      <c r="E95" s="171"/>
      <c r="F95" s="171"/>
      <c r="G95" s="172"/>
      <c r="H95" s="172"/>
      <c r="I95" s="172"/>
    </row>
    <row r="96" spans="1:18">
      <c r="A96" s="66" t="s">
        <v>85</v>
      </c>
      <c r="B96" s="67"/>
      <c r="C96" s="173"/>
      <c r="D96" s="174"/>
      <c r="E96" s="312" t="s">
        <v>241</v>
      </c>
      <c r="F96" s="312"/>
      <c r="G96" s="175"/>
    </row>
    <row r="97" spans="1:8">
      <c r="A97" s="176"/>
      <c r="B97" s="177"/>
      <c r="C97" s="178" t="s">
        <v>5</v>
      </c>
      <c r="D97" s="313" t="s">
        <v>19</v>
      </c>
      <c r="E97" s="313"/>
      <c r="F97" s="313"/>
    </row>
    <row r="98" spans="1:8">
      <c r="A98" s="176" t="s">
        <v>86</v>
      </c>
      <c r="B98" s="177"/>
      <c r="C98" s="132"/>
      <c r="D98" s="177"/>
      <c r="E98" s="314" t="s">
        <v>240</v>
      </c>
      <c r="F98" s="314"/>
    </row>
    <row r="99" spans="1:8">
      <c r="A99" s="176"/>
      <c r="B99" s="177"/>
      <c r="C99" s="178" t="s">
        <v>5</v>
      </c>
      <c r="D99" s="313" t="s">
        <v>19</v>
      </c>
      <c r="E99" s="313"/>
      <c r="F99" s="313"/>
    </row>
    <row r="102" spans="1:8">
      <c r="A102" s="66"/>
      <c r="B102" s="66"/>
      <c r="C102" s="67"/>
      <c r="D102" s="67"/>
      <c r="E102" s="67"/>
      <c r="F102" s="67"/>
      <c r="G102" s="67"/>
      <c r="H102" s="67"/>
    </row>
    <row r="103" spans="1:8">
      <c r="A103" s="66"/>
      <c r="B103" s="66"/>
      <c r="C103" s="67"/>
      <c r="D103" s="67"/>
      <c r="E103" s="67"/>
      <c r="F103" s="67"/>
      <c r="G103" s="67"/>
      <c r="H103" s="67"/>
    </row>
    <row r="104" spans="1:8">
      <c r="A104" s="66"/>
      <c r="B104" s="66"/>
      <c r="C104" s="67"/>
      <c r="D104" s="67"/>
      <c r="E104" s="67"/>
      <c r="F104" s="67"/>
      <c r="G104" s="67"/>
      <c r="H104" s="67"/>
    </row>
    <row r="105" spans="1:8">
      <c r="A105" s="66"/>
      <c r="B105" s="66"/>
      <c r="C105" s="67"/>
      <c r="D105" s="67"/>
      <c r="E105" s="67"/>
      <c r="F105" s="67"/>
      <c r="G105" s="67"/>
      <c r="H105" s="67"/>
    </row>
    <row r="106" spans="1:8">
      <c r="A106" s="66"/>
      <c r="B106" s="66"/>
      <c r="C106" s="67"/>
      <c r="D106" s="67"/>
      <c r="E106" s="67"/>
      <c r="F106" s="67"/>
      <c r="G106" s="67"/>
      <c r="H106" s="67"/>
    </row>
    <row r="107" spans="1:8">
      <c r="A107" s="66"/>
      <c r="B107" s="66"/>
      <c r="C107" s="67"/>
      <c r="D107" s="67"/>
      <c r="E107" s="67"/>
      <c r="F107" s="67"/>
      <c r="G107" s="67"/>
      <c r="H107" s="67"/>
    </row>
  </sheetData>
  <mergeCells count="37">
    <mergeCell ref="J34:R34"/>
    <mergeCell ref="J55:R55"/>
    <mergeCell ref="J56:R56"/>
    <mergeCell ref="A64:I64"/>
    <mergeCell ref="A75:I75"/>
    <mergeCell ref="J57:R60"/>
    <mergeCell ref="J24:P24"/>
    <mergeCell ref="J25:R25"/>
    <mergeCell ref="J27:R27"/>
    <mergeCell ref="J28:R28"/>
    <mergeCell ref="J32:R32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D12:F12"/>
    <mergeCell ref="D2:I2"/>
    <mergeCell ref="D4:I4"/>
    <mergeCell ref="D5:I5"/>
    <mergeCell ref="D6:I6"/>
    <mergeCell ref="D7:I7"/>
  </mergeCells>
  <pageMargins left="0.43307086614173229" right="0.23622047244094491" top="0.35433070866141736" bottom="0.35433070866141736" header="0" footer="0"/>
  <pageSetup paperSize="9" scale="80" fitToHeight="4" orientation="landscape" r:id="rId1"/>
  <rowBreaks count="1" manualBreakCount="1">
    <brk id="68" max="2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view="pageBreakPreview" zoomScaleNormal="100" zoomScaleSheetLayoutView="100" workbookViewId="0">
      <selection activeCell="O33" sqref="O33"/>
    </sheetView>
  </sheetViews>
  <sheetFormatPr defaultRowHeight="15"/>
  <cols>
    <col min="1" max="1" width="9.140625" style="30"/>
    <col min="2" max="2" width="18.42578125" style="30" customWidth="1"/>
    <col min="3" max="3" width="18.85546875" style="30" customWidth="1"/>
    <col min="4" max="4" width="20.7109375" style="30" customWidth="1"/>
    <col min="5" max="9" width="22" style="30" hidden="1" customWidth="1"/>
    <col min="10" max="10" width="16.140625" style="30" hidden="1" customWidth="1"/>
    <col min="11" max="11" width="13.5703125" style="30" hidden="1" customWidth="1"/>
    <col min="12" max="12" width="20.28515625" style="30" customWidth="1"/>
    <col min="13" max="13" width="22.42578125" style="30" customWidth="1"/>
    <col min="14" max="18" width="20.28515625" style="30" customWidth="1"/>
    <col min="19" max="19" width="19" style="30" customWidth="1"/>
  </cols>
  <sheetData>
    <row r="1" spans="1:19">
      <c r="A1" s="30">
        <v>0</v>
      </c>
      <c r="C1" s="356" t="s">
        <v>262</v>
      </c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</row>
    <row r="3" spans="1:19" ht="57.2" customHeight="1">
      <c r="A3" s="357" t="s">
        <v>55</v>
      </c>
      <c r="B3" s="228" t="s">
        <v>38</v>
      </c>
      <c r="C3" s="228" t="s">
        <v>39</v>
      </c>
      <c r="D3" s="228" t="s">
        <v>40</v>
      </c>
      <c r="E3" s="228" t="s">
        <v>41</v>
      </c>
      <c r="F3" s="228" t="s">
        <v>49</v>
      </c>
      <c r="G3" s="228" t="s">
        <v>50</v>
      </c>
      <c r="H3" s="228" t="s">
        <v>51</v>
      </c>
      <c r="I3" s="228" t="s">
        <v>52</v>
      </c>
      <c r="J3" s="228" t="s">
        <v>53</v>
      </c>
      <c r="K3" s="228" t="s">
        <v>54</v>
      </c>
      <c r="L3" s="228" t="s">
        <v>43</v>
      </c>
      <c r="M3" s="228" t="s">
        <v>68</v>
      </c>
      <c r="N3" s="228" t="s">
        <v>69</v>
      </c>
      <c r="O3" s="228" t="s">
        <v>70</v>
      </c>
      <c r="P3" s="228" t="s">
        <v>71</v>
      </c>
      <c r="Q3" s="228" t="s">
        <v>72</v>
      </c>
      <c r="R3" s="228" t="s">
        <v>73</v>
      </c>
      <c r="S3" s="228" t="s">
        <v>42</v>
      </c>
    </row>
    <row r="4" spans="1:19">
      <c r="A4" s="358"/>
      <c r="B4" s="32" t="s">
        <v>44</v>
      </c>
      <c r="C4" s="229">
        <v>2.4649999999999999</v>
      </c>
      <c r="D4" s="229">
        <v>786.65</v>
      </c>
      <c r="E4" s="230">
        <f t="shared" ref="E4:E8" si="0">D4/12*1*C4</f>
        <v>161.59102083333332</v>
      </c>
      <c r="F4" s="230">
        <f>D4*0.616/12</f>
        <v>40.381366666666665</v>
      </c>
      <c r="G4" s="229">
        <f t="shared" ref="G4:G8" si="1">D4*0.493/12</f>
        <v>32.318204166666668</v>
      </c>
      <c r="H4" s="229">
        <f>D4*0.37/12</f>
        <v>24.255041666666667</v>
      </c>
      <c r="I4" s="229">
        <f>D4*0.246/12</f>
        <v>16.126324999999998</v>
      </c>
      <c r="J4" s="229">
        <f>D4*0.123/12</f>
        <v>8.0631624999999989</v>
      </c>
      <c r="K4" s="229">
        <f>D4*0</f>
        <v>0</v>
      </c>
      <c r="L4" s="229">
        <v>2660</v>
      </c>
      <c r="M4" s="229">
        <v>99</v>
      </c>
      <c r="N4" s="229">
        <v>12</v>
      </c>
      <c r="O4" s="229">
        <v>0</v>
      </c>
      <c r="P4" s="229">
        <v>0</v>
      </c>
      <c r="Q4" s="229">
        <v>0</v>
      </c>
      <c r="R4" s="229">
        <v>0</v>
      </c>
      <c r="S4" s="231">
        <f>((E4*L4)+(F4*M4)+(G4*N4)+(H4*O4)+(I4*P4)+(J4*Q4)+(K4*R4))*3</f>
        <v>1302653.0674999999</v>
      </c>
    </row>
    <row r="5" spans="1:19">
      <c r="A5" s="358"/>
      <c r="B5" s="33" t="s">
        <v>45</v>
      </c>
      <c r="C5" s="229">
        <v>1.3560000000000001</v>
      </c>
      <c r="D5" s="229">
        <v>786.65</v>
      </c>
      <c r="E5" s="230">
        <f t="shared" si="0"/>
        <v>88.891449999999992</v>
      </c>
      <c r="F5" s="230">
        <v>33.448799999999999</v>
      </c>
      <c r="G5" s="229">
        <f t="shared" si="1"/>
        <v>32.318204166666668</v>
      </c>
      <c r="H5" s="229">
        <f t="shared" ref="H5:H8" si="2">D5*0.37/12</f>
        <v>24.255041666666667</v>
      </c>
      <c r="I5" s="229">
        <f t="shared" ref="I5:I8" si="3">D5*0.246/12</f>
        <v>16.126324999999998</v>
      </c>
      <c r="J5" s="229">
        <f t="shared" ref="J5:J8" si="4">D5*0.123/12</f>
        <v>8.0631624999999989</v>
      </c>
      <c r="K5" s="229">
        <f t="shared" ref="K5:K8" si="5">D5*0</f>
        <v>0</v>
      </c>
      <c r="L5" s="229">
        <v>7935</v>
      </c>
      <c r="M5" s="229">
        <v>271</v>
      </c>
      <c r="N5" s="229">
        <v>49</v>
      </c>
      <c r="O5" s="229">
        <v>17</v>
      </c>
      <c r="P5" s="229">
        <v>0</v>
      </c>
      <c r="Q5" s="229">
        <v>0</v>
      </c>
      <c r="R5" s="229">
        <v>0</v>
      </c>
      <c r="S5" s="231">
        <f t="shared" ref="S5:S8" si="6">((E5*L5)+(F5*M5)+(G5*N5)+(H5*O5)+(I5*P5)+(J5*Q5)+(K5*R5))*3</f>
        <v>2149242.6247874997</v>
      </c>
    </row>
    <row r="6" spans="1:19">
      <c r="A6" s="358"/>
      <c r="B6" s="32" t="s">
        <v>46</v>
      </c>
      <c r="C6" s="229">
        <v>0.61599999999999999</v>
      </c>
      <c r="D6" s="229">
        <v>786.65</v>
      </c>
      <c r="E6" s="230">
        <f t="shared" si="0"/>
        <v>40.381366666666665</v>
      </c>
      <c r="F6" s="230">
        <v>33.448799999999999</v>
      </c>
      <c r="G6" s="229">
        <f t="shared" si="1"/>
        <v>32.318204166666668</v>
      </c>
      <c r="H6" s="229">
        <f t="shared" si="2"/>
        <v>24.255041666666667</v>
      </c>
      <c r="I6" s="229">
        <f t="shared" si="3"/>
        <v>16.126324999999998</v>
      </c>
      <c r="J6" s="229">
        <f t="shared" si="4"/>
        <v>8.0631624999999989</v>
      </c>
      <c r="K6" s="229">
        <f t="shared" si="5"/>
        <v>0</v>
      </c>
      <c r="L6" s="229">
        <v>14435</v>
      </c>
      <c r="M6" s="229">
        <v>503</v>
      </c>
      <c r="N6" s="229">
        <v>120</v>
      </c>
      <c r="O6" s="243">
        <v>53.95</v>
      </c>
      <c r="P6" s="229">
        <v>0</v>
      </c>
      <c r="Q6" s="229">
        <v>0</v>
      </c>
      <c r="R6" s="229">
        <v>0</v>
      </c>
      <c r="S6" s="231">
        <f t="shared" si="6"/>
        <v>1814749.5546937501</v>
      </c>
    </row>
    <row r="7" spans="1:19">
      <c r="A7" s="358"/>
      <c r="B7" s="32" t="s">
        <v>47</v>
      </c>
      <c r="C7" s="229">
        <v>0.73899999999999999</v>
      </c>
      <c r="D7" s="229">
        <v>786.65</v>
      </c>
      <c r="E7" s="230">
        <f t="shared" si="0"/>
        <v>48.444529166666662</v>
      </c>
      <c r="F7" s="230">
        <v>33.448799999999999</v>
      </c>
      <c r="G7" s="229">
        <f t="shared" si="1"/>
        <v>32.318204166666668</v>
      </c>
      <c r="H7" s="229">
        <f t="shared" si="2"/>
        <v>24.255041666666667</v>
      </c>
      <c r="I7" s="229">
        <f t="shared" si="3"/>
        <v>16.126324999999998</v>
      </c>
      <c r="J7" s="229">
        <f t="shared" si="4"/>
        <v>8.0631624999999989</v>
      </c>
      <c r="K7" s="229">
        <f t="shared" si="5"/>
        <v>0</v>
      </c>
      <c r="L7" s="229">
        <v>20261</v>
      </c>
      <c r="M7" s="229">
        <v>739</v>
      </c>
      <c r="N7" s="229">
        <v>202</v>
      </c>
      <c r="O7" s="229">
        <v>90</v>
      </c>
      <c r="P7" s="229">
        <v>0</v>
      </c>
      <c r="Q7" s="229">
        <v>0</v>
      </c>
      <c r="R7" s="229">
        <v>0</v>
      </c>
      <c r="S7" s="231">
        <f t="shared" si="6"/>
        <v>3044893.4989124998</v>
      </c>
    </row>
    <row r="8" spans="1:19">
      <c r="A8" s="359"/>
      <c r="B8" s="32" t="s">
        <v>48</v>
      </c>
      <c r="C8" s="229">
        <v>1.232</v>
      </c>
      <c r="D8" s="229">
        <v>786.65</v>
      </c>
      <c r="E8" s="230">
        <f t="shared" si="0"/>
        <v>80.76273333333333</v>
      </c>
      <c r="F8" s="230">
        <v>33.448799999999999</v>
      </c>
      <c r="G8" s="229">
        <f t="shared" si="1"/>
        <v>32.318204166666668</v>
      </c>
      <c r="H8" s="229">
        <f t="shared" si="2"/>
        <v>24.255041666666667</v>
      </c>
      <c r="I8" s="229">
        <f t="shared" si="3"/>
        <v>16.126324999999998</v>
      </c>
      <c r="J8" s="229">
        <f t="shared" si="4"/>
        <v>8.0631624999999989</v>
      </c>
      <c r="K8" s="229">
        <f t="shared" si="5"/>
        <v>0</v>
      </c>
      <c r="L8" s="229">
        <v>10546</v>
      </c>
      <c r="M8" s="229">
        <v>424</v>
      </c>
      <c r="N8" s="229">
        <v>125</v>
      </c>
      <c r="O8" s="229">
        <v>57</v>
      </c>
      <c r="P8" s="229">
        <v>0</v>
      </c>
      <c r="Q8" s="229">
        <v>0</v>
      </c>
      <c r="R8" s="229">
        <v>0</v>
      </c>
      <c r="S8" s="231">
        <f t="shared" si="6"/>
        <v>2613985.1694874996</v>
      </c>
    </row>
    <row r="9" spans="1:19" ht="15.75">
      <c r="B9" s="232"/>
      <c r="S9" s="233">
        <f>S4+S5+S6+S7+S8</f>
        <v>10925523.915381249</v>
      </c>
    </row>
    <row r="11" spans="1:19" ht="57.2" customHeight="1">
      <c r="A11" s="357" t="s">
        <v>56</v>
      </c>
      <c r="B11" s="228" t="s">
        <v>38</v>
      </c>
      <c r="C11" s="228" t="s">
        <v>39</v>
      </c>
      <c r="D11" s="228" t="s">
        <v>40</v>
      </c>
      <c r="E11" s="228" t="s">
        <v>41</v>
      </c>
      <c r="F11" s="228" t="s">
        <v>49</v>
      </c>
      <c r="G11" s="228" t="s">
        <v>50</v>
      </c>
      <c r="H11" s="228" t="s">
        <v>51</v>
      </c>
      <c r="I11" s="228" t="s">
        <v>52</v>
      </c>
      <c r="J11" s="228" t="s">
        <v>53</v>
      </c>
      <c r="K11" s="228" t="s">
        <v>54</v>
      </c>
      <c r="L11" s="228" t="s">
        <v>43</v>
      </c>
      <c r="M11" s="228" t="s">
        <v>68</v>
      </c>
      <c r="N11" s="228" t="s">
        <v>69</v>
      </c>
      <c r="O11" s="228" t="s">
        <v>70</v>
      </c>
      <c r="P11" s="228" t="s">
        <v>71</v>
      </c>
      <c r="Q11" s="228" t="s">
        <v>72</v>
      </c>
      <c r="R11" s="228" t="s">
        <v>73</v>
      </c>
      <c r="S11" s="228" t="s">
        <v>42</v>
      </c>
    </row>
    <row r="12" spans="1:19">
      <c r="A12" s="358"/>
      <c r="B12" s="32" t="s">
        <v>44</v>
      </c>
      <c r="C12" s="229">
        <v>2.4649999999999999</v>
      </c>
      <c r="D12" s="229">
        <v>786.65</v>
      </c>
      <c r="E12" s="131">
        <f t="shared" ref="E12:E16" si="7">D12/12*1*C12</f>
        <v>161.59102083333332</v>
      </c>
      <c r="F12" s="131">
        <f>D12*0.616/12</f>
        <v>40.381366666666665</v>
      </c>
      <c r="G12" s="32">
        <f t="shared" ref="G12:G16" si="8">D12*0.493/12</f>
        <v>32.318204166666668</v>
      </c>
      <c r="H12" s="32">
        <f t="shared" ref="H12:H16" si="9">D12*0.37/12</f>
        <v>24.255041666666667</v>
      </c>
      <c r="I12" s="32">
        <f t="shared" ref="I12:I16" si="10">D12*0.246/12</f>
        <v>16.126324999999998</v>
      </c>
      <c r="J12" s="32">
        <f t="shared" ref="J12:J16" si="11">D12*0.123/12</f>
        <v>8.0631624999999989</v>
      </c>
      <c r="K12" s="32">
        <f t="shared" ref="K12:K16" si="12">D12*0</f>
        <v>0</v>
      </c>
      <c r="L12" s="229">
        <v>2600</v>
      </c>
      <c r="M12" s="229">
        <v>91</v>
      </c>
      <c r="N12" s="229">
        <v>11</v>
      </c>
      <c r="O12" s="229">
        <v>0</v>
      </c>
      <c r="P12" s="229">
        <v>0</v>
      </c>
      <c r="Q12" s="229">
        <v>0</v>
      </c>
      <c r="R12" s="229">
        <v>0</v>
      </c>
      <c r="S12" s="231">
        <f>((E12*L12)+(F12*M12)+(G12*N12)+(H12*O12)+(I12*P12)+(J12*Q12)+(K12*R12))*3</f>
        <v>1272500.5763375</v>
      </c>
    </row>
    <row r="13" spans="1:19">
      <c r="A13" s="358"/>
      <c r="B13" s="33" t="s">
        <v>45</v>
      </c>
      <c r="C13" s="229">
        <v>1.3560000000000001</v>
      </c>
      <c r="D13" s="229">
        <v>786.65</v>
      </c>
      <c r="E13" s="131">
        <f t="shared" si="7"/>
        <v>88.891449999999992</v>
      </c>
      <c r="F13" s="131">
        <v>33.448799999999999</v>
      </c>
      <c r="G13" s="32">
        <f t="shared" si="8"/>
        <v>32.318204166666668</v>
      </c>
      <c r="H13" s="32">
        <f t="shared" si="9"/>
        <v>24.255041666666667</v>
      </c>
      <c r="I13" s="32">
        <f t="shared" si="10"/>
        <v>16.126324999999998</v>
      </c>
      <c r="J13" s="32">
        <f t="shared" si="11"/>
        <v>8.0631624999999989</v>
      </c>
      <c r="K13" s="32">
        <f t="shared" si="12"/>
        <v>0</v>
      </c>
      <c r="L13" s="229">
        <v>7624</v>
      </c>
      <c r="M13" s="229">
        <v>255</v>
      </c>
      <c r="N13" s="229">
        <v>48</v>
      </c>
      <c r="O13" s="229">
        <v>17</v>
      </c>
      <c r="P13" s="229">
        <v>0</v>
      </c>
      <c r="Q13" s="229">
        <v>0</v>
      </c>
      <c r="R13" s="229">
        <v>0</v>
      </c>
      <c r="S13" s="231">
        <f t="shared" ref="S13:S16" si="13">((E13*L13)+(F13*M13)+(G13*N13)+(H13*O13)+(I13*P13)+(J13*Q13)+(K13*R13))*3</f>
        <v>2064604.4049249995</v>
      </c>
    </row>
    <row r="14" spans="1:19">
      <c r="A14" s="358"/>
      <c r="B14" s="32" t="s">
        <v>46</v>
      </c>
      <c r="C14" s="229">
        <v>0.61599999999999999</v>
      </c>
      <c r="D14" s="229">
        <v>786.65</v>
      </c>
      <c r="E14" s="131">
        <f t="shared" si="7"/>
        <v>40.381366666666665</v>
      </c>
      <c r="F14" s="131">
        <v>33.448799999999999</v>
      </c>
      <c r="G14" s="32">
        <f t="shared" si="8"/>
        <v>32.318204166666668</v>
      </c>
      <c r="H14" s="32">
        <f t="shared" si="9"/>
        <v>24.255041666666667</v>
      </c>
      <c r="I14" s="32">
        <f t="shared" si="10"/>
        <v>16.126324999999998</v>
      </c>
      <c r="J14" s="32">
        <f t="shared" si="11"/>
        <v>8.0631624999999989</v>
      </c>
      <c r="K14" s="32">
        <f t="shared" si="12"/>
        <v>0</v>
      </c>
      <c r="L14" s="229">
        <v>14090</v>
      </c>
      <c r="M14" s="229">
        <v>490</v>
      </c>
      <c r="N14" s="229">
        <v>114</v>
      </c>
      <c r="O14" s="243">
        <v>48</v>
      </c>
      <c r="P14" s="229">
        <v>0</v>
      </c>
      <c r="Q14" s="229">
        <v>0</v>
      </c>
      <c r="R14" s="229">
        <v>0</v>
      </c>
      <c r="S14" s="231">
        <f t="shared" si="13"/>
        <v>1770635.656825</v>
      </c>
    </row>
    <row r="15" spans="1:19">
      <c r="A15" s="358"/>
      <c r="B15" s="32" t="s">
        <v>47</v>
      </c>
      <c r="C15" s="229">
        <v>0.73899999999999999</v>
      </c>
      <c r="D15" s="229">
        <v>786.65</v>
      </c>
      <c r="E15" s="131">
        <f t="shared" si="7"/>
        <v>48.444529166666662</v>
      </c>
      <c r="F15" s="131">
        <v>33.448799999999999</v>
      </c>
      <c r="G15" s="32">
        <f t="shared" si="8"/>
        <v>32.318204166666668</v>
      </c>
      <c r="H15" s="32">
        <f t="shared" si="9"/>
        <v>24.255041666666667</v>
      </c>
      <c r="I15" s="32">
        <f t="shared" si="10"/>
        <v>16.126324999999998</v>
      </c>
      <c r="J15" s="32">
        <f t="shared" si="11"/>
        <v>8.0631624999999989</v>
      </c>
      <c r="K15" s="32">
        <f t="shared" si="12"/>
        <v>0</v>
      </c>
      <c r="L15" s="229">
        <v>18542</v>
      </c>
      <c r="M15" s="229">
        <v>620</v>
      </c>
      <c r="N15" s="229">
        <v>198</v>
      </c>
      <c r="O15" s="229">
        <v>85</v>
      </c>
      <c r="P15" s="229">
        <v>0</v>
      </c>
      <c r="Q15" s="229">
        <v>0</v>
      </c>
      <c r="R15" s="229">
        <v>0</v>
      </c>
      <c r="S15" s="231">
        <f t="shared" si="13"/>
        <v>2782372.1963249999</v>
      </c>
    </row>
    <row r="16" spans="1:19">
      <c r="A16" s="359"/>
      <c r="B16" s="32" t="s">
        <v>48</v>
      </c>
      <c r="C16" s="229">
        <v>1.232</v>
      </c>
      <c r="D16" s="229">
        <v>786.65</v>
      </c>
      <c r="E16" s="131">
        <f t="shared" si="7"/>
        <v>80.76273333333333</v>
      </c>
      <c r="F16" s="131">
        <v>33.448799999999999</v>
      </c>
      <c r="G16" s="32">
        <f t="shared" si="8"/>
        <v>32.318204166666668</v>
      </c>
      <c r="H16" s="32">
        <f t="shared" si="9"/>
        <v>24.255041666666667</v>
      </c>
      <c r="I16" s="32">
        <f t="shared" si="10"/>
        <v>16.126324999999998</v>
      </c>
      <c r="J16" s="32">
        <f t="shared" si="11"/>
        <v>8.0631624999999989</v>
      </c>
      <c r="K16" s="32">
        <f t="shared" si="12"/>
        <v>0</v>
      </c>
      <c r="L16" s="229">
        <v>9324</v>
      </c>
      <c r="M16" s="229">
        <v>420</v>
      </c>
      <c r="N16" s="229">
        <v>123</v>
      </c>
      <c r="O16" s="229">
        <v>52</v>
      </c>
      <c r="P16" s="229">
        <v>0</v>
      </c>
      <c r="Q16" s="229">
        <v>0</v>
      </c>
      <c r="R16" s="229">
        <v>0</v>
      </c>
      <c r="S16" s="231">
        <f t="shared" si="13"/>
        <v>2316949.8686375003</v>
      </c>
    </row>
    <row r="17" spans="1:19" ht="15.75">
      <c r="S17" s="233">
        <f>S12+S13+S14+S15+S16</f>
        <v>10207062.703050001</v>
      </c>
    </row>
    <row r="19" spans="1:19" ht="57.2" customHeight="1">
      <c r="A19" s="360" t="s">
        <v>57</v>
      </c>
      <c r="B19" s="228" t="s">
        <v>38</v>
      </c>
      <c r="C19" s="228" t="s">
        <v>39</v>
      </c>
      <c r="D19" s="228" t="s">
        <v>40</v>
      </c>
      <c r="E19" s="228" t="s">
        <v>41</v>
      </c>
      <c r="F19" s="228" t="s">
        <v>49</v>
      </c>
      <c r="G19" s="228" t="s">
        <v>50</v>
      </c>
      <c r="H19" s="228" t="s">
        <v>51</v>
      </c>
      <c r="I19" s="228" t="s">
        <v>52</v>
      </c>
      <c r="J19" s="228" t="s">
        <v>53</v>
      </c>
      <c r="K19" s="228" t="s">
        <v>54</v>
      </c>
      <c r="L19" s="228" t="s">
        <v>43</v>
      </c>
      <c r="M19" s="228" t="s">
        <v>68</v>
      </c>
      <c r="N19" s="228" t="s">
        <v>69</v>
      </c>
      <c r="O19" s="228" t="s">
        <v>70</v>
      </c>
      <c r="P19" s="228" t="s">
        <v>71</v>
      </c>
      <c r="Q19" s="228" t="s">
        <v>72</v>
      </c>
      <c r="R19" s="228" t="s">
        <v>73</v>
      </c>
      <c r="S19" s="228" t="s">
        <v>42</v>
      </c>
    </row>
    <row r="20" spans="1:19">
      <c r="A20" s="361"/>
      <c r="B20" s="32" t="s">
        <v>44</v>
      </c>
      <c r="C20" s="234">
        <v>2.4649999999999999</v>
      </c>
      <c r="D20" s="229">
        <v>786.65</v>
      </c>
      <c r="E20" s="235">
        <f>D20/12*1*C20</f>
        <v>161.59102083333332</v>
      </c>
      <c r="F20" s="235">
        <f>D20*0.616/12</f>
        <v>40.381366666666665</v>
      </c>
      <c r="G20" s="234">
        <f t="shared" ref="G20:G24" si="14">D20*0.493/12</f>
        <v>32.318204166666668</v>
      </c>
      <c r="H20" s="234">
        <f t="shared" ref="H20:H24" si="15">D20*0.37/12</f>
        <v>24.255041666666667</v>
      </c>
      <c r="I20" s="234">
        <f t="shared" ref="I20:I24" si="16">D20*0.246/12</f>
        <v>16.126324999999998</v>
      </c>
      <c r="J20" s="234">
        <f t="shared" ref="J20:J24" si="17">D20*0.123/12</f>
        <v>8.0631624999999989</v>
      </c>
      <c r="K20" s="234">
        <f t="shared" ref="K20:K24" si="18">D20*0</f>
        <v>0</v>
      </c>
      <c r="L20" s="229">
        <v>2600</v>
      </c>
      <c r="M20" s="229">
        <v>91</v>
      </c>
      <c r="N20" s="229">
        <v>11</v>
      </c>
      <c r="O20" s="229">
        <v>0</v>
      </c>
      <c r="P20" s="229">
        <v>0</v>
      </c>
      <c r="Q20" s="229">
        <v>0</v>
      </c>
      <c r="R20" s="229">
        <v>0</v>
      </c>
      <c r="S20" s="236">
        <f t="shared" ref="S20:S24" si="19">((E20*L20)+(F20*M20)+(G20*N20)+(H20*O20)+(I20*P20)+(J20*Q20)+(K20*R20))*3</f>
        <v>1272500.5763375</v>
      </c>
    </row>
    <row r="21" spans="1:19">
      <c r="A21" s="361"/>
      <c r="B21" s="33" t="s">
        <v>45</v>
      </c>
      <c r="C21" s="234">
        <v>1.3560000000000001</v>
      </c>
      <c r="D21" s="229">
        <v>786.65</v>
      </c>
      <c r="E21" s="235">
        <f t="shared" ref="E21:E24" si="20">D21/12*1*C21</f>
        <v>88.891449999999992</v>
      </c>
      <c r="F21" s="235">
        <v>33.448799999999999</v>
      </c>
      <c r="G21" s="234">
        <f t="shared" si="14"/>
        <v>32.318204166666668</v>
      </c>
      <c r="H21" s="234">
        <f t="shared" si="15"/>
        <v>24.255041666666667</v>
      </c>
      <c r="I21" s="234">
        <f t="shared" si="16"/>
        <v>16.126324999999998</v>
      </c>
      <c r="J21" s="234">
        <f t="shared" si="17"/>
        <v>8.0631624999999989</v>
      </c>
      <c r="K21" s="234">
        <f t="shared" si="18"/>
        <v>0</v>
      </c>
      <c r="L21" s="229">
        <v>7624</v>
      </c>
      <c r="M21" s="229">
        <v>255</v>
      </c>
      <c r="N21" s="229">
        <v>48</v>
      </c>
      <c r="O21" s="229">
        <v>17</v>
      </c>
      <c r="P21" s="229">
        <v>0</v>
      </c>
      <c r="Q21" s="229">
        <v>0</v>
      </c>
      <c r="R21" s="229">
        <v>0</v>
      </c>
      <c r="S21" s="236">
        <f t="shared" si="19"/>
        <v>2064604.4049249995</v>
      </c>
    </row>
    <row r="22" spans="1:19">
      <c r="A22" s="361"/>
      <c r="B22" s="32" t="s">
        <v>46</v>
      </c>
      <c r="C22" s="234">
        <v>0.61599999999999999</v>
      </c>
      <c r="D22" s="229">
        <v>786.65</v>
      </c>
      <c r="E22" s="235">
        <f t="shared" si="20"/>
        <v>40.381366666666665</v>
      </c>
      <c r="F22" s="235">
        <v>33.448799999999999</v>
      </c>
      <c r="G22" s="234">
        <f t="shared" si="14"/>
        <v>32.318204166666668</v>
      </c>
      <c r="H22" s="234">
        <f t="shared" si="15"/>
        <v>24.255041666666667</v>
      </c>
      <c r="I22" s="234">
        <f t="shared" si="16"/>
        <v>16.126324999999998</v>
      </c>
      <c r="J22" s="234">
        <f t="shared" si="17"/>
        <v>8.0631624999999989</v>
      </c>
      <c r="K22" s="234">
        <f t="shared" si="18"/>
        <v>0</v>
      </c>
      <c r="L22" s="229">
        <v>14090</v>
      </c>
      <c r="M22" s="229">
        <v>490</v>
      </c>
      <c r="N22" s="229">
        <v>114</v>
      </c>
      <c r="O22" s="243">
        <v>48</v>
      </c>
      <c r="P22" s="229">
        <v>0</v>
      </c>
      <c r="Q22" s="229">
        <v>0</v>
      </c>
      <c r="R22" s="229">
        <v>0</v>
      </c>
      <c r="S22" s="236">
        <f t="shared" si="19"/>
        <v>1770635.656825</v>
      </c>
    </row>
    <row r="23" spans="1:19">
      <c r="A23" s="361"/>
      <c r="B23" s="32" t="s">
        <v>47</v>
      </c>
      <c r="C23" s="234">
        <v>0.73899999999999999</v>
      </c>
      <c r="D23" s="229">
        <v>786.65</v>
      </c>
      <c r="E23" s="235">
        <f t="shared" si="20"/>
        <v>48.444529166666662</v>
      </c>
      <c r="F23" s="235">
        <v>33.448799999999999</v>
      </c>
      <c r="G23" s="234">
        <f t="shared" si="14"/>
        <v>32.318204166666668</v>
      </c>
      <c r="H23" s="234">
        <f t="shared" si="15"/>
        <v>24.255041666666667</v>
      </c>
      <c r="I23" s="234">
        <f t="shared" si="16"/>
        <v>16.126324999999998</v>
      </c>
      <c r="J23" s="234">
        <f t="shared" si="17"/>
        <v>8.0631624999999989</v>
      </c>
      <c r="K23" s="234">
        <f t="shared" si="18"/>
        <v>0</v>
      </c>
      <c r="L23" s="229">
        <v>18542</v>
      </c>
      <c r="M23" s="229">
        <v>620</v>
      </c>
      <c r="N23" s="229">
        <v>198</v>
      </c>
      <c r="O23" s="229">
        <v>85</v>
      </c>
      <c r="P23" s="229">
        <v>0</v>
      </c>
      <c r="Q23" s="229">
        <v>0</v>
      </c>
      <c r="R23" s="229">
        <v>0</v>
      </c>
      <c r="S23" s="236">
        <f t="shared" si="19"/>
        <v>2782372.1963249999</v>
      </c>
    </row>
    <row r="24" spans="1:19">
      <c r="A24" s="362"/>
      <c r="B24" s="32" t="s">
        <v>48</v>
      </c>
      <c r="C24" s="234">
        <v>1.232</v>
      </c>
      <c r="D24" s="229">
        <v>786.65</v>
      </c>
      <c r="E24" s="235">
        <f t="shared" si="20"/>
        <v>80.76273333333333</v>
      </c>
      <c r="F24" s="235">
        <v>33.448799999999999</v>
      </c>
      <c r="G24" s="234">
        <f t="shared" si="14"/>
        <v>32.318204166666668</v>
      </c>
      <c r="H24" s="234">
        <f t="shared" si="15"/>
        <v>24.255041666666667</v>
      </c>
      <c r="I24" s="234">
        <f t="shared" si="16"/>
        <v>16.126324999999998</v>
      </c>
      <c r="J24" s="234">
        <f t="shared" si="17"/>
        <v>8.0631624999999989</v>
      </c>
      <c r="K24" s="234">
        <f t="shared" si="18"/>
        <v>0</v>
      </c>
      <c r="L24" s="229">
        <v>9324</v>
      </c>
      <c r="M24" s="229">
        <v>420</v>
      </c>
      <c r="N24" s="229">
        <v>123</v>
      </c>
      <c r="O24" s="229">
        <v>52</v>
      </c>
      <c r="P24" s="229">
        <v>0</v>
      </c>
      <c r="Q24" s="229">
        <v>0</v>
      </c>
      <c r="R24" s="229">
        <v>0</v>
      </c>
      <c r="S24" s="236">
        <f t="shared" si="19"/>
        <v>2316949.8686375003</v>
      </c>
    </row>
    <row r="25" spans="1:19" ht="15.75"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8">
        <f>S20+S21+S22+S24+S23</f>
        <v>10207062.703050001</v>
      </c>
    </row>
    <row r="27" spans="1:19" ht="57.2" customHeight="1">
      <c r="A27" s="357" t="s">
        <v>58</v>
      </c>
      <c r="B27" s="228" t="s">
        <v>38</v>
      </c>
      <c r="C27" s="228" t="s">
        <v>39</v>
      </c>
      <c r="D27" s="228" t="s">
        <v>40</v>
      </c>
      <c r="E27" s="228" t="s">
        <v>41</v>
      </c>
      <c r="F27" s="228" t="s">
        <v>49</v>
      </c>
      <c r="G27" s="228" t="s">
        <v>50</v>
      </c>
      <c r="H27" s="228" t="s">
        <v>51</v>
      </c>
      <c r="I27" s="228" t="s">
        <v>52</v>
      </c>
      <c r="J27" s="228" t="s">
        <v>53</v>
      </c>
      <c r="K27" s="228" t="s">
        <v>54</v>
      </c>
      <c r="L27" s="228" t="s">
        <v>43</v>
      </c>
      <c r="M27" s="228" t="s">
        <v>68</v>
      </c>
      <c r="N27" s="228" t="s">
        <v>69</v>
      </c>
      <c r="O27" s="228" t="s">
        <v>70</v>
      </c>
      <c r="P27" s="228" t="s">
        <v>71</v>
      </c>
      <c r="Q27" s="228" t="s">
        <v>72</v>
      </c>
      <c r="R27" s="228" t="s">
        <v>73</v>
      </c>
      <c r="S27" s="228" t="s">
        <v>42</v>
      </c>
    </row>
    <row r="28" spans="1:19">
      <c r="A28" s="358"/>
      <c r="B28" s="32" t="s">
        <v>44</v>
      </c>
      <c r="C28" s="229">
        <v>2.4649999999999999</v>
      </c>
      <c r="D28" s="229">
        <v>786.65</v>
      </c>
      <c r="E28" s="229">
        <f>D28/12*1*C28</f>
        <v>161.59102083333332</v>
      </c>
      <c r="F28" s="230">
        <f>D28*0.616/12</f>
        <v>40.381366666666665</v>
      </c>
      <c r="G28" s="229">
        <f>D28*0.493/12</f>
        <v>32.318204166666668</v>
      </c>
      <c r="H28" s="229">
        <f t="shared" ref="H28:H32" si="21">D28*0.37/12</f>
        <v>24.255041666666667</v>
      </c>
      <c r="I28" s="229">
        <f t="shared" ref="I28:I32" si="22">D28*0.246/12</f>
        <v>16.126324999999998</v>
      </c>
      <c r="J28" s="229">
        <f t="shared" ref="J28:J32" si="23">D28*0.123/12</f>
        <v>8.0631624999999989</v>
      </c>
      <c r="K28" s="229">
        <f t="shared" ref="K28:K32" si="24">D28*0</f>
        <v>0</v>
      </c>
      <c r="L28" s="229">
        <v>2600</v>
      </c>
      <c r="M28" s="229">
        <v>91</v>
      </c>
      <c r="N28" s="229">
        <v>11</v>
      </c>
      <c r="O28" s="229">
        <v>0</v>
      </c>
      <c r="P28" s="229">
        <v>0</v>
      </c>
      <c r="Q28" s="229">
        <v>0</v>
      </c>
      <c r="R28" s="229">
        <v>0</v>
      </c>
      <c r="S28" s="231">
        <f t="shared" ref="S28:S32" si="25">((E28*L28)+(F28*M28)+(G28*N28)+(H28*O28)+(I28*P28)+(J28*Q28)+(K28*R28))*3</f>
        <v>1272500.5763375</v>
      </c>
    </row>
    <row r="29" spans="1:19">
      <c r="A29" s="358"/>
      <c r="B29" s="33" t="s">
        <v>45</v>
      </c>
      <c r="C29" s="229">
        <v>1.3560000000000001</v>
      </c>
      <c r="D29" s="229">
        <v>786.65</v>
      </c>
      <c r="E29" s="229">
        <f t="shared" ref="E29:E32" si="26">D29/12*1*C29</f>
        <v>88.891449999999992</v>
      </c>
      <c r="F29" s="230">
        <v>33.448799999999999</v>
      </c>
      <c r="G29" s="229">
        <f>D29*0.493/12</f>
        <v>32.318204166666668</v>
      </c>
      <c r="H29" s="229">
        <f t="shared" si="21"/>
        <v>24.255041666666667</v>
      </c>
      <c r="I29" s="229">
        <f t="shared" si="22"/>
        <v>16.126324999999998</v>
      </c>
      <c r="J29" s="229">
        <f t="shared" si="23"/>
        <v>8.0631624999999989</v>
      </c>
      <c r="K29" s="229">
        <f t="shared" si="24"/>
        <v>0</v>
      </c>
      <c r="L29" s="229">
        <v>7624</v>
      </c>
      <c r="M29" s="229">
        <v>255</v>
      </c>
      <c r="N29" s="229">
        <v>48</v>
      </c>
      <c r="O29" s="229">
        <v>17</v>
      </c>
      <c r="P29" s="229">
        <v>0</v>
      </c>
      <c r="Q29" s="229">
        <v>0</v>
      </c>
      <c r="R29" s="229">
        <v>0</v>
      </c>
      <c r="S29" s="231">
        <f t="shared" si="25"/>
        <v>2064604.4049249995</v>
      </c>
    </row>
    <row r="30" spans="1:19">
      <c r="A30" s="358"/>
      <c r="B30" s="32" t="s">
        <v>46</v>
      </c>
      <c r="C30" s="229">
        <v>0.61599999999999999</v>
      </c>
      <c r="D30" s="229">
        <v>786.65</v>
      </c>
      <c r="E30" s="229">
        <f t="shared" si="26"/>
        <v>40.381366666666665</v>
      </c>
      <c r="F30" s="230">
        <v>33.448799999999999</v>
      </c>
      <c r="G30" s="229">
        <f>D30*0.493/12</f>
        <v>32.318204166666668</v>
      </c>
      <c r="H30" s="229">
        <f t="shared" si="21"/>
        <v>24.255041666666667</v>
      </c>
      <c r="I30" s="229">
        <f t="shared" si="22"/>
        <v>16.126324999999998</v>
      </c>
      <c r="J30" s="229">
        <f t="shared" si="23"/>
        <v>8.0631624999999989</v>
      </c>
      <c r="K30" s="229">
        <f t="shared" si="24"/>
        <v>0</v>
      </c>
      <c r="L30" s="229">
        <v>14090</v>
      </c>
      <c r="M30" s="229">
        <v>490</v>
      </c>
      <c r="N30" s="229">
        <v>114</v>
      </c>
      <c r="O30" s="243">
        <v>48</v>
      </c>
      <c r="P30" s="229">
        <v>0</v>
      </c>
      <c r="Q30" s="229">
        <v>0</v>
      </c>
      <c r="R30" s="229">
        <v>0</v>
      </c>
      <c r="S30" s="231">
        <f t="shared" si="25"/>
        <v>1770635.656825</v>
      </c>
    </row>
    <row r="31" spans="1:19">
      <c r="A31" s="358"/>
      <c r="B31" s="32" t="s">
        <v>47</v>
      </c>
      <c r="C31" s="229">
        <v>0.73899999999999999</v>
      </c>
      <c r="D31" s="229">
        <v>786.65</v>
      </c>
      <c r="E31" s="229">
        <f t="shared" si="26"/>
        <v>48.444529166666662</v>
      </c>
      <c r="F31" s="230">
        <v>33.448799999999999</v>
      </c>
      <c r="G31" s="229">
        <f>D31*0.493/12</f>
        <v>32.318204166666668</v>
      </c>
      <c r="H31" s="229">
        <f t="shared" si="21"/>
        <v>24.255041666666667</v>
      </c>
      <c r="I31" s="229">
        <f t="shared" si="22"/>
        <v>16.126324999999998</v>
      </c>
      <c r="J31" s="229">
        <f t="shared" si="23"/>
        <v>8.0631624999999989</v>
      </c>
      <c r="K31" s="229">
        <f t="shared" si="24"/>
        <v>0</v>
      </c>
      <c r="L31" s="229">
        <v>18542</v>
      </c>
      <c r="M31" s="229">
        <v>620</v>
      </c>
      <c r="N31" s="229">
        <v>198</v>
      </c>
      <c r="O31" s="229">
        <v>85</v>
      </c>
      <c r="P31" s="229">
        <v>0</v>
      </c>
      <c r="Q31" s="229">
        <v>0</v>
      </c>
      <c r="R31" s="229">
        <v>0</v>
      </c>
      <c r="S31" s="231">
        <f t="shared" si="25"/>
        <v>2782372.1963249999</v>
      </c>
    </row>
    <row r="32" spans="1:19">
      <c r="A32" s="359"/>
      <c r="B32" s="32" t="s">
        <v>48</v>
      </c>
      <c r="C32" s="229">
        <v>1.232</v>
      </c>
      <c r="D32" s="229">
        <v>786.65</v>
      </c>
      <c r="E32" s="229">
        <f t="shared" si="26"/>
        <v>80.76273333333333</v>
      </c>
      <c r="F32" s="230">
        <v>33.448799999999999</v>
      </c>
      <c r="G32" s="229">
        <f>D32*0.493/12</f>
        <v>32.318204166666668</v>
      </c>
      <c r="H32" s="229">
        <f t="shared" si="21"/>
        <v>24.255041666666667</v>
      </c>
      <c r="I32" s="229">
        <f t="shared" si="22"/>
        <v>16.126324999999998</v>
      </c>
      <c r="J32" s="229">
        <f t="shared" si="23"/>
        <v>8.0631624999999989</v>
      </c>
      <c r="K32" s="229">
        <f t="shared" si="24"/>
        <v>0</v>
      </c>
      <c r="L32" s="229">
        <v>9324</v>
      </c>
      <c r="M32" s="229">
        <v>420</v>
      </c>
      <c r="N32" s="229">
        <v>123</v>
      </c>
      <c r="O32" s="229">
        <v>52</v>
      </c>
      <c r="P32" s="229">
        <v>0</v>
      </c>
      <c r="Q32" s="229">
        <v>0</v>
      </c>
      <c r="R32" s="229">
        <v>0</v>
      </c>
      <c r="S32" s="231">
        <f t="shared" si="25"/>
        <v>2316949.8686375003</v>
      </c>
    </row>
    <row r="33" spans="1:19" ht="15.75">
      <c r="S33" s="233">
        <f>S28+S29+S30+S31+S32</f>
        <v>10207062.703050001</v>
      </c>
    </row>
    <row r="36" spans="1:19" ht="14.25" customHeight="1">
      <c r="A36" s="357" t="s">
        <v>59</v>
      </c>
      <c r="B36" s="31" t="s">
        <v>38</v>
      </c>
      <c r="C36" s="229" t="s">
        <v>60</v>
      </c>
      <c r="D36" s="229" t="s">
        <v>263</v>
      </c>
      <c r="E36" s="229"/>
      <c r="F36" s="229"/>
      <c r="G36" s="229"/>
      <c r="H36" s="239"/>
      <c r="I36" s="239"/>
      <c r="J36" s="239"/>
      <c r="K36" s="239"/>
      <c r="L36" s="229" t="s">
        <v>264</v>
      </c>
      <c r="M36" s="229" t="s">
        <v>265</v>
      </c>
      <c r="N36" s="229" t="s">
        <v>59</v>
      </c>
    </row>
    <row r="37" spans="1:19">
      <c r="A37" s="358"/>
      <c r="B37" s="32" t="s">
        <v>44</v>
      </c>
      <c r="C37" s="240">
        <f>S4</f>
        <v>1302653.0674999999</v>
      </c>
      <c r="D37" s="240">
        <f>S12</f>
        <v>1272500.5763375</v>
      </c>
      <c r="E37" s="240"/>
      <c r="F37" s="240"/>
      <c r="G37" s="240"/>
      <c r="H37" s="241"/>
      <c r="I37" s="241"/>
      <c r="J37" s="241"/>
      <c r="K37" s="241"/>
      <c r="L37" s="240">
        <f>S20</f>
        <v>1272500.5763375</v>
      </c>
      <c r="M37" s="240">
        <f>S28</f>
        <v>1272500.5763375</v>
      </c>
      <c r="N37" s="240">
        <f>C37+D37+L37+M37</f>
        <v>5120154.7965124995</v>
      </c>
    </row>
    <row r="38" spans="1:19">
      <c r="A38" s="358"/>
      <c r="B38" s="33" t="s">
        <v>45</v>
      </c>
      <c r="C38" s="240">
        <f>S5</f>
        <v>2149242.6247874997</v>
      </c>
      <c r="D38" s="240">
        <f>S13</f>
        <v>2064604.4049249995</v>
      </c>
      <c r="E38" s="240"/>
      <c r="F38" s="240"/>
      <c r="G38" s="240"/>
      <c r="H38" s="241"/>
      <c r="I38" s="241"/>
      <c r="J38" s="241"/>
      <c r="K38" s="241"/>
      <c r="L38" s="240">
        <f>S21</f>
        <v>2064604.4049249995</v>
      </c>
      <c r="M38" s="240">
        <f>S29</f>
        <v>2064604.4049249995</v>
      </c>
      <c r="N38" s="240">
        <f t="shared" ref="N38:N41" si="27">C38+D38+L38+M38</f>
        <v>8343055.839562498</v>
      </c>
    </row>
    <row r="39" spans="1:19">
      <c r="A39" s="358"/>
      <c r="B39" s="32" t="s">
        <v>46</v>
      </c>
      <c r="C39" s="240">
        <f>S6</f>
        <v>1814749.5546937501</v>
      </c>
      <c r="D39" s="240">
        <f>S14</f>
        <v>1770635.656825</v>
      </c>
      <c r="E39" s="240"/>
      <c r="F39" s="240"/>
      <c r="G39" s="240"/>
      <c r="H39" s="241"/>
      <c r="I39" s="241"/>
      <c r="J39" s="241"/>
      <c r="K39" s="241"/>
      <c r="L39" s="240">
        <f>S22</f>
        <v>1770635.656825</v>
      </c>
      <c r="M39" s="240">
        <f>S30</f>
        <v>1770635.656825</v>
      </c>
      <c r="N39" s="240">
        <f t="shared" si="27"/>
        <v>7126656.5251687504</v>
      </c>
    </row>
    <row r="40" spans="1:19">
      <c r="A40" s="358"/>
      <c r="B40" s="32" t="s">
        <v>47</v>
      </c>
      <c r="C40" s="240">
        <f>S7</f>
        <v>3044893.4989124998</v>
      </c>
      <c r="D40" s="240">
        <f>S15</f>
        <v>2782372.1963249999</v>
      </c>
      <c r="E40" s="240"/>
      <c r="F40" s="240"/>
      <c r="G40" s="240"/>
      <c r="H40" s="241"/>
      <c r="I40" s="241"/>
      <c r="J40" s="241"/>
      <c r="K40" s="241"/>
      <c r="L40" s="240">
        <f>S23</f>
        <v>2782372.1963249999</v>
      </c>
      <c r="M40" s="240">
        <f>S31</f>
        <v>2782372.1963249999</v>
      </c>
      <c r="N40" s="240">
        <f t="shared" si="27"/>
        <v>11392010.087887499</v>
      </c>
    </row>
    <row r="41" spans="1:19">
      <c r="A41" s="359"/>
      <c r="B41" s="32" t="s">
        <v>48</v>
      </c>
      <c r="C41" s="240">
        <f>S8</f>
        <v>2613985.1694874996</v>
      </c>
      <c r="D41" s="240">
        <f>S16</f>
        <v>2316949.8686375003</v>
      </c>
      <c r="E41" s="240"/>
      <c r="F41" s="240"/>
      <c r="G41" s="240"/>
      <c r="H41" s="241"/>
      <c r="I41" s="241"/>
      <c r="J41" s="241"/>
      <c r="K41" s="241"/>
      <c r="L41" s="240">
        <f>S24</f>
        <v>2316949.8686375003</v>
      </c>
      <c r="M41" s="240">
        <f>S32</f>
        <v>2316949.8686375003</v>
      </c>
      <c r="N41" s="240">
        <f t="shared" si="27"/>
        <v>9564834.7754000016</v>
      </c>
      <c r="O41" s="242"/>
    </row>
    <row r="43" spans="1:19" ht="17.25">
      <c r="C43" s="66" t="s">
        <v>85</v>
      </c>
      <c r="D43" s="67"/>
      <c r="E43" s="205"/>
      <c r="F43" s="67"/>
      <c r="G43" s="174"/>
      <c r="H43" s="312"/>
      <c r="I43" s="312"/>
      <c r="J43" s="24"/>
      <c r="K43" s="24"/>
      <c r="M43" s="205"/>
      <c r="N43" s="67"/>
      <c r="O43" s="174"/>
      <c r="P43" s="312" t="s">
        <v>236</v>
      </c>
      <c r="Q43" s="312"/>
      <c r="R43" s="24"/>
      <c r="S43" s="24"/>
    </row>
    <row r="44" spans="1:19" ht="15.75">
      <c r="M44" s="203" t="s">
        <v>5</v>
      </c>
      <c r="N44" s="203"/>
      <c r="O44" s="313" t="s">
        <v>266</v>
      </c>
      <c r="P44" s="313"/>
      <c r="Q44" s="313"/>
      <c r="R44" s="24"/>
      <c r="S44" s="24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31496062992125984" right="0.31496062992125984" top="0.35433070866141736" bottom="0.35433070866141736" header="0" footer="0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6" zoomScaleNormal="89" zoomScaleSheetLayoutView="100" workbookViewId="0">
      <selection activeCell="A49" sqref="A49"/>
    </sheetView>
  </sheetViews>
  <sheetFormatPr defaultColWidth="9.140625" defaultRowHeight="18"/>
  <cols>
    <col min="1" max="1" width="61.5703125" style="28" customWidth="1"/>
    <col min="2" max="2" width="10.7109375" style="28" customWidth="1"/>
    <col min="3" max="3" width="12.28515625" style="28" customWidth="1"/>
    <col min="4" max="4" width="12.140625" style="24" hidden="1" customWidth="1"/>
    <col min="5" max="5" width="13" style="24" customWidth="1"/>
    <col min="6" max="6" width="12.140625" style="24" customWidth="1"/>
    <col min="7" max="7" width="12.7109375" style="24" hidden="1" customWidth="1"/>
    <col min="8" max="8" width="12.5703125" style="24" customWidth="1"/>
    <col min="9" max="9" width="12.85546875" style="24" customWidth="1"/>
    <col min="10" max="10" width="13.42578125" style="24" hidden="1" customWidth="1"/>
    <col min="11" max="16384" width="9.140625" style="2"/>
  </cols>
  <sheetData>
    <row r="1" spans="1:15" ht="24.6" customHeight="1">
      <c r="A1" s="10" t="s">
        <v>21</v>
      </c>
      <c r="B1" s="370" t="s">
        <v>235</v>
      </c>
      <c r="C1" s="370"/>
      <c r="D1" s="370"/>
      <c r="E1" s="370"/>
      <c r="F1" s="370"/>
      <c r="G1" s="11"/>
      <c r="H1" s="12"/>
      <c r="I1" s="12" t="s">
        <v>210</v>
      </c>
      <c r="J1" s="12"/>
      <c r="K1" s="3"/>
      <c r="L1" s="3"/>
      <c r="M1" s="3"/>
      <c r="N1" s="3"/>
      <c r="O1" s="3"/>
    </row>
    <row r="2" spans="1:15" ht="24.6" customHeight="1">
      <c r="A2" s="10"/>
      <c r="B2" s="367" t="s">
        <v>18</v>
      </c>
      <c r="C2" s="367"/>
      <c r="D2" s="367"/>
      <c r="E2" s="367"/>
      <c r="F2" s="367"/>
      <c r="G2" s="367"/>
      <c r="H2" s="12"/>
      <c r="I2" s="12"/>
      <c r="J2" s="12"/>
      <c r="K2" s="3"/>
      <c r="L2" s="3"/>
      <c r="M2" s="3"/>
      <c r="N2" s="3"/>
      <c r="O2" s="3"/>
    </row>
    <row r="3" spans="1:15" ht="59.1" customHeight="1">
      <c r="A3" s="368" t="s">
        <v>22</v>
      </c>
      <c r="B3" s="364" t="s">
        <v>23</v>
      </c>
      <c r="C3" s="365"/>
      <c r="D3" s="366"/>
      <c r="E3" s="364" t="s">
        <v>209</v>
      </c>
      <c r="F3" s="365"/>
      <c r="G3" s="366"/>
      <c r="H3" s="364" t="s">
        <v>199</v>
      </c>
      <c r="I3" s="365"/>
      <c r="J3" s="366"/>
      <c r="K3" s="13"/>
      <c r="L3" s="13"/>
      <c r="M3" s="13"/>
      <c r="N3" s="13"/>
      <c r="O3" s="13"/>
    </row>
    <row r="4" spans="1:15" ht="64.5" customHeight="1">
      <c r="A4" s="369"/>
      <c r="B4" s="14" t="s">
        <v>24</v>
      </c>
      <c r="C4" s="14" t="s">
        <v>25</v>
      </c>
      <c r="D4" s="14" t="s">
        <v>26</v>
      </c>
      <c r="E4" s="14" t="s">
        <v>24</v>
      </c>
      <c r="F4" s="14" t="s">
        <v>25</v>
      </c>
      <c r="G4" s="14" t="s">
        <v>26</v>
      </c>
      <c r="H4" s="14" t="s">
        <v>24</v>
      </c>
      <c r="I4" s="14" t="s">
        <v>25</v>
      </c>
      <c r="J4" s="14" t="s">
        <v>26</v>
      </c>
      <c r="K4" s="15"/>
      <c r="L4" s="15"/>
      <c r="M4" s="15"/>
      <c r="N4" s="15"/>
      <c r="O4" s="15"/>
    </row>
    <row r="5" spans="1:15" ht="24.6" customHeight="1">
      <c r="A5" s="16">
        <v>1</v>
      </c>
      <c r="B5" s="14">
        <v>2</v>
      </c>
      <c r="C5" s="14">
        <f>B5+1</f>
        <v>3</v>
      </c>
      <c r="D5" s="36">
        <f t="shared" ref="D5:J5" si="0">C5+1</f>
        <v>4</v>
      </c>
      <c r="E5" s="36">
        <f t="shared" si="0"/>
        <v>5</v>
      </c>
      <c r="F5" s="36">
        <f t="shared" si="0"/>
        <v>6</v>
      </c>
      <c r="G5" s="36">
        <f t="shared" si="0"/>
        <v>7</v>
      </c>
      <c r="H5" s="36">
        <f t="shared" si="0"/>
        <v>8</v>
      </c>
      <c r="I5" s="36">
        <f t="shared" si="0"/>
        <v>9</v>
      </c>
      <c r="J5" s="36">
        <f t="shared" si="0"/>
        <v>10</v>
      </c>
      <c r="K5" s="17"/>
      <c r="L5" s="17"/>
      <c r="M5" s="17"/>
      <c r="N5" s="17"/>
      <c r="O5" s="17"/>
    </row>
    <row r="6" spans="1:15" ht="24.6" customHeight="1">
      <c r="A6" s="1" t="s">
        <v>27</v>
      </c>
      <c r="B6" s="29">
        <f>SUM(B7:B12)</f>
        <v>207</v>
      </c>
      <c r="C6" s="29">
        <f t="shared" ref="C6:J6" si="1">SUM(C7:C12)</f>
        <v>197.5</v>
      </c>
      <c r="D6" s="29">
        <f t="shared" si="1"/>
        <v>0</v>
      </c>
      <c r="E6" s="29">
        <f t="shared" si="1"/>
        <v>197.5</v>
      </c>
      <c r="F6" s="29">
        <f t="shared" si="1"/>
        <v>197.5</v>
      </c>
      <c r="G6" s="29">
        <f t="shared" si="1"/>
        <v>0</v>
      </c>
      <c r="H6" s="29">
        <f t="shared" si="1"/>
        <v>0</v>
      </c>
      <c r="I6" s="29">
        <f t="shared" si="1"/>
        <v>0</v>
      </c>
      <c r="J6" s="29">
        <f t="shared" si="1"/>
        <v>0</v>
      </c>
      <c r="K6" s="3"/>
      <c r="L6" s="3"/>
      <c r="M6" s="3"/>
      <c r="N6" s="3"/>
      <c r="O6" s="3"/>
    </row>
    <row r="7" spans="1:15" ht="24.6" customHeight="1">
      <c r="A7" s="20" t="s">
        <v>61</v>
      </c>
      <c r="B7" s="179">
        <v>6</v>
      </c>
      <c r="C7" s="179">
        <v>6</v>
      </c>
      <c r="D7" s="18"/>
      <c r="E7" s="179">
        <v>6</v>
      </c>
      <c r="F7" s="179">
        <v>6</v>
      </c>
      <c r="G7" s="18"/>
      <c r="H7" s="182">
        <v>0</v>
      </c>
      <c r="I7" s="182">
        <v>0</v>
      </c>
      <c r="J7" s="19"/>
      <c r="K7" s="3"/>
      <c r="L7" s="3"/>
      <c r="M7" s="3"/>
      <c r="N7" s="3"/>
      <c r="O7" s="3"/>
    </row>
    <row r="8" spans="1:15" ht="24.6" customHeight="1">
      <c r="A8" s="20" t="s">
        <v>28</v>
      </c>
      <c r="B8" s="179">
        <v>46.5</v>
      </c>
      <c r="C8" s="179">
        <v>46.5</v>
      </c>
      <c r="D8" s="18"/>
      <c r="E8" s="179">
        <v>46.5</v>
      </c>
      <c r="F8" s="179">
        <v>46.5</v>
      </c>
      <c r="G8" s="18"/>
      <c r="H8" s="182">
        <v>0</v>
      </c>
      <c r="I8" s="182">
        <v>0</v>
      </c>
      <c r="J8" s="19"/>
      <c r="K8" s="3"/>
      <c r="L8" s="3"/>
      <c r="M8" s="3"/>
      <c r="N8" s="3"/>
      <c r="O8" s="3"/>
    </row>
    <row r="9" spans="1:15" ht="24.6" customHeight="1">
      <c r="A9" s="20" t="s">
        <v>29</v>
      </c>
      <c r="B9" s="179">
        <v>65.75</v>
      </c>
      <c r="C9" s="179">
        <v>64</v>
      </c>
      <c r="D9" s="18"/>
      <c r="E9" s="179">
        <v>64</v>
      </c>
      <c r="F9" s="179">
        <v>64</v>
      </c>
      <c r="G9" s="18"/>
      <c r="H9" s="182">
        <v>0</v>
      </c>
      <c r="I9" s="182">
        <v>0</v>
      </c>
      <c r="J9" s="19"/>
      <c r="K9" s="3"/>
      <c r="L9" s="3"/>
      <c r="M9" s="3"/>
      <c r="N9" s="3"/>
      <c r="O9" s="3"/>
    </row>
    <row r="10" spans="1:15" ht="24.6" customHeight="1">
      <c r="A10" s="20" t="s">
        <v>30</v>
      </c>
      <c r="B10" s="179">
        <v>23.75</v>
      </c>
      <c r="C10" s="179">
        <v>19</v>
      </c>
      <c r="D10" s="18"/>
      <c r="E10" s="179">
        <v>19</v>
      </c>
      <c r="F10" s="179">
        <v>19</v>
      </c>
      <c r="G10" s="18"/>
      <c r="H10" s="182">
        <v>0</v>
      </c>
      <c r="I10" s="182">
        <v>0</v>
      </c>
      <c r="J10" s="19"/>
      <c r="K10" s="3"/>
      <c r="L10" s="3"/>
      <c r="M10" s="3"/>
      <c r="N10" s="3"/>
      <c r="O10" s="3"/>
    </row>
    <row r="11" spans="1:15" ht="24.6" customHeight="1">
      <c r="A11" s="20" t="s">
        <v>31</v>
      </c>
      <c r="B11" s="179">
        <v>16.5</v>
      </c>
      <c r="C11" s="179">
        <v>16</v>
      </c>
      <c r="D11" s="18"/>
      <c r="E11" s="179">
        <v>16</v>
      </c>
      <c r="F11" s="179">
        <v>16</v>
      </c>
      <c r="G11" s="18"/>
      <c r="H11" s="182">
        <v>0</v>
      </c>
      <c r="I11" s="182">
        <v>0</v>
      </c>
      <c r="J11" s="19"/>
      <c r="K11" s="3"/>
      <c r="L11" s="3"/>
      <c r="M11" s="3"/>
      <c r="N11" s="3"/>
      <c r="O11" s="3"/>
    </row>
    <row r="12" spans="1:15" ht="24.6" customHeight="1">
      <c r="A12" s="20" t="s">
        <v>62</v>
      </c>
      <c r="B12" s="179">
        <v>48.5</v>
      </c>
      <c r="C12" s="179">
        <v>46</v>
      </c>
      <c r="D12" s="18"/>
      <c r="E12" s="179">
        <v>46</v>
      </c>
      <c r="F12" s="179">
        <v>46</v>
      </c>
      <c r="G12" s="18"/>
      <c r="H12" s="182">
        <v>0</v>
      </c>
      <c r="I12" s="182">
        <v>0</v>
      </c>
      <c r="J12" s="19"/>
      <c r="K12" s="3"/>
      <c r="L12" s="3"/>
      <c r="M12" s="3"/>
      <c r="N12" s="3"/>
      <c r="O12" s="3"/>
    </row>
    <row r="13" spans="1:15" ht="32.25" customHeight="1">
      <c r="A13" s="1" t="s">
        <v>74</v>
      </c>
      <c r="B13" s="29">
        <f>SUM(B14:B19)</f>
        <v>207</v>
      </c>
      <c r="C13" s="29">
        <f t="shared" ref="C13:J13" si="2">SUM(C14:C19)</f>
        <v>197.5</v>
      </c>
      <c r="D13" s="29">
        <f t="shared" si="2"/>
        <v>0</v>
      </c>
      <c r="E13" s="29">
        <f t="shared" si="2"/>
        <v>197.5</v>
      </c>
      <c r="F13" s="29">
        <f t="shared" si="2"/>
        <v>197.5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3"/>
      <c r="L13" s="3"/>
      <c r="M13" s="3"/>
      <c r="N13" s="3"/>
      <c r="O13" s="3"/>
    </row>
    <row r="14" spans="1:15" ht="24.6" customHeight="1">
      <c r="A14" s="20" t="s">
        <v>61</v>
      </c>
      <c r="B14" s="179">
        <v>6</v>
      </c>
      <c r="C14" s="179">
        <v>6</v>
      </c>
      <c r="D14" s="18"/>
      <c r="E14" s="179">
        <v>6</v>
      </c>
      <c r="F14" s="179">
        <v>6</v>
      </c>
      <c r="G14" s="18"/>
      <c r="H14" s="182">
        <v>0</v>
      </c>
      <c r="I14" s="182">
        <v>0</v>
      </c>
      <c r="J14" s="19"/>
      <c r="K14" s="3"/>
      <c r="L14" s="3"/>
      <c r="M14" s="3"/>
      <c r="N14" s="3"/>
      <c r="O14" s="3"/>
    </row>
    <row r="15" spans="1:15" ht="24.6" customHeight="1">
      <c r="A15" s="20" t="s">
        <v>28</v>
      </c>
      <c r="B15" s="179">
        <v>46.5</v>
      </c>
      <c r="C15" s="179">
        <v>46.5</v>
      </c>
      <c r="D15" s="18"/>
      <c r="E15" s="179">
        <v>46.5</v>
      </c>
      <c r="F15" s="179">
        <v>46.5</v>
      </c>
      <c r="G15" s="18"/>
      <c r="H15" s="182">
        <v>0</v>
      </c>
      <c r="I15" s="182">
        <v>0</v>
      </c>
      <c r="J15" s="19"/>
      <c r="K15" s="3"/>
      <c r="L15" s="3"/>
      <c r="M15" s="3"/>
      <c r="N15" s="3"/>
      <c r="O15" s="3"/>
    </row>
    <row r="16" spans="1:15" ht="24.6" customHeight="1">
      <c r="A16" s="20" t="s">
        <v>29</v>
      </c>
      <c r="B16" s="179">
        <v>65.75</v>
      </c>
      <c r="C16" s="179">
        <v>64</v>
      </c>
      <c r="D16" s="18"/>
      <c r="E16" s="179">
        <v>64</v>
      </c>
      <c r="F16" s="179">
        <v>64</v>
      </c>
      <c r="G16" s="18"/>
      <c r="H16" s="182">
        <v>0</v>
      </c>
      <c r="I16" s="182">
        <v>0</v>
      </c>
      <c r="J16" s="19"/>
      <c r="K16" s="3"/>
      <c r="L16" s="3"/>
      <c r="M16" s="3"/>
      <c r="N16" s="3"/>
      <c r="O16" s="3"/>
    </row>
    <row r="17" spans="1:15" ht="24.6" customHeight="1">
      <c r="A17" s="20" t="s">
        <v>30</v>
      </c>
      <c r="B17" s="179">
        <v>23.75</v>
      </c>
      <c r="C17" s="179">
        <v>19</v>
      </c>
      <c r="D17" s="18"/>
      <c r="E17" s="179">
        <v>19</v>
      </c>
      <c r="F17" s="179">
        <v>19</v>
      </c>
      <c r="G17" s="18"/>
      <c r="H17" s="182">
        <v>0</v>
      </c>
      <c r="I17" s="182">
        <v>0</v>
      </c>
      <c r="J17" s="19"/>
      <c r="K17" s="3"/>
      <c r="L17" s="3"/>
      <c r="M17" s="3"/>
      <c r="N17" s="3"/>
      <c r="O17" s="3"/>
    </row>
    <row r="18" spans="1:15" ht="24.6" customHeight="1">
      <c r="A18" s="20" t="s">
        <v>31</v>
      </c>
      <c r="B18" s="179">
        <v>16.5</v>
      </c>
      <c r="C18" s="179">
        <v>16</v>
      </c>
      <c r="D18" s="18"/>
      <c r="E18" s="179">
        <v>16</v>
      </c>
      <c r="F18" s="179">
        <v>16</v>
      </c>
      <c r="G18" s="18"/>
      <c r="H18" s="182">
        <v>0</v>
      </c>
      <c r="I18" s="182">
        <v>0</v>
      </c>
      <c r="J18" s="19"/>
      <c r="K18" s="3"/>
      <c r="L18" s="3"/>
      <c r="M18" s="3"/>
      <c r="N18" s="3"/>
      <c r="O18" s="3"/>
    </row>
    <row r="19" spans="1:15" ht="24.6" customHeight="1">
      <c r="A19" s="20" t="s">
        <v>62</v>
      </c>
      <c r="B19" s="179">
        <v>48.5</v>
      </c>
      <c r="C19" s="179">
        <v>46</v>
      </c>
      <c r="D19" s="18"/>
      <c r="E19" s="179">
        <v>46</v>
      </c>
      <c r="F19" s="179">
        <v>46</v>
      </c>
      <c r="G19" s="18"/>
      <c r="H19" s="182">
        <v>0</v>
      </c>
      <c r="I19" s="182">
        <v>0</v>
      </c>
      <c r="J19" s="19"/>
      <c r="K19" s="3"/>
      <c r="L19" s="3"/>
      <c r="M19" s="3"/>
      <c r="N19" s="3"/>
      <c r="O19" s="3"/>
    </row>
    <row r="20" spans="1:15" ht="24.6" customHeight="1">
      <c r="A20" s="1" t="s">
        <v>32</v>
      </c>
      <c r="B20" s="29">
        <f>SUM(B21:B26)</f>
        <v>204</v>
      </c>
      <c r="C20" s="29">
        <f t="shared" ref="C20:J20" si="3">SUM(C21:C26)</f>
        <v>197.5</v>
      </c>
      <c r="D20" s="29">
        <f t="shared" si="3"/>
        <v>0</v>
      </c>
      <c r="E20" s="29">
        <f t="shared" si="3"/>
        <v>197.5</v>
      </c>
      <c r="F20" s="29">
        <f t="shared" si="3"/>
        <v>197.5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3"/>
      <c r="L20" s="3"/>
      <c r="M20" s="3"/>
      <c r="N20" s="3"/>
      <c r="O20" s="3"/>
    </row>
    <row r="21" spans="1:15" ht="24.6" customHeight="1">
      <c r="A21" s="20" t="s">
        <v>61</v>
      </c>
      <c r="B21" s="179">
        <v>6</v>
      </c>
      <c r="C21" s="179">
        <v>6</v>
      </c>
      <c r="D21" s="7"/>
      <c r="E21" s="179">
        <v>6</v>
      </c>
      <c r="F21" s="179">
        <v>6</v>
      </c>
      <c r="G21" s="7"/>
      <c r="H21" s="182">
        <v>0</v>
      </c>
      <c r="I21" s="182">
        <v>0</v>
      </c>
      <c r="J21" s="7"/>
      <c r="K21" s="3"/>
      <c r="L21" s="3"/>
      <c r="M21" s="3"/>
      <c r="N21" s="3"/>
      <c r="O21" s="3"/>
    </row>
    <row r="22" spans="1:15" ht="24.6" customHeight="1">
      <c r="A22" s="20" t="s">
        <v>28</v>
      </c>
      <c r="B22" s="179">
        <v>46</v>
      </c>
      <c r="C22" s="179">
        <v>46.5</v>
      </c>
      <c r="D22" s="7"/>
      <c r="E22" s="179">
        <v>46.5</v>
      </c>
      <c r="F22" s="179">
        <v>46.5</v>
      </c>
      <c r="G22" s="7"/>
      <c r="H22" s="182">
        <v>0</v>
      </c>
      <c r="I22" s="182">
        <v>0</v>
      </c>
      <c r="J22" s="7"/>
      <c r="K22" s="3"/>
      <c r="L22" s="3"/>
      <c r="M22" s="3"/>
      <c r="N22" s="3"/>
      <c r="O22" s="3"/>
    </row>
    <row r="23" spans="1:15" ht="24.6" customHeight="1">
      <c r="A23" s="20" t="s">
        <v>29</v>
      </c>
      <c r="B23" s="179">
        <v>65</v>
      </c>
      <c r="C23" s="179">
        <v>64</v>
      </c>
      <c r="D23" s="7"/>
      <c r="E23" s="179">
        <v>64</v>
      </c>
      <c r="F23" s="179">
        <v>64</v>
      </c>
      <c r="G23" s="7"/>
      <c r="H23" s="182">
        <v>0</v>
      </c>
      <c r="I23" s="182">
        <v>0</v>
      </c>
      <c r="J23" s="7"/>
      <c r="K23" s="3"/>
      <c r="L23" s="3"/>
      <c r="M23" s="3"/>
      <c r="N23" s="3"/>
      <c r="O23" s="3"/>
    </row>
    <row r="24" spans="1:15" ht="24.6" customHeight="1">
      <c r="A24" s="20" t="s">
        <v>30</v>
      </c>
      <c r="B24" s="179">
        <v>23</v>
      </c>
      <c r="C24" s="179">
        <v>19</v>
      </c>
      <c r="D24" s="7"/>
      <c r="E24" s="179">
        <v>19</v>
      </c>
      <c r="F24" s="179">
        <v>19</v>
      </c>
      <c r="G24" s="7"/>
      <c r="H24" s="182">
        <v>0</v>
      </c>
      <c r="I24" s="182">
        <v>0</v>
      </c>
      <c r="J24" s="7"/>
      <c r="K24" s="3"/>
      <c r="L24" s="3"/>
      <c r="M24" s="3"/>
      <c r="N24" s="3"/>
      <c r="O24" s="3"/>
    </row>
    <row r="25" spans="1:15" ht="24.6" customHeight="1">
      <c r="A25" s="20" t="s">
        <v>31</v>
      </c>
      <c r="B25" s="179">
        <v>16</v>
      </c>
      <c r="C25" s="179">
        <v>16</v>
      </c>
      <c r="D25" s="7"/>
      <c r="E25" s="179">
        <v>16</v>
      </c>
      <c r="F25" s="179">
        <v>16</v>
      </c>
      <c r="G25" s="7"/>
      <c r="H25" s="182">
        <v>0</v>
      </c>
      <c r="I25" s="182">
        <v>0</v>
      </c>
      <c r="J25" s="7"/>
      <c r="K25" s="3"/>
      <c r="L25" s="3"/>
      <c r="M25" s="3"/>
      <c r="N25" s="3"/>
      <c r="O25" s="3"/>
    </row>
    <row r="26" spans="1:15" ht="24.6" customHeight="1">
      <c r="A26" s="20" t="s">
        <v>62</v>
      </c>
      <c r="B26" s="179">
        <v>48</v>
      </c>
      <c r="C26" s="179">
        <v>46</v>
      </c>
      <c r="D26" s="7"/>
      <c r="E26" s="179">
        <v>46</v>
      </c>
      <c r="F26" s="179">
        <v>46</v>
      </c>
      <c r="G26" s="7"/>
      <c r="H26" s="182">
        <v>0</v>
      </c>
      <c r="I26" s="182">
        <v>0</v>
      </c>
      <c r="J26" s="7"/>
      <c r="K26" s="3"/>
      <c r="L26" s="3"/>
      <c r="M26" s="3"/>
      <c r="N26" s="3"/>
      <c r="O26" s="3"/>
    </row>
    <row r="27" spans="1:15" ht="24.6" customHeight="1">
      <c r="A27" s="1" t="s">
        <v>64</v>
      </c>
      <c r="B27" s="29">
        <f>B28+B29+B30+B31+B32+B33</f>
        <v>30304481</v>
      </c>
      <c r="C27" s="29">
        <f t="shared" ref="C27:J27" si="4">C28+C29+C30+C31+C32+C33</f>
        <v>30304481</v>
      </c>
      <c r="D27" s="29">
        <f t="shared" si="4"/>
        <v>0</v>
      </c>
      <c r="E27" s="29">
        <f t="shared" si="4"/>
        <v>31193477</v>
      </c>
      <c r="F27" s="29">
        <f t="shared" si="4"/>
        <v>31193477</v>
      </c>
      <c r="G27" s="29">
        <f t="shared" si="4"/>
        <v>0</v>
      </c>
      <c r="H27" s="29">
        <f t="shared" si="4"/>
        <v>0</v>
      </c>
      <c r="I27" s="29">
        <f t="shared" si="4"/>
        <v>0</v>
      </c>
      <c r="J27" s="29">
        <f t="shared" si="4"/>
        <v>0</v>
      </c>
      <c r="K27" s="3"/>
      <c r="L27" s="3"/>
      <c r="M27" s="3"/>
      <c r="N27" s="3"/>
      <c r="O27" s="3"/>
    </row>
    <row r="28" spans="1:15" ht="24.6" customHeight="1">
      <c r="A28" s="20" t="s">
        <v>61</v>
      </c>
      <c r="B28" s="181">
        <v>1610898</v>
      </c>
      <c r="C28" s="181">
        <v>1610898</v>
      </c>
      <c r="D28" s="181"/>
      <c r="E28" s="181">
        <v>1597388</v>
      </c>
      <c r="F28" s="181">
        <v>1597388</v>
      </c>
      <c r="G28" s="181"/>
      <c r="H28" s="182">
        <v>0</v>
      </c>
      <c r="I28" s="182">
        <v>0</v>
      </c>
      <c r="J28" s="7"/>
      <c r="K28" s="3"/>
      <c r="L28" s="3"/>
      <c r="M28" s="3"/>
      <c r="N28" s="3"/>
      <c r="O28" s="3"/>
    </row>
    <row r="29" spans="1:15" ht="24.6" customHeight="1">
      <c r="A29" s="20" t="s">
        <v>28</v>
      </c>
      <c r="B29" s="181">
        <v>11155754</v>
      </c>
      <c r="C29" s="181">
        <v>11155754</v>
      </c>
      <c r="D29" s="181"/>
      <c r="E29" s="181">
        <v>11197426</v>
      </c>
      <c r="F29" s="181">
        <v>11197426</v>
      </c>
      <c r="G29" s="181"/>
      <c r="H29" s="182">
        <v>0</v>
      </c>
      <c r="I29" s="182">
        <v>0</v>
      </c>
      <c r="J29" s="7"/>
      <c r="K29" s="3"/>
      <c r="L29" s="3"/>
      <c r="M29" s="3"/>
      <c r="N29" s="3"/>
      <c r="O29" s="3"/>
    </row>
    <row r="30" spans="1:15" ht="24.6" customHeight="1">
      <c r="A30" s="20" t="s">
        <v>29</v>
      </c>
      <c r="B30" s="181">
        <v>9533260</v>
      </c>
      <c r="C30" s="181">
        <v>9533260</v>
      </c>
      <c r="D30" s="181"/>
      <c r="E30" s="181">
        <v>9792338</v>
      </c>
      <c r="F30" s="181">
        <v>9792338</v>
      </c>
      <c r="G30" s="181"/>
      <c r="H30" s="182">
        <v>0</v>
      </c>
      <c r="I30" s="182">
        <v>0</v>
      </c>
      <c r="J30" s="7"/>
      <c r="K30" s="3"/>
      <c r="L30" s="3"/>
      <c r="M30" s="3"/>
      <c r="N30" s="3"/>
      <c r="O30" s="3"/>
    </row>
    <row r="31" spans="1:15" ht="24.6" customHeight="1">
      <c r="A31" s="20" t="s">
        <v>30</v>
      </c>
      <c r="B31" s="181">
        <v>1904548</v>
      </c>
      <c r="C31" s="181">
        <v>1904548</v>
      </c>
      <c r="D31" s="181"/>
      <c r="E31" s="181">
        <v>1766050</v>
      </c>
      <c r="F31" s="181">
        <v>1766050</v>
      </c>
      <c r="G31" s="181"/>
      <c r="H31" s="182">
        <v>0</v>
      </c>
      <c r="I31" s="182">
        <v>0</v>
      </c>
      <c r="J31" s="7"/>
      <c r="K31" s="3"/>
      <c r="L31" s="3"/>
      <c r="M31" s="3"/>
      <c r="N31" s="3"/>
      <c r="O31" s="3"/>
    </row>
    <row r="32" spans="1:15" ht="24.6" customHeight="1">
      <c r="A32" s="20" t="s">
        <v>31</v>
      </c>
      <c r="B32" s="181">
        <v>2213105</v>
      </c>
      <c r="C32" s="181">
        <v>2213105</v>
      </c>
      <c r="D32" s="181"/>
      <c r="E32" s="181">
        <v>2349100</v>
      </c>
      <c r="F32" s="181">
        <v>2349100</v>
      </c>
      <c r="G32" s="181"/>
      <c r="H32" s="182">
        <v>0</v>
      </c>
      <c r="I32" s="182">
        <v>0</v>
      </c>
      <c r="J32" s="7"/>
      <c r="K32" s="3"/>
      <c r="L32" s="3"/>
      <c r="M32" s="3"/>
      <c r="N32" s="3"/>
      <c r="O32" s="3"/>
    </row>
    <row r="33" spans="1:15" ht="24.6" customHeight="1">
      <c r="A33" s="20" t="s">
        <v>62</v>
      </c>
      <c r="B33" s="181">
        <v>3886916</v>
      </c>
      <c r="C33" s="181">
        <v>3886916</v>
      </c>
      <c r="D33" s="181"/>
      <c r="E33" s="181">
        <v>4491175</v>
      </c>
      <c r="F33" s="181">
        <v>4491175</v>
      </c>
      <c r="G33" s="181"/>
      <c r="H33" s="182">
        <v>0</v>
      </c>
      <c r="I33" s="182">
        <v>0</v>
      </c>
      <c r="J33" s="7"/>
      <c r="K33" s="3"/>
      <c r="L33" s="3"/>
      <c r="M33" s="3"/>
      <c r="N33" s="3"/>
      <c r="O33" s="3"/>
    </row>
    <row r="34" spans="1:15" ht="42.75" hidden="1" customHeight="1">
      <c r="A34" s="1" t="s">
        <v>33</v>
      </c>
      <c r="B34" s="34">
        <f>B27/B13/12</f>
        <v>12199.871578099839</v>
      </c>
      <c r="C34" s="34">
        <f t="shared" ref="C34:J34" si="5">C27/C13/12</f>
        <v>12786.700843881858</v>
      </c>
      <c r="D34" s="34" t="e">
        <f t="shared" si="5"/>
        <v>#DIV/0!</v>
      </c>
      <c r="E34" s="34">
        <f t="shared" si="5"/>
        <v>13161.804641350211</v>
      </c>
      <c r="F34" s="34">
        <f t="shared" si="5"/>
        <v>13161.804641350211</v>
      </c>
      <c r="G34" s="34" t="e">
        <f t="shared" si="5"/>
        <v>#DIV/0!</v>
      </c>
      <c r="H34" s="34" t="e">
        <f>H27/H13/12</f>
        <v>#DIV/0!</v>
      </c>
      <c r="I34" s="34" t="e">
        <f t="shared" si="5"/>
        <v>#DIV/0!</v>
      </c>
      <c r="J34" s="34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0" t="s">
        <v>61</v>
      </c>
      <c r="B35" s="34">
        <f>B28/B14/12</f>
        <v>22373.583333333332</v>
      </c>
      <c r="C35" s="34">
        <f>C28/C14/12</f>
        <v>22373.583333333332</v>
      </c>
      <c r="D35" s="34" t="e">
        <f t="shared" ref="D35:J35" si="6">D28/D14/12</f>
        <v>#DIV/0!</v>
      </c>
      <c r="E35" s="34">
        <f t="shared" si="6"/>
        <v>22185.944444444442</v>
      </c>
      <c r="F35" s="34">
        <f t="shared" si="6"/>
        <v>22185.944444444442</v>
      </c>
      <c r="G35" s="34" t="e">
        <f t="shared" si="6"/>
        <v>#DIV/0!</v>
      </c>
      <c r="H35" s="34" t="e">
        <f t="shared" si="6"/>
        <v>#DIV/0!</v>
      </c>
      <c r="I35" s="34" t="e">
        <f t="shared" si="6"/>
        <v>#DIV/0!</v>
      </c>
      <c r="J35" s="34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0" t="s">
        <v>28</v>
      </c>
      <c r="B36" s="34">
        <f t="shared" ref="B36:J36" si="7">B29/B15/12</f>
        <v>19992.390681003584</v>
      </c>
      <c r="C36" s="34">
        <f t="shared" si="7"/>
        <v>19992.390681003584</v>
      </c>
      <c r="D36" s="34" t="e">
        <f t="shared" si="7"/>
        <v>#DIV/0!</v>
      </c>
      <c r="E36" s="34">
        <f t="shared" si="7"/>
        <v>20067.071684587816</v>
      </c>
      <c r="F36" s="34">
        <f t="shared" si="7"/>
        <v>20067.071684587816</v>
      </c>
      <c r="G36" s="34" t="e">
        <f t="shared" si="7"/>
        <v>#DIV/0!</v>
      </c>
      <c r="H36" s="34" t="e">
        <f t="shared" si="7"/>
        <v>#DIV/0!</v>
      </c>
      <c r="I36" s="34" t="e">
        <f t="shared" si="7"/>
        <v>#DIV/0!</v>
      </c>
      <c r="J36" s="34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0" t="s">
        <v>29</v>
      </c>
      <c r="B37" s="34">
        <f t="shared" ref="B37:J37" si="8">B30/B16/12</f>
        <v>12082.712294043093</v>
      </c>
      <c r="C37" s="34">
        <f t="shared" si="8"/>
        <v>12413.098958333334</v>
      </c>
      <c r="D37" s="34" t="e">
        <f t="shared" si="8"/>
        <v>#DIV/0!</v>
      </c>
      <c r="E37" s="34">
        <f t="shared" si="8"/>
        <v>12750.440104166666</v>
      </c>
      <c r="F37" s="34">
        <f t="shared" si="8"/>
        <v>12750.440104166666</v>
      </c>
      <c r="G37" s="34" t="e">
        <f t="shared" si="8"/>
        <v>#DIV/0!</v>
      </c>
      <c r="H37" s="34" t="e">
        <f t="shared" si="8"/>
        <v>#DIV/0!</v>
      </c>
      <c r="I37" s="34" t="e">
        <f t="shared" si="8"/>
        <v>#DIV/0!</v>
      </c>
      <c r="J37" s="34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0" t="s">
        <v>30</v>
      </c>
      <c r="B38" s="34">
        <f t="shared" ref="B38:J38" si="9">B31/B17/12</f>
        <v>6682.6245614035079</v>
      </c>
      <c r="C38" s="34">
        <f t="shared" si="9"/>
        <v>8353.2807017543855</v>
      </c>
      <c r="D38" s="34" t="e">
        <f t="shared" si="9"/>
        <v>#DIV/0!</v>
      </c>
      <c r="E38" s="34">
        <f t="shared" si="9"/>
        <v>7745.833333333333</v>
      </c>
      <c r="F38" s="34">
        <f t="shared" si="9"/>
        <v>7745.833333333333</v>
      </c>
      <c r="G38" s="34" t="e">
        <f t="shared" si="9"/>
        <v>#DIV/0!</v>
      </c>
      <c r="H38" s="34" t="e">
        <f t="shared" si="9"/>
        <v>#DIV/0!</v>
      </c>
      <c r="I38" s="34" t="e">
        <f t="shared" si="9"/>
        <v>#DIV/0!</v>
      </c>
      <c r="J38" s="34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0" t="s">
        <v>31</v>
      </c>
      <c r="B39" s="34">
        <f t="shared" ref="B39:J39" si="10">B32/B18/12</f>
        <v>11177.297979797979</v>
      </c>
      <c r="C39" s="34">
        <f t="shared" si="10"/>
        <v>11526.588541666666</v>
      </c>
      <c r="D39" s="34" t="e">
        <f t="shared" si="10"/>
        <v>#DIV/0!</v>
      </c>
      <c r="E39" s="34">
        <f t="shared" si="10"/>
        <v>12234.895833333334</v>
      </c>
      <c r="F39" s="34">
        <f t="shared" si="10"/>
        <v>12234.895833333334</v>
      </c>
      <c r="G39" s="34" t="e">
        <f t="shared" si="10"/>
        <v>#DIV/0!</v>
      </c>
      <c r="H39" s="34" t="e">
        <f t="shared" si="10"/>
        <v>#DIV/0!</v>
      </c>
      <c r="I39" s="34" t="e">
        <f t="shared" si="10"/>
        <v>#DIV/0!</v>
      </c>
      <c r="J39" s="34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0" t="s">
        <v>62</v>
      </c>
      <c r="B40" s="34">
        <f t="shared" ref="B40:J40" si="11">B33/B19/12</f>
        <v>6678.549828178694</v>
      </c>
      <c r="C40" s="34">
        <f t="shared" si="11"/>
        <v>7041.514492753623</v>
      </c>
      <c r="D40" s="34" t="e">
        <f t="shared" si="11"/>
        <v>#DIV/0!</v>
      </c>
      <c r="E40" s="34">
        <f t="shared" si="11"/>
        <v>8136.186594202899</v>
      </c>
      <c r="F40" s="34">
        <f t="shared" si="11"/>
        <v>8136.186594202899</v>
      </c>
      <c r="G40" s="34" t="e">
        <f t="shared" si="11"/>
        <v>#DIV/0!</v>
      </c>
      <c r="H40" s="34" t="e">
        <f t="shared" si="11"/>
        <v>#DIV/0!</v>
      </c>
      <c r="I40" s="34" t="e">
        <f t="shared" si="11"/>
        <v>#DIV/0!</v>
      </c>
      <c r="J40" s="34" t="e">
        <f t="shared" si="11"/>
        <v>#DIV/0!</v>
      </c>
      <c r="K40" s="3"/>
      <c r="L40" s="3"/>
      <c r="M40" s="3"/>
      <c r="N40" s="3"/>
      <c r="O40" s="3"/>
    </row>
    <row r="41" spans="1:15" ht="23.85" customHeight="1">
      <c r="A41" s="10"/>
      <c r="B41" s="35"/>
      <c r="C41" s="21"/>
      <c r="D41" s="22"/>
      <c r="E41" s="22"/>
      <c r="F41" s="22"/>
      <c r="G41" s="22"/>
      <c r="H41" s="12"/>
      <c r="I41" s="12"/>
      <c r="J41" s="12"/>
      <c r="K41" s="3"/>
      <c r="L41" s="3"/>
      <c r="M41" s="3"/>
      <c r="N41" s="3"/>
      <c r="O41" s="3"/>
    </row>
    <row r="42" spans="1:15" ht="18.399999999999999" hidden="1" customHeight="1">
      <c r="A42" s="9"/>
      <c r="B42" s="35"/>
      <c r="C42" s="35"/>
      <c r="D42" s="23"/>
      <c r="E42" s="23"/>
      <c r="F42" s="22"/>
      <c r="G42" s="22"/>
    </row>
    <row r="43" spans="1:15" ht="21.75" customHeight="1">
      <c r="A43" s="25" t="s">
        <v>34</v>
      </c>
      <c r="B43" s="4"/>
      <c r="C43" s="26"/>
      <c r="D43" s="27"/>
      <c r="E43" s="27"/>
      <c r="F43" s="371" t="s">
        <v>236</v>
      </c>
      <c r="G43" s="371"/>
      <c r="H43" s="371"/>
    </row>
    <row r="44" spans="1:15">
      <c r="A44" s="25"/>
      <c r="B44" s="4"/>
      <c r="C44" s="4" t="s">
        <v>5</v>
      </c>
      <c r="D44" s="27"/>
      <c r="E44" s="363" t="s">
        <v>35</v>
      </c>
      <c r="F44" s="363"/>
      <c r="G44" s="363"/>
      <c r="H44" s="363"/>
    </row>
    <row r="45" spans="1:15" ht="13.9" customHeight="1"/>
    <row r="46" spans="1:15">
      <c r="A46" s="28" t="s">
        <v>237</v>
      </c>
    </row>
  </sheetData>
  <mergeCells count="8">
    <mergeCell ref="B1:F1"/>
    <mergeCell ref="F43:H43"/>
    <mergeCell ref="E44:H44"/>
    <mergeCell ref="H3:J3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66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1"/>
  <sheetViews>
    <sheetView view="pageBreakPreview" topLeftCell="A22" zoomScaleNormal="100" zoomScaleSheetLayoutView="100" workbookViewId="0">
      <selection activeCell="F39" sqref="F39"/>
    </sheetView>
  </sheetViews>
  <sheetFormatPr defaultRowHeight="15"/>
  <cols>
    <col min="1" max="1" width="1.85546875" customWidth="1"/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2.28515625" hidden="1" customWidth="1"/>
  </cols>
  <sheetData>
    <row r="1" spans="2:8" ht="15.75">
      <c r="B1" s="373" t="s">
        <v>235</v>
      </c>
      <c r="C1" s="373"/>
      <c r="D1" s="373"/>
      <c r="E1" s="373"/>
      <c r="F1" s="373"/>
      <c r="G1" s="373"/>
    </row>
    <row r="2" spans="2:8" ht="15.75">
      <c r="B2" s="374" t="s">
        <v>260</v>
      </c>
      <c r="C2" s="373"/>
      <c r="D2" s="373"/>
      <c r="E2" s="373"/>
      <c r="F2" s="373"/>
      <c r="G2" s="373"/>
      <c r="H2" s="123"/>
    </row>
    <row r="3" spans="2:8" ht="15.75">
      <c r="B3" s="124"/>
      <c r="C3" s="124"/>
      <c r="D3" s="124"/>
      <c r="E3" s="124"/>
      <c r="F3" s="124"/>
      <c r="G3" s="227" t="s">
        <v>63</v>
      </c>
    </row>
    <row r="4" spans="2:8" ht="126">
      <c r="B4" s="41" t="s">
        <v>164</v>
      </c>
      <c r="C4" s="41" t="s">
        <v>165</v>
      </c>
      <c r="D4" s="41" t="s">
        <v>166</v>
      </c>
      <c r="E4" s="41" t="s">
        <v>167</v>
      </c>
      <c r="F4" s="41" t="s">
        <v>168</v>
      </c>
      <c r="G4" s="41" t="s">
        <v>169</v>
      </c>
      <c r="H4" s="41"/>
    </row>
    <row r="5" spans="2:8" ht="15.75">
      <c r="B5" s="122" t="s">
        <v>113</v>
      </c>
      <c r="C5" s="111">
        <v>0</v>
      </c>
      <c r="D5" s="111">
        <v>8437663</v>
      </c>
      <c r="E5" s="111">
        <v>0</v>
      </c>
      <c r="F5" s="111">
        <v>0</v>
      </c>
      <c r="G5" s="221">
        <f>C5+D5+E5+F5</f>
        <v>8437663</v>
      </c>
      <c r="H5" s="125"/>
    </row>
    <row r="6" spans="2:8" ht="15.6" customHeight="1">
      <c r="B6" s="96" t="s">
        <v>114</v>
      </c>
      <c r="C6" s="222">
        <v>0</v>
      </c>
      <c r="D6" s="222">
        <v>1856285</v>
      </c>
      <c r="E6" s="222">
        <v>0</v>
      </c>
      <c r="F6" s="222">
        <v>0</v>
      </c>
      <c r="G6" s="221">
        <f t="shared" ref="G6:G21" si="0">C6+D6+E6+F6</f>
        <v>1856285</v>
      </c>
      <c r="H6" s="125"/>
    </row>
    <row r="7" spans="2:8" ht="15.75">
      <c r="B7" s="96" t="s">
        <v>171</v>
      </c>
      <c r="C7" s="222">
        <v>0</v>
      </c>
      <c r="D7" s="222">
        <v>0</v>
      </c>
      <c r="E7" s="222">
        <v>0</v>
      </c>
      <c r="F7" s="222">
        <v>0</v>
      </c>
      <c r="G7" s="221">
        <f t="shared" si="0"/>
        <v>0</v>
      </c>
      <c r="H7" s="125"/>
    </row>
    <row r="8" spans="2:8" ht="31.5">
      <c r="B8" s="99" t="s">
        <v>115</v>
      </c>
      <c r="C8" s="222">
        <v>0</v>
      </c>
      <c r="D8" s="222">
        <v>0</v>
      </c>
      <c r="E8" s="222">
        <v>0</v>
      </c>
      <c r="F8" s="222">
        <v>0</v>
      </c>
      <c r="G8" s="221">
        <f t="shared" si="0"/>
        <v>0</v>
      </c>
      <c r="H8" s="125"/>
    </row>
    <row r="9" spans="2:8" ht="31.5">
      <c r="B9" s="99" t="s">
        <v>118</v>
      </c>
      <c r="C9" s="222">
        <v>0</v>
      </c>
      <c r="D9" s="222">
        <v>32600</v>
      </c>
      <c r="E9" s="222">
        <v>0</v>
      </c>
      <c r="F9" s="222">
        <v>0</v>
      </c>
      <c r="G9" s="221">
        <f t="shared" si="0"/>
        <v>32600</v>
      </c>
      <c r="H9" s="125"/>
    </row>
    <row r="10" spans="2:8" ht="15.75">
      <c r="B10" s="96" t="s">
        <v>119</v>
      </c>
      <c r="C10" s="222">
        <v>0</v>
      </c>
      <c r="D10" s="222">
        <v>0</v>
      </c>
      <c r="E10" s="222">
        <v>0</v>
      </c>
      <c r="F10" s="222">
        <v>0</v>
      </c>
      <c r="G10" s="221">
        <f t="shared" si="0"/>
        <v>0</v>
      </c>
      <c r="H10" s="125"/>
    </row>
    <row r="11" spans="2:8" ht="31.5">
      <c r="B11" s="99" t="s">
        <v>172</v>
      </c>
      <c r="C11" s="222">
        <f>C12+C13+C14+C15+C16+C17</f>
        <v>0</v>
      </c>
      <c r="D11" s="222">
        <f>D12+D13+D14+D15+D16+D17</f>
        <v>0</v>
      </c>
      <c r="E11" s="222">
        <f>E12+E13+E14+E15+E16+E17</f>
        <v>0</v>
      </c>
      <c r="F11" s="222">
        <f>F12+F13+F14+F15+F16+F17</f>
        <v>0</v>
      </c>
      <c r="G11" s="221">
        <f t="shared" si="0"/>
        <v>0</v>
      </c>
      <c r="H11" s="125"/>
    </row>
    <row r="12" spans="2:8" ht="15.75">
      <c r="B12" s="96" t="s">
        <v>173</v>
      </c>
      <c r="C12" s="222">
        <v>0</v>
      </c>
      <c r="D12" s="222">
        <v>0</v>
      </c>
      <c r="E12" s="222">
        <v>0</v>
      </c>
      <c r="F12" s="222">
        <v>0</v>
      </c>
      <c r="G12" s="221">
        <f t="shared" si="0"/>
        <v>0</v>
      </c>
      <c r="H12" s="125"/>
    </row>
    <row r="13" spans="2:8" ht="31.5">
      <c r="B13" s="99" t="s">
        <v>174</v>
      </c>
      <c r="C13" s="222">
        <v>0</v>
      </c>
      <c r="D13" s="222">
        <v>0</v>
      </c>
      <c r="E13" s="222">
        <v>0</v>
      </c>
      <c r="F13" s="222">
        <v>0</v>
      </c>
      <c r="G13" s="221">
        <f t="shared" si="0"/>
        <v>0</v>
      </c>
      <c r="H13" s="125"/>
    </row>
    <row r="14" spans="2:8" ht="15.75">
      <c r="B14" s="96" t="s">
        <v>175</v>
      </c>
      <c r="C14" s="222">
        <v>0</v>
      </c>
      <c r="D14" s="222">
        <v>0</v>
      </c>
      <c r="E14" s="222">
        <v>0</v>
      </c>
      <c r="F14" s="222">
        <v>0</v>
      </c>
      <c r="G14" s="221">
        <f t="shared" si="0"/>
        <v>0</v>
      </c>
      <c r="H14" s="125"/>
    </row>
    <row r="15" spans="2:8" ht="15.75">
      <c r="B15" s="96" t="s">
        <v>176</v>
      </c>
      <c r="C15" s="222">
        <v>0</v>
      </c>
      <c r="D15" s="222">
        <v>0</v>
      </c>
      <c r="E15" s="222">
        <v>0</v>
      </c>
      <c r="F15" s="222">
        <v>0</v>
      </c>
      <c r="G15" s="221">
        <f t="shared" si="0"/>
        <v>0</v>
      </c>
      <c r="H15" s="125"/>
    </row>
    <row r="16" spans="2:8" ht="15.75">
      <c r="B16" s="96" t="s">
        <v>177</v>
      </c>
      <c r="C16" s="222">
        <v>0</v>
      </c>
      <c r="D16" s="222">
        <v>0</v>
      </c>
      <c r="E16" s="222">
        <v>0</v>
      </c>
      <c r="F16" s="222">
        <v>0</v>
      </c>
      <c r="G16" s="221">
        <f t="shared" si="0"/>
        <v>0</v>
      </c>
      <c r="H16" s="125"/>
    </row>
    <row r="17" spans="2:8" ht="15.75">
      <c r="B17" s="96" t="s">
        <v>178</v>
      </c>
      <c r="C17" s="222">
        <v>0</v>
      </c>
      <c r="D17" s="222">
        <v>0</v>
      </c>
      <c r="E17" s="222">
        <v>0</v>
      </c>
      <c r="F17" s="222">
        <v>0</v>
      </c>
      <c r="G17" s="221">
        <f t="shared" si="0"/>
        <v>0</v>
      </c>
      <c r="H17" s="125"/>
    </row>
    <row r="18" spans="2:8" ht="63">
      <c r="B18" s="99" t="s">
        <v>121</v>
      </c>
      <c r="C18" s="222">
        <v>0</v>
      </c>
      <c r="D18" s="222">
        <v>3000</v>
      </c>
      <c r="E18" s="222">
        <v>0</v>
      </c>
      <c r="F18" s="222">
        <v>0</v>
      </c>
      <c r="G18" s="221">
        <f t="shared" si="0"/>
        <v>3000</v>
      </c>
      <c r="H18" s="125"/>
    </row>
    <row r="19" spans="2:8" ht="15.75">
      <c r="B19" s="96" t="s">
        <v>123</v>
      </c>
      <c r="C19" s="222">
        <v>0</v>
      </c>
      <c r="D19" s="222">
        <v>4800</v>
      </c>
      <c r="E19" s="222">
        <v>0</v>
      </c>
      <c r="F19" s="222">
        <v>0</v>
      </c>
      <c r="G19" s="221">
        <f t="shared" si="0"/>
        <v>4800</v>
      </c>
      <c r="H19" s="125"/>
    </row>
    <row r="20" spans="2:8" ht="15.75">
      <c r="B20" s="96" t="s">
        <v>179</v>
      </c>
      <c r="C20" s="222">
        <v>0</v>
      </c>
      <c r="D20" s="222">
        <v>0</v>
      </c>
      <c r="E20" s="222">
        <v>0</v>
      </c>
      <c r="F20" s="222">
        <v>0</v>
      </c>
      <c r="G20" s="221">
        <f t="shared" si="0"/>
        <v>0</v>
      </c>
      <c r="H20" s="125"/>
    </row>
    <row r="21" spans="2:8" ht="15.75">
      <c r="B21" s="96" t="s">
        <v>180</v>
      </c>
      <c r="C21" s="222">
        <v>0</v>
      </c>
      <c r="D21" s="222">
        <v>0</v>
      </c>
      <c r="E21" s="222">
        <v>0</v>
      </c>
      <c r="F21" s="222">
        <v>0</v>
      </c>
      <c r="G21" s="221">
        <f t="shared" si="0"/>
        <v>0</v>
      </c>
      <c r="H21" s="125"/>
    </row>
    <row r="22" spans="2:8" ht="15.75" customHeight="1">
      <c r="B22" s="96"/>
      <c r="C22" s="222"/>
      <c r="D22" s="222"/>
      <c r="E22" s="222"/>
      <c r="F22" s="222"/>
      <c r="G22" s="221"/>
      <c r="H22" s="125"/>
    </row>
    <row r="23" spans="2:8" ht="15.75" customHeight="1">
      <c r="B23" s="96"/>
      <c r="C23" s="222"/>
      <c r="D23" s="222"/>
      <c r="E23" s="222"/>
      <c r="F23" s="222"/>
      <c r="G23" s="221"/>
      <c r="H23" s="125"/>
    </row>
    <row r="24" spans="2:8" ht="15.75">
      <c r="B24" s="100" t="s">
        <v>37</v>
      </c>
      <c r="C24" s="222">
        <v>0</v>
      </c>
      <c r="D24" s="222">
        <v>0</v>
      </c>
      <c r="E24" s="222">
        <v>0</v>
      </c>
      <c r="F24" s="222">
        <v>0</v>
      </c>
      <c r="G24" s="221">
        <f>C24+D24+E24+F24</f>
        <v>0</v>
      </c>
      <c r="H24" s="125"/>
    </row>
    <row r="25" spans="2:8" ht="15.75">
      <c r="B25" s="101" t="s">
        <v>125</v>
      </c>
      <c r="C25" s="224">
        <f>C5+C6+C7+C8+C9+C10+C11+C18+C19+C20+C21+C22+C23+C24</f>
        <v>0</v>
      </c>
      <c r="D25" s="224">
        <f>D5+D6+D7+D8+D9+D10+D11+D18+D19+D20+D21+D22+D23+D24</f>
        <v>10334348</v>
      </c>
      <c r="E25" s="224">
        <f>E5+E6+E7+E8+E9+E10+E11+E18+E19+E20+E21+E22+E23+E24</f>
        <v>0</v>
      </c>
      <c r="F25" s="224">
        <f>F5+F6+F7+F8+F9+F10+F11+F18+F19+F20+F21+F22+F23+F24</f>
        <v>0</v>
      </c>
      <c r="G25" s="225">
        <f>G5+G6+G7+G8+G9+G10+G11+G18+G19+G20+G21+G22+G23+G24</f>
        <v>10334348</v>
      </c>
      <c r="H25" s="125"/>
    </row>
    <row r="27" spans="2:8" ht="18.75">
      <c r="B27" s="375" t="s">
        <v>181</v>
      </c>
      <c r="C27" s="375"/>
      <c r="D27" s="375"/>
      <c r="E27" s="375"/>
      <c r="F27" s="375"/>
      <c r="G27" s="375"/>
    </row>
    <row r="28" spans="2:8" ht="15.75">
      <c r="B28" s="104" t="s">
        <v>182</v>
      </c>
      <c r="C28" s="226">
        <f>C8</f>
        <v>0</v>
      </c>
      <c r="D28" s="226">
        <f>D8</f>
        <v>0</v>
      </c>
      <c r="E28" s="226">
        <f>E8</f>
        <v>0</v>
      </c>
      <c r="F28" s="226">
        <f>F8</f>
        <v>0</v>
      </c>
      <c r="G28" s="226">
        <f>G8</f>
        <v>0</v>
      </c>
    </row>
    <row r="29" spans="2:8" ht="15.75">
      <c r="B29" s="104" t="s">
        <v>183</v>
      </c>
      <c r="C29" s="226">
        <f t="shared" ref="C29:G30" si="1">C5</f>
        <v>0</v>
      </c>
      <c r="D29" s="226">
        <f t="shared" si="1"/>
        <v>8437663</v>
      </c>
      <c r="E29" s="226">
        <f t="shared" si="1"/>
        <v>0</v>
      </c>
      <c r="F29" s="226">
        <f t="shared" si="1"/>
        <v>0</v>
      </c>
      <c r="G29" s="226">
        <f t="shared" si="1"/>
        <v>8437663</v>
      </c>
    </row>
    <row r="30" spans="2:8" ht="31.5">
      <c r="B30" s="104" t="s">
        <v>184</v>
      </c>
      <c r="C30" s="226">
        <f t="shared" si="1"/>
        <v>0</v>
      </c>
      <c r="D30" s="226">
        <f t="shared" si="1"/>
        <v>1856285</v>
      </c>
      <c r="E30" s="226">
        <f t="shared" si="1"/>
        <v>0</v>
      </c>
      <c r="F30" s="226">
        <f t="shared" si="1"/>
        <v>0</v>
      </c>
      <c r="G30" s="226">
        <f t="shared" si="1"/>
        <v>1856285</v>
      </c>
    </row>
    <row r="31" spans="2:8" ht="15.75">
      <c r="B31" s="104" t="s">
        <v>185</v>
      </c>
      <c r="C31" s="226">
        <f>C24</f>
        <v>0</v>
      </c>
      <c r="D31" s="226">
        <f t="shared" ref="D31:G31" si="2">D24</f>
        <v>0</v>
      </c>
      <c r="E31" s="226">
        <f t="shared" si="2"/>
        <v>0</v>
      </c>
      <c r="F31" s="226">
        <f t="shared" si="2"/>
        <v>0</v>
      </c>
      <c r="G31" s="226">
        <f t="shared" si="2"/>
        <v>0</v>
      </c>
    </row>
    <row r="32" spans="2:8" ht="15.75">
      <c r="B32" s="104" t="s">
        <v>186</v>
      </c>
      <c r="C32" s="226">
        <f>C9+C10+C11+C18+C19+C20+C21</f>
        <v>0</v>
      </c>
      <c r="D32" s="226">
        <f>D10+D11+D18+D19+D22+D23+D9</f>
        <v>40400</v>
      </c>
      <c r="E32" s="226">
        <f>E10+E11+E18+E19+E22+E23</f>
        <v>0</v>
      </c>
      <c r="F32" s="226">
        <f>F10+F11+F18+F19+F22+F23</f>
        <v>0</v>
      </c>
      <c r="G32" s="226">
        <f>C32+D32+E32+F32</f>
        <v>40400</v>
      </c>
    </row>
    <row r="35" spans="2:8" ht="17.25">
      <c r="B35" s="48" t="s">
        <v>85</v>
      </c>
      <c r="C35" s="49"/>
      <c r="D35" s="208"/>
      <c r="E35" s="49"/>
      <c r="F35" s="376" t="s">
        <v>241</v>
      </c>
      <c r="G35" s="376"/>
      <c r="H35" s="376"/>
    </row>
    <row r="36" spans="2:8" ht="17.25">
      <c r="B36" s="53"/>
      <c r="C36" s="211"/>
      <c r="D36" s="210" t="s">
        <v>5</v>
      </c>
      <c r="E36" s="210"/>
      <c r="F36" s="372" t="s">
        <v>261</v>
      </c>
      <c r="G36" s="372"/>
      <c r="H36" s="372"/>
    </row>
    <row r="37" spans="2:8" ht="17.25">
      <c r="B37" s="53" t="s">
        <v>86</v>
      </c>
      <c r="C37" s="211"/>
      <c r="D37" s="206"/>
      <c r="E37" s="211"/>
      <c r="F37" s="377" t="s">
        <v>240</v>
      </c>
      <c r="G37" s="377"/>
      <c r="H37" s="377"/>
    </row>
    <row r="38" spans="2:8" ht="17.25">
      <c r="B38" s="53"/>
      <c r="C38" s="211"/>
      <c r="D38" s="210" t="s">
        <v>5</v>
      </c>
      <c r="E38" s="210"/>
      <c r="F38" s="372" t="s">
        <v>261</v>
      </c>
      <c r="G38" s="372"/>
      <c r="H38" s="372"/>
    </row>
    <row r="41" spans="2:8" ht="15.75">
      <c r="B41" s="28"/>
    </row>
  </sheetData>
  <mergeCells count="7">
    <mergeCell ref="F38:H38"/>
    <mergeCell ref="B1:G1"/>
    <mergeCell ref="B2:G2"/>
    <mergeCell ref="B27:G27"/>
    <mergeCell ref="F36:H36"/>
    <mergeCell ref="F35:H35"/>
    <mergeCell ref="F37:H37"/>
  </mergeCells>
  <pageMargins left="0.51181102362204722" right="0.31496062992125984" top="0.35433070866141736" bottom="0.35433070866141736" header="0.11811023622047245" footer="0.11811023622047245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1"/>
  <sheetViews>
    <sheetView view="pageBreakPreview" zoomScaleNormal="100" zoomScaleSheetLayoutView="100" workbookViewId="0">
      <selection activeCell="F13" sqref="F13"/>
    </sheetView>
  </sheetViews>
  <sheetFormatPr defaultRowHeight="15"/>
  <cols>
    <col min="1" max="1" width="1.42578125" customWidth="1"/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hidden="1" customWidth="1"/>
  </cols>
  <sheetData>
    <row r="1" spans="2:11" ht="15.75">
      <c r="B1" s="373" t="s">
        <v>235</v>
      </c>
      <c r="C1" s="373"/>
      <c r="D1" s="373"/>
      <c r="E1" s="373"/>
      <c r="F1" s="373"/>
      <c r="G1" s="373"/>
      <c r="H1" s="373"/>
    </row>
    <row r="2" spans="2:11" ht="15.75">
      <c r="B2" s="378" t="s">
        <v>256</v>
      </c>
      <c r="C2" s="373"/>
      <c r="D2" s="373"/>
      <c r="E2" s="373"/>
      <c r="F2" s="373"/>
      <c r="G2" s="373"/>
      <c r="H2" s="373"/>
    </row>
    <row r="3" spans="2:11" ht="15.75">
      <c r="B3" s="124"/>
      <c r="C3" s="124"/>
      <c r="D3" s="124"/>
      <c r="E3" s="124"/>
      <c r="F3" s="124"/>
      <c r="G3" s="124"/>
      <c r="H3" s="207" t="s">
        <v>63</v>
      </c>
    </row>
    <row r="4" spans="2:11" ht="126">
      <c r="B4" s="41" t="s">
        <v>164</v>
      </c>
      <c r="C4" s="41" t="s">
        <v>0</v>
      </c>
      <c r="D4" s="41" t="s">
        <v>165</v>
      </c>
      <c r="E4" s="41" t="s">
        <v>166</v>
      </c>
      <c r="F4" s="41" t="s">
        <v>257</v>
      </c>
      <c r="G4" s="41" t="s">
        <v>168</v>
      </c>
      <c r="H4" s="41" t="s">
        <v>169</v>
      </c>
      <c r="I4" s="41" t="s">
        <v>170</v>
      </c>
      <c r="J4" s="379" t="s">
        <v>187</v>
      </c>
      <c r="K4" s="380"/>
    </row>
    <row r="5" spans="2:11" ht="15.75">
      <c r="B5" s="122" t="s">
        <v>113</v>
      </c>
      <c r="C5" s="97">
        <v>1040</v>
      </c>
      <c r="D5" s="111">
        <v>0</v>
      </c>
      <c r="E5" s="111">
        <v>22529614</v>
      </c>
      <c r="F5" s="111">
        <v>226200</v>
      </c>
      <c r="G5" s="111">
        <v>0</v>
      </c>
      <c r="H5" s="221">
        <f t="shared" ref="H5:H25" si="0">D5+E5+F5+G5</f>
        <v>22755814</v>
      </c>
      <c r="I5" s="125"/>
    </row>
    <row r="6" spans="2:11" ht="31.5">
      <c r="B6" s="96" t="s">
        <v>114</v>
      </c>
      <c r="C6" s="98">
        <v>1050</v>
      </c>
      <c r="D6" s="222">
        <v>0</v>
      </c>
      <c r="E6" s="222">
        <v>4956516</v>
      </c>
      <c r="F6" s="222">
        <v>49764</v>
      </c>
      <c r="G6" s="222">
        <v>0</v>
      </c>
      <c r="H6" s="221">
        <f t="shared" si="0"/>
        <v>5006280</v>
      </c>
      <c r="I6" s="125"/>
    </row>
    <row r="7" spans="2:11" ht="15.75">
      <c r="B7" s="96" t="s">
        <v>171</v>
      </c>
      <c r="C7" s="98" t="s">
        <v>188</v>
      </c>
      <c r="D7" s="222">
        <v>0</v>
      </c>
      <c r="E7" s="222">
        <v>0</v>
      </c>
      <c r="F7" s="222">
        <v>0</v>
      </c>
      <c r="G7" s="222">
        <v>0</v>
      </c>
      <c r="H7" s="221">
        <f t="shared" si="0"/>
        <v>0</v>
      </c>
      <c r="I7" s="125"/>
    </row>
    <row r="8" spans="2:11" ht="31.5">
      <c r="B8" s="99" t="s">
        <v>115</v>
      </c>
      <c r="C8" s="98">
        <v>1060</v>
      </c>
      <c r="D8" s="222">
        <v>0</v>
      </c>
      <c r="E8" s="222">
        <v>300000</v>
      </c>
      <c r="F8" s="222">
        <v>180000</v>
      </c>
      <c r="G8" s="222">
        <v>50000</v>
      </c>
      <c r="H8" s="221">
        <f t="shared" si="0"/>
        <v>530000</v>
      </c>
      <c r="I8" s="125"/>
    </row>
    <row r="9" spans="2:11" ht="31.5">
      <c r="B9" s="99" t="s">
        <v>116</v>
      </c>
      <c r="C9" s="98">
        <v>1070</v>
      </c>
      <c r="D9" s="222">
        <v>0</v>
      </c>
      <c r="E9" s="222">
        <v>700000</v>
      </c>
      <c r="F9" s="222">
        <v>6000000</v>
      </c>
      <c r="G9" s="222">
        <v>0</v>
      </c>
      <c r="H9" s="221">
        <f t="shared" si="0"/>
        <v>6700000</v>
      </c>
      <c r="I9" s="125"/>
    </row>
    <row r="10" spans="2:11" ht="15.75">
      <c r="B10" s="96" t="s">
        <v>117</v>
      </c>
      <c r="C10" s="98">
        <v>1080</v>
      </c>
      <c r="D10" s="222">
        <v>0</v>
      </c>
      <c r="E10" s="222">
        <v>0</v>
      </c>
      <c r="F10" s="222">
        <v>490830</v>
      </c>
      <c r="G10" s="222">
        <v>0</v>
      </c>
      <c r="H10" s="221">
        <f t="shared" si="0"/>
        <v>490830</v>
      </c>
      <c r="I10" s="125"/>
    </row>
    <row r="11" spans="2:11" ht="31.5">
      <c r="B11" s="96" t="s">
        <v>118</v>
      </c>
      <c r="C11" s="98">
        <v>1090</v>
      </c>
      <c r="D11" s="222">
        <v>0</v>
      </c>
      <c r="E11" s="222">
        <v>727400</v>
      </c>
      <c r="F11" s="222">
        <v>2686020</v>
      </c>
      <c r="G11" s="222">
        <v>40000</v>
      </c>
      <c r="H11" s="221">
        <f t="shared" si="0"/>
        <v>3453420</v>
      </c>
      <c r="I11" s="125"/>
    </row>
    <row r="12" spans="2:11" ht="15.75">
      <c r="B12" s="96" t="s">
        <v>119</v>
      </c>
      <c r="C12" s="98">
        <v>1100</v>
      </c>
      <c r="D12" s="222">
        <v>0</v>
      </c>
      <c r="E12" s="222">
        <v>0</v>
      </c>
      <c r="F12" s="222">
        <v>0</v>
      </c>
      <c r="G12" s="222">
        <v>0</v>
      </c>
      <c r="H12" s="221">
        <f t="shared" si="0"/>
        <v>0</v>
      </c>
      <c r="I12" s="125"/>
    </row>
    <row r="13" spans="2:11" ht="31.5">
      <c r="B13" s="96" t="s">
        <v>172</v>
      </c>
      <c r="C13" s="98">
        <v>1110</v>
      </c>
      <c r="D13" s="222">
        <f>D14+D15+D16+D17+D18</f>
        <v>0</v>
      </c>
      <c r="E13" s="222">
        <f t="shared" ref="E13" si="1">E14+E15+E16+E17+E18</f>
        <v>0</v>
      </c>
      <c r="F13" s="222">
        <f>F14+F15+F16+F17</f>
        <v>3062745</v>
      </c>
      <c r="G13" s="222">
        <f>G14+G15+G16+G17</f>
        <v>816712</v>
      </c>
      <c r="H13" s="223">
        <f>H14+H15+H16+H17+H18</f>
        <v>3879457</v>
      </c>
      <c r="I13" s="125"/>
    </row>
    <row r="14" spans="2:11" ht="15.75">
      <c r="B14" s="96" t="s">
        <v>173</v>
      </c>
      <c r="C14" s="98">
        <v>1111</v>
      </c>
      <c r="D14" s="222">
        <v>0</v>
      </c>
      <c r="E14" s="222">
        <v>0</v>
      </c>
      <c r="F14" s="222">
        <v>2072386</v>
      </c>
      <c r="G14" s="222">
        <v>283712</v>
      </c>
      <c r="H14" s="221">
        <f t="shared" si="0"/>
        <v>2356098</v>
      </c>
      <c r="I14" s="125"/>
    </row>
    <row r="15" spans="2:11" ht="31.5">
      <c r="B15" s="99" t="s">
        <v>174</v>
      </c>
      <c r="C15" s="98">
        <v>1112</v>
      </c>
      <c r="D15" s="222">
        <v>0</v>
      </c>
      <c r="E15" s="222">
        <v>0</v>
      </c>
      <c r="F15" s="222">
        <v>120756</v>
      </c>
      <c r="G15" s="222">
        <v>30000</v>
      </c>
      <c r="H15" s="221">
        <f t="shared" si="0"/>
        <v>150756</v>
      </c>
      <c r="I15" s="125"/>
    </row>
    <row r="16" spans="2:11" ht="15.75">
      <c r="B16" s="96" t="s">
        <v>175</v>
      </c>
      <c r="C16" s="98">
        <v>1113</v>
      </c>
      <c r="D16" s="222">
        <v>0</v>
      </c>
      <c r="E16" s="222">
        <v>0</v>
      </c>
      <c r="F16" s="222">
        <v>794200</v>
      </c>
      <c r="G16" s="222">
        <v>503000</v>
      </c>
      <c r="H16" s="221">
        <f t="shared" si="0"/>
        <v>1297200</v>
      </c>
      <c r="I16" s="125"/>
    </row>
    <row r="17" spans="2:9" ht="15.75">
      <c r="B17" s="96" t="s">
        <v>176</v>
      </c>
      <c r="C17" s="98">
        <v>1114</v>
      </c>
      <c r="D17" s="222">
        <v>0</v>
      </c>
      <c r="E17" s="222">
        <v>0</v>
      </c>
      <c r="F17" s="222">
        <v>75403</v>
      </c>
      <c r="G17" s="222">
        <v>0</v>
      </c>
      <c r="H17" s="221">
        <f t="shared" si="0"/>
        <v>75403</v>
      </c>
      <c r="I17" s="125"/>
    </row>
    <row r="18" spans="2:9" ht="15.75">
      <c r="B18" s="96" t="s">
        <v>177</v>
      </c>
      <c r="C18" s="98">
        <v>1115</v>
      </c>
      <c r="D18" s="222">
        <v>0</v>
      </c>
      <c r="E18" s="222">
        <v>0</v>
      </c>
      <c r="F18" s="222">
        <v>0</v>
      </c>
      <c r="G18" s="222">
        <v>0</v>
      </c>
      <c r="H18" s="221">
        <f t="shared" si="0"/>
        <v>0</v>
      </c>
      <c r="I18" s="125"/>
    </row>
    <row r="19" spans="2:9" ht="63">
      <c r="B19" s="99" t="s">
        <v>121</v>
      </c>
      <c r="C19" s="98">
        <v>1120</v>
      </c>
      <c r="D19" s="222">
        <v>0</v>
      </c>
      <c r="E19" s="222">
        <v>9000</v>
      </c>
      <c r="F19" s="222">
        <v>0</v>
      </c>
      <c r="G19" s="222">
        <v>0</v>
      </c>
      <c r="H19" s="221">
        <f t="shared" si="0"/>
        <v>9000</v>
      </c>
      <c r="I19" s="125"/>
    </row>
    <row r="20" spans="2:9" ht="31.5">
      <c r="B20" s="99" t="s">
        <v>189</v>
      </c>
      <c r="C20" s="98">
        <v>1130</v>
      </c>
      <c r="D20" s="222">
        <f>D21+D22</f>
        <v>0</v>
      </c>
      <c r="E20" s="222">
        <f>E21+E22</f>
        <v>10</v>
      </c>
      <c r="F20" s="222">
        <f>F21+F22</f>
        <v>3520816</v>
      </c>
      <c r="G20" s="222">
        <f>G21+G22</f>
        <v>0</v>
      </c>
      <c r="H20" s="221">
        <f t="shared" si="0"/>
        <v>3520826</v>
      </c>
      <c r="I20" s="125"/>
    </row>
    <row r="21" spans="2:9" ht="15.75">
      <c r="B21" s="99" t="s">
        <v>190</v>
      </c>
      <c r="C21" s="98">
        <v>1131</v>
      </c>
      <c r="D21" s="222">
        <v>0</v>
      </c>
      <c r="E21" s="222">
        <v>0</v>
      </c>
      <c r="F21" s="222">
        <v>28000</v>
      </c>
      <c r="G21" s="222">
        <v>0</v>
      </c>
      <c r="H21" s="221">
        <f t="shared" si="0"/>
        <v>28000</v>
      </c>
      <c r="I21" s="125"/>
    </row>
    <row r="22" spans="2:9" ht="31.5">
      <c r="B22" s="99" t="s">
        <v>191</v>
      </c>
      <c r="C22" s="98">
        <v>1132</v>
      </c>
      <c r="D22" s="222">
        <v>0</v>
      </c>
      <c r="E22" s="222">
        <v>10</v>
      </c>
      <c r="F22" s="222">
        <v>3492816</v>
      </c>
      <c r="G22" s="222">
        <v>0</v>
      </c>
      <c r="H22" s="221">
        <f t="shared" si="0"/>
        <v>3492826</v>
      </c>
      <c r="I22" s="125"/>
    </row>
    <row r="23" spans="2:9" ht="15.75">
      <c r="B23" s="96" t="s">
        <v>123</v>
      </c>
      <c r="C23" s="98">
        <v>1140</v>
      </c>
      <c r="D23" s="222">
        <v>0</v>
      </c>
      <c r="E23" s="222">
        <v>0</v>
      </c>
      <c r="F23" s="222">
        <v>0</v>
      </c>
      <c r="G23" s="222">
        <v>0</v>
      </c>
      <c r="H23" s="221">
        <f t="shared" si="0"/>
        <v>0</v>
      </c>
      <c r="I23" s="125"/>
    </row>
    <row r="24" spans="2:9" ht="15.75">
      <c r="B24" s="96" t="s">
        <v>179</v>
      </c>
      <c r="C24" s="98">
        <v>1141</v>
      </c>
      <c r="D24" s="222">
        <v>0</v>
      </c>
      <c r="E24" s="222">
        <v>0</v>
      </c>
      <c r="F24" s="222">
        <v>0</v>
      </c>
      <c r="G24" s="222">
        <v>0</v>
      </c>
      <c r="H24" s="221">
        <f t="shared" si="0"/>
        <v>0</v>
      </c>
      <c r="I24" s="125"/>
    </row>
    <row r="25" spans="2:9" ht="15.75">
      <c r="B25" s="100" t="s">
        <v>37</v>
      </c>
      <c r="C25" s="98">
        <v>1150</v>
      </c>
      <c r="D25" s="222">
        <v>0</v>
      </c>
      <c r="E25" s="222">
        <v>20000</v>
      </c>
      <c r="F25" s="222">
        <v>1730574</v>
      </c>
      <c r="G25" s="222">
        <v>15426</v>
      </c>
      <c r="H25" s="221">
        <f t="shared" si="0"/>
        <v>1766000</v>
      </c>
      <c r="I25" s="125"/>
    </row>
    <row r="26" spans="2:9" ht="15.75">
      <c r="B26" s="101" t="s">
        <v>125</v>
      </c>
      <c r="C26" s="102">
        <v>1170</v>
      </c>
      <c r="D26" s="224">
        <f>D5+D6+D7+D8+D9+D10+D11+D12+D13+D19+D20+D23+D24</f>
        <v>0</v>
      </c>
      <c r="E26" s="224">
        <f>E5+E6+E7+E8+E9+E10+E11+E12+E13+E19+E20+E23+E24</f>
        <v>29222540</v>
      </c>
      <c r="F26" s="224">
        <f>F5+F6+F7+F8+F9+F10+F11+F12+F13+F19+F20+F23+F24</f>
        <v>16216375</v>
      </c>
      <c r="G26" s="224">
        <f>G5+G6+G7+G8+G9+G10+G11+G12+G13+G19+G20+G23+G24</f>
        <v>906712</v>
      </c>
      <c r="H26" s="225">
        <f>H5+H6+H7+H8+H9+H10+H11+H12+H13+H19+H20+H23+H24</f>
        <v>46345627</v>
      </c>
      <c r="I26" s="125"/>
    </row>
    <row r="28" spans="2:9" ht="18.75">
      <c r="B28" s="375" t="s">
        <v>181</v>
      </c>
      <c r="C28" s="375"/>
      <c r="D28" s="375"/>
      <c r="E28" s="375"/>
      <c r="F28" s="375"/>
      <c r="G28" s="375"/>
      <c r="H28" s="375"/>
    </row>
    <row r="29" spans="2:9" ht="15.75">
      <c r="B29" s="104" t="s">
        <v>182</v>
      </c>
      <c r="C29" s="126" t="s">
        <v>192</v>
      </c>
      <c r="D29" s="226">
        <f>D8+D9+D10+D13</f>
        <v>0</v>
      </c>
      <c r="E29" s="226">
        <f>E8+E9+E10</f>
        <v>1000000</v>
      </c>
      <c r="F29" s="226">
        <f t="shared" ref="F29:G29" si="2">F8+F9+F10</f>
        <v>6670830</v>
      </c>
      <c r="G29" s="226">
        <f t="shared" si="2"/>
        <v>50000</v>
      </c>
      <c r="H29" s="226">
        <f>D29+E29+F29+G29</f>
        <v>7720830</v>
      </c>
    </row>
    <row r="30" spans="2:9" ht="15.75">
      <c r="B30" s="104" t="s">
        <v>183</v>
      </c>
      <c r="C30" s="126" t="s">
        <v>193</v>
      </c>
      <c r="D30" s="226">
        <f t="shared" ref="D30:G31" si="3">D5</f>
        <v>0</v>
      </c>
      <c r="E30" s="226">
        <f>E5</f>
        <v>22529614</v>
      </c>
      <c r="F30" s="226">
        <f t="shared" si="3"/>
        <v>226200</v>
      </c>
      <c r="G30" s="226">
        <f t="shared" si="3"/>
        <v>0</v>
      </c>
      <c r="H30" s="226">
        <f>D30+E30+F30+G30</f>
        <v>22755814</v>
      </c>
    </row>
    <row r="31" spans="2:9" ht="31.5">
      <c r="B31" s="104" t="s">
        <v>184</v>
      </c>
      <c r="C31" s="126" t="s">
        <v>194</v>
      </c>
      <c r="D31" s="226">
        <f t="shared" si="3"/>
        <v>0</v>
      </c>
      <c r="E31" s="226">
        <f>E6</f>
        <v>4956516</v>
      </c>
      <c r="F31" s="226">
        <f t="shared" si="3"/>
        <v>49764</v>
      </c>
      <c r="G31" s="226">
        <f t="shared" si="3"/>
        <v>0</v>
      </c>
      <c r="H31" s="226">
        <f>D31+E31+F31+G31</f>
        <v>5006280</v>
      </c>
    </row>
    <row r="32" spans="2:9" ht="15.75">
      <c r="B32" s="104" t="s">
        <v>185</v>
      </c>
      <c r="C32" s="126" t="s">
        <v>195</v>
      </c>
      <c r="D32" s="226">
        <f>D25</f>
        <v>0</v>
      </c>
      <c r="E32" s="226">
        <f>E25</f>
        <v>20000</v>
      </c>
      <c r="F32" s="226">
        <f>F25</f>
        <v>1730574</v>
      </c>
      <c r="G32" s="226">
        <f>G25</f>
        <v>15426</v>
      </c>
      <c r="H32" s="226">
        <f>D32+E32+F32+G32</f>
        <v>1766000</v>
      </c>
    </row>
    <row r="33" spans="2:8" ht="15.75">
      <c r="B33" s="104" t="s">
        <v>186</v>
      </c>
      <c r="C33" s="126" t="s">
        <v>196</v>
      </c>
      <c r="D33" s="226">
        <f>D11+D12+D19+D20+D23+D24</f>
        <v>0</v>
      </c>
      <c r="E33" s="226">
        <f>E11+E12+E13+E19+E20+E23+E24</f>
        <v>736410</v>
      </c>
      <c r="F33" s="226">
        <f t="shared" ref="F33:G33" si="4">F11+F12+F13+F19+F20+F23+F24</f>
        <v>9269581</v>
      </c>
      <c r="G33" s="226">
        <f t="shared" si="4"/>
        <v>856712</v>
      </c>
      <c r="H33" s="226">
        <f>D33+E33+F33+G33</f>
        <v>10862703</v>
      </c>
    </row>
    <row r="35" spans="2:8" ht="17.25">
      <c r="B35" s="48" t="s">
        <v>85</v>
      </c>
      <c r="C35" s="49"/>
      <c r="D35" s="208"/>
      <c r="E35" s="49"/>
      <c r="F35" s="51"/>
      <c r="G35" s="312" t="s">
        <v>236</v>
      </c>
      <c r="H35" s="312"/>
    </row>
    <row r="36" spans="2:8" ht="17.25">
      <c r="B36" s="53"/>
      <c r="C36" s="211"/>
      <c r="D36" s="210" t="s">
        <v>5</v>
      </c>
      <c r="E36" s="210"/>
      <c r="F36" s="372" t="s">
        <v>19</v>
      </c>
      <c r="G36" s="372"/>
      <c r="H36" s="372"/>
    </row>
    <row r="37" spans="2:8" ht="17.25">
      <c r="B37" s="53" t="s">
        <v>86</v>
      </c>
      <c r="C37" s="211"/>
      <c r="D37" s="206"/>
      <c r="E37" s="211"/>
      <c r="F37" s="211"/>
      <c r="G37" s="314" t="s">
        <v>258</v>
      </c>
      <c r="H37" s="314"/>
    </row>
    <row r="38" spans="2:8" ht="17.25">
      <c r="B38" s="53"/>
      <c r="C38" s="211"/>
      <c r="D38" s="210" t="s">
        <v>5</v>
      </c>
      <c r="E38" s="210"/>
      <c r="F38" s="372" t="s">
        <v>19</v>
      </c>
      <c r="G38" s="372"/>
      <c r="H38" s="372"/>
    </row>
    <row r="41" spans="2:8" ht="15.75">
      <c r="B41" s="28" t="s">
        <v>259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51181102362204722" right="0.31496062992125984" top="0.35433070866141736" bottom="0.35433070866141736" header="0.31496062992125984" footer="0.31496062992125984"/>
  <pageSetup paperSize="9" scale="82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8"/>
  <sheetViews>
    <sheetView view="pageBreakPreview" zoomScaleNormal="100" zoomScaleSheetLayoutView="100" workbookViewId="0">
      <selection activeCell="E23" sqref="E23:G23"/>
    </sheetView>
  </sheetViews>
  <sheetFormatPr defaultRowHeight="18"/>
  <cols>
    <col min="1" max="1" width="72.5703125" style="58" customWidth="1"/>
    <col min="2" max="2" width="7.140625" style="58" customWidth="1"/>
    <col min="3" max="3" width="12.28515625" style="56" customWidth="1"/>
    <col min="4" max="5" width="13" style="56" customWidth="1"/>
    <col min="6" max="6" width="13.28515625" style="56" customWidth="1"/>
    <col min="7" max="7" width="12.7109375" style="56" customWidth="1"/>
    <col min="8" max="8" width="12.5703125" style="56" customWidth="1"/>
    <col min="9" max="9" width="12.7109375" style="37" customWidth="1"/>
    <col min="10" max="10" width="14" style="37" customWidth="1"/>
  </cols>
  <sheetData>
    <row r="1" spans="1:10" ht="18.399999999999999" customHeight="1">
      <c r="A1" s="381" t="s">
        <v>245</v>
      </c>
      <c r="B1" s="381"/>
      <c r="C1" s="381"/>
      <c r="D1" s="381"/>
      <c r="E1" s="381"/>
      <c r="F1" s="381"/>
      <c r="G1" s="381"/>
      <c r="H1" s="381"/>
      <c r="J1" s="38" t="s">
        <v>63</v>
      </c>
    </row>
    <row r="2" spans="1:10" ht="15.6" customHeight="1">
      <c r="A2" s="216"/>
      <c r="B2" s="216"/>
      <c r="C2" s="216"/>
      <c r="D2" s="216"/>
      <c r="E2" s="216"/>
      <c r="F2" s="216"/>
      <c r="G2" s="216"/>
      <c r="H2" s="216"/>
      <c r="J2" s="38"/>
    </row>
    <row r="3" spans="1:10" ht="3.4" customHeight="1">
      <c r="A3" s="209"/>
      <c r="B3" s="209"/>
      <c r="C3" s="209"/>
      <c r="D3" s="209"/>
      <c r="E3" s="209"/>
      <c r="F3" s="209"/>
      <c r="G3" s="209"/>
      <c r="H3" s="209"/>
      <c r="J3" s="38"/>
    </row>
    <row r="4" spans="1:10" ht="30.75" customHeight="1">
      <c r="A4" s="388" t="s">
        <v>75</v>
      </c>
      <c r="B4" s="388" t="s">
        <v>246</v>
      </c>
      <c r="C4" s="389" t="s">
        <v>247</v>
      </c>
      <c r="D4" s="389" t="s">
        <v>248</v>
      </c>
      <c r="E4" s="390" t="s">
        <v>79</v>
      </c>
      <c r="F4" s="391"/>
      <c r="G4" s="391"/>
      <c r="H4" s="391"/>
      <c r="I4" s="391"/>
      <c r="J4" s="392"/>
    </row>
    <row r="5" spans="1:10" ht="51" customHeight="1">
      <c r="A5" s="388"/>
      <c r="B5" s="388"/>
      <c r="C5" s="389"/>
      <c r="D5" s="389"/>
      <c r="E5" s="217" t="s">
        <v>80</v>
      </c>
      <c r="F5" s="217" t="s">
        <v>198</v>
      </c>
      <c r="G5" s="217" t="s">
        <v>81</v>
      </c>
      <c r="H5" s="217" t="s">
        <v>81</v>
      </c>
      <c r="I5" s="217" t="s">
        <v>81</v>
      </c>
      <c r="J5" s="217" t="s">
        <v>81</v>
      </c>
    </row>
    <row r="6" spans="1:10" ht="15.75">
      <c r="A6" s="218" t="s">
        <v>82</v>
      </c>
      <c r="B6" s="145"/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</row>
    <row r="7" spans="1:10" ht="18" customHeight="1">
      <c r="A7" s="141"/>
      <c r="B7" s="145"/>
      <c r="C7" s="187"/>
      <c r="D7" s="146"/>
      <c r="E7" s="217"/>
      <c r="F7" s="217"/>
      <c r="G7" s="217"/>
      <c r="H7" s="219"/>
      <c r="I7" s="43"/>
      <c r="J7" s="43"/>
    </row>
    <row r="8" spans="1:10" ht="18" customHeight="1">
      <c r="A8" s="218" t="s">
        <v>249</v>
      </c>
      <c r="B8" s="143" t="s">
        <v>250</v>
      </c>
      <c r="C8" s="184">
        <f>C9+C10+C11</f>
        <v>6</v>
      </c>
      <c r="D8" s="184">
        <f>D9+D10+D11</f>
        <v>400000</v>
      </c>
      <c r="E8" s="184">
        <f t="shared" ref="E8:J8" si="0">E9+E10</f>
        <v>0</v>
      </c>
      <c r="F8" s="184">
        <f>F9+F10+F11</f>
        <v>400000</v>
      </c>
      <c r="G8" s="184">
        <f t="shared" si="0"/>
        <v>0</v>
      </c>
      <c r="H8" s="184">
        <f t="shared" si="0"/>
        <v>0</v>
      </c>
      <c r="I8" s="184">
        <f t="shared" si="0"/>
        <v>0</v>
      </c>
      <c r="J8" s="184">
        <f t="shared" si="0"/>
        <v>0</v>
      </c>
    </row>
    <row r="9" spans="1:10" ht="28.5" customHeight="1">
      <c r="A9" s="141" t="s">
        <v>251</v>
      </c>
      <c r="B9" s="145" t="s">
        <v>250</v>
      </c>
      <c r="C9" s="187">
        <v>1</v>
      </c>
      <c r="D9" s="187">
        <f>E9+F9+G9+H9+I9+J9</f>
        <v>270000</v>
      </c>
      <c r="E9" s="187">
        <v>0</v>
      </c>
      <c r="F9" s="187">
        <v>270000</v>
      </c>
      <c r="G9" s="187">
        <v>0</v>
      </c>
      <c r="H9" s="194">
        <v>0</v>
      </c>
      <c r="I9" s="220">
        <v>0</v>
      </c>
      <c r="J9" s="220">
        <v>0</v>
      </c>
    </row>
    <row r="10" spans="1:10">
      <c r="A10" s="141" t="s">
        <v>252</v>
      </c>
      <c r="B10" s="145" t="s">
        <v>250</v>
      </c>
      <c r="C10" s="187">
        <v>1</v>
      </c>
      <c r="D10" s="187">
        <v>20000</v>
      </c>
      <c r="E10" s="187">
        <v>0</v>
      </c>
      <c r="F10" s="187">
        <v>20000</v>
      </c>
      <c r="G10" s="187">
        <v>0</v>
      </c>
      <c r="H10" s="194">
        <v>0</v>
      </c>
      <c r="I10" s="220">
        <v>0</v>
      </c>
      <c r="J10" s="220">
        <v>0</v>
      </c>
    </row>
    <row r="11" spans="1:10" ht="18" customHeight="1">
      <c r="A11" s="141" t="s">
        <v>253</v>
      </c>
      <c r="B11" s="145" t="s">
        <v>250</v>
      </c>
      <c r="C11" s="187">
        <v>4</v>
      </c>
      <c r="D11" s="187">
        <v>110000</v>
      </c>
      <c r="E11" s="187">
        <v>0</v>
      </c>
      <c r="F11" s="187">
        <v>110000</v>
      </c>
      <c r="G11" s="187">
        <v>0</v>
      </c>
      <c r="H11" s="194">
        <v>0</v>
      </c>
      <c r="I11" s="220">
        <v>0</v>
      </c>
      <c r="J11" s="220">
        <v>0</v>
      </c>
    </row>
    <row r="12" spans="1:10" ht="18" customHeight="1">
      <c r="A12" s="141"/>
      <c r="B12" s="145"/>
      <c r="C12" s="187"/>
      <c r="D12" s="187"/>
      <c r="E12" s="187"/>
      <c r="F12" s="187"/>
      <c r="G12" s="187"/>
      <c r="H12" s="194"/>
      <c r="I12" s="220"/>
      <c r="J12" s="220"/>
    </row>
    <row r="13" spans="1:10" ht="27.95" customHeight="1">
      <c r="A13" s="218" t="s">
        <v>254</v>
      </c>
      <c r="B13" s="145"/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</row>
    <row r="14" spans="1:10">
      <c r="A14" s="141"/>
      <c r="B14" s="145"/>
      <c r="C14" s="187"/>
      <c r="D14" s="146"/>
      <c r="E14" s="217"/>
      <c r="F14" s="217"/>
      <c r="G14" s="217"/>
      <c r="H14" s="219"/>
      <c r="I14" s="43"/>
      <c r="J14" s="43"/>
    </row>
    <row r="15" spans="1:10" ht="18" customHeight="1">
      <c r="A15" s="218" t="s">
        <v>255</v>
      </c>
      <c r="B15" s="145"/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</row>
    <row r="16" spans="1:10" ht="18" customHeight="1">
      <c r="A16" s="141"/>
      <c r="B16" s="145"/>
      <c r="C16" s="187"/>
      <c r="D16" s="146"/>
      <c r="E16" s="217"/>
      <c r="F16" s="217"/>
      <c r="G16" s="217"/>
      <c r="H16" s="219"/>
      <c r="I16" s="43"/>
      <c r="J16" s="43"/>
    </row>
    <row r="17" spans="1:10" ht="34.700000000000003" customHeight="1">
      <c r="A17" s="218" t="s">
        <v>83</v>
      </c>
      <c r="B17" s="145"/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</row>
    <row r="18" spans="1:10">
      <c r="A18" s="141"/>
      <c r="B18" s="145"/>
      <c r="C18" s="187"/>
      <c r="D18" s="146"/>
      <c r="E18" s="217"/>
      <c r="F18" s="217"/>
      <c r="G18" s="217"/>
      <c r="H18" s="219"/>
      <c r="I18" s="43"/>
      <c r="J18" s="43"/>
    </row>
    <row r="19" spans="1:10" ht="18" customHeight="1">
      <c r="A19" s="218" t="s">
        <v>84</v>
      </c>
      <c r="B19" s="145"/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</row>
    <row r="20" spans="1:10">
      <c r="A20" s="141"/>
      <c r="B20" s="145"/>
      <c r="C20" s="187"/>
      <c r="D20" s="146"/>
      <c r="E20" s="217"/>
      <c r="F20" s="217"/>
      <c r="G20" s="217"/>
      <c r="H20" s="219"/>
      <c r="I20" s="43"/>
      <c r="J20" s="43"/>
    </row>
    <row r="21" spans="1:10" ht="18" customHeight="1">
      <c r="A21" s="169"/>
      <c r="B21" s="170"/>
      <c r="C21" s="171"/>
      <c r="D21" s="171"/>
      <c r="E21" s="171"/>
      <c r="F21" s="171"/>
      <c r="G21" s="171"/>
      <c r="H21" s="172"/>
    </row>
    <row r="22" spans="1:10" ht="18" customHeight="1">
      <c r="A22" s="66" t="s">
        <v>85</v>
      </c>
      <c r="B22" s="67"/>
      <c r="C22" s="205"/>
      <c r="D22" s="67"/>
      <c r="E22" s="174"/>
      <c r="F22" s="312" t="s">
        <v>241</v>
      </c>
      <c r="G22" s="312"/>
      <c r="H22" s="175"/>
    </row>
    <row r="23" spans="1:10">
      <c r="A23" s="176"/>
      <c r="B23" s="204"/>
      <c r="C23" s="203" t="s">
        <v>5</v>
      </c>
      <c r="D23" s="203"/>
      <c r="E23" s="313" t="s">
        <v>19</v>
      </c>
      <c r="F23" s="313"/>
      <c r="G23" s="313"/>
    </row>
    <row r="24" spans="1:10">
      <c r="A24" s="176" t="s">
        <v>86</v>
      </c>
      <c r="B24" s="204"/>
      <c r="C24" s="206"/>
      <c r="D24" s="204"/>
      <c r="E24" s="204"/>
      <c r="F24" s="314" t="s">
        <v>240</v>
      </c>
      <c r="G24" s="314"/>
    </row>
    <row r="25" spans="1:10">
      <c r="A25" s="176"/>
      <c r="B25" s="204"/>
      <c r="C25" s="203" t="s">
        <v>5</v>
      </c>
      <c r="D25" s="203"/>
      <c r="E25" s="313" t="s">
        <v>19</v>
      </c>
      <c r="F25" s="313"/>
      <c r="G25" s="313"/>
    </row>
    <row r="26" spans="1:10" ht="18.399999999999999" customHeight="1">
      <c r="A26" s="53"/>
      <c r="B26" s="211"/>
      <c r="C26" s="210"/>
      <c r="D26" s="210"/>
      <c r="E26" s="372"/>
      <c r="F26" s="372"/>
      <c r="G26" s="372"/>
    </row>
    <row r="29" spans="1:10" ht="18.75">
      <c r="A29" s="327" t="s">
        <v>87</v>
      </c>
      <c r="B29" s="327"/>
      <c r="C29" s="327"/>
      <c r="D29" s="327"/>
      <c r="E29" s="327"/>
      <c r="F29" s="327"/>
      <c r="G29" s="327"/>
      <c r="H29" s="327"/>
      <c r="J29" s="38" t="s">
        <v>63</v>
      </c>
    </row>
    <row r="30" spans="1:10" ht="15.75">
      <c r="A30" s="383" t="s">
        <v>75</v>
      </c>
      <c r="B30" s="383" t="s">
        <v>76</v>
      </c>
      <c r="C30" s="384" t="s">
        <v>77</v>
      </c>
      <c r="D30" s="384" t="s">
        <v>78</v>
      </c>
      <c r="E30" s="385" t="s">
        <v>79</v>
      </c>
      <c r="F30" s="386"/>
      <c r="G30" s="386"/>
      <c r="H30" s="386"/>
      <c r="I30" s="386"/>
      <c r="J30" s="387"/>
    </row>
    <row r="31" spans="1:10" ht="47.25">
      <c r="A31" s="383"/>
      <c r="B31" s="383"/>
      <c r="C31" s="384"/>
      <c r="D31" s="384"/>
      <c r="E31" s="39" t="s">
        <v>80</v>
      </c>
      <c r="F31" s="39" t="s">
        <v>198</v>
      </c>
      <c r="G31" s="39" t="s">
        <v>81</v>
      </c>
      <c r="H31" s="39" t="s">
        <v>81</v>
      </c>
      <c r="I31" s="39" t="s">
        <v>81</v>
      </c>
      <c r="J31" s="39" t="s">
        <v>81</v>
      </c>
    </row>
    <row r="32" spans="1:10">
      <c r="A32" s="40" t="s">
        <v>82</v>
      </c>
      <c r="B32" s="41"/>
      <c r="C32" s="39"/>
      <c r="D32" s="39"/>
      <c r="E32" s="39"/>
      <c r="F32" s="39"/>
      <c r="G32" s="39"/>
      <c r="H32" s="42"/>
      <c r="I32" s="43"/>
      <c r="J32" s="43"/>
    </row>
    <row r="33" spans="1:10">
      <c r="A33" s="40"/>
      <c r="B33" s="41"/>
      <c r="C33" s="39"/>
      <c r="D33" s="39"/>
      <c r="E33" s="39"/>
      <c r="F33" s="39"/>
      <c r="G33" s="39"/>
      <c r="H33" s="42"/>
      <c r="I33" s="43"/>
      <c r="J33" s="43"/>
    </row>
    <row r="34" spans="1:10">
      <c r="A34" s="40"/>
      <c r="B34" s="41"/>
      <c r="C34" s="39"/>
      <c r="D34" s="39"/>
      <c r="E34" s="39"/>
      <c r="F34" s="39"/>
      <c r="G34" s="39"/>
      <c r="H34" s="42"/>
      <c r="I34" s="43"/>
      <c r="J34" s="43"/>
    </row>
    <row r="35" spans="1:10">
      <c r="A35" s="40"/>
      <c r="B35" s="41"/>
      <c r="C35" s="39"/>
      <c r="D35" s="39"/>
      <c r="E35" s="39"/>
      <c r="F35" s="39"/>
      <c r="G35" s="39"/>
      <c r="H35" s="42"/>
      <c r="I35" s="43"/>
      <c r="J35" s="43"/>
    </row>
    <row r="36" spans="1:10">
      <c r="A36" s="40" t="s">
        <v>211</v>
      </c>
      <c r="B36" s="41"/>
      <c r="C36" s="39"/>
      <c r="D36" s="39"/>
      <c r="E36" s="39"/>
      <c r="F36" s="39"/>
      <c r="G36" s="39"/>
      <c r="H36" s="42"/>
      <c r="I36" s="43"/>
      <c r="J36" s="43"/>
    </row>
    <row r="37" spans="1:10">
      <c r="A37" s="40"/>
      <c r="B37" s="41"/>
      <c r="C37" s="39"/>
      <c r="D37" s="39"/>
      <c r="E37" s="39"/>
      <c r="F37" s="39"/>
      <c r="G37" s="39"/>
      <c r="H37" s="42"/>
      <c r="I37" s="43"/>
      <c r="J37" s="43"/>
    </row>
    <row r="38" spans="1:10">
      <c r="A38" s="40"/>
      <c r="B38" s="41"/>
      <c r="C38" s="39"/>
      <c r="D38" s="39"/>
      <c r="E38" s="39"/>
      <c r="F38" s="39"/>
      <c r="G38" s="39"/>
      <c r="H38" s="42"/>
      <c r="I38" s="43"/>
      <c r="J38" s="43"/>
    </row>
    <row r="39" spans="1:10">
      <c r="A39" s="40"/>
      <c r="B39" s="41"/>
      <c r="C39" s="39"/>
      <c r="D39" s="39"/>
      <c r="E39" s="39"/>
      <c r="F39" s="39"/>
      <c r="G39" s="39"/>
      <c r="H39" s="42"/>
      <c r="I39" s="43"/>
      <c r="J39" s="43"/>
    </row>
    <row r="40" spans="1:10">
      <c r="A40" s="40" t="s">
        <v>213</v>
      </c>
      <c r="B40" s="41"/>
      <c r="C40" s="39"/>
      <c r="D40" s="39"/>
      <c r="E40" s="39"/>
      <c r="F40" s="39"/>
      <c r="G40" s="39"/>
      <c r="H40" s="42"/>
      <c r="I40" s="43"/>
      <c r="J40" s="43"/>
    </row>
    <row r="41" spans="1:10">
      <c r="A41" s="40"/>
      <c r="B41" s="41"/>
      <c r="C41" s="39"/>
      <c r="D41" s="39"/>
      <c r="E41" s="39"/>
      <c r="F41" s="39"/>
      <c r="G41" s="39"/>
      <c r="H41" s="42"/>
      <c r="I41" s="43"/>
      <c r="J41" s="43"/>
    </row>
    <row r="42" spans="1:10">
      <c r="A42" s="40"/>
      <c r="B42" s="41"/>
      <c r="C42" s="39"/>
      <c r="D42" s="39"/>
      <c r="E42" s="39"/>
      <c r="F42" s="39"/>
      <c r="G42" s="39"/>
      <c r="H42" s="42"/>
      <c r="I42" s="43"/>
      <c r="J42" s="43"/>
    </row>
    <row r="43" spans="1:10">
      <c r="A43" s="40"/>
      <c r="B43" s="41"/>
      <c r="C43" s="39"/>
      <c r="D43" s="39"/>
      <c r="E43" s="39"/>
      <c r="F43" s="39"/>
      <c r="G43" s="39"/>
      <c r="H43" s="42"/>
      <c r="I43" s="43"/>
      <c r="J43" s="43"/>
    </row>
    <row r="44" spans="1:10">
      <c r="A44" s="40" t="s">
        <v>212</v>
      </c>
      <c r="B44" s="41"/>
      <c r="C44" s="39"/>
      <c r="D44" s="39"/>
      <c r="E44" s="39"/>
      <c r="F44" s="39"/>
      <c r="G44" s="39"/>
      <c r="H44" s="42"/>
      <c r="I44" s="43"/>
      <c r="J44" s="43"/>
    </row>
    <row r="45" spans="1:10">
      <c r="A45" s="40"/>
      <c r="B45" s="41"/>
      <c r="C45" s="39"/>
      <c r="D45" s="39"/>
      <c r="E45" s="39"/>
      <c r="F45" s="39"/>
      <c r="G45" s="39"/>
      <c r="H45" s="42"/>
      <c r="I45" s="43"/>
      <c r="J45" s="43"/>
    </row>
    <row r="46" spans="1:10" ht="31.5">
      <c r="A46" s="40" t="s">
        <v>83</v>
      </c>
      <c r="B46" s="41"/>
      <c r="C46" s="39"/>
      <c r="D46" s="39"/>
      <c r="E46" s="39"/>
      <c r="F46" s="39"/>
      <c r="G46" s="39"/>
      <c r="H46" s="42"/>
      <c r="I46" s="43"/>
      <c r="J46" s="43"/>
    </row>
    <row r="47" spans="1:10">
      <c r="A47" s="40"/>
      <c r="B47" s="41"/>
      <c r="C47" s="39"/>
      <c r="D47" s="39"/>
      <c r="E47" s="39"/>
      <c r="F47" s="39"/>
      <c r="G47" s="39"/>
      <c r="H47" s="42"/>
      <c r="I47" s="43"/>
      <c r="J47" s="43"/>
    </row>
    <row r="48" spans="1:10">
      <c r="A48" s="40" t="s">
        <v>84</v>
      </c>
      <c r="B48" s="41"/>
      <c r="C48" s="39"/>
      <c r="D48" s="39"/>
      <c r="E48" s="39"/>
      <c r="F48" s="39"/>
      <c r="G48" s="39"/>
      <c r="H48" s="42"/>
      <c r="I48" s="43"/>
      <c r="J48" s="43"/>
    </row>
    <row r="49" spans="1:10">
      <c r="A49" s="40"/>
      <c r="B49" s="41"/>
      <c r="C49" s="39"/>
      <c r="D49" s="39"/>
      <c r="E49" s="39"/>
      <c r="F49" s="39"/>
      <c r="G49" s="39"/>
      <c r="H49" s="42"/>
      <c r="I49" s="43"/>
      <c r="J49" s="43"/>
    </row>
    <row r="51" spans="1:10">
      <c r="A51" s="48" t="s">
        <v>85</v>
      </c>
      <c r="B51" s="49"/>
      <c r="C51" s="50"/>
      <c r="D51" s="49"/>
      <c r="E51" s="51"/>
      <c r="F51" s="382"/>
      <c r="G51" s="382"/>
    </row>
    <row r="52" spans="1:10">
      <c r="A52" s="53"/>
      <c r="B52" s="54"/>
      <c r="C52" s="55" t="s">
        <v>5</v>
      </c>
      <c r="D52" s="55"/>
      <c r="E52" s="372" t="s">
        <v>19</v>
      </c>
      <c r="F52" s="372"/>
      <c r="G52" s="372"/>
    </row>
    <row r="53" spans="1:10">
      <c r="A53" s="53" t="s">
        <v>86</v>
      </c>
      <c r="B53" s="54"/>
      <c r="C53" s="57"/>
      <c r="D53" s="54"/>
      <c r="E53" s="54"/>
      <c r="F53" s="314"/>
      <c r="G53" s="314"/>
    </row>
    <row r="54" spans="1:10">
      <c r="A54" s="53"/>
      <c r="B54" s="54"/>
      <c r="C54" s="55" t="s">
        <v>5</v>
      </c>
      <c r="D54" s="55"/>
      <c r="E54" s="372" t="s">
        <v>19</v>
      </c>
      <c r="F54" s="372"/>
      <c r="G54" s="372"/>
    </row>
    <row r="55" spans="1:10">
      <c r="A55"/>
      <c r="B55"/>
      <c r="C55"/>
      <c r="D55"/>
      <c r="E55"/>
      <c r="F55"/>
      <c r="G55"/>
    </row>
    <row r="56" spans="1:10">
      <c r="A56"/>
      <c r="B56"/>
      <c r="C56"/>
      <c r="D56"/>
      <c r="E56"/>
      <c r="F56"/>
      <c r="G56"/>
    </row>
    <row r="57" spans="1:10">
      <c r="A57" s="28" t="s">
        <v>36</v>
      </c>
      <c r="B57"/>
      <c r="C57"/>
      <c r="D57"/>
      <c r="E57"/>
      <c r="F57"/>
      <c r="G57"/>
    </row>
    <row r="58" spans="1:10">
      <c r="A58"/>
      <c r="B58"/>
      <c r="C58"/>
      <c r="D58"/>
      <c r="E58"/>
      <c r="F58"/>
      <c r="G58"/>
    </row>
  </sheetData>
  <mergeCells count="21">
    <mergeCell ref="A4:A5"/>
    <mergeCell ref="B4:B5"/>
    <mergeCell ref="C4:C5"/>
    <mergeCell ref="D4:D5"/>
    <mergeCell ref="E4:J4"/>
    <mergeCell ref="A1:H1"/>
    <mergeCell ref="F51:G51"/>
    <mergeCell ref="E52:G52"/>
    <mergeCell ref="F53:G53"/>
    <mergeCell ref="E54:G54"/>
    <mergeCell ref="E26:G26"/>
    <mergeCell ref="A29:H29"/>
    <mergeCell ref="A30:A31"/>
    <mergeCell ref="B30:B31"/>
    <mergeCell ref="C30:C31"/>
    <mergeCell ref="D30:D31"/>
    <mergeCell ref="E30:J30"/>
    <mergeCell ref="F22:G22"/>
    <mergeCell ref="E23:G23"/>
    <mergeCell ref="F24:G24"/>
    <mergeCell ref="E25:G25"/>
  </mergeCells>
  <pageMargins left="0.51181102362204722" right="0.31496062992125984" top="0.35433070866141736" bottom="0.35433070866141736" header="0" footer="0"/>
  <pageSetup paperSize="9" scale="75" orientation="landscape" r:id="rId1"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123"/>
  <sheetViews>
    <sheetView tabSelected="1" view="pageBreakPreview" topLeftCell="A67" zoomScaleNormal="100" zoomScaleSheetLayoutView="100" workbookViewId="0">
      <selection activeCell="K78" sqref="K78"/>
    </sheetView>
  </sheetViews>
  <sheetFormatPr defaultColWidth="9.140625" defaultRowHeight="18"/>
  <cols>
    <col min="1" max="1" width="67.7109375" style="58" customWidth="1"/>
    <col min="2" max="2" width="7.140625" style="58" customWidth="1"/>
    <col min="3" max="3" width="14.7109375" style="56" customWidth="1"/>
    <col min="4" max="4" width="14.85546875" style="56" customWidth="1"/>
    <col min="5" max="5" width="13.42578125" style="56" customWidth="1"/>
    <col min="6" max="6" width="12.85546875" style="56" customWidth="1"/>
    <col min="7" max="7" width="14.5703125" style="56" customWidth="1"/>
    <col min="8" max="8" width="15.28515625" style="56" customWidth="1"/>
    <col min="9" max="9" width="14.7109375" style="56" customWidth="1"/>
    <col min="10" max="10" width="14.140625" style="56" customWidth="1"/>
    <col min="11" max="11" width="12.7109375" style="37" customWidth="1"/>
    <col min="12" max="16384" width="9.140625" style="2"/>
  </cols>
  <sheetData>
    <row r="1" spans="1:10" ht="18.75" customHeight="1">
      <c r="A1" s="66"/>
      <c r="B1" s="66"/>
      <c r="C1" s="67"/>
      <c r="E1" s="68" t="s">
        <v>156</v>
      </c>
      <c r="F1" s="69"/>
      <c r="G1" s="69"/>
      <c r="H1" s="70"/>
    </row>
    <row r="2" spans="1:10" ht="13.9" customHeight="1">
      <c r="A2" s="66"/>
      <c r="B2" s="66"/>
      <c r="C2" s="67"/>
      <c r="E2" s="307" t="s">
        <v>91</v>
      </c>
      <c r="F2" s="307"/>
      <c r="G2" s="307"/>
      <c r="H2" s="307"/>
      <c r="I2" s="307"/>
      <c r="J2" s="307"/>
    </row>
    <row r="3" spans="1:10" ht="20.45" customHeight="1">
      <c r="A3" s="75"/>
      <c r="B3" s="66"/>
      <c r="C3" s="67"/>
      <c r="E3" s="76"/>
      <c r="F3" s="76"/>
      <c r="G3" s="76"/>
      <c r="H3" s="76"/>
      <c r="I3" s="76"/>
      <c r="J3" s="76"/>
    </row>
    <row r="4" spans="1:10" ht="20.45" customHeight="1">
      <c r="A4" s="394" t="s">
        <v>157</v>
      </c>
      <c r="B4" s="394"/>
      <c r="C4" s="394"/>
      <c r="D4" s="394"/>
      <c r="E4" s="394"/>
      <c r="F4" s="394"/>
      <c r="G4" s="394"/>
      <c r="H4" s="394"/>
      <c r="I4" s="394"/>
      <c r="J4" s="394"/>
    </row>
    <row r="5" spans="1:10" ht="19.7" customHeight="1">
      <c r="A5" s="327" t="s">
        <v>270</v>
      </c>
      <c r="B5" s="327"/>
      <c r="C5" s="327"/>
      <c r="D5" s="327"/>
      <c r="E5" s="327"/>
      <c r="F5" s="327"/>
      <c r="G5" s="327"/>
      <c r="H5" s="327"/>
      <c r="I5" s="327"/>
      <c r="J5" s="327"/>
    </row>
    <row r="6" spans="1:10" ht="17.45" customHeight="1">
      <c r="A6" s="393" t="s">
        <v>18</v>
      </c>
      <c r="B6" s="393"/>
      <c r="C6" s="393"/>
      <c r="D6" s="393"/>
      <c r="E6" s="393"/>
      <c r="F6" s="393"/>
      <c r="G6" s="393"/>
      <c r="H6" s="393"/>
      <c r="I6" s="393"/>
      <c r="J6" s="393"/>
    </row>
    <row r="7" spans="1:10" ht="17.100000000000001" customHeight="1">
      <c r="A7" s="395" t="s">
        <v>271</v>
      </c>
      <c r="B7" s="395"/>
      <c r="C7" s="395"/>
      <c r="D7" s="395"/>
      <c r="E7" s="395"/>
      <c r="F7" s="395"/>
      <c r="G7" s="395"/>
      <c r="H7" s="395"/>
      <c r="I7" s="395"/>
      <c r="J7" s="395"/>
    </row>
    <row r="8" spans="1:10" ht="19.7" customHeight="1">
      <c r="A8" s="77"/>
      <c r="B8" s="78"/>
      <c r="C8" s="78"/>
      <c r="D8" s="78"/>
      <c r="E8" s="78"/>
      <c r="F8" s="78"/>
      <c r="I8" s="79"/>
      <c r="J8" s="56" t="s">
        <v>63</v>
      </c>
    </row>
    <row r="9" spans="1:10" ht="21.2" customHeight="1">
      <c r="A9" s="316" t="s">
        <v>2</v>
      </c>
      <c r="B9" s="316" t="s">
        <v>0</v>
      </c>
      <c r="C9" s="396" t="s">
        <v>269</v>
      </c>
      <c r="D9" s="397"/>
      <c r="E9" s="397"/>
      <c r="F9" s="398"/>
      <c r="G9" s="333" t="s">
        <v>158</v>
      </c>
      <c r="H9" s="333"/>
      <c r="I9" s="333"/>
      <c r="J9" s="333"/>
    </row>
    <row r="10" spans="1:10" ht="31.9" customHeight="1">
      <c r="A10" s="316"/>
      <c r="B10" s="316"/>
      <c r="C10" s="59" t="s">
        <v>159</v>
      </c>
      <c r="D10" s="59" t="s">
        <v>160</v>
      </c>
      <c r="E10" s="59" t="s">
        <v>89</v>
      </c>
      <c r="F10" s="60" t="s">
        <v>90</v>
      </c>
      <c r="G10" s="59" t="s">
        <v>159</v>
      </c>
      <c r="H10" s="59" t="s">
        <v>160</v>
      </c>
      <c r="I10" s="61" t="s">
        <v>89</v>
      </c>
      <c r="J10" s="62" t="s">
        <v>90</v>
      </c>
    </row>
    <row r="11" spans="1:10">
      <c r="A11" s="80" t="s">
        <v>3</v>
      </c>
      <c r="B11" s="80" t="s">
        <v>4</v>
      </c>
      <c r="C11" s="80">
        <v>3</v>
      </c>
      <c r="D11" s="80">
        <v>4</v>
      </c>
      <c r="E11" s="80">
        <v>5</v>
      </c>
      <c r="F11" s="81">
        <v>6</v>
      </c>
      <c r="G11" s="82">
        <v>7</v>
      </c>
      <c r="H11" s="83">
        <v>8</v>
      </c>
      <c r="I11" s="83">
        <v>9</v>
      </c>
      <c r="J11" s="83">
        <v>10</v>
      </c>
    </row>
    <row r="12" spans="1:10">
      <c r="A12" s="405" t="s">
        <v>208</v>
      </c>
      <c r="B12" s="318"/>
      <c r="C12" s="318"/>
      <c r="D12" s="318"/>
      <c r="E12" s="318"/>
      <c r="F12" s="318"/>
      <c r="G12" s="318"/>
      <c r="H12" s="318"/>
      <c r="I12" s="318"/>
      <c r="J12" s="319"/>
    </row>
    <row r="13" spans="1:10" ht="31.5">
      <c r="A13" s="295" t="s">
        <v>161</v>
      </c>
      <c r="B13" s="291" t="s">
        <v>99</v>
      </c>
      <c r="C13" s="247">
        <f>C14+C15</f>
        <v>12132568</v>
      </c>
      <c r="D13" s="247">
        <f>D14+D15</f>
        <v>12132568.449999999</v>
      </c>
      <c r="E13" s="247">
        <f>D13-C13</f>
        <v>0.44999999925494194</v>
      </c>
      <c r="F13" s="257">
        <f>(D13/C13)*100</f>
        <v>100.00000370902515</v>
      </c>
      <c r="G13" s="247">
        <f>G14+G15</f>
        <v>12132568</v>
      </c>
      <c r="H13" s="247">
        <f>H14+H15</f>
        <v>12132568.449999999</v>
      </c>
      <c r="I13" s="247">
        <f>H13-G13</f>
        <v>0.44999999925494194</v>
      </c>
      <c r="J13" s="116">
        <f>(H13/G13)*100</f>
        <v>100.00000370902515</v>
      </c>
    </row>
    <row r="14" spans="1:10">
      <c r="A14" s="296" t="s">
        <v>100</v>
      </c>
      <c r="B14" s="89" t="s">
        <v>101</v>
      </c>
      <c r="C14" s="90">
        <v>12132568</v>
      </c>
      <c r="D14" s="90">
        <v>12132568.449999999</v>
      </c>
      <c r="E14" s="250">
        <f t="shared" ref="E14:E66" si="0">D14-C14</f>
        <v>0.44999999925494194</v>
      </c>
      <c r="F14" s="252">
        <f t="shared" ref="F14:F41" si="1">(D14/C14)*100</f>
        <v>100.00000370902515</v>
      </c>
      <c r="G14" s="254">
        <f>C14</f>
        <v>12132568</v>
      </c>
      <c r="H14" s="254">
        <f>D14</f>
        <v>12132568.449999999</v>
      </c>
      <c r="I14" s="250">
        <f t="shared" ref="I14:I24" si="2">H14-G14</f>
        <v>0.44999999925494194</v>
      </c>
      <c r="J14" s="245">
        <f t="shared" ref="J14:J24" si="3">(H14/G14)*100</f>
        <v>100.00000370902515</v>
      </c>
    </row>
    <row r="15" spans="1:10">
      <c r="A15" s="88" t="s">
        <v>102</v>
      </c>
      <c r="B15" s="89" t="s">
        <v>103</v>
      </c>
      <c r="C15" s="90">
        <v>0</v>
      </c>
      <c r="D15" s="90">
        <v>0</v>
      </c>
      <c r="E15" s="250">
        <f t="shared" si="0"/>
        <v>0</v>
      </c>
      <c r="F15" s="252">
        <v>0</v>
      </c>
      <c r="G15" s="254">
        <f>C15</f>
        <v>0</v>
      </c>
      <c r="H15" s="255">
        <v>0</v>
      </c>
      <c r="I15" s="250">
        <f t="shared" si="2"/>
        <v>0</v>
      </c>
      <c r="J15" s="245">
        <v>0</v>
      </c>
    </row>
    <row r="16" spans="1:10">
      <c r="A16" s="297" t="s">
        <v>162</v>
      </c>
      <c r="B16" s="292" t="s">
        <v>105</v>
      </c>
      <c r="C16" s="93">
        <f>C17</f>
        <v>2575749</v>
      </c>
      <c r="D16" s="93">
        <f>D17</f>
        <v>2575748.44</v>
      </c>
      <c r="E16" s="248">
        <f t="shared" si="0"/>
        <v>-0.56000000005587935</v>
      </c>
      <c r="F16" s="258">
        <f t="shared" si="1"/>
        <v>99.999978258751142</v>
      </c>
      <c r="G16" s="93">
        <f>G17</f>
        <v>2575749</v>
      </c>
      <c r="H16" s="93">
        <f>H17</f>
        <v>2575748.44</v>
      </c>
      <c r="I16" s="248">
        <f t="shared" si="2"/>
        <v>-0.56000000005587935</v>
      </c>
      <c r="J16" s="117">
        <f t="shared" si="3"/>
        <v>99.999978258751142</v>
      </c>
    </row>
    <row r="17" spans="1:11">
      <c r="A17" s="40" t="s">
        <v>106</v>
      </c>
      <c r="B17" s="293" t="s">
        <v>107</v>
      </c>
      <c r="C17" s="183">
        <f>'Додаток 1 (форма плану)'!F28</f>
        <v>2575749</v>
      </c>
      <c r="D17" s="183">
        <v>2575748.44</v>
      </c>
      <c r="E17" s="251">
        <f>D17-C17</f>
        <v>-0.56000000005587935</v>
      </c>
      <c r="F17" s="259">
        <f>(D17/C17)*100</f>
        <v>99.999978258751142</v>
      </c>
      <c r="G17" s="183">
        <v>2575749</v>
      </c>
      <c r="H17" s="183">
        <v>2575748.44</v>
      </c>
      <c r="I17" s="250">
        <f>H17-G17</f>
        <v>-0.56000000005587935</v>
      </c>
      <c r="J17" s="245">
        <f>(H17/G17)*100</f>
        <v>99.999978258751142</v>
      </c>
    </row>
    <row r="18" spans="1:11">
      <c r="A18" s="118" t="s">
        <v>163</v>
      </c>
      <c r="B18" s="281">
        <v>1030</v>
      </c>
      <c r="C18" s="249">
        <f>C19+C20+C21+C22+C23+C24+C25+C26+C27</f>
        <v>3121816</v>
      </c>
      <c r="D18" s="249">
        <f>D19+D20+D21+D22+D23+D24+D25+D26+D27</f>
        <v>3121816.1100000003</v>
      </c>
      <c r="E18" s="247">
        <f t="shared" si="0"/>
        <v>0.11000000033527613</v>
      </c>
      <c r="F18" s="247">
        <f t="shared" si="1"/>
        <v>100.00000352359012</v>
      </c>
      <c r="G18" s="249">
        <f t="shared" ref="G18:H18" si="4">G19+G20+G21+G22+G23+G24+G25+G26+G27</f>
        <v>3121816</v>
      </c>
      <c r="H18" s="249">
        <f t="shared" si="4"/>
        <v>3121816.1100000003</v>
      </c>
      <c r="I18" s="247">
        <f t="shared" si="2"/>
        <v>0.11000000033527613</v>
      </c>
      <c r="J18" s="116">
        <f t="shared" si="3"/>
        <v>100.00000352359012</v>
      </c>
    </row>
    <row r="19" spans="1:11" ht="33.75" customHeight="1">
      <c r="A19" s="95" t="s">
        <v>229</v>
      </c>
      <c r="B19" s="294">
        <v>1031</v>
      </c>
      <c r="C19" s="250">
        <f>'Додаток 1 (форма плану)'!F30</f>
        <v>0</v>
      </c>
      <c r="D19" s="250">
        <v>0</v>
      </c>
      <c r="E19" s="250">
        <f t="shared" si="0"/>
        <v>0</v>
      </c>
      <c r="F19" s="260">
        <v>0</v>
      </c>
      <c r="G19" s="250">
        <v>0</v>
      </c>
      <c r="H19" s="263">
        <v>0</v>
      </c>
      <c r="I19" s="250">
        <f t="shared" si="2"/>
        <v>0</v>
      </c>
      <c r="J19" s="245">
        <v>0</v>
      </c>
    </row>
    <row r="20" spans="1:11" ht="32.25">
      <c r="A20" s="95" t="s">
        <v>230</v>
      </c>
      <c r="B20" s="294">
        <v>1032</v>
      </c>
      <c r="C20" s="250">
        <f>'Додаток 1 (форма плану)'!F31</f>
        <v>0</v>
      </c>
      <c r="D20" s="250">
        <v>0</v>
      </c>
      <c r="E20" s="250">
        <f t="shared" si="0"/>
        <v>0</v>
      </c>
      <c r="F20" s="261">
        <v>0</v>
      </c>
      <c r="G20" s="250">
        <v>0</v>
      </c>
      <c r="H20" s="263">
        <v>0</v>
      </c>
      <c r="I20" s="250">
        <f t="shared" si="2"/>
        <v>0</v>
      </c>
      <c r="J20" s="245">
        <v>0</v>
      </c>
    </row>
    <row r="21" spans="1:11">
      <c r="A21" s="119" t="s">
        <v>231</v>
      </c>
      <c r="B21" s="294">
        <v>1033</v>
      </c>
      <c r="C21" s="250">
        <f>'Додаток 1 (форма плану)'!F32</f>
        <v>0</v>
      </c>
      <c r="D21" s="250">
        <v>0</v>
      </c>
      <c r="E21" s="250">
        <f t="shared" si="0"/>
        <v>0</v>
      </c>
      <c r="F21" s="261">
        <v>0</v>
      </c>
      <c r="G21" s="250">
        <v>0</v>
      </c>
      <c r="H21" s="263">
        <v>0</v>
      </c>
      <c r="I21" s="250">
        <f t="shared" si="2"/>
        <v>0</v>
      </c>
      <c r="J21" s="245">
        <v>0</v>
      </c>
    </row>
    <row r="22" spans="1:11">
      <c r="A22" s="95" t="s">
        <v>109</v>
      </c>
      <c r="B22" s="294">
        <v>1034</v>
      </c>
      <c r="C22" s="250">
        <f>'Додаток 1 (форма плану)'!F33</f>
        <v>0</v>
      </c>
      <c r="D22" s="250">
        <v>0</v>
      </c>
      <c r="E22" s="250">
        <f t="shared" si="0"/>
        <v>0</v>
      </c>
      <c r="F22" s="261">
        <v>0</v>
      </c>
      <c r="G22" s="262">
        <v>0</v>
      </c>
      <c r="H22" s="263">
        <v>0</v>
      </c>
      <c r="I22" s="250">
        <f t="shared" si="2"/>
        <v>0</v>
      </c>
      <c r="J22" s="245">
        <v>0</v>
      </c>
    </row>
    <row r="23" spans="1:11">
      <c r="A23" s="119" t="s">
        <v>110</v>
      </c>
      <c r="B23" s="294">
        <v>1035</v>
      </c>
      <c r="C23" s="250">
        <f>'Додаток 1 (форма плану)'!F34</f>
        <v>68570</v>
      </c>
      <c r="D23" s="250">
        <v>68570.320000000007</v>
      </c>
      <c r="E23" s="250">
        <f t="shared" si="0"/>
        <v>0.32000000000698492</v>
      </c>
      <c r="F23" s="261">
        <f t="shared" si="1"/>
        <v>100.00046667638911</v>
      </c>
      <c r="G23" s="262">
        <v>68570</v>
      </c>
      <c r="H23" s="263">
        <v>68570.320000000007</v>
      </c>
      <c r="I23" s="250">
        <f t="shared" si="2"/>
        <v>0.32000000000698492</v>
      </c>
      <c r="J23" s="245">
        <f t="shared" si="3"/>
        <v>100.00046667638911</v>
      </c>
    </row>
    <row r="24" spans="1:11" ht="31.5">
      <c r="A24" s="40" t="s">
        <v>67</v>
      </c>
      <c r="B24" s="41">
        <v>1036</v>
      </c>
      <c r="C24" s="250">
        <f>'Додаток 1 (форма плану)'!F35</f>
        <v>284048</v>
      </c>
      <c r="D24" s="251">
        <v>284047.65999999997</v>
      </c>
      <c r="E24" s="251">
        <f t="shared" si="0"/>
        <v>-0.34000000002561137</v>
      </c>
      <c r="F24" s="259">
        <f t="shared" si="1"/>
        <v>99.999880301920797</v>
      </c>
      <c r="G24" s="251">
        <v>284048</v>
      </c>
      <c r="H24" s="264">
        <v>284047.65999999997</v>
      </c>
      <c r="I24" s="251">
        <f t="shared" si="2"/>
        <v>-0.34000000002561137</v>
      </c>
      <c r="J24" s="246">
        <f t="shared" si="3"/>
        <v>99.999880301920797</v>
      </c>
    </row>
    <row r="25" spans="1:11">
      <c r="A25" s="120" t="s">
        <v>111</v>
      </c>
      <c r="B25" s="121">
        <v>1037</v>
      </c>
      <c r="C25" s="250">
        <f>'Додаток 1 (форма плану)'!F36</f>
        <v>2076333</v>
      </c>
      <c r="D25" s="251">
        <v>2076332.72</v>
      </c>
      <c r="E25" s="251">
        <f>D25-C25</f>
        <v>-0.28000000002793968</v>
      </c>
      <c r="F25" s="259">
        <f>(D25/C25)*100</f>
        <v>99.999986514687194</v>
      </c>
      <c r="G25" s="251">
        <v>2076333</v>
      </c>
      <c r="H25" s="264">
        <v>2076332.72</v>
      </c>
      <c r="I25" s="251">
        <f>H25-G25</f>
        <v>-0.28000000002793968</v>
      </c>
      <c r="J25" s="246">
        <f>(H25/G25)*100</f>
        <v>99.999986514687194</v>
      </c>
    </row>
    <row r="26" spans="1:11" ht="32.25">
      <c r="A26" s="95" t="s">
        <v>239</v>
      </c>
      <c r="B26" s="41">
        <v>1038</v>
      </c>
      <c r="C26" s="250">
        <f>'Додаток 1 (форма плану)'!F37</f>
        <v>692865</v>
      </c>
      <c r="D26" s="250">
        <v>692865.41</v>
      </c>
      <c r="E26" s="251">
        <f>D26-C26</f>
        <v>0.41000000003259629</v>
      </c>
      <c r="F26" s="259">
        <f>(D26/C26)*100</f>
        <v>100.00005917458668</v>
      </c>
      <c r="G26" s="251">
        <v>692865</v>
      </c>
      <c r="H26" s="264">
        <v>692865.41</v>
      </c>
      <c r="I26" s="251">
        <f>H26-G26</f>
        <v>0.41000000003259629</v>
      </c>
      <c r="J26" s="246">
        <f>(H26/G26)*100</f>
        <v>100.00005917458668</v>
      </c>
    </row>
    <row r="27" spans="1:11">
      <c r="A27" s="95" t="s">
        <v>88</v>
      </c>
      <c r="B27" s="128">
        <v>1039</v>
      </c>
      <c r="C27" s="250">
        <f>'Додаток 1 (форма плану)'!F38</f>
        <v>0</v>
      </c>
      <c r="D27" s="250">
        <v>0</v>
      </c>
      <c r="E27" s="251">
        <f>D27-C27</f>
        <v>0</v>
      </c>
      <c r="F27" s="259">
        <v>0</v>
      </c>
      <c r="G27" s="251">
        <v>0</v>
      </c>
      <c r="H27" s="264">
        <v>0</v>
      </c>
      <c r="I27" s="251">
        <f>H27-G27</f>
        <v>0</v>
      </c>
      <c r="J27" s="246">
        <v>0</v>
      </c>
      <c r="K27" s="2"/>
    </row>
    <row r="28" spans="1:11">
      <c r="A28" s="383" t="s">
        <v>112</v>
      </c>
      <c r="B28" s="383"/>
      <c r="C28" s="383"/>
      <c r="D28" s="383"/>
      <c r="E28" s="383"/>
      <c r="F28" s="383"/>
      <c r="G28" s="383"/>
      <c r="H28" s="383"/>
      <c r="I28" s="383"/>
      <c r="J28" s="383"/>
    </row>
    <row r="29" spans="1:11">
      <c r="A29" s="122" t="s">
        <v>113</v>
      </c>
      <c r="B29" s="97">
        <v>1040</v>
      </c>
      <c r="C29" s="265">
        <f>'Додаток 1 (форма плану)'!F40</f>
        <v>7725255</v>
      </c>
      <c r="D29" s="265">
        <v>7725254.7400000002</v>
      </c>
      <c r="E29" s="270">
        <f t="shared" si="0"/>
        <v>-0.25999999977648258</v>
      </c>
      <c r="F29" s="253">
        <f t="shared" si="1"/>
        <v>99.999996634415311</v>
      </c>
      <c r="G29" s="260">
        <v>7725255</v>
      </c>
      <c r="H29" s="272">
        <v>7725254.7400000002</v>
      </c>
      <c r="I29" s="270">
        <f t="shared" ref="I29:I41" si="5">H29-G29</f>
        <v>-0.25999999977648258</v>
      </c>
      <c r="J29" s="271">
        <f t="shared" ref="J29:J41" si="6">(H29/G29)*100</f>
        <v>99.999996634415311</v>
      </c>
    </row>
    <row r="30" spans="1:11" ht="18.75" customHeight="1">
      <c r="A30" s="96" t="s">
        <v>114</v>
      </c>
      <c r="B30" s="98">
        <v>1050</v>
      </c>
      <c r="C30" s="265">
        <f>'Додаток 1 (форма плану)'!F41</f>
        <v>1657088</v>
      </c>
      <c r="D30" s="254">
        <v>1657087.7</v>
      </c>
      <c r="E30" s="250">
        <f t="shared" si="0"/>
        <v>-0.30000000004656613</v>
      </c>
      <c r="F30" s="252">
        <f t="shared" si="1"/>
        <v>99.999981895952416</v>
      </c>
      <c r="G30" s="261">
        <v>1657088</v>
      </c>
      <c r="H30" s="261">
        <v>1657087.7</v>
      </c>
      <c r="I30" s="250">
        <f t="shared" si="5"/>
        <v>-0.30000000004656613</v>
      </c>
      <c r="J30" s="245">
        <f t="shared" si="6"/>
        <v>99.999981895952416</v>
      </c>
    </row>
    <row r="31" spans="1:11">
      <c r="A31" s="96" t="s">
        <v>115</v>
      </c>
      <c r="B31" s="98">
        <v>1060</v>
      </c>
      <c r="C31" s="265">
        <f>'Додаток 1 (форма плану)'!F42</f>
        <v>104154</v>
      </c>
      <c r="D31" s="254">
        <v>104153.8</v>
      </c>
      <c r="E31" s="250">
        <f t="shared" si="0"/>
        <v>-0.19999999999708962</v>
      </c>
      <c r="F31" s="252">
        <f t="shared" si="1"/>
        <v>99.999807976649961</v>
      </c>
      <c r="G31" s="261">
        <v>104154</v>
      </c>
      <c r="H31" s="263">
        <v>104153.8</v>
      </c>
      <c r="I31" s="250">
        <f t="shared" si="5"/>
        <v>-0.19999999999708962</v>
      </c>
      <c r="J31" s="245">
        <f t="shared" si="6"/>
        <v>99.999807976649961</v>
      </c>
    </row>
    <row r="32" spans="1:11" ht="23.1" customHeight="1">
      <c r="A32" s="96" t="s">
        <v>116</v>
      </c>
      <c r="B32" s="98">
        <v>1070</v>
      </c>
      <c r="C32" s="265">
        <f>'Додаток 1 (форма плану)'!F43</f>
        <v>3032843</v>
      </c>
      <c r="D32" s="254">
        <v>3032843.23</v>
      </c>
      <c r="E32" s="250">
        <f t="shared" si="0"/>
        <v>0.22999999998137355</v>
      </c>
      <c r="F32" s="252">
        <f t="shared" si="1"/>
        <v>100.00000758364347</v>
      </c>
      <c r="G32" s="261">
        <v>3032843</v>
      </c>
      <c r="H32" s="263">
        <v>3032843.23</v>
      </c>
      <c r="I32" s="250">
        <f t="shared" si="5"/>
        <v>0.22999999998137355</v>
      </c>
      <c r="J32" s="245">
        <f t="shared" si="6"/>
        <v>100.00000758364347</v>
      </c>
    </row>
    <row r="33" spans="1:24" ht="18" customHeight="1">
      <c r="A33" s="96" t="s">
        <v>117</v>
      </c>
      <c r="B33" s="98">
        <v>1080</v>
      </c>
      <c r="C33" s="265">
        <f>'Додаток 1 (форма плану)'!F44</f>
        <v>138385</v>
      </c>
      <c r="D33" s="254">
        <v>138385.03</v>
      </c>
      <c r="E33" s="250">
        <f t="shared" si="0"/>
        <v>2.9999999998835847E-2</v>
      </c>
      <c r="F33" s="252">
        <f t="shared" si="1"/>
        <v>100.00002167865014</v>
      </c>
      <c r="G33" s="261">
        <v>138385</v>
      </c>
      <c r="H33" s="263">
        <v>138385.03</v>
      </c>
      <c r="I33" s="250">
        <f t="shared" si="5"/>
        <v>2.9999999998835847E-2</v>
      </c>
      <c r="J33" s="245">
        <f t="shared" si="6"/>
        <v>100.00002167865014</v>
      </c>
    </row>
    <row r="34" spans="1:24" ht="18" customHeight="1">
      <c r="A34" s="110" t="s">
        <v>118</v>
      </c>
      <c r="B34" s="112">
        <v>1090</v>
      </c>
      <c r="C34" s="283">
        <f>'Додаток 1 (форма плану)'!F45</f>
        <v>794602</v>
      </c>
      <c r="D34" s="269">
        <v>794601.78</v>
      </c>
      <c r="E34" s="251">
        <f t="shared" si="0"/>
        <v>-0.21999999997206032</v>
      </c>
      <c r="F34" s="284">
        <f t="shared" si="1"/>
        <v>99.999972313183207</v>
      </c>
      <c r="G34" s="259">
        <v>794602</v>
      </c>
      <c r="H34" s="264">
        <v>794601.78</v>
      </c>
      <c r="I34" s="251">
        <f t="shared" si="5"/>
        <v>-0.21999999997206032</v>
      </c>
      <c r="J34" s="246">
        <f t="shared" si="6"/>
        <v>99.999972313183207</v>
      </c>
    </row>
    <row r="35" spans="1:24" ht="19.899999999999999" customHeight="1">
      <c r="A35" s="286" t="s">
        <v>119</v>
      </c>
      <c r="B35" s="287">
        <v>1100</v>
      </c>
      <c r="C35" s="288">
        <f>'Додаток 1 (форма плану)'!F46</f>
        <v>0</v>
      </c>
      <c r="D35" s="288">
        <v>0</v>
      </c>
      <c r="E35" s="250">
        <f t="shared" si="0"/>
        <v>0</v>
      </c>
      <c r="F35" s="289">
        <v>0</v>
      </c>
      <c r="G35" s="290">
        <v>0</v>
      </c>
      <c r="H35" s="263">
        <v>0</v>
      </c>
      <c r="I35" s="250">
        <f t="shared" si="5"/>
        <v>0</v>
      </c>
      <c r="J35" s="245">
        <v>0</v>
      </c>
    </row>
    <row r="36" spans="1:24" ht="18" customHeight="1">
      <c r="A36" s="286" t="s">
        <v>120</v>
      </c>
      <c r="B36" s="287">
        <v>1110</v>
      </c>
      <c r="C36" s="288">
        <f>'Додаток 1 (форма плану)'!F47</f>
        <v>694886</v>
      </c>
      <c r="D36" s="288">
        <v>694886.33</v>
      </c>
      <c r="E36" s="250">
        <f t="shared" si="0"/>
        <v>0.32999999995809048</v>
      </c>
      <c r="F36" s="289">
        <f t="shared" si="1"/>
        <v>100.00004748980406</v>
      </c>
      <c r="G36" s="290">
        <v>694886</v>
      </c>
      <c r="H36" s="263">
        <v>694886.33</v>
      </c>
      <c r="I36" s="250">
        <f t="shared" si="5"/>
        <v>0.32999999995809048</v>
      </c>
      <c r="J36" s="245">
        <f t="shared" si="6"/>
        <v>100.00004748980406</v>
      </c>
    </row>
    <row r="37" spans="1:24" ht="34.700000000000003" customHeight="1">
      <c r="A37" s="285" t="s">
        <v>121</v>
      </c>
      <c r="B37" s="97">
        <v>1120</v>
      </c>
      <c r="C37" s="265">
        <f>'Додаток 1 (форма плану)'!F48</f>
        <v>0</v>
      </c>
      <c r="D37" s="265">
        <v>0</v>
      </c>
      <c r="E37" s="270">
        <f t="shared" si="0"/>
        <v>0</v>
      </c>
      <c r="F37" s="253">
        <v>0</v>
      </c>
      <c r="G37" s="260">
        <v>0</v>
      </c>
      <c r="H37" s="272">
        <v>0</v>
      </c>
      <c r="I37" s="270">
        <f t="shared" si="5"/>
        <v>0</v>
      </c>
      <c r="J37" s="271">
        <v>0</v>
      </c>
    </row>
    <row r="38" spans="1:24" ht="18" customHeight="1">
      <c r="A38" s="99" t="s">
        <v>122</v>
      </c>
      <c r="B38" s="98">
        <v>1130</v>
      </c>
      <c r="C38" s="265">
        <f>'Додаток 1 (форма плану)'!F49</f>
        <v>404470</v>
      </c>
      <c r="D38" s="254">
        <v>404470.31</v>
      </c>
      <c r="E38" s="250">
        <f t="shared" si="0"/>
        <v>0.30999999999767169</v>
      </c>
      <c r="F38" s="252">
        <f t="shared" si="1"/>
        <v>100.00007664350878</v>
      </c>
      <c r="G38" s="261">
        <v>404470</v>
      </c>
      <c r="H38" s="263">
        <v>404470.31</v>
      </c>
      <c r="I38" s="250">
        <f t="shared" si="5"/>
        <v>0.30999999999767169</v>
      </c>
      <c r="J38" s="245">
        <f t="shared" si="6"/>
        <v>100.00007664350878</v>
      </c>
    </row>
    <row r="39" spans="1:24" ht="18" customHeight="1">
      <c r="A39" s="96" t="s">
        <v>123</v>
      </c>
      <c r="B39" s="98">
        <v>1140</v>
      </c>
      <c r="C39" s="265">
        <f>'Додаток 1 (форма плану)'!F50</f>
        <v>313</v>
      </c>
      <c r="D39" s="254">
        <v>313.07</v>
      </c>
      <c r="E39" s="250">
        <f t="shared" si="0"/>
        <v>6.9999999999993179E-2</v>
      </c>
      <c r="F39" s="252">
        <f t="shared" si="1"/>
        <v>100.02236421725239</v>
      </c>
      <c r="G39" s="261">
        <v>313</v>
      </c>
      <c r="H39" s="263">
        <v>313.07</v>
      </c>
      <c r="I39" s="250">
        <f t="shared" si="5"/>
        <v>6.9999999999993179E-2</v>
      </c>
      <c r="J39" s="245">
        <f t="shared" si="6"/>
        <v>100.02236421725239</v>
      </c>
    </row>
    <row r="40" spans="1:24" ht="18" customHeight="1">
      <c r="A40" s="101" t="s">
        <v>124</v>
      </c>
      <c r="B40" s="102">
        <v>1170</v>
      </c>
      <c r="C40" s="266">
        <f>C13+C16+C18+C43+C54</f>
        <v>17875741</v>
      </c>
      <c r="D40" s="266">
        <f>D13+D16+D18+D43+D54</f>
        <v>17875741.059999999</v>
      </c>
      <c r="E40" s="247">
        <f t="shared" si="0"/>
        <v>5.9999998658895493E-2</v>
      </c>
      <c r="F40" s="115">
        <f t="shared" si="1"/>
        <v>100.00000033565041</v>
      </c>
      <c r="G40" s="266">
        <f>G13+G16+G18+G43+G54</f>
        <v>17875741</v>
      </c>
      <c r="H40" s="266">
        <f>H13+H16+H18+H43+H54</f>
        <v>17875741.059999999</v>
      </c>
      <c r="I40" s="247">
        <f t="shared" si="5"/>
        <v>5.9999998658895493E-2</v>
      </c>
      <c r="J40" s="116">
        <f t="shared" si="6"/>
        <v>100.00000033565041</v>
      </c>
    </row>
    <row r="41" spans="1:24">
      <c r="A41" s="101" t="s">
        <v>125</v>
      </c>
      <c r="B41" s="102">
        <v>1180</v>
      </c>
      <c r="C41" s="266">
        <f>C29+C30+C31+C32+C33+C34+C35+C36+C37+C38+C39+C46+C59</f>
        <v>15244861</v>
      </c>
      <c r="D41" s="266">
        <f>D29+D30+D31+D32+D33+D34+D35+D36+D37+D38+D39+D46+D59</f>
        <v>15244861.4</v>
      </c>
      <c r="E41" s="247">
        <f t="shared" si="0"/>
        <v>0.40000000037252903</v>
      </c>
      <c r="F41" s="115">
        <f t="shared" si="1"/>
        <v>100.00000262383502</v>
      </c>
      <c r="G41" s="266">
        <f>G29+G30+G31+G32+G33+G34+G35+G36+G37+G38+G39+G46+G59</f>
        <v>15244861</v>
      </c>
      <c r="H41" s="266">
        <f>H29+H30+H31+H32+H33+H34+H35+H36+H37+H38+H39+H46+H59</f>
        <v>15244861.4</v>
      </c>
      <c r="I41" s="247">
        <f t="shared" si="5"/>
        <v>0.40000000037252903</v>
      </c>
      <c r="J41" s="116">
        <f t="shared" si="6"/>
        <v>100.00000262383502</v>
      </c>
    </row>
    <row r="42" spans="1:24">
      <c r="A42" s="399" t="s">
        <v>126</v>
      </c>
      <c r="B42" s="400"/>
      <c r="C42" s="400"/>
      <c r="D42" s="400"/>
      <c r="E42" s="400"/>
      <c r="F42" s="400"/>
      <c r="G42" s="400"/>
      <c r="H42" s="400"/>
      <c r="I42" s="400"/>
      <c r="J42" s="401"/>
    </row>
    <row r="43" spans="1:24" ht="18" customHeight="1">
      <c r="A43" s="103" t="s">
        <v>127</v>
      </c>
      <c r="B43" s="65">
        <v>2010</v>
      </c>
      <c r="C43" s="247">
        <f>C44+C45</f>
        <v>0</v>
      </c>
      <c r="D43" s="247">
        <f>D44</f>
        <v>0</v>
      </c>
      <c r="E43" s="247">
        <f t="shared" si="0"/>
        <v>0</v>
      </c>
      <c r="F43" s="115">
        <v>0</v>
      </c>
      <c r="G43" s="247">
        <f>G44</f>
        <v>0</v>
      </c>
      <c r="H43" s="247">
        <f>H44</f>
        <v>0</v>
      </c>
      <c r="I43" s="247">
        <f t="shared" ref="I43:I52" si="7">H43-G43</f>
        <v>0</v>
      </c>
      <c r="J43" s="116">
        <v>0</v>
      </c>
      <c r="K43" s="410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</row>
    <row r="44" spans="1:24" ht="35.450000000000003" customHeight="1">
      <c r="A44" s="104" t="s">
        <v>128</v>
      </c>
      <c r="B44" s="41">
        <v>2011</v>
      </c>
      <c r="C44" s="250">
        <v>0</v>
      </c>
      <c r="D44" s="250">
        <v>0</v>
      </c>
      <c r="E44" s="250">
        <f t="shared" si="0"/>
        <v>0</v>
      </c>
      <c r="F44" s="252">
        <v>0</v>
      </c>
      <c r="G44" s="250">
        <v>0</v>
      </c>
      <c r="H44" s="250">
        <v>0</v>
      </c>
      <c r="I44" s="250">
        <f t="shared" si="7"/>
        <v>0</v>
      </c>
      <c r="J44" s="245">
        <v>0</v>
      </c>
      <c r="K44" s="410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</row>
    <row r="45" spans="1:24">
      <c r="A45" s="104" t="s">
        <v>129</v>
      </c>
      <c r="B45" s="41">
        <v>2012</v>
      </c>
      <c r="C45" s="250">
        <v>0</v>
      </c>
      <c r="D45" s="250">
        <v>0</v>
      </c>
      <c r="E45" s="250">
        <f t="shared" si="0"/>
        <v>0</v>
      </c>
      <c r="F45" s="252">
        <v>0</v>
      </c>
      <c r="G45" s="250">
        <v>0</v>
      </c>
      <c r="H45" s="250">
        <v>0</v>
      </c>
      <c r="I45" s="250">
        <f t="shared" si="7"/>
        <v>0</v>
      </c>
      <c r="J45" s="245">
        <v>0</v>
      </c>
      <c r="K45" s="410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</row>
    <row r="46" spans="1:24">
      <c r="A46" s="105" t="s">
        <v>202</v>
      </c>
      <c r="B46" s="106">
        <v>3010</v>
      </c>
      <c r="C46" s="267">
        <f>C47+C48+C49+C50+C51+C52</f>
        <v>692865</v>
      </c>
      <c r="D46" s="267">
        <f>D47+D48+D49+D50+D51+D52</f>
        <v>692865.41</v>
      </c>
      <c r="E46" s="247">
        <f t="shared" si="0"/>
        <v>0.41000000003259629</v>
      </c>
      <c r="F46" s="115">
        <f t="shared" ref="F46:F49" si="8">(D46/C46)*100</f>
        <v>100.00005917458668</v>
      </c>
      <c r="G46" s="267">
        <f>G47+G48+G49+G50+G51+G52</f>
        <v>692865</v>
      </c>
      <c r="H46" s="267">
        <f>H47+H48+H49+H50+H51+H52</f>
        <v>692865.41</v>
      </c>
      <c r="I46" s="247">
        <f t="shared" si="7"/>
        <v>0.41000000003259629</v>
      </c>
      <c r="J46" s="116">
        <f t="shared" ref="J46:J49" si="9">(H46/G46)*100</f>
        <v>100.00005917458668</v>
      </c>
    </row>
    <row r="47" spans="1:24">
      <c r="A47" s="96" t="s">
        <v>130</v>
      </c>
      <c r="B47" s="98">
        <v>3011</v>
      </c>
      <c r="C47" s="254">
        <f>'Додаток 1 (форма плану)'!F58</f>
        <v>0</v>
      </c>
      <c r="D47" s="254">
        <v>0</v>
      </c>
      <c r="E47" s="250">
        <f t="shared" si="0"/>
        <v>0</v>
      </c>
      <c r="F47" s="252">
        <v>0</v>
      </c>
      <c r="G47" s="261">
        <v>0</v>
      </c>
      <c r="H47" s="256">
        <v>0</v>
      </c>
      <c r="I47" s="250">
        <f t="shared" si="7"/>
        <v>0</v>
      </c>
      <c r="J47" s="245">
        <v>0</v>
      </c>
      <c r="K47" s="347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</row>
    <row r="48" spans="1:24">
      <c r="A48" s="96" t="s">
        <v>207</v>
      </c>
      <c r="B48" s="98">
        <v>3012</v>
      </c>
      <c r="C48" s="254">
        <f>'Додаток 1 (форма плану)'!F59</f>
        <v>258861</v>
      </c>
      <c r="D48" s="254">
        <v>258860.91</v>
      </c>
      <c r="E48" s="250">
        <f t="shared" si="0"/>
        <v>-8.999999999650754E-2</v>
      </c>
      <c r="F48" s="252">
        <f t="shared" si="8"/>
        <v>99.999965232306138</v>
      </c>
      <c r="G48" s="261">
        <v>258861</v>
      </c>
      <c r="H48" s="256">
        <v>258860.91</v>
      </c>
      <c r="I48" s="250">
        <f t="shared" si="7"/>
        <v>-8.999999999650754E-2</v>
      </c>
      <c r="J48" s="245">
        <f t="shared" si="9"/>
        <v>99.999965232306138</v>
      </c>
      <c r="K48" s="347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</row>
    <row r="49" spans="1:23">
      <c r="A49" s="96" t="s">
        <v>205</v>
      </c>
      <c r="B49" s="98">
        <v>3013</v>
      </c>
      <c r="C49" s="254">
        <f>'Додаток 1 (форма плану)'!F60</f>
        <v>434004</v>
      </c>
      <c r="D49" s="254">
        <v>434004.5</v>
      </c>
      <c r="E49" s="250">
        <f t="shared" si="0"/>
        <v>0.5</v>
      </c>
      <c r="F49" s="252">
        <f t="shared" si="8"/>
        <v>100.00011520631146</v>
      </c>
      <c r="G49" s="261">
        <v>434004</v>
      </c>
      <c r="H49" s="256">
        <v>434004.5</v>
      </c>
      <c r="I49" s="250">
        <f t="shared" si="7"/>
        <v>0.5</v>
      </c>
      <c r="J49" s="245">
        <f t="shared" si="9"/>
        <v>100.00011520631146</v>
      </c>
      <c r="K49" s="347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</row>
    <row r="50" spans="1:23" ht="13.7" customHeight="1">
      <c r="A50" s="96" t="s">
        <v>206</v>
      </c>
      <c r="B50" s="98">
        <v>3014</v>
      </c>
      <c r="C50" s="254">
        <f>'Додаток 1 (форма плану)'!F61</f>
        <v>0</v>
      </c>
      <c r="D50" s="254">
        <v>0</v>
      </c>
      <c r="E50" s="250">
        <f t="shared" si="0"/>
        <v>0</v>
      </c>
      <c r="F50" s="252">
        <v>0</v>
      </c>
      <c r="G50" s="261">
        <v>0</v>
      </c>
      <c r="H50" s="256">
        <v>0</v>
      </c>
      <c r="I50" s="250">
        <f t="shared" si="7"/>
        <v>0</v>
      </c>
      <c r="J50" s="245">
        <v>0</v>
      </c>
      <c r="K50" s="347"/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</row>
    <row r="51" spans="1:23" ht="31.5">
      <c r="A51" s="96" t="s">
        <v>131</v>
      </c>
      <c r="B51" s="98">
        <v>3015</v>
      </c>
      <c r="C51" s="254">
        <f>'Додаток 1 (форма плану)'!F62</f>
        <v>0</v>
      </c>
      <c r="D51" s="254">
        <v>0</v>
      </c>
      <c r="E51" s="250">
        <f t="shared" si="0"/>
        <v>0</v>
      </c>
      <c r="F51" s="252">
        <v>0</v>
      </c>
      <c r="G51" s="261">
        <v>0</v>
      </c>
      <c r="H51" s="263">
        <v>0</v>
      </c>
      <c r="I51" s="250">
        <f t="shared" si="7"/>
        <v>0</v>
      </c>
      <c r="J51" s="245">
        <v>0</v>
      </c>
      <c r="K51" s="347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</row>
    <row r="52" spans="1:23">
      <c r="A52" s="96" t="s">
        <v>20</v>
      </c>
      <c r="B52" s="98">
        <v>3016</v>
      </c>
      <c r="C52" s="254">
        <f>'Додаток 1 (форма плану)'!F63</f>
        <v>0</v>
      </c>
      <c r="D52" s="254">
        <v>0</v>
      </c>
      <c r="E52" s="250">
        <f t="shared" si="0"/>
        <v>0</v>
      </c>
      <c r="F52" s="252">
        <v>0</v>
      </c>
      <c r="G52" s="261">
        <v>0</v>
      </c>
      <c r="H52" s="256">
        <v>0</v>
      </c>
      <c r="I52" s="250">
        <f t="shared" si="7"/>
        <v>0</v>
      </c>
      <c r="J52" s="245">
        <v>0</v>
      </c>
      <c r="K52" s="347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</row>
    <row r="53" spans="1:23">
      <c r="A53" s="399" t="s">
        <v>132</v>
      </c>
      <c r="B53" s="400"/>
      <c r="C53" s="400"/>
      <c r="D53" s="400"/>
      <c r="E53" s="400"/>
      <c r="F53" s="400"/>
      <c r="G53" s="400"/>
      <c r="H53" s="400"/>
      <c r="I53" s="400"/>
      <c r="J53" s="406"/>
    </row>
    <row r="54" spans="1:23">
      <c r="A54" s="107" t="s">
        <v>133</v>
      </c>
      <c r="B54" s="65">
        <v>4010</v>
      </c>
      <c r="C54" s="268">
        <f>C55+C56+C57+C58</f>
        <v>45608</v>
      </c>
      <c r="D54" s="268">
        <f>D55+D56+D57+D58</f>
        <v>45608.06</v>
      </c>
      <c r="E54" s="247">
        <f t="shared" si="0"/>
        <v>5.9999999997671694E-2</v>
      </c>
      <c r="F54" s="115">
        <f t="shared" ref="F54:F57" si="10">(D54/C54)*100</f>
        <v>100.00013155586738</v>
      </c>
      <c r="G54" s="247">
        <f>G55+G56+G57+G58</f>
        <v>45608</v>
      </c>
      <c r="H54" s="268">
        <f>H55+H56+H57+H58</f>
        <v>45608.06</v>
      </c>
      <c r="I54" s="247">
        <f t="shared" ref="I54:I63" si="11">H54-G54</f>
        <v>5.9999999997671694E-2</v>
      </c>
      <c r="J54" s="116">
        <f t="shared" ref="J54:J57" si="12">(H54/G54)*100</f>
        <v>100.00013155586738</v>
      </c>
    </row>
    <row r="55" spans="1:23">
      <c r="A55" s="96" t="s">
        <v>134</v>
      </c>
      <c r="B55" s="97">
        <v>4011</v>
      </c>
      <c r="C55" s="254">
        <f>'Додаток 1 (форма плану)'!F66</f>
        <v>0</v>
      </c>
      <c r="D55" s="254">
        <v>0</v>
      </c>
      <c r="E55" s="250">
        <f t="shared" si="0"/>
        <v>0</v>
      </c>
      <c r="F55" s="252">
        <v>0</v>
      </c>
      <c r="G55" s="260">
        <v>0</v>
      </c>
      <c r="H55" s="256">
        <v>0</v>
      </c>
      <c r="I55" s="250">
        <f t="shared" si="11"/>
        <v>0</v>
      </c>
      <c r="J55" s="245">
        <v>0</v>
      </c>
    </row>
    <row r="56" spans="1:23">
      <c r="A56" s="96" t="s">
        <v>135</v>
      </c>
      <c r="B56" s="98">
        <v>4012</v>
      </c>
      <c r="C56" s="254">
        <f>'Додаток 1 (форма плану)'!F67</f>
        <v>0</v>
      </c>
      <c r="D56" s="254">
        <v>0</v>
      </c>
      <c r="E56" s="250">
        <f t="shared" si="0"/>
        <v>0</v>
      </c>
      <c r="F56" s="252">
        <v>0</v>
      </c>
      <c r="G56" s="261">
        <v>0</v>
      </c>
      <c r="H56" s="256">
        <v>0</v>
      </c>
      <c r="I56" s="250">
        <f t="shared" si="11"/>
        <v>0</v>
      </c>
      <c r="J56" s="245">
        <v>0</v>
      </c>
    </row>
    <row r="57" spans="1:23">
      <c r="A57" s="96" t="s">
        <v>136</v>
      </c>
      <c r="B57" s="98">
        <v>4013</v>
      </c>
      <c r="C57" s="254">
        <f>'Додаток 1 (форма плану)'!F68</f>
        <v>45608</v>
      </c>
      <c r="D57" s="254">
        <v>45608.06</v>
      </c>
      <c r="E57" s="250">
        <f t="shared" si="0"/>
        <v>5.9999999997671694E-2</v>
      </c>
      <c r="F57" s="252">
        <f t="shared" si="10"/>
        <v>100.00013155586738</v>
      </c>
      <c r="G57" s="261">
        <v>45608</v>
      </c>
      <c r="H57" s="256">
        <v>45608.06</v>
      </c>
      <c r="I57" s="250">
        <f t="shared" si="11"/>
        <v>5.9999999997671694E-2</v>
      </c>
      <c r="J57" s="245">
        <f t="shared" si="12"/>
        <v>100.00013155586738</v>
      </c>
    </row>
    <row r="58" spans="1:23">
      <c r="A58" s="96" t="s">
        <v>137</v>
      </c>
      <c r="B58" s="98">
        <v>4020</v>
      </c>
      <c r="C58" s="254">
        <f>'Додаток 1 (форма плану)'!F69</f>
        <v>0</v>
      </c>
      <c r="D58" s="254">
        <v>0</v>
      </c>
      <c r="E58" s="250">
        <f t="shared" si="0"/>
        <v>0</v>
      </c>
      <c r="F58" s="252">
        <v>0</v>
      </c>
      <c r="G58" s="261">
        <v>0</v>
      </c>
      <c r="H58" s="256">
        <v>0</v>
      </c>
      <c r="I58" s="250">
        <f t="shared" si="11"/>
        <v>0</v>
      </c>
      <c r="J58" s="245">
        <v>0</v>
      </c>
    </row>
    <row r="59" spans="1:23">
      <c r="A59" s="101" t="s">
        <v>138</v>
      </c>
      <c r="B59" s="102">
        <v>4030</v>
      </c>
      <c r="C59" s="266">
        <f>C60+C61+C62+C63</f>
        <v>0</v>
      </c>
      <c r="D59" s="266">
        <f>D60+D61+D62+D63</f>
        <v>0</v>
      </c>
      <c r="E59" s="247">
        <f t="shared" si="0"/>
        <v>0</v>
      </c>
      <c r="F59" s="115">
        <v>0</v>
      </c>
      <c r="G59" s="266">
        <f>G60+G61+G62+G63</f>
        <v>0</v>
      </c>
      <c r="H59" s="266">
        <f>H60+H61+H62+H63</f>
        <v>0</v>
      </c>
      <c r="I59" s="247">
        <f t="shared" si="11"/>
        <v>0</v>
      </c>
      <c r="J59" s="116">
        <v>0</v>
      </c>
    </row>
    <row r="60" spans="1:23">
      <c r="A60" s="96" t="s">
        <v>134</v>
      </c>
      <c r="B60" s="98">
        <v>4031</v>
      </c>
      <c r="C60" s="254">
        <f>'Додаток 1 (форма плану)'!F71</f>
        <v>0</v>
      </c>
      <c r="D60" s="254">
        <v>0</v>
      </c>
      <c r="E60" s="250">
        <f t="shared" si="0"/>
        <v>0</v>
      </c>
      <c r="F60" s="252">
        <v>0</v>
      </c>
      <c r="G60" s="261">
        <v>0</v>
      </c>
      <c r="H60" s="256">
        <v>0</v>
      </c>
      <c r="I60" s="250">
        <f t="shared" si="11"/>
        <v>0</v>
      </c>
      <c r="J60" s="245">
        <v>0</v>
      </c>
    </row>
    <row r="61" spans="1:23">
      <c r="A61" s="96" t="s">
        <v>135</v>
      </c>
      <c r="B61" s="98">
        <v>4032</v>
      </c>
      <c r="C61" s="254">
        <f>'Додаток 1 (форма плану)'!F72</f>
        <v>0</v>
      </c>
      <c r="D61" s="254">
        <v>0</v>
      </c>
      <c r="E61" s="250">
        <f t="shared" si="0"/>
        <v>0</v>
      </c>
      <c r="F61" s="252">
        <v>0</v>
      </c>
      <c r="G61" s="261">
        <v>0</v>
      </c>
      <c r="H61" s="256">
        <v>0</v>
      </c>
      <c r="I61" s="250">
        <f t="shared" si="11"/>
        <v>0</v>
      </c>
      <c r="J61" s="245">
        <v>0</v>
      </c>
    </row>
    <row r="62" spans="1:23">
      <c r="A62" s="96" t="s">
        <v>136</v>
      </c>
      <c r="B62" s="98">
        <v>4033</v>
      </c>
      <c r="C62" s="254">
        <f>'Додаток 1 (форма плану)'!F73</f>
        <v>0</v>
      </c>
      <c r="D62" s="254">
        <v>0</v>
      </c>
      <c r="E62" s="250">
        <f t="shared" si="0"/>
        <v>0</v>
      </c>
      <c r="F62" s="252">
        <v>0</v>
      </c>
      <c r="G62" s="261">
        <v>0</v>
      </c>
      <c r="H62" s="256">
        <v>0</v>
      </c>
      <c r="I62" s="250">
        <f t="shared" si="11"/>
        <v>0</v>
      </c>
      <c r="J62" s="245">
        <v>0</v>
      </c>
    </row>
    <row r="63" spans="1:23">
      <c r="A63" s="99" t="s">
        <v>139</v>
      </c>
      <c r="B63" s="98">
        <v>4040</v>
      </c>
      <c r="C63" s="254">
        <f>'Додаток 1 (форма плану)'!F74</f>
        <v>0</v>
      </c>
      <c r="D63" s="254">
        <v>0</v>
      </c>
      <c r="E63" s="250">
        <f t="shared" si="0"/>
        <v>0</v>
      </c>
      <c r="F63" s="252">
        <v>0</v>
      </c>
      <c r="G63" s="261">
        <v>0</v>
      </c>
      <c r="H63" s="256">
        <v>0</v>
      </c>
      <c r="I63" s="250">
        <f t="shared" si="11"/>
        <v>0</v>
      </c>
      <c r="J63" s="245">
        <v>0</v>
      </c>
    </row>
    <row r="64" spans="1:23" ht="24.6" customHeight="1">
      <c r="A64" s="407" t="s">
        <v>140</v>
      </c>
      <c r="B64" s="408"/>
      <c r="C64" s="408"/>
      <c r="D64" s="408"/>
      <c r="E64" s="408"/>
      <c r="F64" s="408"/>
      <c r="G64" s="408"/>
      <c r="H64" s="408"/>
      <c r="I64" s="408"/>
      <c r="J64" s="409"/>
    </row>
    <row r="65" spans="1:11">
      <c r="A65" s="5" t="s">
        <v>12</v>
      </c>
      <c r="B65" s="65">
        <v>5010</v>
      </c>
      <c r="C65" s="247">
        <f>C40-C41</f>
        <v>2630880</v>
      </c>
      <c r="D65" s="247">
        <f>D40-D41</f>
        <v>2630879.6599999983</v>
      </c>
      <c r="E65" s="247">
        <f t="shared" si="0"/>
        <v>-0.34000000171363354</v>
      </c>
      <c r="F65" s="115">
        <f>(D65/C65)*100</f>
        <v>99.999987076567479</v>
      </c>
      <c r="G65" s="247">
        <f>G40-G41</f>
        <v>2630880</v>
      </c>
      <c r="H65" s="247">
        <f>H40-H41</f>
        <v>2630879.6599999983</v>
      </c>
      <c r="I65" s="247">
        <f>H65-G65</f>
        <v>-0.34000000171363354</v>
      </c>
      <c r="J65" s="116">
        <f>(H65/G65)*100</f>
        <v>99.999987076567479</v>
      </c>
      <c r="K65" s="130"/>
    </row>
    <row r="66" spans="1:11">
      <c r="A66" s="6" t="s">
        <v>13</v>
      </c>
      <c r="B66" s="41">
        <v>5011</v>
      </c>
      <c r="C66" s="247">
        <f>C65-C67</f>
        <v>2630880</v>
      </c>
      <c r="D66" s="247">
        <f>D65-D67</f>
        <v>2630879.6599999983</v>
      </c>
      <c r="E66" s="247">
        <f t="shared" si="0"/>
        <v>-0.34000000171363354</v>
      </c>
      <c r="F66" s="115">
        <f>(D66/C66)*100</f>
        <v>99.999987076567479</v>
      </c>
      <c r="G66" s="247">
        <f>G65-G67</f>
        <v>2630880</v>
      </c>
      <c r="H66" s="247">
        <f>H65-H67</f>
        <v>2630879.6599999983</v>
      </c>
      <c r="I66" s="247">
        <f>H66-G66</f>
        <v>-0.34000000171363354</v>
      </c>
      <c r="J66" s="116">
        <f>(H66/G66)*100</f>
        <v>99.999987076567479</v>
      </c>
    </row>
    <row r="67" spans="1:11" ht="17.45" customHeight="1">
      <c r="A67" s="8" t="s">
        <v>14</v>
      </c>
      <c r="B67" s="41">
        <v>5012</v>
      </c>
      <c r="C67" s="250">
        <v>0</v>
      </c>
      <c r="D67" s="250">
        <v>0</v>
      </c>
      <c r="E67" s="250">
        <v>0</v>
      </c>
      <c r="F67" s="252">
        <v>0</v>
      </c>
      <c r="G67" s="250">
        <v>0</v>
      </c>
      <c r="H67" s="256">
        <v>0</v>
      </c>
      <c r="I67" s="256">
        <v>0</v>
      </c>
      <c r="J67" s="245">
        <v>0</v>
      </c>
    </row>
    <row r="68" spans="1:11" ht="17.45" customHeight="1">
      <c r="A68" s="399" t="s">
        <v>141</v>
      </c>
      <c r="B68" s="400"/>
      <c r="C68" s="400"/>
      <c r="D68" s="400"/>
      <c r="E68" s="400"/>
      <c r="F68" s="400"/>
      <c r="G68" s="400"/>
      <c r="H68" s="400"/>
      <c r="I68" s="400"/>
      <c r="J68" s="401"/>
    </row>
    <row r="69" spans="1:11">
      <c r="A69" s="103" t="s">
        <v>142</v>
      </c>
      <c r="B69" s="65">
        <v>6010</v>
      </c>
      <c r="C69" s="247">
        <f>C70+C71+C72+C73+C74+C75</f>
        <v>3200854</v>
      </c>
      <c r="D69" s="247">
        <f>D70+D71+D72+D73+D74+D75</f>
        <v>3200853.66</v>
      </c>
      <c r="E69" s="247">
        <f t="shared" ref="E69:E75" si="13">D69-C69</f>
        <v>-0.33999999985098839</v>
      </c>
      <c r="F69" s="115">
        <f t="shared" ref="F69:F74" si="14">(D69/C69)*100</f>
        <v>99.999989377834794</v>
      </c>
      <c r="G69" s="247">
        <f>G70+G71+G72+G73+G74+G75</f>
        <v>3200854</v>
      </c>
      <c r="H69" s="247">
        <f>H70+H71+H72+H73+H74+H75</f>
        <v>3200853.66</v>
      </c>
      <c r="I69" s="247">
        <f t="shared" ref="I69:I75" si="15">H69-G69</f>
        <v>-0.33999999985098839</v>
      </c>
      <c r="J69" s="116">
        <f t="shared" ref="J69:J74" si="16">(H69/G69)*100</f>
        <v>99.999989377834794</v>
      </c>
    </row>
    <row r="70" spans="1:11" ht="17.100000000000001" customHeight="1">
      <c r="A70" s="108" t="s">
        <v>143</v>
      </c>
      <c r="B70" s="97">
        <v>6011</v>
      </c>
      <c r="C70" s="265">
        <v>38231</v>
      </c>
      <c r="D70" s="265">
        <v>38231</v>
      </c>
      <c r="E70" s="250">
        <f t="shared" si="13"/>
        <v>0</v>
      </c>
      <c r="F70" s="252">
        <f t="shared" si="14"/>
        <v>100</v>
      </c>
      <c r="G70" s="260">
        <v>38231</v>
      </c>
      <c r="H70" s="260">
        <v>38231</v>
      </c>
      <c r="I70" s="250">
        <f t="shared" si="15"/>
        <v>0</v>
      </c>
      <c r="J70" s="245">
        <f t="shared" si="16"/>
        <v>100</v>
      </c>
    </row>
    <row r="71" spans="1:11" ht="17.100000000000001" customHeight="1">
      <c r="A71" s="109" t="s">
        <v>144</v>
      </c>
      <c r="B71" s="97">
        <v>6012</v>
      </c>
      <c r="C71" s="254">
        <v>115879</v>
      </c>
      <c r="D71" s="254">
        <v>115879.02</v>
      </c>
      <c r="E71" s="250">
        <f t="shared" si="13"/>
        <v>2.0000000004074536E-2</v>
      </c>
      <c r="F71" s="252">
        <f t="shared" si="14"/>
        <v>100.00001725938263</v>
      </c>
      <c r="G71" s="261">
        <v>115879</v>
      </c>
      <c r="H71" s="261">
        <v>115879.02</v>
      </c>
      <c r="I71" s="250">
        <f t="shared" si="15"/>
        <v>2.0000000004074536E-2</v>
      </c>
      <c r="J71" s="245">
        <f t="shared" si="16"/>
        <v>100.00001725938263</v>
      </c>
    </row>
    <row r="72" spans="1:11" ht="17.100000000000001" customHeight="1">
      <c r="A72" s="298" t="s">
        <v>145</v>
      </c>
      <c r="B72" s="299">
        <v>6013</v>
      </c>
      <c r="C72" s="269">
        <v>409</v>
      </c>
      <c r="D72" s="269">
        <v>409.12</v>
      </c>
      <c r="E72" s="251">
        <f t="shared" si="13"/>
        <v>0.12000000000000455</v>
      </c>
      <c r="F72" s="284">
        <f t="shared" si="14"/>
        <v>100.02933985330074</v>
      </c>
      <c r="G72" s="259">
        <v>409</v>
      </c>
      <c r="H72" s="255">
        <v>409.12</v>
      </c>
      <c r="I72" s="251">
        <f t="shared" si="15"/>
        <v>0.12000000000000455</v>
      </c>
      <c r="J72" s="246">
        <f t="shared" si="16"/>
        <v>100.02933985330074</v>
      </c>
    </row>
    <row r="73" spans="1:11">
      <c r="A73" s="302" t="s">
        <v>146</v>
      </c>
      <c r="B73" s="287">
        <v>6014</v>
      </c>
      <c r="C73" s="288">
        <v>1389247</v>
      </c>
      <c r="D73" s="288">
        <v>1389246.82</v>
      </c>
      <c r="E73" s="250">
        <f t="shared" si="13"/>
        <v>-0.17999999993480742</v>
      </c>
      <c r="F73" s="289">
        <f t="shared" si="14"/>
        <v>99.999987043340752</v>
      </c>
      <c r="G73" s="290">
        <v>1389247</v>
      </c>
      <c r="H73" s="290">
        <v>1389246.82</v>
      </c>
      <c r="I73" s="250">
        <f t="shared" si="15"/>
        <v>-0.17999999993480742</v>
      </c>
      <c r="J73" s="245">
        <f t="shared" si="16"/>
        <v>99.999987043340752</v>
      </c>
    </row>
    <row r="74" spans="1:11" ht="33.950000000000003" customHeight="1">
      <c r="A74" s="286" t="s">
        <v>273</v>
      </c>
      <c r="B74" s="287">
        <v>6015</v>
      </c>
      <c r="C74" s="288">
        <v>1657088</v>
      </c>
      <c r="D74" s="288">
        <f>D30</f>
        <v>1657087.7</v>
      </c>
      <c r="E74" s="250">
        <f t="shared" si="13"/>
        <v>-0.30000000004656613</v>
      </c>
      <c r="F74" s="301">
        <f t="shared" si="14"/>
        <v>99.999981895952416</v>
      </c>
      <c r="G74" s="303">
        <v>1657088</v>
      </c>
      <c r="H74" s="290">
        <v>1657087.7</v>
      </c>
      <c r="I74" s="250">
        <f t="shared" si="15"/>
        <v>-0.30000000004656613</v>
      </c>
      <c r="J74" s="245">
        <f t="shared" si="16"/>
        <v>99.999981895952416</v>
      </c>
    </row>
    <row r="75" spans="1:11">
      <c r="A75" s="300" t="s">
        <v>148</v>
      </c>
      <c r="B75" s="97">
        <v>6016</v>
      </c>
      <c r="C75" s="270">
        <v>0</v>
      </c>
      <c r="D75" s="270">
        <v>0</v>
      </c>
      <c r="E75" s="270">
        <f t="shared" si="13"/>
        <v>0</v>
      </c>
      <c r="F75" s="253">
        <v>0</v>
      </c>
      <c r="G75" s="250">
        <v>0</v>
      </c>
      <c r="H75" s="256">
        <v>0</v>
      </c>
      <c r="I75" s="250">
        <f t="shared" si="15"/>
        <v>0</v>
      </c>
      <c r="J75" s="245">
        <v>0</v>
      </c>
    </row>
    <row r="76" spans="1:11" ht="19.149999999999999" customHeight="1">
      <c r="A76" s="402" t="s">
        <v>149</v>
      </c>
      <c r="B76" s="403"/>
      <c r="C76" s="403"/>
      <c r="D76" s="403"/>
      <c r="E76" s="403"/>
      <c r="F76" s="403"/>
      <c r="G76" s="403"/>
      <c r="H76" s="403"/>
      <c r="I76" s="403"/>
      <c r="J76" s="404"/>
    </row>
    <row r="77" spans="1:11" ht="19.149999999999999" customHeight="1">
      <c r="A77" s="104" t="s">
        <v>10</v>
      </c>
      <c r="B77" s="97">
        <v>7010</v>
      </c>
      <c r="C77" s="265">
        <f>'Додаток 1 (форма плану)'!E88</f>
        <v>190.25</v>
      </c>
      <c r="D77" s="265">
        <v>190.25</v>
      </c>
      <c r="E77" s="273">
        <v>0</v>
      </c>
      <c r="F77" s="273">
        <v>0</v>
      </c>
      <c r="G77" s="273">
        <f>'Додаток 1 (форма плану)'!I88</f>
        <v>190.25</v>
      </c>
      <c r="H77" s="273">
        <v>190.25</v>
      </c>
      <c r="I77" s="273">
        <v>190.25</v>
      </c>
      <c r="J77" s="273">
        <v>190.25</v>
      </c>
    </row>
    <row r="78" spans="1:11" ht="17.100000000000001" customHeight="1">
      <c r="A78" s="104"/>
      <c r="B78" s="97"/>
      <c r="C78" s="111"/>
      <c r="D78" s="111"/>
      <c r="E78" s="111"/>
      <c r="F78" s="111"/>
      <c r="G78" s="111" t="s">
        <v>15</v>
      </c>
      <c r="H78" s="111" t="s">
        <v>16</v>
      </c>
      <c r="I78" s="111" t="s">
        <v>17</v>
      </c>
      <c r="J78" s="111" t="s">
        <v>150</v>
      </c>
      <c r="K78" s="127"/>
    </row>
    <row r="79" spans="1:11">
      <c r="A79" s="104" t="s">
        <v>151</v>
      </c>
      <c r="B79" s="98">
        <v>7011</v>
      </c>
      <c r="C79" s="254">
        <f>'Додаток 1 (форма плану)'!E90</f>
        <v>75253035</v>
      </c>
      <c r="D79" s="254">
        <f>'Додаток 1 (форма плану)'!F90</f>
        <v>75253035</v>
      </c>
      <c r="E79" s="254">
        <v>0</v>
      </c>
      <c r="F79" s="254">
        <v>0</v>
      </c>
      <c r="G79" s="254">
        <v>75253035</v>
      </c>
      <c r="H79" s="254">
        <v>75253035</v>
      </c>
      <c r="I79" s="254">
        <v>75253035</v>
      </c>
      <c r="J79" s="265">
        <v>75253035</v>
      </c>
    </row>
    <row r="80" spans="1:11" ht="17.100000000000001" customHeight="1">
      <c r="A80" s="104" t="s">
        <v>152</v>
      </c>
      <c r="B80" s="98">
        <v>7012</v>
      </c>
      <c r="C80" s="254">
        <v>0</v>
      </c>
      <c r="D80" s="254">
        <v>0</v>
      </c>
      <c r="E80" s="254">
        <v>0</v>
      </c>
      <c r="F80" s="254">
        <v>0</v>
      </c>
      <c r="G80" s="261">
        <v>0</v>
      </c>
      <c r="H80" s="254">
        <v>0</v>
      </c>
      <c r="I80" s="254">
        <v>0</v>
      </c>
      <c r="J80" s="254">
        <v>0</v>
      </c>
    </row>
    <row r="81" spans="1:10" ht="17.100000000000001" customHeight="1">
      <c r="A81" s="104" t="s">
        <v>153</v>
      </c>
      <c r="B81" s="98">
        <v>7013</v>
      </c>
      <c r="C81" s="254">
        <v>0</v>
      </c>
      <c r="D81" s="254">
        <v>0</v>
      </c>
      <c r="E81" s="254">
        <v>0</v>
      </c>
      <c r="F81" s="254">
        <v>0</v>
      </c>
      <c r="G81" s="261">
        <v>0</v>
      </c>
      <c r="H81" s="254">
        <v>0</v>
      </c>
      <c r="I81" s="254">
        <v>0</v>
      </c>
      <c r="J81" s="254">
        <v>0</v>
      </c>
    </row>
    <row r="82" spans="1:10" ht="17.100000000000001" customHeight="1">
      <c r="A82" s="104" t="s">
        <v>154</v>
      </c>
      <c r="B82" s="112">
        <v>7016</v>
      </c>
      <c r="C82" s="269">
        <v>0</v>
      </c>
      <c r="D82" s="269">
        <v>0</v>
      </c>
      <c r="E82" s="254">
        <v>0</v>
      </c>
      <c r="F82" s="254">
        <v>0</v>
      </c>
      <c r="G82" s="259">
        <v>0</v>
      </c>
      <c r="H82" s="269">
        <v>0</v>
      </c>
      <c r="I82" s="269">
        <v>0</v>
      </c>
      <c r="J82" s="269">
        <v>0</v>
      </c>
    </row>
    <row r="83" spans="1:10" ht="17.100000000000001" customHeight="1">
      <c r="A83" s="104" t="s">
        <v>155</v>
      </c>
      <c r="B83" s="41">
        <v>7020</v>
      </c>
      <c r="C83" s="250">
        <v>252782.48</v>
      </c>
      <c r="D83" s="250">
        <v>252782.48</v>
      </c>
      <c r="E83" s="254">
        <v>0</v>
      </c>
      <c r="F83" s="254">
        <v>0</v>
      </c>
      <c r="G83" s="250">
        <v>252782.48</v>
      </c>
      <c r="H83" s="250">
        <v>0</v>
      </c>
      <c r="I83" s="250">
        <v>0</v>
      </c>
      <c r="J83" s="250">
        <v>0</v>
      </c>
    </row>
    <row r="84" spans="1:10" ht="17.100000000000001" customHeight="1">
      <c r="A84" s="44"/>
      <c r="B84" s="45"/>
      <c r="C84" s="46"/>
      <c r="D84" s="46"/>
      <c r="E84" s="46"/>
      <c r="F84" s="46"/>
      <c r="G84" s="46"/>
      <c r="H84" s="47"/>
      <c r="I84" s="47"/>
      <c r="J84" s="47"/>
    </row>
    <row r="85" spans="1:10" ht="17.100000000000001" customHeight="1">
      <c r="A85" s="48" t="s">
        <v>85</v>
      </c>
      <c r="B85" s="49"/>
      <c r="C85" s="63"/>
      <c r="D85" s="49"/>
      <c r="E85" s="51"/>
      <c r="F85" s="382" t="s">
        <v>241</v>
      </c>
      <c r="G85" s="382"/>
      <c r="H85" s="52"/>
      <c r="I85" s="114"/>
      <c r="J85" s="114"/>
    </row>
    <row r="86" spans="1:10" ht="17.100000000000001" customHeight="1">
      <c r="A86" s="53"/>
      <c r="B86" s="54"/>
      <c r="C86" s="55" t="s">
        <v>5</v>
      </c>
      <c r="D86" s="55"/>
      <c r="E86" s="372" t="s">
        <v>19</v>
      </c>
      <c r="F86" s="372"/>
      <c r="G86" s="372"/>
    </row>
    <row r="87" spans="1:10" ht="17.100000000000001" customHeight="1">
      <c r="A87" s="53" t="s">
        <v>86</v>
      </c>
      <c r="B87" s="54"/>
      <c r="C87" s="64"/>
      <c r="D87" s="54"/>
      <c r="E87" s="54"/>
      <c r="F87" s="314" t="s">
        <v>240</v>
      </c>
      <c r="G87" s="314"/>
    </row>
    <row r="88" spans="1:10" ht="17.100000000000001" customHeight="1">
      <c r="A88" s="53"/>
      <c r="B88" s="54"/>
      <c r="C88" s="55" t="s">
        <v>5</v>
      </c>
      <c r="D88" s="55"/>
      <c r="E88" s="372" t="s">
        <v>272</v>
      </c>
      <c r="F88" s="372"/>
      <c r="G88" s="372"/>
    </row>
    <row r="89" spans="1:10">
      <c r="A89"/>
      <c r="B89"/>
      <c r="C89"/>
      <c r="D89"/>
      <c r="E89"/>
      <c r="F89"/>
      <c r="G89"/>
    </row>
    <row r="90" spans="1:10" ht="17.100000000000001" customHeight="1">
      <c r="A90"/>
      <c r="B90"/>
      <c r="C90"/>
      <c r="D90"/>
      <c r="E90"/>
      <c r="F90"/>
      <c r="G90"/>
    </row>
    <row r="91" spans="1:10" ht="17.100000000000001" customHeight="1">
      <c r="A91"/>
      <c r="B91"/>
      <c r="C91"/>
      <c r="D91"/>
      <c r="E91"/>
      <c r="F91"/>
      <c r="G91"/>
    </row>
    <row r="92" spans="1:10" ht="17.100000000000001" customHeight="1"/>
    <row r="93" spans="1:10" ht="17.100000000000001" customHeight="1"/>
    <row r="94" spans="1:10" ht="17.100000000000001" customHeight="1"/>
    <row r="96" spans="1:10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5" customHeight="1"/>
    <row r="102" ht="23.45" customHeight="1"/>
    <row r="103" ht="17.45" customHeight="1"/>
    <row r="104" ht="16.149999999999999" customHeight="1"/>
    <row r="105" ht="17.100000000000001" customHeight="1"/>
    <row r="106" ht="17.100000000000001" customHeight="1"/>
    <row r="109" ht="18" customHeight="1"/>
    <row r="112" ht="24.6" customHeight="1"/>
    <row r="113" ht="17.100000000000001" customHeight="1"/>
    <row r="114" ht="17.100000000000001" customHeight="1"/>
    <row r="115" ht="17.100000000000001" customHeight="1"/>
    <row r="116" ht="17.100000000000001" customHeight="1"/>
    <row r="119" ht="18.75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51181102362204722" top="0.55118110236220474" bottom="0.55118110236220474" header="0.31496062992125984" footer="0.31496062992125984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Додаток 1 (форма плану)</vt:lpstr>
      <vt:lpstr>розрахунок доходів від НСЗУ </vt:lpstr>
      <vt:lpstr>Дані про персонал та зп</vt:lpstr>
      <vt:lpstr>Адміністративні (довідково)</vt:lpstr>
      <vt:lpstr>Видатки (розшифровка)</vt:lpstr>
      <vt:lpstr>Капітальні видатки (план_звіт)</vt:lpstr>
      <vt:lpstr>фін звіт</vt:lpstr>
      <vt:lpstr>'Адміністративні (довідково)'!Область_печати</vt:lpstr>
      <vt:lpstr>'розрахунок доходів від НСЗУ '!Область_печати</vt:lpstr>
      <vt:lpstr>'фін звіт'!Область_печати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Саша</cp:lastModifiedBy>
  <cp:lastPrinted>2022-04-29T05:45:09Z</cp:lastPrinted>
  <dcterms:created xsi:type="dcterms:W3CDTF">2016-09-17T08:38:05Z</dcterms:created>
  <dcterms:modified xsi:type="dcterms:W3CDTF">2022-10-12T16:06:58Z</dcterms:modified>
</cp:coreProperties>
</file>