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30" activeTab="4"/>
  </bookViews>
  <sheets>
    <sheet name="ПЗ-15" sheetId="10" r:id="rId1"/>
    <sheet name="ПЗ-16(1)" sheetId="3" r:id="rId2"/>
    <sheet name="ПЗ-16(2)" sheetId="9" r:id="rId3"/>
    <sheet name="ПЗ-16(3)" sheetId="8" r:id="rId4"/>
    <sheet name="ПЗ-17" sheetId="11" r:id="rId5"/>
    <sheet name="Лист1" sheetId="12" r:id="rId6"/>
  </sheets>
  <calcPr calcId="144525"/>
</workbook>
</file>

<file path=xl/calcChain.xml><?xml version="1.0" encoding="utf-8"?>
<calcChain xmlns="http://schemas.openxmlformats.org/spreadsheetml/2006/main">
  <c r="E14" i="10"/>
  <c r="E15"/>
  <c r="E18"/>
  <c r="E19"/>
  <c r="E22"/>
  <c r="E23"/>
  <c r="E26"/>
  <c r="E27"/>
  <c r="E25"/>
  <c r="E24"/>
  <c r="E21"/>
  <c r="E20"/>
  <c r="E17"/>
  <c r="E16"/>
  <c r="E18" i="3"/>
  <c r="F18"/>
  <c r="E13" i="10" l="1"/>
  <c r="F13"/>
  <c r="F22" i="11"/>
  <c r="E22"/>
  <c r="F21"/>
  <c r="E21"/>
  <c r="F20"/>
  <c r="E20"/>
  <c r="F19"/>
  <c r="E19"/>
  <c r="F18"/>
  <c r="E18"/>
  <c r="F17"/>
  <c r="E17"/>
  <c r="F16"/>
  <c r="E16"/>
  <c r="F15"/>
  <c r="E15"/>
  <c r="F14"/>
  <c r="E14"/>
  <c r="F50" i="8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9" i="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46" i="3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6" i="10"/>
  <c r="F17"/>
  <c r="F18"/>
  <c r="F19"/>
  <c r="F20"/>
  <c r="F21"/>
  <c r="F22"/>
  <c r="F23"/>
  <c r="F24"/>
  <c r="F25"/>
  <c r="F26"/>
  <c r="F27"/>
</calcChain>
</file>

<file path=xl/sharedStrings.xml><?xml version="1.0" encoding="utf-8"?>
<sst xmlns="http://schemas.openxmlformats.org/spreadsheetml/2006/main" count="200" uniqueCount="151">
  <si>
    <t>%</t>
  </si>
  <si>
    <t>+,-</t>
  </si>
  <si>
    <t>№ з/п</t>
  </si>
  <si>
    <t>інші</t>
  </si>
  <si>
    <t>За звітний перод</t>
  </si>
  <si>
    <t>За відповідний звітний період минулого року</t>
  </si>
  <si>
    <t>Категорії</t>
  </si>
  <si>
    <t>Питання</t>
  </si>
  <si>
    <t>підвищення розміру пенсії</t>
  </si>
  <si>
    <t>роз'яснення діючого пенсійного
законодавства</t>
  </si>
  <si>
    <t>отримання пенсії за фактичним місцем проживання</t>
  </si>
  <si>
    <t>внесення змін до діючого пенсійного
законодавства</t>
  </si>
  <si>
    <t>Результати розгляду</t>
  </si>
  <si>
    <t>Наказ Пенсійного фонду України</t>
  </si>
  <si>
    <t>Розглянуто, надано відповідь з
порушенням термінів виконання</t>
  </si>
  <si>
    <t xml:space="preserve">визначення права на призначення пенсії </t>
  </si>
  <si>
    <t xml:space="preserve">витребування довідок та інших матеріалів </t>
  </si>
  <si>
    <t xml:space="preserve">використання електронних ресурсів </t>
  </si>
  <si>
    <t>правомірності припинення виплати пенсії</t>
  </si>
  <si>
    <t xml:space="preserve">виплати пенсії за минулі періоди </t>
  </si>
  <si>
    <t xml:space="preserve">правомірності утримання з пенсії </t>
  </si>
  <si>
    <t xml:space="preserve">індексації пенсії </t>
  </si>
  <si>
    <t>перевірки пенсій громадянам, які переїхали
на постійне місце проживання за кордон</t>
  </si>
  <si>
    <t xml:space="preserve">видачі пенсійного посвідчення </t>
  </si>
  <si>
    <t xml:space="preserve">виконання рішень судів </t>
  </si>
  <si>
    <t xml:space="preserve">проведення виплат в порядку, затвердженому постановою КМУ № 649
</t>
  </si>
  <si>
    <t>виплати допомоги на поховання</t>
  </si>
  <si>
    <t>корупційних діянь</t>
  </si>
  <si>
    <t>скарг на дії посадових осіб</t>
  </si>
  <si>
    <t>подяки</t>
  </si>
  <si>
    <t>Соціальний стан</t>
  </si>
  <si>
    <t>Учасник війни</t>
  </si>
  <si>
    <t>Дитина війни</t>
  </si>
  <si>
    <t>Особа з інвалідністю внаслідок Другої світової війни</t>
  </si>
  <si>
    <t>Особа з інвалідністю внаслідок війни</t>
  </si>
  <si>
    <t>Учасник бойових дій</t>
  </si>
  <si>
    <t>Ветеран праці</t>
  </si>
  <si>
    <t>Ветеран військової служби</t>
  </si>
  <si>
    <t>Особа з інвалідністю І групи</t>
  </si>
  <si>
    <t>Особа з інвалідністю ІІ групи</t>
  </si>
  <si>
    <t>Особа з інвалідністю ІІІ групи</t>
  </si>
  <si>
    <t>Дитина з інвалідністю</t>
  </si>
  <si>
    <t>Одинока мати</t>
  </si>
  <si>
    <t>Мати-героїня</t>
  </si>
  <si>
    <t>Багатодітна сім'я</t>
  </si>
  <si>
    <t>Особа, що потерпіла від Чорнобильської катастрофи</t>
  </si>
  <si>
    <t>Учасник ліквідації аварії на Чорнобильській АЕС</t>
  </si>
  <si>
    <t>Дитина</t>
  </si>
  <si>
    <t>Інші категорії</t>
  </si>
  <si>
    <t>Учасник АТО</t>
  </si>
  <si>
    <t>Пенсіонер</t>
  </si>
  <si>
    <t>За віком</t>
  </si>
  <si>
    <t>По інвалідності</t>
  </si>
  <si>
    <t>По втраті годувальника</t>
  </si>
  <si>
    <t>На пільгових умовах</t>
  </si>
  <si>
    <t>За вислугу років</t>
  </si>
  <si>
    <t>Особа, потерпіла внаслідок ЧК І категорії</t>
  </si>
  <si>
    <t>Науковець</t>
  </si>
  <si>
    <t>Держслужбовець</t>
  </si>
  <si>
    <t>Пенсіонер з числа військовослужбовців</t>
  </si>
  <si>
    <t>Робітник</t>
  </si>
  <si>
    <t>Працівник бюджетної сфери</t>
  </si>
  <si>
    <t>Державний службовець</t>
  </si>
  <si>
    <t>Військовослужбовець</t>
  </si>
  <si>
    <t>Підприємець</t>
  </si>
  <si>
    <t>Безробітний</t>
  </si>
  <si>
    <t>Учень, студент</t>
  </si>
  <si>
    <t>Журналіст</t>
  </si>
  <si>
    <t>Інші</t>
  </si>
  <si>
    <t>до органів Пенсійного фонду України</t>
  </si>
  <si>
    <t>ПЗ-16(1)</t>
  </si>
  <si>
    <t>ПЗ-16(2)</t>
  </si>
  <si>
    <t>ПЗ-16(3)</t>
  </si>
  <si>
    <t>Обгрунтовані скарги на дії посадових осіб</t>
  </si>
  <si>
    <t>Результати моніторингу порушених питань у зверненнях, що надійшли</t>
  </si>
  <si>
    <t>Результати моніторингу соціального стану авторів звернень, що надійшли</t>
  </si>
  <si>
    <t>що надійшли до органів Пенсійного фонду України</t>
  </si>
  <si>
    <t xml:space="preserve">Результати моніторингу категорій заявників та результатів розгляду звернень, </t>
  </si>
  <si>
    <t>Селянин</t>
  </si>
  <si>
    <t>Служитель релігійної організації</t>
  </si>
  <si>
    <t>Герой України</t>
  </si>
  <si>
    <t>Герой Радянського Союзу</t>
  </si>
  <si>
    <t>Герой Соціалістичної Праці</t>
  </si>
  <si>
    <t>Особа, що позбавлена волі; 
особа, воля якої обмежена</t>
  </si>
  <si>
    <t>Вирішено позитивно</t>
  </si>
  <si>
    <t>Відмовлено у задоволенні</t>
  </si>
  <si>
    <t>В стадії розгляду</t>
  </si>
  <si>
    <t>Дано роз'яснення</t>
  </si>
  <si>
    <t>Звернення, що повернуто авторові 
відповідно до статей 5 і 7 Закону України "Про звернення громадян"</t>
  </si>
  <si>
    <t>Звернення, що не підлягає розгляду
відповідно до статей 8 і 17 Закону України "Про звернення громадян"</t>
  </si>
  <si>
    <t>Звернення, що пересилається за належністю відповідно до статті 7 Закону України "Про звернення громадян"</t>
  </si>
  <si>
    <t xml:space="preserve">сплати єдиного внеску </t>
  </si>
  <si>
    <t xml:space="preserve">виплати пенсії через банк </t>
  </si>
  <si>
    <t>виплати пенсії через пошту</t>
  </si>
  <si>
    <t>відображення страхових внесків у реєстрі застрахованих осіб</t>
  </si>
  <si>
    <t>Сім'ї загиблих військовослужбовців</t>
  </si>
  <si>
    <t>Працівник МО</t>
  </si>
  <si>
    <t>Працівник льотного складу</t>
  </si>
  <si>
    <t>Працівник митної служби</t>
  </si>
  <si>
    <t>Працівник ДПА/ФСУ</t>
  </si>
  <si>
    <t>Працівник Деп. вик. покарань</t>
  </si>
  <si>
    <t>Працівник СБУ</t>
  </si>
  <si>
    <t>Працівник МВС/Поліція</t>
  </si>
  <si>
    <t>Працівник органу прокуратури, суду</t>
  </si>
  <si>
    <t>Пенсійного фонду України</t>
  </si>
  <si>
    <t xml:space="preserve">Додаток до наказу </t>
  </si>
  <si>
    <t xml:space="preserve">Пенсійного фонду України </t>
  </si>
  <si>
    <t>перевірки правильності призначення та перерахунку пенсії, в т ч надбавок, доплат</t>
  </si>
  <si>
    <t>перевірки виплат на виконання рішень судів</t>
  </si>
  <si>
    <t>від 30.04.2020 № 36 (у редакції наказу</t>
  </si>
  <si>
    <t>заборгованості з пенсійних виплат</t>
  </si>
  <si>
    <t>ЗАТВЕРДЖЕНО</t>
  </si>
  <si>
    <t>ПЗ-15</t>
  </si>
  <si>
    <t>Кількість звернень громадян, що надійшли</t>
  </si>
  <si>
    <t>Надійшло звернень громадян, 
всього</t>
  </si>
  <si>
    <t>на особистому прийомі</t>
  </si>
  <si>
    <t>на виїзних прийомах</t>
  </si>
  <si>
    <t>особисто</t>
  </si>
  <si>
    <t>від уповноваженої особи</t>
  </si>
  <si>
    <t>поштою</t>
  </si>
  <si>
    <t>електонною поштою</t>
  </si>
  <si>
    <t>через вебпортал ПФУ</t>
  </si>
  <si>
    <t>через інші засоби зв'язку
(факсом, телефон тощо)</t>
  </si>
  <si>
    <t>через вищі органи влади та організації</t>
  </si>
  <si>
    <t>з Державної установи                              "Урядовий контактний центр"</t>
  </si>
  <si>
    <t>Повторних</t>
  </si>
  <si>
    <t>Колективних</t>
  </si>
  <si>
    <t>Дублетних</t>
  </si>
  <si>
    <t>Масових</t>
  </si>
  <si>
    <t>ПЗ-17</t>
  </si>
  <si>
    <t>Результати моніторингу роботи сервісних центрів та актуальних напрямків інформаційно-роз'яснювальної роботи</t>
  </si>
  <si>
    <t xml:space="preserve">органів Пенсійного фонду України
                  </t>
  </si>
  <si>
    <t>Щодо сервісних центрів</t>
  </si>
  <si>
    <t xml:space="preserve"> </t>
  </si>
  <si>
    <t>кількість сервісних центрів</t>
  </si>
  <si>
    <t>кількість громадян, що звернулись</t>
  </si>
  <si>
    <t>кількість наданих консультацій,
роз'яснень, послуг</t>
  </si>
  <si>
    <t>кількість перевірок, що проводились вищими органами влади щодо діяльності сервісних центрів</t>
  </si>
  <si>
    <t>кількість перевірок, що проводились місцевою владою щодо діяльності приймалень громадян</t>
  </si>
  <si>
    <t>Кількість громадян, які отримали
консультації та роз'яснення під час роботи "гарячих телефонних ліній"</t>
  </si>
  <si>
    <t>Кількість повторних звернень, які
розглянуті на засіданнях колегіальних органів</t>
  </si>
  <si>
    <t>Кількість заявників, які взяли
участь у перевірці поданих звернень та ознайомились з матеріалами перевірок</t>
  </si>
  <si>
    <t>Кількість проведених виїзних
прийомів до осіб з обмеженими фізичними можливостями, інвалідів по зору та осіб, яким виповнилося 80 і більше років</t>
  </si>
  <si>
    <t>від 30.04.2020 № 36</t>
  </si>
  <si>
    <t>від 11.06.2020 № 45</t>
  </si>
  <si>
    <t>від 11.06.2020 № 45)</t>
  </si>
  <si>
    <t>в  Головне управління Пенсійного фонду України у Львівській області</t>
  </si>
  <si>
    <t>За звітний період</t>
  </si>
  <si>
    <t>за 3 місяці 2021 року</t>
  </si>
  <si>
    <t>за 3 місяців 2021 року</t>
  </si>
  <si>
    <t xml:space="preserve"> за 3 місяців 2021 року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</si>
</sst>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8" fillId="0" borderId="0" applyFill="0" applyBorder="0" applyAlignment="0" applyProtection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10" fillId="0" borderId="0" xfId="0" applyFont="1"/>
    <xf numFmtId="0" fontId="9" fillId="0" borderId="0" xfId="1" applyFont="1" applyFill="1" applyAlignment="1">
      <alignment horizontal="lef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/>
    <xf numFmtId="16" fontId="2" fillId="0" borderId="1" xfId="0" applyNumberFormat="1" applyFont="1" applyBorder="1"/>
    <xf numFmtId="0" fontId="14" fillId="0" borderId="1" xfId="0" applyFont="1" applyBorder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3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інансови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opLeftCell="A16" workbookViewId="0">
      <selection activeCell="F15" sqref="F15"/>
    </sheetView>
  </sheetViews>
  <sheetFormatPr defaultRowHeight="12.75"/>
  <cols>
    <col min="1" max="1" width="3.85546875" style="1" customWidth="1"/>
    <col min="2" max="2" width="31" style="1" customWidth="1"/>
    <col min="3" max="3" width="15.42578125" style="1" customWidth="1"/>
    <col min="4" max="4" width="15.140625" style="1" customWidth="1"/>
    <col min="5" max="5" width="16.28515625" style="1" customWidth="1"/>
    <col min="6" max="6" width="16.5703125" style="1" customWidth="1"/>
    <col min="7" max="16384" width="9.140625" style="1"/>
  </cols>
  <sheetData>
    <row r="1" spans="1:7" ht="15.75">
      <c r="E1" s="15" t="s">
        <v>111</v>
      </c>
      <c r="F1" s="8"/>
      <c r="G1" s="8"/>
    </row>
    <row r="2" spans="1:7" ht="15.75">
      <c r="E2" s="15" t="s">
        <v>13</v>
      </c>
      <c r="G2" s="8"/>
    </row>
    <row r="3" spans="1:7" ht="15.75">
      <c r="E3" s="15" t="s">
        <v>143</v>
      </c>
      <c r="G3" s="8"/>
    </row>
    <row r="4" spans="1:7" ht="15">
      <c r="G4" s="8"/>
    </row>
    <row r="5" spans="1:7" ht="15.75">
      <c r="F5" s="28" t="s">
        <v>112</v>
      </c>
      <c r="G5" s="8"/>
    </row>
    <row r="6" spans="1:7" ht="18.75">
      <c r="A6" s="41" t="s">
        <v>113</v>
      </c>
      <c r="B6" s="41"/>
      <c r="C6" s="41"/>
      <c r="D6" s="41"/>
      <c r="E6" s="41"/>
      <c r="F6" s="41"/>
    </row>
    <row r="7" spans="1:7" ht="18.75">
      <c r="A7" s="41" t="s">
        <v>69</v>
      </c>
      <c r="B7" s="41"/>
      <c r="C7" s="41"/>
      <c r="D7" s="41"/>
      <c r="E7" s="41"/>
      <c r="F7" s="41"/>
    </row>
    <row r="8" spans="1:7" ht="21" customHeight="1">
      <c r="A8" s="42" t="s">
        <v>146</v>
      </c>
      <c r="B8" s="43"/>
      <c r="C8" s="43"/>
      <c r="D8" s="43"/>
      <c r="E8" s="43"/>
      <c r="F8" s="43"/>
    </row>
    <row r="9" spans="1:7" ht="22.9" customHeight="1">
      <c r="A9" s="42" t="s">
        <v>148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147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17">
        <v>6</v>
      </c>
    </row>
    <row r="13" spans="1:7" s="2" customFormat="1" ht="37.15" customHeight="1">
      <c r="A13" s="29">
        <v>1</v>
      </c>
      <c r="B13" s="30" t="s">
        <v>114</v>
      </c>
      <c r="C13" s="37">
        <v>3794</v>
      </c>
      <c r="D13" s="37">
        <v>5959</v>
      </c>
      <c r="E13" s="7">
        <f t="shared" ref="E13:E27" si="0">C13-D13</f>
        <v>-2165</v>
      </c>
      <c r="F13" s="33">
        <f t="shared" ref="F13:F27" si="1">C13/D13*100</f>
        <v>63.668400738378928</v>
      </c>
    </row>
    <row r="14" spans="1:7" s="2" customFormat="1" ht="34.9" customHeight="1">
      <c r="A14" s="4"/>
      <c r="B14" s="10" t="s">
        <v>115</v>
      </c>
      <c r="C14" s="7">
        <v>0</v>
      </c>
      <c r="D14" s="7">
        <v>2984</v>
      </c>
      <c r="E14" s="7">
        <f t="shared" si="0"/>
        <v>-2984</v>
      </c>
      <c r="F14" s="33" t="e">
        <v>#DIV/0!</v>
      </c>
    </row>
    <row r="15" spans="1:7" s="2" customFormat="1" ht="33" customHeight="1">
      <c r="A15" s="4"/>
      <c r="B15" s="9" t="s">
        <v>116</v>
      </c>
      <c r="C15" s="7">
        <v>0</v>
      </c>
      <c r="D15" s="7">
        <v>563</v>
      </c>
      <c r="E15" s="7">
        <f t="shared" si="0"/>
        <v>-563</v>
      </c>
      <c r="F15" s="33" t="e">
        <v>#DIV/0!</v>
      </c>
    </row>
    <row r="16" spans="1:7" s="2" customFormat="1" ht="33" customHeight="1">
      <c r="A16" s="4"/>
      <c r="B16" s="9" t="s">
        <v>117</v>
      </c>
      <c r="C16" s="7">
        <v>744</v>
      </c>
      <c r="D16" s="7">
        <v>819</v>
      </c>
      <c r="E16" s="7">
        <f t="shared" si="0"/>
        <v>-75</v>
      </c>
      <c r="F16" s="33">
        <f t="shared" si="1"/>
        <v>90.842490842490847</v>
      </c>
    </row>
    <row r="17" spans="1:6" s="2" customFormat="1" ht="33" customHeight="1">
      <c r="A17" s="4"/>
      <c r="B17" s="9" t="s">
        <v>118</v>
      </c>
      <c r="C17" s="7">
        <v>78</v>
      </c>
      <c r="D17" s="7">
        <v>9</v>
      </c>
      <c r="E17" s="7">
        <f t="shared" si="0"/>
        <v>69</v>
      </c>
      <c r="F17" s="33">
        <f t="shared" si="1"/>
        <v>866.66666666666663</v>
      </c>
    </row>
    <row r="18" spans="1:6" s="2" customFormat="1" ht="33" customHeight="1">
      <c r="A18" s="4"/>
      <c r="B18" s="9" t="s">
        <v>119</v>
      </c>
      <c r="C18" s="7">
        <v>995</v>
      </c>
      <c r="D18" s="7">
        <v>713</v>
      </c>
      <c r="E18" s="7">
        <f t="shared" si="0"/>
        <v>282</v>
      </c>
      <c r="F18" s="33">
        <f t="shared" si="1"/>
        <v>139.55119214586256</v>
      </c>
    </row>
    <row r="19" spans="1:6" s="2" customFormat="1" ht="33" customHeight="1">
      <c r="A19" s="4"/>
      <c r="B19" s="9" t="s">
        <v>120</v>
      </c>
      <c r="C19" s="7">
        <v>226</v>
      </c>
      <c r="D19" s="7">
        <v>83</v>
      </c>
      <c r="E19" s="7">
        <f t="shared" si="0"/>
        <v>143</v>
      </c>
      <c r="F19" s="33">
        <f t="shared" si="1"/>
        <v>272.28915662650604</v>
      </c>
    </row>
    <row r="20" spans="1:6" s="2" customFormat="1" ht="33" customHeight="1">
      <c r="A20" s="4"/>
      <c r="B20" s="9" t="s">
        <v>121</v>
      </c>
      <c r="C20" s="7">
        <v>756</v>
      </c>
      <c r="D20" s="7">
        <v>307</v>
      </c>
      <c r="E20" s="7">
        <f t="shared" si="0"/>
        <v>449</v>
      </c>
      <c r="F20" s="33">
        <f t="shared" si="1"/>
        <v>246.25407166123782</v>
      </c>
    </row>
    <row r="21" spans="1:6" ht="39" customHeight="1">
      <c r="A21" s="3"/>
      <c r="B21" s="12" t="s">
        <v>122</v>
      </c>
      <c r="C21" s="7">
        <v>4</v>
      </c>
      <c r="D21" s="7">
        <v>3</v>
      </c>
      <c r="E21" s="7">
        <f t="shared" si="0"/>
        <v>1</v>
      </c>
      <c r="F21" s="33">
        <f t="shared" si="1"/>
        <v>133.33333333333331</v>
      </c>
    </row>
    <row r="22" spans="1:6" ht="33" customHeight="1">
      <c r="A22" s="3"/>
      <c r="B22" s="5" t="s">
        <v>123</v>
      </c>
      <c r="C22" s="7">
        <v>160</v>
      </c>
      <c r="D22" s="7">
        <v>102</v>
      </c>
      <c r="E22" s="7">
        <f t="shared" si="0"/>
        <v>58</v>
      </c>
      <c r="F22" s="33">
        <f t="shared" si="1"/>
        <v>156.86274509803923</v>
      </c>
    </row>
    <row r="23" spans="1:6" ht="33" customHeight="1">
      <c r="A23" s="3"/>
      <c r="B23" s="12" t="s">
        <v>124</v>
      </c>
      <c r="C23" s="7">
        <v>831</v>
      </c>
      <c r="D23" s="7">
        <v>376</v>
      </c>
      <c r="E23" s="7">
        <f t="shared" si="0"/>
        <v>455</v>
      </c>
      <c r="F23" s="33">
        <f t="shared" si="1"/>
        <v>221.01063829787236</v>
      </c>
    </row>
    <row r="24" spans="1:6" ht="37.15" customHeight="1">
      <c r="A24" s="29">
        <v>2</v>
      </c>
      <c r="B24" s="30" t="s">
        <v>125</v>
      </c>
      <c r="C24" s="7">
        <v>2</v>
      </c>
      <c r="D24" s="7">
        <v>2</v>
      </c>
      <c r="E24" s="7">
        <f t="shared" si="0"/>
        <v>0</v>
      </c>
      <c r="F24" s="33">
        <f t="shared" si="1"/>
        <v>100</v>
      </c>
    </row>
    <row r="25" spans="1:6" ht="33.6" customHeight="1">
      <c r="A25" s="29">
        <v>3</v>
      </c>
      <c r="B25" s="29" t="s">
        <v>126</v>
      </c>
      <c r="C25" s="7">
        <v>2</v>
      </c>
      <c r="D25" s="7">
        <v>1</v>
      </c>
      <c r="E25" s="7">
        <f t="shared" si="0"/>
        <v>1</v>
      </c>
      <c r="F25" s="33">
        <f t="shared" si="1"/>
        <v>200</v>
      </c>
    </row>
    <row r="26" spans="1:6" ht="32.450000000000003" customHeight="1">
      <c r="A26" s="29">
        <v>4</v>
      </c>
      <c r="B26" s="29" t="s">
        <v>127</v>
      </c>
      <c r="C26" s="7">
        <v>1</v>
      </c>
      <c r="D26" s="7">
        <v>1</v>
      </c>
      <c r="E26" s="7">
        <f t="shared" si="0"/>
        <v>0</v>
      </c>
      <c r="F26" s="33">
        <f t="shared" si="1"/>
        <v>100</v>
      </c>
    </row>
    <row r="27" spans="1:6" ht="32.450000000000003" customHeight="1">
      <c r="A27" s="29">
        <v>5</v>
      </c>
      <c r="B27" s="29" t="s">
        <v>128</v>
      </c>
      <c r="C27" s="7">
        <v>0</v>
      </c>
      <c r="D27" s="7">
        <v>0</v>
      </c>
      <c r="E27" s="7">
        <f t="shared" si="0"/>
        <v>0</v>
      </c>
      <c r="F27" s="33" t="e">
        <f t="shared" si="1"/>
        <v>#DIV/0!</v>
      </c>
    </row>
    <row r="28" spans="1:6">
      <c r="C28" s="6"/>
      <c r="D28" s="6"/>
      <c r="E28" s="6"/>
      <c r="F28" s="6"/>
    </row>
    <row r="30" spans="1:6" ht="15.75">
      <c r="A30" s="13"/>
      <c r="B30" s="13"/>
      <c r="D30" s="21"/>
      <c r="E30" s="21"/>
    </row>
    <row r="31" spans="1:6" ht="15.75">
      <c r="B31" s="13"/>
    </row>
  </sheetData>
  <protectedRanges>
    <protectedRange sqref="D30" name="Диапазон2_1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15" workbookViewId="0">
      <selection activeCell="D19" sqref="D19:D46"/>
    </sheetView>
  </sheetViews>
  <sheetFormatPr defaultColWidth="13.85546875" defaultRowHeight="12.75"/>
  <cols>
    <col min="1" max="1" width="4.7109375" style="1" customWidth="1"/>
    <col min="2" max="2" width="39" style="1" customWidth="1"/>
    <col min="3" max="3" width="16" style="1" customWidth="1"/>
    <col min="4" max="4" width="16.28515625" style="1" customWidth="1"/>
    <col min="5" max="5" width="17.42578125" style="1" customWidth="1"/>
    <col min="6" max="6" width="19.5703125" style="1" customWidth="1"/>
    <col min="7" max="7" width="13.1406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70</v>
      </c>
    </row>
    <row r="11" spans="1:7" ht="18.75">
      <c r="A11" s="41" t="s">
        <v>74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4.75" customHeight="1">
      <c r="A14" s="42" t="s">
        <v>148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7</v>
      </c>
      <c r="C18" s="37">
        <v>3794</v>
      </c>
      <c r="D18" s="37">
        <v>5959</v>
      </c>
      <c r="E18" s="7">
        <f>C18-D18</f>
        <v>-2165</v>
      </c>
      <c r="F18" s="33">
        <f t="shared" ref="F18" si="0">C18/D18*100</f>
        <v>63.668400738378928</v>
      </c>
    </row>
    <row r="19" spans="1:6" s="2" customFormat="1" ht="21" customHeight="1">
      <c r="A19" s="4"/>
      <c r="B19" s="5" t="s">
        <v>15</v>
      </c>
      <c r="C19" s="7">
        <v>175</v>
      </c>
      <c r="D19" s="7">
        <v>503</v>
      </c>
      <c r="E19" s="7">
        <f t="shared" ref="E19:E46" si="1">C19-D19</f>
        <v>-328</v>
      </c>
      <c r="F19" s="33">
        <f t="shared" ref="F19:F46" si="2">C19/D19*100</f>
        <v>34.791252485089466</v>
      </c>
    </row>
    <row r="20" spans="1:6" s="2" customFormat="1" ht="32.25" customHeight="1">
      <c r="A20" s="4"/>
      <c r="B20" s="12" t="s">
        <v>107</v>
      </c>
      <c r="C20" s="7">
        <v>1897</v>
      </c>
      <c r="D20" s="7">
        <v>1592</v>
      </c>
      <c r="E20" s="7">
        <f t="shared" si="1"/>
        <v>305</v>
      </c>
      <c r="F20" s="33">
        <f t="shared" si="2"/>
        <v>119.15829145728642</v>
      </c>
    </row>
    <row r="21" spans="1:6" ht="13.9" customHeight="1">
      <c r="A21" s="3"/>
      <c r="B21" s="5" t="s">
        <v>8</v>
      </c>
      <c r="C21" s="7">
        <v>143</v>
      </c>
      <c r="D21" s="7">
        <v>1133</v>
      </c>
      <c r="E21" s="7">
        <f t="shared" si="1"/>
        <v>-990</v>
      </c>
      <c r="F21" s="33">
        <f t="shared" si="2"/>
        <v>12.621359223300971</v>
      </c>
    </row>
    <row r="22" spans="1:6" ht="13.9" customHeight="1">
      <c r="A22" s="3"/>
      <c r="B22" s="1" t="s">
        <v>21</v>
      </c>
      <c r="C22" s="7">
        <v>308</v>
      </c>
      <c r="D22" s="7">
        <v>3</v>
      </c>
      <c r="E22" s="7">
        <f t="shared" si="1"/>
        <v>305</v>
      </c>
      <c r="F22" s="33">
        <f t="shared" si="2"/>
        <v>10266.666666666668</v>
      </c>
    </row>
    <row r="23" spans="1:6" ht="31.9" customHeight="1">
      <c r="A23" s="3"/>
      <c r="B23" s="12" t="s">
        <v>9</v>
      </c>
      <c r="C23" s="7">
        <v>338</v>
      </c>
      <c r="D23" s="7">
        <v>576</v>
      </c>
      <c r="E23" s="7">
        <f t="shared" si="1"/>
        <v>-238</v>
      </c>
      <c r="F23" s="33">
        <f t="shared" si="2"/>
        <v>58.680555555555557</v>
      </c>
    </row>
    <row r="24" spans="1:6" ht="30" customHeight="1">
      <c r="A24" s="3"/>
      <c r="B24" s="12" t="s">
        <v>11</v>
      </c>
      <c r="C24" s="7">
        <v>1</v>
      </c>
      <c r="D24" s="7">
        <v>2</v>
      </c>
      <c r="E24" s="7">
        <f t="shared" si="1"/>
        <v>-1</v>
      </c>
      <c r="F24" s="33">
        <f t="shared" si="2"/>
        <v>50</v>
      </c>
    </row>
    <row r="25" spans="1:6">
      <c r="A25" s="3"/>
      <c r="B25" s="5" t="s">
        <v>16</v>
      </c>
      <c r="C25" s="7">
        <v>179</v>
      </c>
      <c r="D25" s="7">
        <v>94</v>
      </c>
      <c r="E25" s="7">
        <f t="shared" si="1"/>
        <v>85</v>
      </c>
      <c r="F25" s="33">
        <f t="shared" si="2"/>
        <v>190.42553191489361</v>
      </c>
    </row>
    <row r="26" spans="1:6" ht="25.5">
      <c r="A26" s="3"/>
      <c r="B26" s="12" t="s">
        <v>10</v>
      </c>
      <c r="C26" s="7">
        <v>1</v>
      </c>
      <c r="D26" s="7">
        <v>28</v>
      </c>
      <c r="E26" s="7">
        <f t="shared" si="1"/>
        <v>-27</v>
      </c>
      <c r="F26" s="33">
        <f t="shared" si="2"/>
        <v>3.5714285714285712</v>
      </c>
    </row>
    <row r="27" spans="1:6">
      <c r="A27" s="3"/>
      <c r="B27" s="1" t="s">
        <v>18</v>
      </c>
      <c r="C27" s="7">
        <v>8</v>
      </c>
      <c r="D27" s="7">
        <v>10</v>
      </c>
      <c r="E27" s="7">
        <f t="shared" si="1"/>
        <v>-2</v>
      </c>
      <c r="F27" s="33">
        <f t="shared" si="2"/>
        <v>80</v>
      </c>
    </row>
    <row r="28" spans="1:6">
      <c r="A28" s="3"/>
      <c r="B28" s="5" t="s">
        <v>19</v>
      </c>
      <c r="C28" s="7">
        <v>15</v>
      </c>
      <c r="D28" s="7">
        <v>16</v>
      </c>
      <c r="E28" s="7">
        <f t="shared" si="1"/>
        <v>-1</v>
      </c>
      <c r="F28" s="33">
        <f t="shared" si="2"/>
        <v>93.75</v>
      </c>
    </row>
    <row r="29" spans="1:6">
      <c r="A29" s="3"/>
      <c r="B29" s="5" t="s">
        <v>26</v>
      </c>
      <c r="C29" s="7">
        <v>9</v>
      </c>
      <c r="D29" s="7">
        <v>32</v>
      </c>
      <c r="E29" s="7">
        <f t="shared" si="1"/>
        <v>-23</v>
      </c>
      <c r="F29" s="33">
        <f t="shared" si="2"/>
        <v>28.125</v>
      </c>
    </row>
    <row r="30" spans="1:6">
      <c r="A30" s="3"/>
      <c r="B30" s="5" t="s">
        <v>92</v>
      </c>
      <c r="C30" s="7">
        <v>56</v>
      </c>
      <c r="D30" s="7">
        <v>35</v>
      </c>
      <c r="E30" s="7">
        <f t="shared" si="1"/>
        <v>21</v>
      </c>
      <c r="F30" s="33">
        <f t="shared" si="2"/>
        <v>160</v>
      </c>
    </row>
    <row r="31" spans="1:6" ht="15" customHeight="1">
      <c r="A31" s="3"/>
      <c r="B31" s="5" t="s">
        <v>93</v>
      </c>
      <c r="C31" s="7">
        <v>7</v>
      </c>
      <c r="D31" s="7">
        <v>19</v>
      </c>
      <c r="E31" s="7">
        <f t="shared" si="1"/>
        <v>-12</v>
      </c>
      <c r="F31" s="33">
        <f t="shared" si="2"/>
        <v>36.84210526315789</v>
      </c>
    </row>
    <row r="32" spans="1:6" ht="15.75" customHeight="1">
      <c r="A32" s="3"/>
      <c r="B32" s="5" t="s">
        <v>24</v>
      </c>
      <c r="C32" s="7">
        <v>276</v>
      </c>
      <c r="D32" s="7">
        <v>226</v>
      </c>
      <c r="E32" s="7">
        <f t="shared" si="1"/>
        <v>50</v>
      </c>
      <c r="F32" s="33">
        <f t="shared" si="2"/>
        <v>122.12389380530972</v>
      </c>
    </row>
    <row r="33" spans="1:6" ht="21.75" customHeight="1">
      <c r="A33" s="4"/>
      <c r="B33" s="5" t="s">
        <v>108</v>
      </c>
      <c r="C33" s="7">
        <v>2</v>
      </c>
      <c r="D33" s="7">
        <v>4</v>
      </c>
      <c r="E33" s="7">
        <f t="shared" si="1"/>
        <v>-2</v>
      </c>
      <c r="F33" s="33">
        <f t="shared" si="2"/>
        <v>50</v>
      </c>
    </row>
    <row r="34" spans="1:6" ht="17.25" customHeight="1">
      <c r="A34" s="3"/>
      <c r="B34" s="5" t="s">
        <v>20</v>
      </c>
      <c r="C34" s="7">
        <v>49</v>
      </c>
      <c r="D34" s="7">
        <v>61</v>
      </c>
      <c r="E34" s="7">
        <f t="shared" si="1"/>
        <v>-12</v>
      </c>
      <c r="F34" s="33">
        <f t="shared" si="2"/>
        <v>80.327868852459019</v>
      </c>
    </row>
    <row r="35" spans="1:6" ht="30.75" customHeight="1">
      <c r="A35" s="3"/>
      <c r="B35" s="12" t="s">
        <v>25</v>
      </c>
      <c r="C35" s="7">
        <v>0</v>
      </c>
      <c r="D35" s="7">
        <v>4</v>
      </c>
      <c r="E35" s="7">
        <f t="shared" si="1"/>
        <v>-4</v>
      </c>
      <c r="F35" s="33">
        <f t="shared" si="2"/>
        <v>0</v>
      </c>
    </row>
    <row r="36" spans="1:6" ht="31.15" customHeight="1">
      <c r="A36" s="3"/>
      <c r="B36" s="12" t="s">
        <v>22</v>
      </c>
      <c r="C36" s="7">
        <v>4</v>
      </c>
      <c r="D36" s="7">
        <v>11</v>
      </c>
      <c r="E36" s="7">
        <f t="shared" si="1"/>
        <v>-7</v>
      </c>
      <c r="F36" s="33">
        <f t="shared" si="2"/>
        <v>36.363636363636367</v>
      </c>
    </row>
    <row r="37" spans="1:6" ht="15" customHeight="1">
      <c r="A37" s="3"/>
      <c r="B37" s="1" t="s">
        <v>23</v>
      </c>
      <c r="C37" s="7">
        <v>12</v>
      </c>
      <c r="D37" s="7">
        <v>9</v>
      </c>
      <c r="E37" s="7">
        <f t="shared" si="1"/>
        <v>3</v>
      </c>
      <c r="F37" s="33">
        <f t="shared" si="2"/>
        <v>133.33333333333331</v>
      </c>
    </row>
    <row r="38" spans="1:6" ht="15.75" customHeight="1">
      <c r="A38" s="3"/>
      <c r="B38" s="5" t="s">
        <v>91</v>
      </c>
      <c r="C38" s="7">
        <v>12</v>
      </c>
      <c r="D38" s="7">
        <v>22</v>
      </c>
      <c r="E38" s="7">
        <f t="shared" si="1"/>
        <v>-10</v>
      </c>
      <c r="F38" s="33">
        <f t="shared" si="2"/>
        <v>54.54545454545454</v>
      </c>
    </row>
    <row r="39" spans="1:6" ht="27.75" customHeight="1">
      <c r="A39" s="3"/>
      <c r="B39" s="12" t="s">
        <v>94</v>
      </c>
      <c r="C39" s="7">
        <v>132</v>
      </c>
      <c r="D39" s="7">
        <v>96</v>
      </c>
      <c r="E39" s="7">
        <f t="shared" si="1"/>
        <v>36</v>
      </c>
      <c r="F39" s="33">
        <f t="shared" si="2"/>
        <v>137.5</v>
      </c>
    </row>
    <row r="40" spans="1:6" ht="15.75" customHeight="1">
      <c r="A40" s="3"/>
      <c r="B40" s="12" t="s">
        <v>17</v>
      </c>
      <c r="C40" s="7">
        <v>76</v>
      </c>
      <c r="D40" s="7">
        <v>28</v>
      </c>
      <c r="E40" s="7">
        <f t="shared" si="1"/>
        <v>48</v>
      </c>
      <c r="F40" s="33">
        <f t="shared" si="2"/>
        <v>271.42857142857144</v>
      </c>
    </row>
    <row r="41" spans="1:6" ht="15" customHeight="1">
      <c r="A41" s="3"/>
      <c r="B41" s="1" t="s">
        <v>110</v>
      </c>
      <c r="C41" s="7">
        <v>7</v>
      </c>
      <c r="D41" s="7">
        <v>1</v>
      </c>
      <c r="E41" s="7">
        <f t="shared" si="1"/>
        <v>6</v>
      </c>
      <c r="F41" s="33">
        <f t="shared" si="2"/>
        <v>700</v>
      </c>
    </row>
    <row r="42" spans="1:6" ht="15" customHeight="1">
      <c r="A42" s="3"/>
      <c r="B42" s="3" t="s">
        <v>27</v>
      </c>
      <c r="C42" s="7">
        <v>0</v>
      </c>
      <c r="D42" s="7">
        <v>0</v>
      </c>
      <c r="E42" s="7">
        <f t="shared" si="1"/>
        <v>0</v>
      </c>
      <c r="F42" s="33" t="e">
        <f t="shared" si="2"/>
        <v>#DIV/0!</v>
      </c>
    </row>
    <row r="43" spans="1:6" ht="13.5" customHeight="1">
      <c r="A43" s="3"/>
      <c r="B43" s="3" t="s">
        <v>28</v>
      </c>
      <c r="C43" s="7">
        <v>0</v>
      </c>
      <c r="D43" s="7">
        <v>0</v>
      </c>
      <c r="E43" s="7">
        <f t="shared" si="1"/>
        <v>0</v>
      </c>
      <c r="F43" s="33" t="e">
        <f t="shared" si="2"/>
        <v>#DIV/0!</v>
      </c>
    </row>
    <row r="44" spans="1:6" ht="16.5" customHeight="1">
      <c r="A44" s="3"/>
      <c r="B44" s="3" t="s">
        <v>29</v>
      </c>
      <c r="C44" s="7">
        <v>10</v>
      </c>
      <c r="D44" s="7">
        <v>23</v>
      </c>
      <c r="E44" s="7">
        <f t="shared" si="1"/>
        <v>-13</v>
      </c>
      <c r="F44" s="33">
        <f t="shared" si="2"/>
        <v>43.478260869565219</v>
      </c>
    </row>
    <row r="45" spans="1:6" ht="16.5" customHeight="1">
      <c r="A45" s="3"/>
      <c r="B45" s="3" t="s">
        <v>3</v>
      </c>
      <c r="C45" s="7">
        <v>77</v>
      </c>
      <c r="D45" s="7">
        <v>1431</v>
      </c>
      <c r="E45" s="7">
        <f t="shared" si="1"/>
        <v>-1354</v>
      </c>
      <c r="F45" s="33">
        <f t="shared" si="2"/>
        <v>5.3808525506638709</v>
      </c>
    </row>
    <row r="46" spans="1:6" ht="16.5" customHeight="1">
      <c r="A46" s="4">
        <v>2</v>
      </c>
      <c r="B46" s="4" t="s">
        <v>73</v>
      </c>
      <c r="C46" s="7">
        <v>0</v>
      </c>
      <c r="D46" s="7">
        <v>0</v>
      </c>
      <c r="E46" s="7">
        <f t="shared" si="1"/>
        <v>0</v>
      </c>
      <c r="F46" s="33" t="e">
        <f t="shared" si="2"/>
        <v>#DIV/0!</v>
      </c>
    </row>
    <row r="47" spans="1:6" ht="18" customHeight="1">
      <c r="C47" s="6"/>
      <c r="D47" s="6"/>
      <c r="E47" s="6"/>
      <c r="F47" s="6"/>
    </row>
    <row r="48" spans="1:6" ht="18.75">
      <c r="B48" s="51"/>
      <c r="C48" s="51"/>
      <c r="D48" s="51"/>
      <c r="E48" s="51"/>
      <c r="F48" s="51"/>
    </row>
    <row r="49" spans="2:5" ht="15.75">
      <c r="B49" s="13"/>
      <c r="D49" s="21"/>
      <c r="E49" s="21"/>
    </row>
  </sheetData>
  <protectedRanges>
    <protectedRange sqref="C19:C32" name="Диапазон3"/>
    <protectedRange sqref="F49 B51:F58" name="Диапазон2"/>
    <protectedRange sqref="C34:C46" name="Диапазон4"/>
    <protectedRange sqref="D49" name="Диапазон2_1"/>
    <protectedRange sqref="D19:D32" name="Диапазон3_2"/>
    <protectedRange sqref="D34:D46" name="Диапазон4_2"/>
  </protectedRanges>
  <mergeCells count="11">
    <mergeCell ref="B48:F48"/>
    <mergeCell ref="A13:F13"/>
    <mergeCell ref="F15:F16"/>
    <mergeCell ref="E15:E16"/>
    <mergeCell ref="A11:F11"/>
    <mergeCell ref="A12:F12"/>
    <mergeCell ref="A15:A16"/>
    <mergeCell ref="B15:B16"/>
    <mergeCell ref="C15:C16"/>
    <mergeCell ref="D15:D16"/>
    <mergeCell ref="A14:F14"/>
  </mergeCells>
  <phoneticPr fontId="0" type="noConversion"/>
  <printOptions horizontalCentered="1"/>
  <pageMargins left="1.18" right="0.23" top="0.27" bottom="0.56999999999999995" header="0.47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19" workbookViewId="0">
      <selection activeCell="F19" sqref="F19"/>
    </sheetView>
  </sheetViews>
  <sheetFormatPr defaultColWidth="13.85546875" defaultRowHeight="12.75"/>
  <cols>
    <col min="1" max="1" width="4.5703125" style="1" customWidth="1"/>
    <col min="2" max="2" width="33.42578125" style="1" customWidth="1"/>
    <col min="3" max="3" width="17.42578125" style="1" customWidth="1"/>
    <col min="4" max="4" width="16.85546875" style="1" customWidth="1"/>
    <col min="5" max="5" width="19.28515625" style="1" customWidth="1"/>
    <col min="6" max="6" width="17.28515625" style="1" customWidth="1"/>
    <col min="7" max="7" width="15.425781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71</v>
      </c>
    </row>
    <row r="11" spans="1:7" ht="18.75">
      <c r="A11" s="41" t="s">
        <v>75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0.45" customHeight="1">
      <c r="A14" s="42" t="s">
        <v>149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ht="15.75">
      <c r="A18" s="4">
        <v>1</v>
      </c>
      <c r="B18" s="4" t="s">
        <v>30</v>
      </c>
      <c r="C18" s="37">
        <v>3974</v>
      </c>
      <c r="D18" s="39">
        <v>5959</v>
      </c>
      <c r="E18" s="7">
        <v>-2165</v>
      </c>
      <c r="F18" s="33">
        <v>63.67</v>
      </c>
    </row>
    <row r="19" spans="1:6">
      <c r="A19" s="4"/>
      <c r="B19" s="3" t="s">
        <v>50</v>
      </c>
      <c r="C19" s="38">
        <v>2045</v>
      </c>
      <c r="D19" s="38">
        <v>2940</v>
      </c>
      <c r="E19" s="7">
        <f t="shared" ref="E19:E49" si="0">C19-D19</f>
        <v>-895</v>
      </c>
      <c r="F19" s="33">
        <f t="shared" ref="F19:F49" si="1">C19/D19*100</f>
        <v>69.557823129251702</v>
      </c>
    </row>
    <row r="20" spans="1:6">
      <c r="A20" s="25"/>
      <c r="B20" s="3" t="s">
        <v>51</v>
      </c>
      <c r="C20" s="7">
        <v>1330</v>
      </c>
      <c r="D20" s="7">
        <v>2222</v>
      </c>
      <c r="E20" s="7">
        <f t="shared" si="0"/>
        <v>-892</v>
      </c>
      <c r="F20" s="33">
        <f t="shared" si="1"/>
        <v>59.855985598559855</v>
      </c>
    </row>
    <row r="21" spans="1:6">
      <c r="A21" s="4"/>
      <c r="B21" s="3" t="s">
        <v>52</v>
      </c>
      <c r="C21" s="7">
        <v>244</v>
      </c>
      <c r="D21" s="7">
        <v>203</v>
      </c>
      <c r="E21" s="7">
        <f t="shared" si="0"/>
        <v>41</v>
      </c>
      <c r="F21" s="33">
        <f t="shared" si="1"/>
        <v>120.19704433497537</v>
      </c>
    </row>
    <row r="22" spans="1:6">
      <c r="A22" s="4"/>
      <c r="B22" s="11" t="s">
        <v>53</v>
      </c>
      <c r="C22" s="7">
        <v>84</v>
      </c>
      <c r="D22" s="7">
        <v>62</v>
      </c>
      <c r="E22" s="7">
        <f t="shared" si="0"/>
        <v>22</v>
      </c>
      <c r="F22" s="33">
        <f t="shared" si="1"/>
        <v>135.48387096774192</v>
      </c>
    </row>
    <row r="23" spans="1:6">
      <c r="A23" s="4"/>
      <c r="B23" s="3" t="s">
        <v>54</v>
      </c>
      <c r="C23" s="7">
        <v>68</v>
      </c>
      <c r="D23" s="7">
        <v>53</v>
      </c>
      <c r="E23" s="7">
        <f t="shared" si="0"/>
        <v>15</v>
      </c>
      <c r="F23" s="33">
        <f t="shared" si="1"/>
        <v>128.30188679245282</v>
      </c>
    </row>
    <row r="24" spans="1:6" ht="14.25" customHeight="1">
      <c r="A24" s="4"/>
      <c r="B24" s="3" t="s">
        <v>55</v>
      </c>
      <c r="C24" s="7">
        <v>43</v>
      </c>
      <c r="D24" s="7">
        <v>30</v>
      </c>
      <c r="E24" s="7">
        <f t="shared" si="0"/>
        <v>13</v>
      </c>
      <c r="F24" s="33">
        <f t="shared" si="1"/>
        <v>143.33333333333334</v>
      </c>
    </row>
    <row r="25" spans="1:6" ht="14.25" customHeight="1">
      <c r="A25" s="4"/>
      <c r="B25" s="24" t="s">
        <v>56</v>
      </c>
      <c r="C25" s="7">
        <v>4</v>
      </c>
      <c r="D25" s="7">
        <v>2</v>
      </c>
      <c r="E25" s="7">
        <f t="shared" si="0"/>
        <v>2</v>
      </c>
      <c r="F25" s="33">
        <f t="shared" si="1"/>
        <v>200</v>
      </c>
    </row>
    <row r="26" spans="1:6">
      <c r="A26" s="4"/>
      <c r="B26" s="3" t="s">
        <v>57</v>
      </c>
      <c r="C26" s="7">
        <v>0</v>
      </c>
      <c r="D26" s="7">
        <v>30</v>
      </c>
      <c r="E26" s="7">
        <f t="shared" si="0"/>
        <v>-30</v>
      </c>
      <c r="F26" s="33">
        <f t="shared" si="1"/>
        <v>0</v>
      </c>
    </row>
    <row r="27" spans="1:6" ht="14.25" customHeight="1">
      <c r="A27" s="4"/>
      <c r="B27" s="3" t="s">
        <v>58</v>
      </c>
      <c r="C27" s="7">
        <v>18</v>
      </c>
      <c r="D27" s="7">
        <v>52</v>
      </c>
      <c r="E27" s="7">
        <f t="shared" si="0"/>
        <v>-34</v>
      </c>
      <c r="F27" s="33">
        <f t="shared" si="1"/>
        <v>34.615384615384613</v>
      </c>
    </row>
    <row r="28" spans="1:6">
      <c r="A28" s="4"/>
      <c r="B28" s="24" t="s">
        <v>103</v>
      </c>
      <c r="C28" s="7">
        <v>58</v>
      </c>
      <c r="D28" s="7">
        <v>45</v>
      </c>
      <c r="E28" s="7">
        <f t="shared" si="0"/>
        <v>13</v>
      </c>
      <c r="F28" s="33">
        <f t="shared" si="1"/>
        <v>128.88888888888889</v>
      </c>
    </row>
    <row r="29" spans="1:6">
      <c r="A29" s="4"/>
      <c r="B29" s="3" t="s">
        <v>97</v>
      </c>
      <c r="C29" s="7">
        <v>0</v>
      </c>
      <c r="D29" s="7">
        <v>0</v>
      </c>
      <c r="E29" s="7">
        <f t="shared" si="0"/>
        <v>0</v>
      </c>
      <c r="F29" s="33" t="e">
        <f t="shared" si="1"/>
        <v>#DIV/0!</v>
      </c>
    </row>
    <row r="30" spans="1:6">
      <c r="A30" s="4"/>
      <c r="B30" s="3" t="s">
        <v>67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3"/>
      <c r="B31" s="3" t="s">
        <v>98</v>
      </c>
      <c r="C31" s="7">
        <v>1</v>
      </c>
      <c r="D31" s="7">
        <v>1</v>
      </c>
      <c r="E31" s="7">
        <f t="shared" si="0"/>
        <v>0</v>
      </c>
      <c r="F31" s="33">
        <f t="shared" si="1"/>
        <v>100</v>
      </c>
    </row>
    <row r="32" spans="1:6">
      <c r="A32" s="3"/>
      <c r="B32" s="3" t="s">
        <v>99</v>
      </c>
      <c r="C32" s="7">
        <v>7</v>
      </c>
      <c r="D32" s="7">
        <v>2</v>
      </c>
      <c r="E32" s="7">
        <f t="shared" si="0"/>
        <v>5</v>
      </c>
      <c r="F32" s="33">
        <f t="shared" si="1"/>
        <v>350</v>
      </c>
    </row>
    <row r="33" spans="1:6">
      <c r="A33" s="3"/>
      <c r="B33" s="3" t="s">
        <v>102</v>
      </c>
      <c r="C33" s="7">
        <v>93</v>
      </c>
      <c r="D33" s="7">
        <v>151</v>
      </c>
      <c r="E33" s="7">
        <f t="shared" si="0"/>
        <v>-58</v>
      </c>
      <c r="F33" s="33">
        <f t="shared" si="1"/>
        <v>61.589403973509938</v>
      </c>
    </row>
    <row r="34" spans="1:6">
      <c r="A34" s="3"/>
      <c r="B34" s="3" t="s">
        <v>100</v>
      </c>
      <c r="C34" s="7">
        <v>12</v>
      </c>
      <c r="D34" s="7">
        <v>15</v>
      </c>
      <c r="E34" s="7">
        <f t="shared" si="0"/>
        <v>-3</v>
      </c>
      <c r="F34" s="33">
        <f t="shared" si="1"/>
        <v>80</v>
      </c>
    </row>
    <row r="35" spans="1:6" ht="13.5" customHeight="1">
      <c r="A35" s="3"/>
      <c r="B35" s="3" t="s">
        <v>101</v>
      </c>
      <c r="C35" s="7">
        <v>77</v>
      </c>
      <c r="D35" s="7">
        <v>20</v>
      </c>
      <c r="E35" s="7">
        <f t="shared" si="0"/>
        <v>57</v>
      </c>
      <c r="F35" s="33">
        <f t="shared" si="1"/>
        <v>385</v>
      </c>
    </row>
    <row r="36" spans="1:6">
      <c r="A36" s="3"/>
      <c r="B36" s="3" t="s">
        <v>96</v>
      </c>
      <c r="C36" s="7">
        <v>6</v>
      </c>
      <c r="D36" s="7">
        <v>52</v>
      </c>
      <c r="E36" s="7">
        <f t="shared" si="0"/>
        <v>-46</v>
      </c>
      <c r="F36" s="33">
        <f t="shared" si="1"/>
        <v>11.538461538461538</v>
      </c>
    </row>
    <row r="37" spans="1:6" ht="15" customHeight="1">
      <c r="A37" s="4">
        <v>2</v>
      </c>
      <c r="B37" s="23" t="s">
        <v>59</v>
      </c>
      <c r="C37" s="7">
        <v>825</v>
      </c>
      <c r="D37" s="7">
        <v>820</v>
      </c>
      <c r="E37" s="7">
        <f t="shared" si="0"/>
        <v>5</v>
      </c>
      <c r="F37" s="33">
        <f t="shared" si="1"/>
        <v>100.60975609756098</v>
      </c>
    </row>
    <row r="38" spans="1:6" ht="16.5" customHeight="1">
      <c r="A38" s="26">
        <v>3</v>
      </c>
      <c r="B38" s="3" t="s">
        <v>60</v>
      </c>
      <c r="C38" s="7">
        <v>101</v>
      </c>
      <c r="D38" s="7">
        <v>98</v>
      </c>
      <c r="E38" s="7">
        <f t="shared" si="0"/>
        <v>3</v>
      </c>
      <c r="F38" s="33">
        <f t="shared" si="1"/>
        <v>103.0612244897959</v>
      </c>
    </row>
    <row r="39" spans="1:6" ht="15" customHeight="1">
      <c r="A39" s="4">
        <v>4</v>
      </c>
      <c r="B39" s="1" t="s">
        <v>78</v>
      </c>
      <c r="C39" s="7">
        <v>2</v>
      </c>
      <c r="D39" s="7">
        <v>3</v>
      </c>
      <c r="E39" s="7">
        <f t="shared" si="0"/>
        <v>-1</v>
      </c>
      <c r="F39" s="33">
        <f t="shared" si="1"/>
        <v>66.666666666666657</v>
      </c>
    </row>
    <row r="40" spans="1:6">
      <c r="A40" s="4">
        <v>5</v>
      </c>
      <c r="B40" s="3" t="s">
        <v>61</v>
      </c>
      <c r="C40" s="7">
        <v>4</v>
      </c>
      <c r="D40" s="7">
        <v>15</v>
      </c>
      <c r="E40" s="7">
        <f t="shared" si="0"/>
        <v>-11</v>
      </c>
      <c r="F40" s="33">
        <f t="shared" si="1"/>
        <v>26.666666666666668</v>
      </c>
    </row>
    <row r="41" spans="1:6" ht="15" customHeight="1">
      <c r="A41" s="4">
        <v>6</v>
      </c>
      <c r="B41" s="3" t="s">
        <v>62</v>
      </c>
      <c r="C41" s="7">
        <v>7</v>
      </c>
      <c r="D41" s="7">
        <v>6</v>
      </c>
      <c r="E41" s="7">
        <f t="shared" si="0"/>
        <v>1</v>
      </c>
      <c r="F41" s="33">
        <f t="shared" si="1"/>
        <v>116.66666666666667</v>
      </c>
    </row>
    <row r="42" spans="1:6" ht="15" customHeight="1">
      <c r="A42" s="4">
        <v>7</v>
      </c>
      <c r="B42" s="3" t="s">
        <v>63</v>
      </c>
      <c r="C42" s="7">
        <v>1</v>
      </c>
      <c r="D42" s="7">
        <v>200</v>
      </c>
      <c r="E42" s="7">
        <f t="shared" si="0"/>
        <v>-199</v>
      </c>
      <c r="F42" s="33">
        <f t="shared" si="1"/>
        <v>0.5</v>
      </c>
    </row>
    <row r="43" spans="1:6" ht="15" customHeight="1">
      <c r="A43" s="4">
        <v>8</v>
      </c>
      <c r="B43" s="3" t="s">
        <v>64</v>
      </c>
      <c r="C43" s="7">
        <v>26</v>
      </c>
      <c r="D43" s="7">
        <v>18</v>
      </c>
      <c r="E43" s="7">
        <f t="shared" si="0"/>
        <v>8</v>
      </c>
      <c r="F43" s="33">
        <f t="shared" si="1"/>
        <v>144.44444444444443</v>
      </c>
    </row>
    <row r="44" spans="1:6" ht="15" customHeight="1">
      <c r="A44" s="4">
        <v>9</v>
      </c>
      <c r="B44" s="3" t="s">
        <v>65</v>
      </c>
      <c r="C44" s="7">
        <v>228</v>
      </c>
      <c r="D44" s="7">
        <v>158</v>
      </c>
      <c r="E44" s="7">
        <f t="shared" si="0"/>
        <v>70</v>
      </c>
      <c r="F44" s="33">
        <f t="shared" si="1"/>
        <v>144.30379746835442</v>
      </c>
    </row>
    <row r="45" spans="1:6" ht="15.75" customHeight="1">
      <c r="A45" s="4">
        <v>10</v>
      </c>
      <c r="B45" s="3" t="s">
        <v>66</v>
      </c>
      <c r="C45" s="7">
        <v>1</v>
      </c>
      <c r="D45" s="7">
        <v>0</v>
      </c>
      <c r="E45" s="7">
        <f t="shared" si="0"/>
        <v>1</v>
      </c>
      <c r="F45" s="33" t="e">
        <f t="shared" si="1"/>
        <v>#DIV/0!</v>
      </c>
    </row>
    <row r="46" spans="1:6" ht="15.75" customHeight="1">
      <c r="A46" s="4">
        <v>11</v>
      </c>
      <c r="B46" s="3" t="s">
        <v>79</v>
      </c>
      <c r="C46" s="7">
        <v>0</v>
      </c>
      <c r="D46" s="7">
        <v>0</v>
      </c>
      <c r="E46" s="7">
        <f t="shared" si="0"/>
        <v>0</v>
      </c>
      <c r="F46" s="33" t="e">
        <f t="shared" si="1"/>
        <v>#DIV/0!</v>
      </c>
    </row>
    <row r="47" spans="1:6" ht="25.5">
      <c r="A47" s="4">
        <v>12</v>
      </c>
      <c r="B47" s="11" t="s">
        <v>83</v>
      </c>
      <c r="C47" s="7">
        <v>1</v>
      </c>
      <c r="D47" s="7">
        <v>0</v>
      </c>
      <c r="E47" s="7">
        <f t="shared" si="0"/>
        <v>1</v>
      </c>
      <c r="F47" s="33" t="e">
        <f t="shared" si="1"/>
        <v>#DIV/0!</v>
      </c>
    </row>
    <row r="48" spans="1:6">
      <c r="A48" s="4">
        <v>13</v>
      </c>
      <c r="B48" s="3" t="s">
        <v>67</v>
      </c>
      <c r="C48" s="7">
        <v>3</v>
      </c>
      <c r="D48" s="7">
        <v>10</v>
      </c>
      <c r="E48" s="7">
        <f t="shared" si="0"/>
        <v>-7</v>
      </c>
      <c r="F48" s="33">
        <f t="shared" si="1"/>
        <v>30</v>
      </c>
    </row>
    <row r="49" spans="1:6" ht="17.25" customHeight="1">
      <c r="A49" s="4">
        <v>14</v>
      </c>
      <c r="B49" s="11" t="s">
        <v>68</v>
      </c>
      <c r="C49" s="7">
        <v>550</v>
      </c>
      <c r="D49" s="7">
        <v>1691</v>
      </c>
      <c r="E49" s="7">
        <f t="shared" si="0"/>
        <v>-1141</v>
      </c>
      <c r="F49" s="33">
        <f t="shared" si="1"/>
        <v>32.52513305736251</v>
      </c>
    </row>
    <row r="50" spans="1:6">
      <c r="C50" s="6"/>
      <c r="D50" s="6"/>
      <c r="E50" s="6"/>
      <c r="F50" s="6"/>
    </row>
    <row r="51" spans="1:6" ht="18.75">
      <c r="B51" s="51"/>
      <c r="C51" s="51"/>
      <c r="D51" s="51"/>
      <c r="E51" s="51"/>
      <c r="F51" s="51"/>
    </row>
    <row r="52" spans="1:6" ht="15.75">
      <c r="B52" s="13"/>
      <c r="D52" s="21"/>
      <c r="E52" s="21"/>
    </row>
  </sheetData>
  <protectedRanges>
    <protectedRange sqref="B54:F61 F52" name="Диапазон2"/>
    <protectedRange sqref="D52" name="Диапазон2_1"/>
  </protectedRanges>
  <mergeCells count="11">
    <mergeCell ref="B51:F51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1.33" right="0.4" top="0.47" bottom="0.75" header="0.32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opLeftCell="A18" workbookViewId="0">
      <selection activeCell="D43" sqref="D43:D50"/>
    </sheetView>
  </sheetViews>
  <sheetFormatPr defaultColWidth="13.85546875" defaultRowHeight="12.75"/>
  <cols>
    <col min="1" max="1" width="4.85546875" style="1" customWidth="1"/>
    <col min="2" max="2" width="33.42578125" style="1" customWidth="1"/>
    <col min="3" max="3" width="15.7109375" style="1" customWidth="1"/>
    <col min="4" max="4" width="16.85546875" style="1" customWidth="1"/>
    <col min="5" max="5" width="18.5703125" style="1" customWidth="1"/>
    <col min="6" max="6" width="18.42578125" style="1" customWidth="1"/>
    <col min="7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72</v>
      </c>
    </row>
    <row r="11" spans="1:7" ht="18.75">
      <c r="A11" s="41" t="s">
        <v>77</v>
      </c>
      <c r="B11" s="41"/>
      <c r="C11" s="41"/>
      <c r="D11" s="41"/>
      <c r="E11" s="41"/>
      <c r="F11" s="41"/>
    </row>
    <row r="12" spans="1:7" ht="18.75">
      <c r="A12" s="41" t="s">
        <v>76</v>
      </c>
      <c r="B12" s="41"/>
      <c r="C12" s="41"/>
      <c r="D12" s="41"/>
      <c r="E12" s="41"/>
      <c r="F12" s="41"/>
    </row>
    <row r="13" spans="1:7" ht="20.45" customHeight="1">
      <c r="A13" s="42" t="s">
        <v>146</v>
      </c>
      <c r="B13" s="43"/>
      <c r="C13" s="43"/>
      <c r="D13" s="43"/>
      <c r="E13" s="43"/>
      <c r="F13" s="43"/>
    </row>
    <row r="14" spans="1:7" ht="20.45" customHeight="1">
      <c r="A14" s="42" t="s">
        <v>150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6</v>
      </c>
      <c r="C18" s="37">
        <v>3794</v>
      </c>
      <c r="D18" s="40">
        <v>5959</v>
      </c>
      <c r="E18" s="7">
        <f t="shared" ref="E18:E50" si="0">C18-D18</f>
        <v>-2165</v>
      </c>
      <c r="F18" s="33">
        <f t="shared" ref="F18:F50" si="1">C18/D18*100</f>
        <v>63.668400738378928</v>
      </c>
    </row>
    <row r="19" spans="1:6" s="2" customFormat="1" ht="17.45" customHeight="1">
      <c r="A19" s="4"/>
      <c r="B19" s="10" t="s">
        <v>31</v>
      </c>
      <c r="C19" s="7">
        <v>14</v>
      </c>
      <c r="D19" s="7">
        <v>49</v>
      </c>
      <c r="E19" s="7">
        <f t="shared" si="0"/>
        <v>-35</v>
      </c>
      <c r="F19" s="33">
        <f t="shared" si="1"/>
        <v>28.571428571428569</v>
      </c>
    </row>
    <row r="20" spans="1:6" s="2" customFormat="1" ht="14.45" customHeight="1">
      <c r="A20" s="4"/>
      <c r="B20" s="9" t="s">
        <v>32</v>
      </c>
      <c r="C20" s="7">
        <v>75</v>
      </c>
      <c r="D20" s="7">
        <v>154</v>
      </c>
      <c r="E20" s="7">
        <f t="shared" si="0"/>
        <v>-79</v>
      </c>
      <c r="F20" s="33">
        <f t="shared" si="1"/>
        <v>48.701298701298704</v>
      </c>
    </row>
    <row r="21" spans="1:6" ht="25.9" customHeight="1">
      <c r="A21" s="3"/>
      <c r="B21" s="12" t="s">
        <v>33</v>
      </c>
      <c r="C21" s="7">
        <v>0</v>
      </c>
      <c r="D21" s="7">
        <v>16</v>
      </c>
      <c r="E21" s="7">
        <f t="shared" si="0"/>
        <v>-16</v>
      </c>
      <c r="F21" s="33">
        <f t="shared" si="1"/>
        <v>0</v>
      </c>
    </row>
    <row r="22" spans="1:6" ht="13.9" customHeight="1">
      <c r="A22" s="3"/>
      <c r="B22" s="5" t="s">
        <v>34</v>
      </c>
      <c r="C22" s="7">
        <v>78</v>
      </c>
      <c r="D22" s="7">
        <v>19</v>
      </c>
      <c r="E22" s="7">
        <f t="shared" si="0"/>
        <v>59</v>
      </c>
      <c r="F22" s="33">
        <f t="shared" si="1"/>
        <v>410.5263157894737</v>
      </c>
    </row>
    <row r="23" spans="1:6" ht="15" customHeight="1">
      <c r="A23" s="3"/>
      <c r="B23" s="12" t="s">
        <v>35</v>
      </c>
      <c r="C23" s="7">
        <v>28</v>
      </c>
      <c r="D23" s="7">
        <v>62</v>
      </c>
      <c r="E23" s="7">
        <f t="shared" si="0"/>
        <v>-34</v>
      </c>
      <c r="F23" s="33">
        <f t="shared" si="1"/>
        <v>45.161290322580641</v>
      </c>
    </row>
    <row r="24" spans="1:6">
      <c r="A24" s="3"/>
      <c r="B24" s="5" t="s">
        <v>36</v>
      </c>
      <c r="C24" s="7">
        <v>10</v>
      </c>
      <c r="D24" s="7">
        <v>7</v>
      </c>
      <c r="E24" s="7">
        <f t="shared" si="0"/>
        <v>3</v>
      </c>
      <c r="F24" s="33">
        <f t="shared" si="1"/>
        <v>142.85714285714286</v>
      </c>
    </row>
    <row r="25" spans="1:6">
      <c r="A25" s="3"/>
      <c r="B25" s="5" t="s">
        <v>37</v>
      </c>
      <c r="C25" s="7">
        <v>6</v>
      </c>
      <c r="D25" s="7">
        <v>5</v>
      </c>
      <c r="E25" s="7">
        <f t="shared" si="0"/>
        <v>1</v>
      </c>
      <c r="F25" s="33">
        <f t="shared" si="1"/>
        <v>120</v>
      </c>
    </row>
    <row r="26" spans="1:6">
      <c r="A26" s="3"/>
      <c r="B26" s="5" t="s">
        <v>38</v>
      </c>
      <c r="C26" s="7">
        <v>30</v>
      </c>
      <c r="D26" s="7">
        <v>79</v>
      </c>
      <c r="E26" s="7">
        <f t="shared" si="0"/>
        <v>-49</v>
      </c>
      <c r="F26" s="33">
        <f t="shared" si="1"/>
        <v>37.974683544303801</v>
      </c>
    </row>
    <row r="27" spans="1:6">
      <c r="A27" s="3"/>
      <c r="B27" s="5" t="s">
        <v>39</v>
      </c>
      <c r="C27" s="7">
        <v>124</v>
      </c>
      <c r="D27" s="7">
        <v>220</v>
      </c>
      <c r="E27" s="7">
        <f t="shared" si="0"/>
        <v>-96</v>
      </c>
      <c r="F27" s="33">
        <f t="shared" si="1"/>
        <v>56.36363636363636</v>
      </c>
    </row>
    <row r="28" spans="1:6">
      <c r="A28" s="3"/>
      <c r="B28" s="5" t="s">
        <v>40</v>
      </c>
      <c r="C28" s="7">
        <v>246</v>
      </c>
      <c r="D28" s="7">
        <v>469</v>
      </c>
      <c r="E28" s="7">
        <f t="shared" si="0"/>
        <v>-223</v>
      </c>
      <c r="F28" s="33">
        <f t="shared" si="1"/>
        <v>52.452025586353948</v>
      </c>
    </row>
    <row r="29" spans="1:6">
      <c r="A29" s="3"/>
      <c r="B29" s="5" t="s">
        <v>41</v>
      </c>
      <c r="C29" s="7">
        <v>1</v>
      </c>
      <c r="D29" s="7">
        <v>0</v>
      </c>
      <c r="E29" s="7">
        <f t="shared" si="0"/>
        <v>1</v>
      </c>
      <c r="F29" s="33" t="e">
        <f t="shared" si="1"/>
        <v>#DIV/0!</v>
      </c>
    </row>
    <row r="30" spans="1:6">
      <c r="A30" s="3"/>
      <c r="B30" s="5" t="s">
        <v>42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4"/>
      <c r="B31" s="3" t="s">
        <v>43</v>
      </c>
      <c r="C31" s="7">
        <v>3</v>
      </c>
      <c r="D31" s="7">
        <v>37</v>
      </c>
      <c r="E31" s="7">
        <f t="shared" si="0"/>
        <v>-34</v>
      </c>
      <c r="F31" s="33">
        <f t="shared" si="1"/>
        <v>8.1081081081081088</v>
      </c>
    </row>
    <row r="32" spans="1:6">
      <c r="A32" s="3"/>
      <c r="B32" s="5" t="s">
        <v>44</v>
      </c>
      <c r="C32" s="7">
        <v>3</v>
      </c>
      <c r="D32" s="7">
        <v>31</v>
      </c>
      <c r="E32" s="7">
        <f t="shared" si="0"/>
        <v>-28</v>
      </c>
      <c r="F32" s="33">
        <f t="shared" si="1"/>
        <v>9.67741935483871</v>
      </c>
    </row>
    <row r="33" spans="1:6" ht="27.6" customHeight="1">
      <c r="A33" s="3"/>
      <c r="B33" s="12" t="s">
        <v>45</v>
      </c>
      <c r="C33" s="7">
        <v>7</v>
      </c>
      <c r="D33" s="7">
        <v>6</v>
      </c>
      <c r="E33" s="7">
        <f t="shared" si="0"/>
        <v>1</v>
      </c>
      <c r="F33" s="33">
        <f t="shared" si="1"/>
        <v>116.66666666666667</v>
      </c>
    </row>
    <row r="34" spans="1:6" ht="27" customHeight="1">
      <c r="A34" s="3"/>
      <c r="B34" s="12" t="s">
        <v>46</v>
      </c>
      <c r="C34" s="7">
        <v>14</v>
      </c>
      <c r="D34" s="7">
        <v>65</v>
      </c>
      <c r="E34" s="7">
        <f t="shared" si="0"/>
        <v>-51</v>
      </c>
      <c r="F34" s="33">
        <f t="shared" si="1"/>
        <v>21.53846153846154</v>
      </c>
    </row>
    <row r="35" spans="1:6" ht="12.75" customHeight="1">
      <c r="A35" s="3"/>
      <c r="B35" s="12" t="s">
        <v>80</v>
      </c>
      <c r="C35" s="7">
        <v>1</v>
      </c>
      <c r="D35" s="7">
        <v>0</v>
      </c>
      <c r="E35" s="7">
        <f t="shared" si="0"/>
        <v>1</v>
      </c>
      <c r="F35" s="33" t="e">
        <f t="shared" si="1"/>
        <v>#DIV/0!</v>
      </c>
    </row>
    <row r="36" spans="1:6" ht="12.75" customHeight="1">
      <c r="A36" s="3"/>
      <c r="B36" s="12" t="s">
        <v>81</v>
      </c>
      <c r="C36" s="7">
        <v>0</v>
      </c>
      <c r="D36" s="7">
        <v>0</v>
      </c>
      <c r="E36" s="7">
        <f t="shared" si="0"/>
        <v>0</v>
      </c>
      <c r="F36" s="33" t="e">
        <f t="shared" si="1"/>
        <v>#DIV/0!</v>
      </c>
    </row>
    <row r="37" spans="1:6">
      <c r="A37" s="3"/>
      <c r="B37" s="12" t="s">
        <v>82</v>
      </c>
      <c r="C37" s="7">
        <v>0</v>
      </c>
      <c r="D37" s="7">
        <v>0</v>
      </c>
      <c r="E37" s="7">
        <f t="shared" si="0"/>
        <v>0</v>
      </c>
      <c r="F37" s="33" t="e">
        <f t="shared" si="1"/>
        <v>#DIV/0!</v>
      </c>
    </row>
    <row r="38" spans="1:6">
      <c r="A38" s="3"/>
      <c r="B38" s="12" t="s">
        <v>47</v>
      </c>
      <c r="C38" s="7">
        <v>1</v>
      </c>
      <c r="D38" s="7">
        <v>0</v>
      </c>
      <c r="E38" s="7">
        <f t="shared" si="0"/>
        <v>1</v>
      </c>
      <c r="F38" s="33" t="e">
        <f t="shared" si="1"/>
        <v>#DIV/0!</v>
      </c>
    </row>
    <row r="39" spans="1:6">
      <c r="A39" s="3"/>
      <c r="B39" s="12" t="s">
        <v>48</v>
      </c>
      <c r="C39" s="7">
        <v>3152</v>
      </c>
      <c r="D39" s="7">
        <v>4736</v>
      </c>
      <c r="E39" s="7">
        <f t="shared" si="0"/>
        <v>-1584</v>
      </c>
      <c r="F39" s="33">
        <f t="shared" si="1"/>
        <v>66.554054054054063</v>
      </c>
    </row>
    <row r="40" spans="1:6" ht="17.45" customHeight="1">
      <c r="A40" s="3"/>
      <c r="B40" s="5" t="s">
        <v>95</v>
      </c>
      <c r="C40" s="7">
        <v>0</v>
      </c>
      <c r="D40" s="7">
        <v>2</v>
      </c>
      <c r="E40" s="7">
        <f t="shared" si="0"/>
        <v>-2</v>
      </c>
      <c r="F40" s="33">
        <f t="shared" si="1"/>
        <v>0</v>
      </c>
    </row>
    <row r="41" spans="1:6" ht="18.600000000000001" customHeight="1">
      <c r="A41" s="3"/>
      <c r="B41" s="12" t="s">
        <v>49</v>
      </c>
      <c r="C41" s="7">
        <v>1</v>
      </c>
      <c r="D41" s="7">
        <v>2</v>
      </c>
      <c r="E41" s="7">
        <f t="shared" si="0"/>
        <v>-1</v>
      </c>
      <c r="F41" s="33">
        <f t="shared" si="1"/>
        <v>50</v>
      </c>
    </row>
    <row r="42" spans="1:6" ht="15.75">
      <c r="A42" s="4">
        <v>2</v>
      </c>
      <c r="B42" s="4" t="s">
        <v>12</v>
      </c>
      <c r="C42" s="37">
        <v>3794</v>
      </c>
      <c r="D42" s="37">
        <v>5959</v>
      </c>
      <c r="E42" s="7">
        <f t="shared" si="0"/>
        <v>-2165</v>
      </c>
      <c r="F42" s="33">
        <f t="shared" si="1"/>
        <v>63.668400738378928</v>
      </c>
    </row>
    <row r="43" spans="1:6">
      <c r="A43" s="4"/>
      <c r="B43" s="3" t="s">
        <v>84</v>
      </c>
      <c r="C43" s="7">
        <v>9</v>
      </c>
      <c r="D43" s="7">
        <v>15</v>
      </c>
      <c r="E43" s="7">
        <f t="shared" si="0"/>
        <v>-6</v>
      </c>
      <c r="F43" s="33">
        <f t="shared" si="1"/>
        <v>60</v>
      </c>
    </row>
    <row r="44" spans="1:6">
      <c r="A44" s="4"/>
      <c r="B44" s="3" t="s">
        <v>85</v>
      </c>
      <c r="C44" s="7">
        <v>1</v>
      </c>
      <c r="D44" s="7">
        <v>0</v>
      </c>
      <c r="E44" s="7">
        <f t="shared" si="0"/>
        <v>1</v>
      </c>
      <c r="F44" s="33" t="e">
        <f t="shared" si="1"/>
        <v>#DIV/0!</v>
      </c>
    </row>
    <row r="45" spans="1:6">
      <c r="A45" s="4"/>
      <c r="B45" s="3" t="s">
        <v>87</v>
      </c>
      <c r="C45" s="7">
        <v>2781</v>
      </c>
      <c r="D45" s="7">
        <v>5930</v>
      </c>
      <c r="E45" s="7">
        <f t="shared" si="0"/>
        <v>-3149</v>
      </c>
      <c r="F45" s="33">
        <f t="shared" si="1"/>
        <v>46.897133220910625</v>
      </c>
    </row>
    <row r="46" spans="1:6" ht="42.6" customHeight="1">
      <c r="A46" s="4"/>
      <c r="B46" s="11" t="s">
        <v>88</v>
      </c>
      <c r="C46" s="7">
        <v>0</v>
      </c>
      <c r="D46" s="7">
        <v>0</v>
      </c>
      <c r="E46" s="7">
        <f t="shared" si="0"/>
        <v>0</v>
      </c>
      <c r="F46" s="33" t="e">
        <f t="shared" si="1"/>
        <v>#DIV/0!</v>
      </c>
    </row>
    <row r="47" spans="1:6" ht="55.9" customHeight="1">
      <c r="A47" s="4"/>
      <c r="B47" s="11" t="s">
        <v>90</v>
      </c>
      <c r="C47" s="7">
        <v>4</v>
      </c>
      <c r="D47" s="7">
        <v>6</v>
      </c>
      <c r="E47" s="7">
        <f t="shared" si="0"/>
        <v>-2</v>
      </c>
      <c r="F47" s="33">
        <f t="shared" si="1"/>
        <v>66.666666666666657</v>
      </c>
    </row>
    <row r="48" spans="1:6" ht="38.25">
      <c r="A48" s="4"/>
      <c r="B48" s="11" t="s">
        <v>89</v>
      </c>
      <c r="C48" s="7">
        <v>0</v>
      </c>
      <c r="D48" s="7">
        <v>0</v>
      </c>
      <c r="E48" s="7">
        <f t="shared" si="0"/>
        <v>0</v>
      </c>
      <c r="F48" s="33" t="e">
        <f t="shared" si="1"/>
        <v>#DIV/0!</v>
      </c>
    </row>
    <row r="49" spans="1:6">
      <c r="A49" s="4"/>
      <c r="B49" s="3" t="s">
        <v>86</v>
      </c>
      <c r="C49" s="7">
        <v>999</v>
      </c>
      <c r="D49" s="7">
        <v>8</v>
      </c>
      <c r="E49" s="7">
        <f t="shared" si="0"/>
        <v>991</v>
      </c>
      <c r="F49" s="33">
        <f t="shared" si="1"/>
        <v>12487.5</v>
      </c>
    </row>
    <row r="50" spans="1:6" ht="24.75" customHeight="1">
      <c r="A50" s="4">
        <v>3</v>
      </c>
      <c r="B50" s="22" t="s">
        <v>14</v>
      </c>
      <c r="C50" s="7">
        <v>0</v>
      </c>
      <c r="D50" s="7">
        <v>0</v>
      </c>
      <c r="E50" s="7">
        <f t="shared" si="0"/>
        <v>0</v>
      </c>
      <c r="F50" s="33" t="e">
        <f t="shared" si="1"/>
        <v>#DIV/0!</v>
      </c>
    </row>
    <row r="51" spans="1:6">
      <c r="C51" s="6"/>
      <c r="D51" s="6"/>
      <c r="E51" s="6"/>
      <c r="F51" s="6"/>
    </row>
    <row r="52" spans="1:6" ht="18.75">
      <c r="B52" s="51"/>
      <c r="C52" s="51"/>
      <c r="D52" s="51"/>
      <c r="E52" s="51"/>
      <c r="F52" s="51"/>
    </row>
    <row r="53" spans="1:6" ht="15.75">
      <c r="B53" s="13"/>
      <c r="D53" s="21"/>
      <c r="E53" s="21"/>
    </row>
  </sheetData>
  <protectedRanges>
    <protectedRange sqref="C19:C30" name="Диапазон3"/>
    <protectedRange sqref="B55:F62 F53" name="Диапазон2"/>
    <protectedRange sqref="C32:C50" name="Диапазон4"/>
    <protectedRange sqref="D53" name="Диапазон2_1"/>
    <protectedRange sqref="D19:D30" name="Диапазон3_1"/>
    <protectedRange sqref="D32:D50" name="Диапазон4_1"/>
  </protectedRanges>
  <mergeCells count="11">
    <mergeCell ref="B52:F52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0.97" right="0.19685039370078741" top="0" bottom="0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topLeftCell="A7" workbookViewId="0">
      <selection activeCell="D15" sqref="D15"/>
    </sheetView>
  </sheetViews>
  <sheetFormatPr defaultColWidth="13.85546875" defaultRowHeight="12.75"/>
  <cols>
    <col min="1" max="1" width="3.85546875" style="1" customWidth="1"/>
    <col min="2" max="2" width="31" style="1" customWidth="1"/>
    <col min="3" max="3" width="15" style="1" customWidth="1"/>
    <col min="4" max="4" width="15.85546875" style="1" customWidth="1"/>
    <col min="5" max="5" width="15.140625" style="1" customWidth="1"/>
    <col min="6" max="6" width="16.85546875" style="6" customWidth="1"/>
    <col min="7" max="16384" width="13.85546875" style="1"/>
  </cols>
  <sheetData>
    <row r="1" spans="1:7" ht="15.75">
      <c r="E1" s="16" t="s">
        <v>111</v>
      </c>
    </row>
    <row r="2" spans="1:7" ht="15.75">
      <c r="E2" s="16" t="s">
        <v>13</v>
      </c>
    </row>
    <row r="3" spans="1:7" ht="15.75">
      <c r="E3" s="15" t="s">
        <v>143</v>
      </c>
    </row>
    <row r="4" spans="1:7" ht="15">
      <c r="F4" s="35"/>
      <c r="G4" s="8"/>
    </row>
    <row r="5" spans="1:7" ht="15.75">
      <c r="F5" s="36" t="s">
        <v>129</v>
      </c>
      <c r="G5" s="8"/>
    </row>
    <row r="6" spans="1:7" ht="42.75" customHeight="1">
      <c r="A6" s="52" t="s">
        <v>130</v>
      </c>
      <c r="B6" s="52"/>
      <c r="C6" s="52"/>
      <c r="D6" s="52"/>
      <c r="E6" s="52"/>
      <c r="F6" s="52"/>
    </row>
    <row r="7" spans="1:7" ht="22.15" customHeight="1">
      <c r="A7" s="42" t="s">
        <v>131</v>
      </c>
      <c r="B7" s="43"/>
      <c r="C7" s="43"/>
      <c r="D7" s="43"/>
      <c r="E7" s="43"/>
      <c r="F7" s="43"/>
    </row>
    <row r="8" spans="1:7" ht="22.15" customHeight="1">
      <c r="A8" s="42" t="s">
        <v>146</v>
      </c>
      <c r="B8" s="43"/>
      <c r="C8" s="43"/>
      <c r="D8" s="43"/>
      <c r="E8" s="43"/>
      <c r="F8" s="43"/>
    </row>
    <row r="9" spans="1:7" ht="22.9" customHeight="1">
      <c r="A9" s="42" t="s">
        <v>150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4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34">
        <v>6</v>
      </c>
    </row>
    <row r="13" spans="1:7" s="2" customFormat="1" ht="21.6" customHeight="1">
      <c r="A13" s="29">
        <v>1</v>
      </c>
      <c r="B13" s="30" t="s">
        <v>132</v>
      </c>
      <c r="C13" s="31"/>
      <c r="D13" s="31"/>
      <c r="E13" s="31" t="s">
        <v>133</v>
      </c>
      <c r="F13" s="32"/>
    </row>
    <row r="14" spans="1:7" s="2" customFormat="1" ht="18.600000000000001" customHeight="1">
      <c r="A14" s="4"/>
      <c r="B14" s="10" t="s">
        <v>134</v>
      </c>
      <c r="C14" s="7">
        <v>32</v>
      </c>
      <c r="D14" s="7">
        <v>32</v>
      </c>
      <c r="E14" s="7">
        <f t="shared" ref="E14:E22" si="0">C14-D14</f>
        <v>0</v>
      </c>
      <c r="F14" s="33">
        <f t="shared" ref="F14:F22" si="1">C14/D14*100</f>
        <v>100</v>
      </c>
    </row>
    <row r="15" spans="1:7" s="2" customFormat="1" ht="20.45" customHeight="1">
      <c r="A15" s="4"/>
      <c r="B15" s="9" t="s">
        <v>135</v>
      </c>
      <c r="C15" s="7">
        <v>182439</v>
      </c>
      <c r="D15" s="7">
        <v>171443</v>
      </c>
      <c r="E15" s="7">
        <f t="shared" si="0"/>
        <v>10996</v>
      </c>
      <c r="F15" s="33">
        <f t="shared" si="1"/>
        <v>106.41379350571327</v>
      </c>
    </row>
    <row r="16" spans="1:7" ht="33" customHeight="1">
      <c r="A16" s="3"/>
      <c r="B16" s="12" t="s">
        <v>136</v>
      </c>
      <c r="C16" s="7">
        <v>147970</v>
      </c>
      <c r="D16" s="7">
        <v>196147</v>
      </c>
      <c r="E16" s="7">
        <f t="shared" si="0"/>
        <v>-48177</v>
      </c>
      <c r="F16" s="33">
        <f t="shared" si="1"/>
        <v>75.438319219768843</v>
      </c>
    </row>
    <row r="17" spans="1:6" ht="57" customHeight="1">
      <c r="A17" s="3"/>
      <c r="B17" s="12" t="s">
        <v>137</v>
      </c>
      <c r="C17" s="7">
        <v>0</v>
      </c>
      <c r="D17" s="7">
        <v>0</v>
      </c>
      <c r="E17" s="7">
        <f t="shared" si="0"/>
        <v>0</v>
      </c>
      <c r="F17" s="33" t="e">
        <f t="shared" si="1"/>
        <v>#DIV/0!</v>
      </c>
    </row>
    <row r="18" spans="1:6" ht="52.9" customHeight="1">
      <c r="A18" s="3"/>
      <c r="B18" s="12" t="s">
        <v>138</v>
      </c>
      <c r="C18" s="7">
        <v>0</v>
      </c>
      <c r="D18" s="7">
        <v>0</v>
      </c>
      <c r="E18" s="7">
        <f t="shared" si="0"/>
        <v>0</v>
      </c>
      <c r="F18" s="33" t="e">
        <f t="shared" si="1"/>
        <v>#DIV/0!</v>
      </c>
    </row>
    <row r="19" spans="1:6" ht="56.45" customHeight="1">
      <c r="A19" s="29">
        <v>2</v>
      </c>
      <c r="B19" s="30" t="s">
        <v>139</v>
      </c>
      <c r="C19" s="7">
        <v>17908</v>
      </c>
      <c r="D19" s="7">
        <v>5256</v>
      </c>
      <c r="E19" s="7">
        <f t="shared" si="0"/>
        <v>12652</v>
      </c>
      <c r="F19" s="33">
        <f t="shared" si="1"/>
        <v>340.71537290715372</v>
      </c>
    </row>
    <row r="20" spans="1:6" ht="42" customHeight="1">
      <c r="A20" s="29">
        <v>3</v>
      </c>
      <c r="B20" s="30" t="s">
        <v>140</v>
      </c>
      <c r="C20" s="7">
        <v>0</v>
      </c>
      <c r="D20" s="7">
        <v>0</v>
      </c>
      <c r="E20" s="7">
        <f t="shared" si="0"/>
        <v>0</v>
      </c>
      <c r="F20" s="33" t="e">
        <f t="shared" si="1"/>
        <v>#DIV/0!</v>
      </c>
    </row>
    <row r="21" spans="1:6" ht="58.9" customHeight="1">
      <c r="A21" s="29">
        <v>4</v>
      </c>
      <c r="B21" s="30" t="s">
        <v>141</v>
      </c>
      <c r="C21" s="7">
        <v>0</v>
      </c>
      <c r="D21" s="7">
        <v>1</v>
      </c>
      <c r="E21" s="7">
        <f t="shared" si="0"/>
        <v>-1</v>
      </c>
      <c r="F21" s="33">
        <f t="shared" si="1"/>
        <v>0</v>
      </c>
    </row>
    <row r="22" spans="1:6" ht="72" customHeight="1">
      <c r="A22" s="29">
        <v>5</v>
      </c>
      <c r="B22" s="30" t="s">
        <v>142</v>
      </c>
      <c r="C22" s="7">
        <v>86</v>
      </c>
      <c r="D22" s="7">
        <v>229</v>
      </c>
      <c r="E22" s="7">
        <f t="shared" si="0"/>
        <v>-143</v>
      </c>
      <c r="F22" s="33">
        <f t="shared" si="1"/>
        <v>37.554585152838428</v>
      </c>
    </row>
    <row r="23" spans="1:6">
      <c r="C23" s="6"/>
      <c r="D23" s="6"/>
      <c r="E23" s="6"/>
    </row>
    <row r="25" spans="1:6" ht="15.75">
      <c r="B25" s="13"/>
      <c r="D25" s="21"/>
      <c r="E25" s="21"/>
    </row>
    <row r="26" spans="1:6" ht="15.75">
      <c r="B26" s="13"/>
    </row>
  </sheetData>
  <protectedRanges>
    <protectedRange sqref="A26:F33" name="Диапазон3"/>
    <protectedRange sqref="A4:F4 A6:F7 A5:E5" name="Диапазон1"/>
    <protectedRange sqref="C14:C22" name="Диапазон2"/>
    <protectedRange sqref="D25" name="Диапазон2_1"/>
    <protectedRange sqref="D14:D22" name="Диапазон2_2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ПЗ-15</vt:lpstr>
      <vt:lpstr>ПЗ-16(1)</vt:lpstr>
      <vt:lpstr>ПЗ-16(2)</vt:lpstr>
      <vt:lpstr>ПЗ-16(3)</vt:lpstr>
      <vt:lpstr>ПЗ-17</vt:lpstr>
      <vt:lpstr>Лист1</vt:lpstr>
    </vt:vector>
  </TitlesOfParts>
  <Company>Pfu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Harchenko</dc:creator>
  <cp:lastModifiedBy>1</cp:lastModifiedBy>
  <cp:lastPrinted>2021-04-02T11:06:46Z</cp:lastPrinted>
  <dcterms:created xsi:type="dcterms:W3CDTF">2004-01-28T08:42:44Z</dcterms:created>
  <dcterms:modified xsi:type="dcterms:W3CDTF">2021-04-06T06:26:07Z</dcterms:modified>
</cp:coreProperties>
</file>