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44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Коефіцієнти'!$A$1:$F$26</definedName>
    <definedName name="_xlnm.Print_Area" localSheetId="1">'1. Фін результат'!$A$1:$H$110</definedName>
    <definedName name="_xlnm.Print_Area" localSheetId="2">'2. Розрахунки з бюджетом'!$A$1:$G$44</definedName>
    <definedName name="_xlnm.Print_Area" localSheetId="3">'3. Рух грошових коштів'!$A$1:$G$93</definedName>
    <definedName name="_xlnm.Print_Area" localSheetId="4">'4. Кап. інвестиції'!$A$1:$G$18</definedName>
    <definedName name="_xlnm.Print_Area" localSheetId="6">'6.1. Інша інфо_1'!$A$1:$O$81</definedName>
    <definedName name="_xlnm.Print_Area" localSheetId="7">'6.2. Інша інфо_2'!$A$1:$AF$72</definedName>
    <definedName name="_xlnm.Print_Area" localSheetId="0">'фінплан - зведені показники'!$A$1:$G$81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R39" i="9" l="1"/>
  <c r="S39" i="9" s="1"/>
  <c r="AE39" i="9" s="1"/>
  <c r="R40" i="9"/>
  <c r="S40" i="9" s="1"/>
  <c r="AE40" i="9" s="1"/>
  <c r="R41" i="9"/>
  <c r="R42" i="9"/>
  <c r="R43" i="9"/>
  <c r="S43" i="9" s="1"/>
  <c r="AE43" i="9" s="1"/>
  <c r="R44" i="9"/>
  <c r="S44" i="9" s="1"/>
  <c r="AE44" i="9" s="1"/>
  <c r="R38" i="9"/>
  <c r="AD38" i="9" s="1"/>
  <c r="R37" i="9"/>
  <c r="AC22" i="9"/>
  <c r="AC23" i="9"/>
  <c r="AC24" i="9"/>
  <c r="AC25" i="9"/>
  <c r="AC21" i="9"/>
  <c r="J26" i="10"/>
  <c r="J25" i="10"/>
  <c r="J27" i="10"/>
  <c r="E7" i="3"/>
  <c r="E6" i="3" s="1"/>
  <c r="E8" i="3"/>
  <c r="E34" i="18"/>
  <c r="E44" i="18"/>
  <c r="E55" i="18"/>
  <c r="G17" i="2"/>
  <c r="G82" i="18"/>
  <c r="F82" i="18"/>
  <c r="F69" i="18"/>
  <c r="G69" i="18"/>
  <c r="F35" i="18"/>
  <c r="G35" i="18"/>
  <c r="F36" i="18"/>
  <c r="G36" i="18"/>
  <c r="F37" i="18"/>
  <c r="G37" i="18"/>
  <c r="F38" i="18"/>
  <c r="G38" i="18"/>
  <c r="F39" i="18"/>
  <c r="G39" i="18"/>
  <c r="F40" i="18"/>
  <c r="G40" i="18"/>
  <c r="F41" i="18"/>
  <c r="G41" i="18"/>
  <c r="F42" i="18"/>
  <c r="G42" i="18"/>
  <c r="F43" i="18"/>
  <c r="G43" i="18"/>
  <c r="F44" i="18"/>
  <c r="G44" i="18"/>
  <c r="F51" i="18"/>
  <c r="G51" i="18"/>
  <c r="F52" i="18"/>
  <c r="G52" i="18"/>
  <c r="F53" i="18"/>
  <c r="G53" i="18"/>
  <c r="F54" i="18"/>
  <c r="G54" i="18"/>
  <c r="F10" i="18"/>
  <c r="F12" i="18"/>
  <c r="F13" i="18"/>
  <c r="F14" i="18"/>
  <c r="F17" i="18"/>
  <c r="F19" i="18"/>
  <c r="F27" i="19"/>
  <c r="F28" i="19"/>
  <c r="F29" i="19"/>
  <c r="F30" i="19"/>
  <c r="G30" i="19"/>
  <c r="F31" i="19"/>
  <c r="F32" i="19"/>
  <c r="F33" i="19"/>
  <c r="F34" i="19"/>
  <c r="F37" i="19"/>
  <c r="G37" i="19"/>
  <c r="F38" i="19"/>
  <c r="F39" i="19"/>
  <c r="G39" i="19"/>
  <c r="G25" i="19"/>
  <c r="F25" i="19"/>
  <c r="F10" i="2"/>
  <c r="G10" i="2"/>
  <c r="F12" i="2"/>
  <c r="G12" i="2"/>
  <c r="F13" i="2"/>
  <c r="G13" i="2"/>
  <c r="F14" i="2"/>
  <c r="G14" i="2"/>
  <c r="F15" i="2"/>
  <c r="G15" i="2"/>
  <c r="F16" i="2"/>
  <c r="G16" i="2"/>
  <c r="F17" i="2"/>
  <c r="F18" i="2"/>
  <c r="G18" i="2"/>
  <c r="G19" i="2"/>
  <c r="F20" i="2"/>
  <c r="G20" i="2"/>
  <c r="F21" i="2"/>
  <c r="F22" i="2"/>
  <c r="F24" i="2"/>
  <c r="F25" i="2"/>
  <c r="F27" i="2"/>
  <c r="F28" i="2"/>
  <c r="G28" i="2"/>
  <c r="F29" i="2"/>
  <c r="F30" i="2"/>
  <c r="G30" i="2"/>
  <c r="F34" i="2"/>
  <c r="G34" i="2"/>
  <c r="F35" i="2"/>
  <c r="G35" i="2"/>
  <c r="F37" i="2"/>
  <c r="G37" i="2"/>
  <c r="F49" i="2"/>
  <c r="G49" i="2"/>
  <c r="F50" i="2"/>
  <c r="G50" i="2"/>
  <c r="F51" i="2"/>
  <c r="G51" i="2"/>
  <c r="F52" i="2"/>
  <c r="G52" i="2"/>
  <c r="F53" i="2"/>
  <c r="G53" i="2"/>
  <c r="F73" i="2"/>
  <c r="G73" i="2"/>
  <c r="F79" i="2"/>
  <c r="F80" i="2"/>
  <c r="J23" i="10"/>
  <c r="J22" i="10"/>
  <c r="AD35" i="9"/>
  <c r="AD36" i="9"/>
  <c r="AD37" i="9"/>
  <c r="AD39" i="9"/>
  <c r="AD40" i="9"/>
  <c r="AD41" i="9"/>
  <c r="AD42" i="9"/>
  <c r="AD43" i="9"/>
  <c r="AD44" i="9"/>
  <c r="AD45" i="9"/>
  <c r="AD46" i="9"/>
  <c r="S37" i="9"/>
  <c r="AE37" i="9" s="1"/>
  <c r="T37" i="9"/>
  <c r="AF37" i="9" s="1"/>
  <c r="S38" i="9"/>
  <c r="AE38" i="9" s="1"/>
  <c r="T38" i="9"/>
  <c r="AF38" i="9" s="1"/>
  <c r="T40" i="9"/>
  <c r="AF40" i="9" s="1"/>
  <c r="S41" i="9"/>
  <c r="AE41" i="9" s="1"/>
  <c r="T41" i="9"/>
  <c r="AF41" i="9" s="1"/>
  <c r="S42" i="9"/>
  <c r="AE42" i="9" s="1"/>
  <c r="T42" i="9"/>
  <c r="AF42" i="9" s="1"/>
  <c r="T44" i="9"/>
  <c r="AF44" i="9" s="1"/>
  <c r="S45" i="9"/>
  <c r="AE45" i="9" s="1"/>
  <c r="T45" i="9"/>
  <c r="AF45" i="9" s="1"/>
  <c r="S46" i="9"/>
  <c r="AE46" i="9" s="1"/>
  <c r="T46" i="9"/>
  <c r="AF46" i="9" s="1"/>
  <c r="AC37" i="9"/>
  <c r="AC38" i="9"/>
  <c r="AC39" i="9"/>
  <c r="AC40" i="9"/>
  <c r="AC41" i="9"/>
  <c r="AC42" i="9"/>
  <c r="AC43" i="9"/>
  <c r="AC44" i="9"/>
  <c r="AC45" i="9"/>
  <c r="AC46" i="9"/>
  <c r="AD34" i="9"/>
  <c r="Q35" i="9"/>
  <c r="T35" i="9" s="1"/>
  <c r="AF35" i="9" s="1"/>
  <c r="Q36" i="9"/>
  <c r="Q34" i="9"/>
  <c r="S34" i="9" s="1"/>
  <c r="AE34" i="9" s="1"/>
  <c r="B35" i="9"/>
  <c r="B36" i="9"/>
  <c r="B34" i="9"/>
  <c r="E68" i="18"/>
  <c r="G68" i="18" s="1"/>
  <c r="E18" i="18"/>
  <c r="F18" i="18" s="1"/>
  <c r="E16" i="18"/>
  <c r="F16" i="18"/>
  <c r="E100" i="2"/>
  <c r="E101" i="2"/>
  <c r="E99" i="2" s="1"/>
  <c r="E102" i="2"/>
  <c r="E103" i="2"/>
  <c r="E104" i="2"/>
  <c r="E11" i="18" s="1"/>
  <c r="E36" i="19"/>
  <c r="F36" i="19" s="1"/>
  <c r="E35" i="19"/>
  <c r="F35" i="19" s="1"/>
  <c r="E48" i="2"/>
  <c r="F48" i="2" s="1"/>
  <c r="E81" i="18"/>
  <c r="F81" i="18" s="1"/>
  <c r="E19" i="2"/>
  <c r="F19" i="2"/>
  <c r="E71" i="2"/>
  <c r="F71" i="2" s="1"/>
  <c r="E9" i="2"/>
  <c r="O52" i="10"/>
  <c r="O53" i="10"/>
  <c r="O54" i="10"/>
  <c r="O50" i="10"/>
  <c r="M51" i="10"/>
  <c r="M52" i="10"/>
  <c r="N52" i="10"/>
  <c r="M53" i="10"/>
  <c r="N53" i="10"/>
  <c r="M54" i="10"/>
  <c r="N54" i="10"/>
  <c r="N50" i="10"/>
  <c r="M50" i="10"/>
  <c r="E55" i="10"/>
  <c r="G55" i="10"/>
  <c r="M55" i="10" s="1"/>
  <c r="H55" i="10"/>
  <c r="N55" i="10" s="1"/>
  <c r="I55" i="10"/>
  <c r="L55" i="10" s="1"/>
  <c r="D55" i="10"/>
  <c r="J51" i="10"/>
  <c r="K51" i="10"/>
  <c r="J52" i="10"/>
  <c r="K52" i="10"/>
  <c r="L52" i="10"/>
  <c r="J53" i="10"/>
  <c r="K53" i="10"/>
  <c r="L53" i="10"/>
  <c r="J54" i="10"/>
  <c r="K54" i="10"/>
  <c r="L54" i="10"/>
  <c r="J55" i="10"/>
  <c r="K50" i="10"/>
  <c r="L50" i="10"/>
  <c r="J50" i="10"/>
  <c r="H30" i="10"/>
  <c r="H31" i="10"/>
  <c r="H29" i="10"/>
  <c r="H26" i="10"/>
  <c r="H27" i="10"/>
  <c r="H25" i="10"/>
  <c r="H22" i="10"/>
  <c r="H23" i="10"/>
  <c r="H21" i="10"/>
  <c r="F34" i="10"/>
  <c r="H34" i="10" s="1"/>
  <c r="F35" i="10"/>
  <c r="H35" i="10"/>
  <c r="F33" i="10"/>
  <c r="H33" i="10" s="1"/>
  <c r="D81" i="18"/>
  <c r="D68" i="18"/>
  <c r="D34" i="18"/>
  <c r="F34" i="18" s="1"/>
  <c r="D100" i="2"/>
  <c r="D101" i="2"/>
  <c r="D99" i="2" s="1"/>
  <c r="D106" i="2" s="1"/>
  <c r="D102" i="2"/>
  <c r="D103" i="2"/>
  <c r="D104" i="2"/>
  <c r="D93" i="2" s="1"/>
  <c r="D71" i="2"/>
  <c r="D87" i="2" s="1"/>
  <c r="D40" i="14" s="1"/>
  <c r="D48" i="2"/>
  <c r="D9" i="2"/>
  <c r="G9" i="2" s="1"/>
  <c r="D73" i="14"/>
  <c r="F73" i="14"/>
  <c r="D70" i="14"/>
  <c r="C81" i="18"/>
  <c r="C68" i="18"/>
  <c r="C34" i="18"/>
  <c r="C55" i="18" s="1"/>
  <c r="C56" i="14" s="1"/>
  <c r="C18" i="18"/>
  <c r="C16" i="18"/>
  <c r="C36" i="19"/>
  <c r="C104" i="2"/>
  <c r="C93" i="2" s="1"/>
  <c r="C103" i="2"/>
  <c r="C102" i="2"/>
  <c r="C101" i="2"/>
  <c r="C100" i="2"/>
  <c r="C99" i="2"/>
  <c r="C106" i="2" s="1"/>
  <c r="C71" i="2"/>
  <c r="C48" i="2"/>
  <c r="C19" i="2"/>
  <c r="C11" i="2" s="1"/>
  <c r="C9" i="2"/>
  <c r="C31" i="14" s="1"/>
  <c r="C73" i="14"/>
  <c r="D14" i="11" s="1"/>
  <c r="C65" i="14" s="1"/>
  <c r="C70" i="14"/>
  <c r="G8" i="19"/>
  <c r="F8" i="19"/>
  <c r="F9" i="2"/>
  <c r="F68" i="14"/>
  <c r="G68" i="14"/>
  <c r="F69" i="14"/>
  <c r="G69" i="14"/>
  <c r="F71" i="14"/>
  <c r="G71" i="14"/>
  <c r="F72" i="14"/>
  <c r="G72" i="14"/>
  <c r="F74" i="14"/>
  <c r="G74" i="14"/>
  <c r="F75" i="14"/>
  <c r="G75" i="14"/>
  <c r="F76" i="14"/>
  <c r="G76" i="14"/>
  <c r="G67" i="14"/>
  <c r="F67" i="14"/>
  <c r="D65" i="14"/>
  <c r="E73" i="14"/>
  <c r="E70" i="14"/>
  <c r="G70" i="14"/>
  <c r="F58" i="14"/>
  <c r="G58" i="14"/>
  <c r="D54" i="14"/>
  <c r="E54" i="14"/>
  <c r="G54" i="14" s="1"/>
  <c r="C54" i="14"/>
  <c r="D48" i="14"/>
  <c r="E48" i="14"/>
  <c r="D49" i="14"/>
  <c r="E49" i="14"/>
  <c r="F49" i="14" s="1"/>
  <c r="D51" i="14"/>
  <c r="G51" i="14" s="1"/>
  <c r="E51" i="14"/>
  <c r="C51" i="14"/>
  <c r="C49" i="14"/>
  <c r="C48" i="14"/>
  <c r="D31" i="14"/>
  <c r="E31" i="14"/>
  <c r="F31" i="14" s="1"/>
  <c r="D35" i="14"/>
  <c r="E35" i="14"/>
  <c r="G35" i="14" s="1"/>
  <c r="D41" i="14"/>
  <c r="E41" i="14"/>
  <c r="G41" i="14" s="1"/>
  <c r="D43" i="14"/>
  <c r="E43" i="14"/>
  <c r="G43" i="14" s="1"/>
  <c r="C43" i="14"/>
  <c r="C41" i="14"/>
  <c r="C35" i="14"/>
  <c r="E15" i="11"/>
  <c r="D15" i="11"/>
  <c r="D6" i="3"/>
  <c r="D61" i="14" s="1"/>
  <c r="C6" i="3"/>
  <c r="C61" i="14" s="1"/>
  <c r="D18" i="11" s="1"/>
  <c r="D55" i="18"/>
  <c r="D56" i="14" s="1"/>
  <c r="G56" i="14" s="1"/>
  <c r="F55" i="18"/>
  <c r="D21" i="18"/>
  <c r="E21" i="18"/>
  <c r="C21" i="18"/>
  <c r="D11" i="18"/>
  <c r="C11" i="18"/>
  <c r="D9" i="19"/>
  <c r="D47" i="14" s="1"/>
  <c r="E9" i="19"/>
  <c r="E71" i="18" s="1"/>
  <c r="E83" i="18" s="1"/>
  <c r="C9" i="19"/>
  <c r="C47" i="14" s="1"/>
  <c r="D20" i="19"/>
  <c r="E20" i="19"/>
  <c r="C20" i="19"/>
  <c r="C40" i="19" s="1"/>
  <c r="C52" i="14" s="1"/>
  <c r="D26" i="19"/>
  <c r="D50" i="14" s="1"/>
  <c r="C26" i="19"/>
  <c r="E93" i="2"/>
  <c r="D61" i="2"/>
  <c r="D36" i="14" s="1"/>
  <c r="F36" i="14" s="1"/>
  <c r="E61" i="2"/>
  <c r="E86" i="2" s="1"/>
  <c r="C61" i="2"/>
  <c r="C36" i="14" s="1"/>
  <c r="D26" i="2"/>
  <c r="D34" i="14" s="1"/>
  <c r="E26" i="2"/>
  <c r="F26" i="2" s="1"/>
  <c r="C26" i="2"/>
  <c r="C34" i="14" s="1"/>
  <c r="D11" i="2"/>
  <c r="D32" i="14"/>
  <c r="E11" i="2"/>
  <c r="F11" i="2" s="1"/>
  <c r="D89" i="2"/>
  <c r="E89" i="2"/>
  <c r="D88" i="2"/>
  <c r="E88" i="2"/>
  <c r="C88" i="2"/>
  <c r="E87" i="2"/>
  <c r="E40" i="14" s="1"/>
  <c r="C87" i="2"/>
  <c r="C40" i="14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G31" i="14"/>
  <c r="F35" i="14"/>
  <c r="D23" i="2"/>
  <c r="D67" i="2" s="1"/>
  <c r="F48" i="14"/>
  <c r="G73" i="14"/>
  <c r="E14" i="11"/>
  <c r="E65" i="14" s="1"/>
  <c r="F70" i="14"/>
  <c r="D40" i="19"/>
  <c r="D52" i="14" s="1"/>
  <c r="D17" i="11"/>
  <c r="G48" i="14"/>
  <c r="C50" i="14"/>
  <c r="E36" i="14"/>
  <c r="C71" i="18"/>
  <c r="C83" i="18" s="1"/>
  <c r="C57" i="14" s="1"/>
  <c r="G81" i="18"/>
  <c r="AC36" i="9"/>
  <c r="T36" i="9"/>
  <c r="AF36" i="9"/>
  <c r="G71" i="2"/>
  <c r="G34" i="18"/>
  <c r="E47" i="14"/>
  <c r="S36" i="9"/>
  <c r="AE36" i="9" s="1"/>
  <c r="E56" i="14"/>
  <c r="G55" i="18"/>
  <c r="F54" i="14"/>
  <c r="S35" i="9"/>
  <c r="AE35" i="9" s="1"/>
  <c r="AC34" i="9"/>
  <c r="T34" i="9"/>
  <c r="AF34" i="9" s="1"/>
  <c r="AC35" i="9"/>
  <c r="E23" i="2"/>
  <c r="G23" i="2" s="1"/>
  <c r="E32" i="14"/>
  <c r="G32" i="14" s="1"/>
  <c r="G11" i="2"/>
  <c r="G49" i="14"/>
  <c r="E33" i="14"/>
  <c r="E7" i="11" s="1"/>
  <c r="C90" i="2" l="1"/>
  <c r="C32" i="14"/>
  <c r="G36" i="14"/>
  <c r="F40" i="14"/>
  <c r="G40" i="14"/>
  <c r="D92" i="2"/>
  <c r="D97" i="2" s="1"/>
  <c r="D38" i="14" s="1"/>
  <c r="D39" i="14" s="1"/>
  <c r="D37" i="14"/>
  <c r="D78" i="2"/>
  <c r="F11" i="18"/>
  <c r="G11" i="18"/>
  <c r="G6" i="3"/>
  <c r="F6" i="3"/>
  <c r="E17" i="11"/>
  <c r="F56" i="14"/>
  <c r="F23" i="2"/>
  <c r="F32" i="14"/>
  <c r="G48" i="2"/>
  <c r="Q47" i="9"/>
  <c r="AC47" i="9" s="1"/>
  <c r="K55" i="10"/>
  <c r="C23" i="2"/>
  <c r="D90" i="2"/>
  <c r="F43" i="14"/>
  <c r="C89" i="2"/>
  <c r="E26" i="19"/>
  <c r="D71" i="18"/>
  <c r="D83" i="18" s="1"/>
  <c r="D57" i="14" s="1"/>
  <c r="G47" i="14"/>
  <c r="D33" i="14"/>
  <c r="G33" i="14" s="1"/>
  <c r="F41" i="14"/>
  <c r="C86" i="2"/>
  <c r="T43" i="9"/>
  <c r="AF43" i="9" s="1"/>
  <c r="T39" i="9"/>
  <c r="AF39" i="9" s="1"/>
  <c r="G36" i="19"/>
  <c r="R47" i="9"/>
  <c r="AD47" i="9" s="1"/>
  <c r="F47" i="14"/>
  <c r="D86" i="2"/>
  <c r="F51" i="14"/>
  <c r="F68" i="18"/>
  <c r="E57" i="14"/>
  <c r="G83" i="18"/>
  <c r="F83" i="18"/>
  <c r="G26" i="2"/>
  <c r="E67" i="2"/>
  <c r="E90" i="2"/>
  <c r="E105" i="2" s="1"/>
  <c r="E106" i="2" s="1"/>
  <c r="E34" i="14"/>
  <c r="E61" i="14"/>
  <c r="Q48" i="9" l="1"/>
  <c r="M48" i="9"/>
  <c r="AC48" i="9"/>
  <c r="U48" i="9"/>
  <c r="Y48" i="9"/>
  <c r="F33" i="14"/>
  <c r="D81" i="2"/>
  <c r="D42" i="14"/>
  <c r="D9" i="18"/>
  <c r="D15" i="18" s="1"/>
  <c r="D20" i="18" s="1"/>
  <c r="D22" i="18" s="1"/>
  <c r="F26" i="19"/>
  <c r="E50" i="14"/>
  <c r="E40" i="19"/>
  <c r="G26" i="19"/>
  <c r="C67" i="2"/>
  <c r="C33" i="14"/>
  <c r="D7" i="11" s="1"/>
  <c r="F57" i="14"/>
  <c r="G57" i="14"/>
  <c r="G34" i="14"/>
  <c r="F34" i="14"/>
  <c r="F67" i="2"/>
  <c r="E78" i="2"/>
  <c r="E37" i="14"/>
  <c r="E92" i="2"/>
  <c r="E97" i="2" s="1"/>
  <c r="E38" i="14" s="1"/>
  <c r="G67" i="2"/>
  <c r="F61" i="14"/>
  <c r="E18" i="11"/>
  <c r="G61" i="14"/>
  <c r="E52" i="14" l="1"/>
  <c r="F40" i="19"/>
  <c r="G40" i="19"/>
  <c r="F50" i="14"/>
  <c r="G50" i="14"/>
  <c r="D44" i="14"/>
  <c r="D18" i="19"/>
  <c r="C37" i="14"/>
  <c r="C78" i="2"/>
  <c r="C92" i="2"/>
  <c r="C97" i="2" s="1"/>
  <c r="C38" i="14" s="1"/>
  <c r="D87" i="18"/>
  <c r="D55" i="14"/>
  <c r="F37" i="14"/>
  <c r="G37" i="14"/>
  <c r="E13" i="11"/>
  <c r="G38" i="14"/>
  <c r="F38" i="14"/>
  <c r="E8" i="11"/>
  <c r="E39" i="14"/>
  <c r="E9" i="18"/>
  <c r="E42" i="14"/>
  <c r="E81" i="2"/>
  <c r="F78" i="2"/>
  <c r="G78" i="2"/>
  <c r="D88" i="18" l="1"/>
  <c r="D59" i="14"/>
  <c r="C39" i="14"/>
  <c r="D13" i="11"/>
  <c r="D8" i="11"/>
  <c r="D64" i="14"/>
  <c r="D63" i="14"/>
  <c r="D45" i="14"/>
  <c r="C42" i="14"/>
  <c r="C9" i="18"/>
  <c r="C15" i="18" s="1"/>
  <c r="C20" i="18" s="1"/>
  <c r="C22" i="18" s="1"/>
  <c r="C81" i="2"/>
  <c r="G52" i="14"/>
  <c r="F52" i="14"/>
  <c r="F42" i="14"/>
  <c r="G42" i="14"/>
  <c r="G39" i="14"/>
  <c r="F39" i="14"/>
  <c r="E18" i="19"/>
  <c r="G81" i="2"/>
  <c r="E44" i="14"/>
  <c r="F81" i="2"/>
  <c r="G9" i="18"/>
  <c r="F9" i="18"/>
  <c r="E15" i="18"/>
  <c r="C18" i="19" l="1"/>
  <c r="C44" i="14"/>
  <c r="C87" i="18"/>
  <c r="C55" i="14"/>
  <c r="G18" i="19"/>
  <c r="F18" i="19"/>
  <c r="F15" i="18"/>
  <c r="G15" i="18"/>
  <c r="E20" i="18"/>
  <c r="E45" i="14"/>
  <c r="E10" i="11"/>
  <c r="E64" i="14" s="1"/>
  <c r="E9" i="11"/>
  <c r="E63" i="14" s="1"/>
  <c r="G44" i="14"/>
  <c r="F44" i="14"/>
  <c r="E11" i="11"/>
  <c r="D10" i="11" l="1"/>
  <c r="C64" i="14" s="1"/>
  <c r="D11" i="11"/>
  <c r="D9" i="11"/>
  <c r="C63" i="14" s="1"/>
  <c r="C45" i="14"/>
  <c r="C88" i="18"/>
  <c r="C59" i="14"/>
  <c r="C69" i="14" s="1"/>
  <c r="E22" i="18"/>
  <c r="G20" i="18"/>
  <c r="F20" i="18"/>
  <c r="G45" i="14"/>
  <c r="F45" i="14"/>
  <c r="F22" i="18" l="1"/>
  <c r="G22" i="18"/>
  <c r="E87" i="18"/>
  <c r="E55" i="14"/>
  <c r="G87" i="18" l="1"/>
  <c r="E88" i="18"/>
  <c r="E59" i="14"/>
  <c r="F87" i="18"/>
  <c r="G55" i="14"/>
  <c r="F55" i="14"/>
  <c r="F59" i="14" l="1"/>
  <c r="G59" i="14"/>
  <c r="G88" i="18"/>
  <c r="F88" i="18"/>
</calcChain>
</file>

<file path=xl/sharedStrings.xml><?xml version="1.0" encoding="utf-8"?>
<sst xmlns="http://schemas.openxmlformats.org/spreadsheetml/2006/main" count="662" uniqueCount="492">
  <si>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</si>
  <si>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</si>
  <si>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</si>
  <si>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</si>
  <si>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</si>
  <si>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</si>
  <si>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</si>
  <si>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</si>
  <si>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</si>
  <si>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</si>
  <si>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</si>
  <si>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</si>
  <si>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</si>
  <si>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</si>
  <si>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</si>
  <si>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</si>
  <si>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</si>
  <si>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</si>
  <si>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</si>
  <si>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</si>
  <si>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</si>
  <si>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</si>
  <si>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</si>
  <si>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</si>
  <si>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</si>
  <si>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</si>
  <si>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</si>
  <si>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</si>
  <si>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</si>
  <si>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</si>
  <si>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</si>
  <si>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</si>
  <si>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</si>
  <si>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</si>
  <si>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</si>
  <si>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</si>
  <si>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</si>
  <si>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</si>
  <si>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</si>
  <si>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</si>
  <si>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</si>
  <si>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</si>
  <si>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</si>
  <si>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</si>
  <si>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</si>
  <si>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</si>
  <si>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</si>
  <si>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</si>
  <si>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</si>
  <si>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</si>
  <si>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</si>
  <si>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</si>
  <si>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</si>
  <si>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</si>
  <si>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</si>
  <si>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</si>
  <si>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</si>
  <si>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</si>
  <si>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</si>
  <si>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</si>
  <si>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</si>
  <si>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</si>
  <si>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</si>
  <si>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</si>
  <si>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</si>
  <si>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</si>
  <si>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</si>
  <si>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</si>
  <si>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</si>
  <si>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</si>
  <si>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</si>
  <si>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</si>
  <si>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</si>
  <si>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</si>
  <si>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</si>
  <si>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</si>
  <si>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</si>
  <si>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</si>
  <si>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</si>
  <si>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</si>
  <si>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</si>
  <si>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</si>
  <si>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</si>
  <si>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</si>
  <si>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</si>
  <si>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</si>
  <si>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</si>
  <si>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</si>
  <si>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</si>
  <si>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</si>
  <si>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</si>
  <si>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</si>
  <si>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</si>
  <si>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</si>
  <si>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</si>
  <si>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</si>
  <si>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</si>
  <si>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</si>
  <si>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</si>
  <si>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</si>
  <si>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</si>
  <si>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</si>
  <si>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</si>
  <si>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</si>
  <si>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</si>
  <si>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</si>
  <si>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</si>
  <si>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</si>
  <si>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</si>
  <si>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</si>
  <si>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</si>
  <si>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</si>
  <si>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</si>
  <si>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</si>
  <si>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</si>
  <si>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</si>
  <si>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</si>
  <si>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</si>
  <si>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</si>
  <si>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</si>
  <si>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</si>
  <si>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</si>
  <si>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</si>
  <si>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</si>
  <si>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</si>
  <si>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</si>
  <si>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</si>
  <si>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</si>
  <si>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</si>
  <si>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</si>
  <si>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</si>
  <si>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</si>
  <si>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</si>
  <si>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</si>
  <si>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</si>
  <si>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</si>
  <si>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</si>
  <si>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</si>
  <si>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</si>
  <si>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Рік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</si>
  <si>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</si>
  <si>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</si>
  <si>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</si>
  <si>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</si>
  <si>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</si>
  <si>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</si>
  <si>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</si>
  <si>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</si>
  <si>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</si>
  <si>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</si>
  <si>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</si>
  <si>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</si>
  <si>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</si>
  <si>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</si>
  <si>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</si>
  <si>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</si>
  <si>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</si>
  <si>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</si>
  <si>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</si>
  <si>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</si>
  <si>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</si>
  <si>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</si>
  <si>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</si>
  <si>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</si>
  <si>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</si>
  <si>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</si>
  <si>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</si>
  <si>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</si>
  <si>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</si>
  <si>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</si>
  <si>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</si>
  <si>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</si>
  <si>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</si>
  <si>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</si>
  <si>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</si>
  <si>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</si>
  <si>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</si>
  <si>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</si>
  <si>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</si>
  <si>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</si>
  <si>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</si>
  <si>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</si>
  <si>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</si>
  <si>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</si>
  <si>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</si>
  <si>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</si>
  <si>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</si>
  <si>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</si>
  <si>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</si>
  <si>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</si>
  <si>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</si>
  <si>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</si>
  <si>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</si>
  <si>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</si>
  <si>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</si>
  <si>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</si>
  <si>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</si>
  <si>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</si>
  <si>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</si>
  <si>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</si>
  <si>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</si>
  <si>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</si>
  <si>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</si>
  <si>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</si>
  <si>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</si>
  <si>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</si>
  <si>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</si>
  <si>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</si>
  <si>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</si>
  <si>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</si>
  <si>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</si>
  <si>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</si>
  <si>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</si>
  <si>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</si>
  <si>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</si>
  <si>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</si>
  <si>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</si>
  <si>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</si>
  <si>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</si>
  <si>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</si>
  <si>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</si>
  <si>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</si>
  <si>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</si>
  <si>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</si>
  <si>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</si>
  <si>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</si>
  <si>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</si>
  <si>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</si>
  <si>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</si>
  <si>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</si>
  <si>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</si>
  <si>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</si>
  <si>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</si>
  <si>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</si>
  <si>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</si>
  <si>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</si>
  <si>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</si>
  <si>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</si>
  <si>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</si>
  <si>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</si>
  <si>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</si>
  <si>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</si>
  <si>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</si>
  <si>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</si>
  <si>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</si>
  <si>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</si>
  <si>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</si>
  <si>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</si>
  <si>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</si>
  <si>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</si>
  <si>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</si>
  <si>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</si>
  <si>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</si>
  <si>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</si>
  <si>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</si>
  <si>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</si>
  <si>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</si>
  <si>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</si>
  <si>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</si>
  <si>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</si>
  <si>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</si>
  <si>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</si>
  <si>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</si>
  <si>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</si>
  <si>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</si>
  <si>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</si>
  <si>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</si>
  <si>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</si>
  <si>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</si>
  <si>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</si>
  <si>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</si>
  <si>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</si>
  <si>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</si>
  <si>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</si>
  <si>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</si>
  <si>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</si>
  <si>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</si>
  <si>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</si>
  <si>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</si>
  <si>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</si>
  <si>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</si>
  <si>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</si>
  <si>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</si>
  <si>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</si>
  <si>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</si>
  <si>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</si>
  <si>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</si>
  <si>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</si>
  <si>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</si>
  <si>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</si>
  <si>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</si>
  <si>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</si>
  <si>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</si>
  <si>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</si>
  <si>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</si>
  <si>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</si>
  <si>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</si>
  <si>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</si>
  <si>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</si>
  <si>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</si>
  <si>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</si>
  <si>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</si>
  <si>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</si>
  <si>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</si>
  <si>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</si>
  <si>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</si>
  <si>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</si>
  <si>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</si>
  <si>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</si>
  <si>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</si>
  <si>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</si>
  <si>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</si>
  <si>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</si>
  <si>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</si>
  <si>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</si>
  <si>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</si>
  <si>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</si>
  <si>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</si>
  <si>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</si>
  <si>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</si>
  <si>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</si>
  <si>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</si>
  <si>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</si>
  <si>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</si>
  <si>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</si>
  <si>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</si>
  <si>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</si>
  <si>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</si>
  <si>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</si>
  <si>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</si>
  <si>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</si>
  <si>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</si>
  <si>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</si>
  <si>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</si>
  <si>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</si>
  <si>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</si>
  <si>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</si>
  <si>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</si>
  <si>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</si>
  <si>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</si>
  <si>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</si>
  <si>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</si>
  <si>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</si>
  <si>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</si>
  <si>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</si>
  <si>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</si>
  <si>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</si>
  <si>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</si>
  <si>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</si>
  <si>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</si>
  <si>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</si>
  <si>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</si>
  <si>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</si>
  <si>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</si>
  <si>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</si>
  <si>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</si>
  <si>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</si>
  <si>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</si>
  <si>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</si>
  <si>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</si>
  <si>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</si>
  <si>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</si>
  <si>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Керівник 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</si>
  <si>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</si>
  <si>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</si>
  <si>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</si>
  <si>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</si>
  <si>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</si>
  <si>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</si>
  <si>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</si>
  <si>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</si>
  <si>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</si>
  <si>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</si>
  <si>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</si>
  <si>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</si>
  <si>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</si>
  <si>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</si>
  <si>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</si>
  <si>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</si>
  <si>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</si>
  <si>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</si>
  <si>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</si>
  <si>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</si>
  <si>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</si>
  <si>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</si>
  <si>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</si>
  <si>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</si>
  <si>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</si>
  <si>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</si>
  <si>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</si>
  <si>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</si>
  <si>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</si>
  <si>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</si>
  <si>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</si>
  <si>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</si>
  <si>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</si>
  <si>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 xml:space="preserve">Керівник  </t>
  </si>
  <si>
    <t>Коефіцієнт рентабельності активів
(чистий фінансовий результат, рядок 1200 / вартість активів, рядок 6030)</t>
  </si>
  <si>
    <t>x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</si>
  <si>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</si>
  <si>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</si>
  <si>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за 2020 рік</t>
  </si>
  <si>
    <t>1000/1</t>
  </si>
  <si>
    <t>Допоміжне обслуговування наземного транспорту</t>
  </si>
  <si>
    <t>1018/1</t>
  </si>
  <si>
    <t>1018/2</t>
  </si>
  <si>
    <t>1018/3</t>
  </si>
  <si>
    <t>оренда приміщення, відшкодування комунальних витрат</t>
  </si>
  <si>
    <t>банківські послуги,Еквайрінг</t>
  </si>
  <si>
    <t>поштові витрати</t>
  </si>
  <si>
    <t>РКО</t>
  </si>
  <si>
    <t>1062/1</t>
  </si>
  <si>
    <t>1062/2</t>
  </si>
  <si>
    <t>комісія щомісячна від фактичного рівня заборгованості</t>
  </si>
  <si>
    <t>1140/1</t>
  </si>
  <si>
    <t>сплата відсотків по лізингу (4 евакуатори)</t>
  </si>
  <si>
    <t>1140/2</t>
  </si>
  <si>
    <t>військовий збір</t>
  </si>
  <si>
    <t>2147/1</t>
  </si>
  <si>
    <t>динаміка зміни запасів, дебіторської заборгованості, витрат майбутніх періодів, інших оборотних активів</t>
  </si>
  <si>
    <t>3050/1</t>
  </si>
  <si>
    <t>динаміка зміни поточних зобоязань, кредиторської заборгованості, доходів майбутніх періодів</t>
  </si>
  <si>
    <t>3060/1</t>
  </si>
  <si>
    <t>мінімийка</t>
  </si>
  <si>
    <t>3270/1</t>
  </si>
  <si>
    <t>сейф</t>
  </si>
  <si>
    <t>3270/2</t>
  </si>
  <si>
    <t>холодильник</t>
  </si>
  <si>
    <t>3270/3</t>
  </si>
  <si>
    <t>кондиціонери</t>
  </si>
  <si>
    <t>3270/4</t>
  </si>
  <si>
    <t>Компютери, орг.техніка та програмне забезпечення</t>
  </si>
  <si>
    <t>3270/5</t>
  </si>
  <si>
    <t>евакуатори (7 шт.)</t>
  </si>
  <si>
    <t>3270/6</t>
  </si>
  <si>
    <t>будівництво майданчика</t>
  </si>
  <si>
    <t>3280/1</t>
  </si>
  <si>
    <t>внески органів місцевого самоврядування до статутного капіталу</t>
  </si>
  <si>
    <t>3480/1</t>
  </si>
  <si>
    <t>лізингові платежі (4 евакуатори)</t>
  </si>
  <si>
    <t>3570/1</t>
  </si>
  <si>
    <t>Таблиця VI. Інформація до фінансового плану на 2020 рік</t>
  </si>
  <si>
    <t>КП "Міськавтопарк"</t>
  </si>
  <si>
    <t>3270/7</t>
  </si>
  <si>
    <t>3270/8</t>
  </si>
  <si>
    <t>3270/9</t>
  </si>
  <si>
    <t>модульна споруда</t>
  </si>
  <si>
    <t>огорожа майданчика</t>
  </si>
  <si>
    <t>обладнання для відеоспостереження</t>
  </si>
  <si>
    <t>Послуга з організації та провадження діяльності із забезпечення паркування транспортних засобів на майданчиках комунальної форми власності</t>
  </si>
  <si>
    <t>Евакуація та зберігання тимчасово затриманих транспртних  засобів на спеціальний майданчик:</t>
  </si>
  <si>
    <t xml:space="preserve">  - 1-й тип</t>
  </si>
  <si>
    <t xml:space="preserve">  - 2-й тип</t>
  </si>
  <si>
    <t xml:space="preserve">  - 3-й тип</t>
  </si>
  <si>
    <t>-</t>
  </si>
  <si>
    <t>1062/3</t>
  </si>
  <si>
    <t>1062/4</t>
  </si>
  <si>
    <t>канцтовари</t>
  </si>
  <si>
    <t>підписка</t>
  </si>
  <si>
    <t>1062/5</t>
  </si>
  <si>
    <t>медогляд</t>
  </si>
  <si>
    <t>2146/1</t>
  </si>
  <si>
    <t>земельний податок</t>
  </si>
  <si>
    <t>2147/2</t>
  </si>
  <si>
    <t>профвнески</t>
  </si>
  <si>
    <t>Багатофункціональний пристрій</t>
  </si>
  <si>
    <t>Системний блок</t>
  </si>
  <si>
    <t>Душова кабіна</t>
  </si>
  <si>
    <t>Шини</t>
  </si>
  <si>
    <t>Мобільна туалетна кабіна</t>
  </si>
  <si>
    <t>Апарат для миття водою</t>
  </si>
  <si>
    <t>HYUNDAI</t>
  </si>
  <si>
    <t>у господарській діяльності</t>
  </si>
  <si>
    <t>НОЕ</t>
  </si>
  <si>
    <t>RENO</t>
  </si>
  <si>
    <t>НОІ</t>
  </si>
  <si>
    <t>3280/2</t>
  </si>
  <si>
    <t>3280/3</t>
  </si>
  <si>
    <t>3280/4</t>
  </si>
  <si>
    <t>3280/5</t>
  </si>
  <si>
    <t>3280/6</t>
  </si>
  <si>
    <t>3280/7</t>
  </si>
  <si>
    <t>КП "МІСЬКАВТОПАРК" ДМР</t>
  </si>
  <si>
    <t>комунальне підприємство</t>
  </si>
  <si>
    <t>допоміжне обслуговування наземного транспорту</t>
  </si>
  <si>
    <t>Омельченко Д.А.</t>
  </si>
  <si>
    <t>Шевченківський район</t>
  </si>
  <si>
    <t>вул.Січевих Стрільців,буд.18,2-й поверх, м. Дніпро,49001</t>
  </si>
  <si>
    <t>52.21</t>
  </si>
  <si>
    <t>067 368 85 58</t>
  </si>
  <si>
    <t>Міські, районні у місті рада та їх виконавчи комітети</t>
  </si>
  <si>
    <t xml:space="preserve"> (ініціали, прізвище)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</si>
</sst>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_);_(* \(#,##0\);_(* &quot;-&quot;??_);_(@_)"/>
    <numFmt numFmtId="179" formatCode="_(* #,##0.0_);_(* \(#,##0.0\);_(* &quot;-&quot;??_);_(@_)"/>
  </numFmts>
  <fonts count="8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72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85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2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</cellStyleXfs>
  <cellXfs count="441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3" xfId="245" applyFont="1" applyFill="1" applyBorder="1" applyAlignment="1">
      <alignment horizontal="left" vertical="center" wrapText="1"/>
    </xf>
    <xf numFmtId="0" fontId="9" fillId="0" borderId="0" xfId="245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70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70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170" fontId="65" fillId="0" borderId="3" xfId="0" quotePrefix="1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vertical="center"/>
    </xf>
    <xf numFmtId="0" fontId="65" fillId="0" borderId="3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70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70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70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/>
    </xf>
    <xf numFmtId="0" fontId="65" fillId="0" borderId="14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70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6" xfId="0" applyNumberFormat="1" applyFont="1" applyFill="1" applyBorder="1" applyAlignment="1">
      <alignment vertical="center" wrapText="1"/>
    </xf>
    <xf numFmtId="169" fontId="68" fillId="0" borderId="0" xfId="0" applyNumberFormat="1" applyFont="1" applyFill="1" applyBorder="1" applyAlignment="1">
      <alignment horizontal="right" vertical="center" wrapText="1"/>
    </xf>
    <xf numFmtId="169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/>
    </xf>
    <xf numFmtId="170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70" fontId="72" fillId="0" borderId="3" xfId="0" applyNumberFormat="1" applyFont="1" applyFill="1" applyBorder="1" applyAlignment="1">
      <alignment horizontal="center" vertical="center" wrapText="1"/>
    </xf>
    <xf numFmtId="169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74" fillId="0" borderId="0" xfId="0" applyFont="1"/>
    <xf numFmtId="0" fontId="70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70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49" fontId="80" fillId="0" borderId="3" xfId="0" quotePrefix="1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left"/>
    </xf>
    <xf numFmtId="3" fontId="70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horizontal="right" vertical="center"/>
      <protection locked="0"/>
    </xf>
    <xf numFmtId="0" fontId="70" fillId="0" borderId="0" xfId="0" applyFont="1" applyFill="1" applyBorder="1" applyAlignment="1" applyProtection="1">
      <alignment horizontal="center" vertical="center"/>
      <protection locked="0"/>
    </xf>
    <xf numFmtId="0" fontId="75" fillId="0" borderId="0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vertical="center" wrapText="1"/>
      <protection locked="0"/>
    </xf>
    <xf numFmtId="0" fontId="70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Alignment="1" applyProtection="1">
      <alignment horizontal="center" vertical="center"/>
      <protection locked="0"/>
    </xf>
    <xf numFmtId="0" fontId="70" fillId="0" borderId="14" xfId="0" applyFont="1" applyFill="1" applyBorder="1" applyAlignment="1" applyProtection="1">
      <alignment vertical="center"/>
      <protection locked="0"/>
    </xf>
    <xf numFmtId="0" fontId="70" fillId="0" borderId="17" xfId="0" applyFont="1" applyFill="1" applyBorder="1" applyAlignment="1" applyProtection="1">
      <alignment vertical="center"/>
      <protection locked="0"/>
    </xf>
    <xf numFmtId="0" fontId="70" fillId="0" borderId="3" xfId="0" applyFont="1" applyFill="1" applyBorder="1" applyAlignment="1" applyProtection="1">
      <alignment horizontal="left" vertical="center"/>
      <protection locked="0"/>
    </xf>
    <xf numFmtId="0" fontId="70" fillId="0" borderId="3" xfId="0" applyFont="1" applyFill="1" applyBorder="1" applyAlignment="1" applyProtection="1">
      <alignment horizontal="center" vertical="center"/>
      <protection locked="0"/>
    </xf>
    <xf numFmtId="0" fontId="70" fillId="0" borderId="14" xfId="0" applyFont="1" applyFill="1" applyBorder="1" applyAlignment="1" applyProtection="1">
      <alignment vertical="center" wrapText="1"/>
      <protection locked="0"/>
    </xf>
    <xf numFmtId="0" fontId="70" fillId="0" borderId="17" xfId="0" applyFont="1" applyFill="1" applyBorder="1" applyAlignment="1" applyProtection="1">
      <alignment vertical="center" wrapText="1"/>
      <protection locked="0"/>
    </xf>
    <xf numFmtId="0" fontId="70" fillId="0" borderId="3" xfId="0" applyFont="1" applyFill="1" applyBorder="1" applyAlignment="1" applyProtection="1">
      <alignment vertical="center"/>
      <protection locked="0"/>
    </xf>
    <xf numFmtId="0" fontId="70" fillId="0" borderId="3" xfId="0" applyFont="1" applyFill="1" applyBorder="1" applyAlignment="1" applyProtection="1">
      <alignment vertical="center" wrapText="1"/>
      <protection locked="0"/>
    </xf>
    <xf numFmtId="0" fontId="70" fillId="0" borderId="18" xfId="0" applyFont="1" applyFill="1" applyBorder="1" applyAlignment="1" applyProtection="1">
      <alignment vertical="center" wrapText="1"/>
      <protection locked="0"/>
    </xf>
    <xf numFmtId="0" fontId="70" fillId="0" borderId="18" xfId="0" applyFont="1" applyFill="1" applyBorder="1" applyAlignment="1" applyProtection="1">
      <alignment vertical="center"/>
      <protection locked="0"/>
    </xf>
    <xf numFmtId="0" fontId="70" fillId="0" borderId="0" xfId="0" applyFont="1" applyFill="1" applyBorder="1" applyAlignment="1" applyProtection="1">
      <alignment horizontal="left" vertical="center"/>
      <protection locked="0"/>
    </xf>
    <xf numFmtId="0" fontId="69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0" xfId="0" quotePrefix="1" applyFont="1" applyFill="1" applyBorder="1" applyAlignment="1" applyProtection="1">
      <alignment horizontal="center" vertical="center"/>
      <protection locked="0"/>
    </xf>
    <xf numFmtId="0" fontId="70" fillId="0" borderId="0" xfId="0" applyFont="1" applyFill="1" applyAlignment="1" applyProtection="1">
      <alignment vertical="center"/>
      <protection locked="0"/>
    </xf>
    <xf numFmtId="0" fontId="79" fillId="0" borderId="0" xfId="0" applyFont="1" applyFill="1" applyBorder="1" applyAlignment="1" applyProtection="1">
      <alignment horizontal="left" vertical="center" wrapText="1"/>
      <protection locked="0"/>
    </xf>
    <xf numFmtId="0" fontId="79" fillId="0" borderId="0" xfId="0" quotePrefix="1" applyFont="1" applyFill="1" applyBorder="1" applyAlignment="1" applyProtection="1">
      <alignment horizontal="center"/>
      <protection locked="0"/>
    </xf>
    <xf numFmtId="0" fontId="65" fillId="0" borderId="0" xfId="0" quotePrefix="1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vertical="center"/>
      <protection locked="0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Alignment="1" applyProtection="1">
      <alignment vertical="center"/>
      <protection locked="0"/>
    </xf>
    <xf numFmtId="0" fontId="65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245" applyFont="1" applyFill="1" applyBorder="1" applyAlignment="1" applyProtection="1">
      <alignment horizontal="left" vertical="center" wrapText="1"/>
      <protection locked="0"/>
    </xf>
    <xf numFmtId="0" fontId="65" fillId="0" borderId="0" xfId="245" applyFont="1" applyFill="1" applyBorder="1" applyAlignment="1" applyProtection="1">
      <alignment horizontal="center" vertical="center"/>
      <protection locked="0"/>
    </xf>
    <xf numFmtId="0" fontId="68" fillId="0" borderId="0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Alignment="1" applyProtection="1">
      <alignment horizontal="center" vertical="center"/>
      <protection locked="0"/>
    </xf>
    <xf numFmtId="0" fontId="65" fillId="0" borderId="0" xfId="245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70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5" fillId="0" borderId="0" xfId="0" quotePrefix="1" applyNumberFormat="1" applyFont="1" applyFill="1" applyBorder="1" applyAlignment="1" applyProtection="1">
      <alignment vertical="center" wrapText="1"/>
      <protection locked="0"/>
    </xf>
    <xf numFmtId="0" fontId="65" fillId="0" borderId="0" xfId="0" applyFont="1" applyFill="1" applyBorder="1" applyAlignment="1" applyProtection="1">
      <alignment vertical="center" wrapText="1"/>
      <protection locked="0"/>
    </xf>
    <xf numFmtId="0" fontId="65" fillId="0" borderId="0" xfId="0" applyFont="1" applyFill="1" applyProtection="1">
      <protection locked="0"/>
    </xf>
    <xf numFmtId="0" fontId="68" fillId="0" borderId="0" xfId="0" applyFont="1" applyFill="1" applyBorder="1" applyAlignment="1" applyProtection="1">
      <alignment horizontal="right" vertical="center"/>
      <protection locked="0"/>
    </xf>
    <xf numFmtId="169" fontId="73" fillId="0" borderId="0" xfId="0" applyNumberFormat="1" applyFont="1" applyFill="1" applyBorder="1" applyAlignment="1" applyProtection="1">
      <alignment horizontal="right" vertical="center"/>
      <protection locked="0"/>
    </xf>
    <xf numFmtId="0" fontId="68" fillId="0" borderId="0" xfId="0" applyFont="1" applyFill="1" applyBorder="1" applyAlignment="1" applyProtection="1">
      <alignment horizontal="left" vertical="center"/>
      <protection locked="0"/>
    </xf>
    <xf numFmtId="0" fontId="65" fillId="0" borderId="0" xfId="0" applyFont="1" applyFill="1" applyAlignment="1" applyProtection="1">
      <protection locked="0"/>
    </xf>
    <xf numFmtId="0" fontId="68" fillId="0" borderId="0" xfId="0" applyFont="1" applyFill="1" applyAlignment="1" applyProtection="1">
      <alignment horizontal="right"/>
      <protection locked="0"/>
    </xf>
    <xf numFmtId="0" fontId="65" fillId="0" borderId="0" xfId="0" applyFont="1" applyFill="1" applyBorder="1" applyAlignment="1" applyProtection="1">
      <protection locked="0"/>
    </xf>
    <xf numFmtId="0" fontId="65" fillId="0" borderId="0" xfId="0" applyFont="1" applyFill="1" applyBorder="1" applyAlignment="1" applyProtection="1">
      <alignment horizontal="center"/>
      <protection locked="0"/>
    </xf>
    <xf numFmtId="3" fontId="80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170" fontId="80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49" fontId="80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3" fontId="80" fillId="0" borderId="3" xfId="0" applyNumberFormat="1" applyFont="1" applyFill="1" applyBorder="1" applyAlignment="1" applyProtection="1">
      <alignment horizontal="center" vertical="center" wrapText="1"/>
      <protection locked="0"/>
    </xf>
    <xf numFmtId="170" fontId="80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0" fillId="0" borderId="3" xfId="0" applyNumberFormat="1" applyFont="1" applyFill="1" applyBorder="1" applyAlignment="1" applyProtection="1">
      <alignment horizontal="left" vertical="center" wrapText="1"/>
      <protection locked="0"/>
    </xf>
    <xf numFmtId="3" fontId="79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170" fontId="79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49" fontId="79" fillId="0" borderId="3" xfId="0" quotePrefix="1" applyNumberFormat="1" applyFont="1" applyFill="1" applyBorder="1" applyAlignment="1" applyProtection="1">
      <alignment horizontal="left" vertical="center" wrapText="1"/>
      <protection locked="0"/>
    </xf>
    <xf numFmtId="3" fontId="80" fillId="0" borderId="3" xfId="0" applyNumberFormat="1" applyFont="1" applyFill="1" applyBorder="1" applyAlignment="1">
      <alignment horizontal="center" vertical="center" wrapText="1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5" fillId="29" borderId="3" xfId="0" applyFont="1" applyFill="1" applyBorder="1" applyAlignment="1">
      <alignment horizontal="left" vertical="center" wrapText="1"/>
    </xf>
    <xf numFmtId="0" fontId="65" fillId="29" borderId="3" xfId="0" applyFont="1" applyFill="1" applyBorder="1" applyAlignment="1">
      <alignment horizontal="center" vertical="center" wrapText="1"/>
    </xf>
    <xf numFmtId="3" fontId="65" fillId="29" borderId="3" xfId="0" applyNumberFormat="1" applyFont="1" applyFill="1" applyBorder="1" applyAlignment="1">
      <alignment horizontal="center" vertical="center" wrapText="1"/>
    </xf>
    <xf numFmtId="0" fontId="65" fillId="29" borderId="3" xfId="0" applyFont="1" applyFill="1" applyBorder="1" applyAlignment="1">
      <alignment horizontal="center" vertical="center"/>
    </xf>
    <xf numFmtId="0" fontId="65" fillId="29" borderId="0" xfId="0" applyFont="1" applyFill="1" applyAlignment="1">
      <alignment vertical="center"/>
    </xf>
    <xf numFmtId="0" fontId="68" fillId="29" borderId="0" xfId="0" applyFont="1" applyFill="1" applyBorder="1" applyAlignment="1">
      <alignment vertical="center"/>
    </xf>
    <xf numFmtId="3" fontId="65" fillId="29" borderId="0" xfId="0" applyNumberFormat="1" applyFont="1" applyFill="1" applyBorder="1" applyAlignment="1">
      <alignment horizontal="center" vertical="center" wrapText="1"/>
    </xf>
    <xf numFmtId="49" fontId="65" fillId="29" borderId="0" xfId="0" applyNumberFormat="1" applyFont="1" applyFill="1" applyBorder="1" applyAlignment="1">
      <alignment horizontal="left" vertical="center" wrapText="1"/>
    </xf>
    <xf numFmtId="0" fontId="65" fillId="29" borderId="0" xfId="0" applyFont="1" applyFill="1" applyBorder="1" applyAlignment="1">
      <alignment horizontal="center" vertical="center"/>
    </xf>
    <xf numFmtId="0" fontId="65" fillId="29" borderId="0" xfId="0" applyFont="1" applyFill="1" applyBorder="1" applyAlignment="1">
      <alignment vertical="center"/>
    </xf>
    <xf numFmtId="0" fontId="70" fillId="0" borderId="3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65" fillId="0" borderId="3" xfId="245" applyFont="1" applyFill="1" applyBorder="1" applyAlignment="1">
      <alignment horizontal="center" vertical="center"/>
    </xf>
    <xf numFmtId="0" fontId="65" fillId="0" borderId="0" xfId="0" applyFont="1" applyFill="1" applyAlignment="1" applyProtection="1">
      <alignment horizontal="center" vertical="center"/>
      <protection locked="0"/>
    </xf>
    <xf numFmtId="0" fontId="65" fillId="0" borderId="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3" fontId="80" fillId="0" borderId="3" xfId="0" quotePrefix="1" applyNumberFormat="1" applyFont="1" applyFill="1" applyBorder="1" applyAlignment="1">
      <alignment horizontal="center" vertical="center" wrapText="1"/>
    </xf>
    <xf numFmtId="3" fontId="79" fillId="0" borderId="3" xfId="0" quotePrefix="1" applyNumberFormat="1" applyFont="1" applyFill="1" applyBorder="1" applyAlignment="1">
      <alignment horizontal="center" vertical="center" wrapText="1"/>
    </xf>
    <xf numFmtId="3" fontId="68" fillId="0" borderId="3" xfId="245" applyNumberFormat="1" applyFont="1" applyFill="1" applyBorder="1" applyAlignment="1">
      <alignment horizontal="center" vertical="center" wrapText="1"/>
    </xf>
    <xf numFmtId="170" fontId="65" fillId="0" borderId="3" xfId="237" applyNumberFormat="1" applyFont="1" applyFill="1" applyBorder="1" applyAlignment="1" applyProtection="1">
      <alignment horizontal="center" vertical="center" wrapText="1"/>
      <protection locked="0"/>
    </xf>
    <xf numFmtId="0" fontId="70" fillId="0" borderId="0" xfId="0" applyFont="1" applyFill="1" applyBorder="1" applyAlignment="1" applyProtection="1">
      <alignment horizontal="left" vertical="center" wrapText="1"/>
      <protection locked="0"/>
    </xf>
    <xf numFmtId="0" fontId="70" fillId="0" borderId="15" xfId="0" applyFont="1" applyFill="1" applyBorder="1" applyAlignment="1" applyProtection="1">
      <alignment horizontal="left" vertical="center" wrapText="1"/>
      <protection locked="0"/>
    </xf>
    <xf numFmtId="0" fontId="73" fillId="0" borderId="14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 applyProtection="1">
      <alignment horizontal="left" vertical="center" wrapText="1"/>
      <protection locked="0"/>
    </xf>
    <xf numFmtId="0" fontId="5" fillId="0" borderId="18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Fill="1" applyBorder="1" applyAlignment="1" applyProtection="1">
      <alignment horizontal="center" vertical="center"/>
      <protection locked="0"/>
    </xf>
    <xf numFmtId="0" fontId="73" fillId="0" borderId="3" xfId="237" applyNumberFormat="1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0" fillId="0" borderId="3" xfId="245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 applyProtection="1">
      <alignment horizontal="left" vertical="center" wrapText="1"/>
      <protection locked="0"/>
    </xf>
    <xf numFmtId="0" fontId="73" fillId="0" borderId="0" xfId="0" applyFont="1" applyFill="1" applyBorder="1" applyAlignment="1" applyProtection="1">
      <alignment horizontal="center" vertical="center"/>
      <protection locked="0"/>
    </xf>
    <xf numFmtId="0" fontId="70" fillId="0" borderId="3" xfId="0" applyFont="1" applyFill="1" applyBorder="1" applyAlignment="1">
      <alignment horizontal="center" vertical="center"/>
    </xf>
    <xf numFmtId="0" fontId="77" fillId="0" borderId="0" xfId="0" applyFont="1" applyFill="1" applyBorder="1" applyAlignment="1" applyProtection="1">
      <alignment horizontal="center" vertical="center"/>
      <protection locked="0"/>
    </xf>
    <xf numFmtId="0" fontId="73" fillId="0" borderId="0" xfId="0" applyFont="1" applyFill="1" applyBorder="1" applyAlignment="1">
      <alignment horizontal="center" vertical="center"/>
    </xf>
    <xf numFmtId="0" fontId="74" fillId="0" borderId="17" xfId="0" applyFont="1" applyBorder="1" applyAlignment="1" applyProtection="1">
      <alignment horizontal="left" vertical="center" wrapText="1"/>
      <protection locked="0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9" fillId="0" borderId="14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 applyProtection="1">
      <alignment horizontal="center" vertical="center"/>
      <protection locked="0"/>
    </xf>
    <xf numFmtId="0" fontId="79" fillId="0" borderId="14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80" fillId="0" borderId="20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/>
    </xf>
    <xf numFmtId="0" fontId="68" fillId="0" borderId="14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65" fillId="0" borderId="0" xfId="0" applyFont="1" applyFill="1" applyAlignment="1" applyProtection="1">
      <alignment horizontal="center" vertical="center"/>
      <protection locked="0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left" vertical="center" wrapText="1"/>
    </xf>
    <xf numFmtId="0" fontId="65" fillId="0" borderId="13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center" vertical="center"/>
    </xf>
    <xf numFmtId="0" fontId="68" fillId="0" borderId="14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3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 applyProtection="1">
      <alignment horizontal="center" vertical="center"/>
      <protection locked="0"/>
    </xf>
    <xf numFmtId="0" fontId="68" fillId="0" borderId="0" xfId="0" applyFont="1" applyFill="1" applyBorder="1" applyAlignment="1" applyProtection="1">
      <alignment horizontal="center" vertical="center"/>
      <protection locked="0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8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65" fillId="0" borderId="3" xfId="0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/>
    </xf>
    <xf numFmtId="3" fontId="65" fillId="29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3" fontId="65" fillId="29" borderId="14" xfId="0" applyNumberFormat="1" applyFont="1" applyFill="1" applyBorder="1" applyAlignment="1">
      <alignment horizontal="center" vertical="center" wrapText="1"/>
    </xf>
    <xf numFmtId="3" fontId="65" fillId="29" borderId="17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0" fontId="65" fillId="29" borderId="14" xfId="0" applyFont="1" applyFill="1" applyBorder="1" applyAlignment="1">
      <alignment horizontal="center" vertical="center"/>
    </xf>
    <xf numFmtId="0" fontId="65" fillId="29" borderId="17" xfId="0" applyFont="1" applyFill="1" applyBorder="1" applyAlignment="1">
      <alignment horizontal="center" vertical="center"/>
    </xf>
    <xf numFmtId="0" fontId="65" fillId="29" borderId="3" xfId="0" applyFont="1" applyFill="1" applyBorder="1" applyAlignment="1">
      <alignment horizontal="center" vertical="center"/>
    </xf>
    <xf numFmtId="49" fontId="65" fillId="0" borderId="14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170" fontId="65" fillId="0" borderId="14" xfId="0" applyNumberFormat="1" applyFont="1" applyFill="1" applyBorder="1" applyAlignment="1">
      <alignment horizontal="center" vertical="center" wrapText="1"/>
    </xf>
    <xf numFmtId="170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/>
    </xf>
    <xf numFmtId="3" fontId="65" fillId="0" borderId="18" xfId="0" applyNumberFormat="1" applyFont="1" applyFill="1" applyBorder="1" applyAlignment="1">
      <alignment horizontal="center" vertical="center" wrapText="1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178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78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5" fillId="29" borderId="3" xfId="0" applyFont="1" applyFill="1" applyBorder="1" applyAlignment="1">
      <alignment horizontal="center" vertical="center" wrapText="1"/>
    </xf>
    <xf numFmtId="0" fontId="65" fillId="29" borderId="14" xfId="0" applyFont="1" applyFill="1" applyBorder="1" applyAlignment="1">
      <alignment horizontal="center" vertical="center" wrapText="1"/>
    </xf>
    <xf numFmtId="0" fontId="65" fillId="29" borderId="17" xfId="0" applyFont="1" applyFill="1" applyBorder="1" applyAlignment="1">
      <alignment horizontal="center" vertical="center" wrapText="1"/>
    </xf>
    <xf numFmtId="179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7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170" fontId="65" fillId="29" borderId="3" xfId="0" applyNumberFormat="1" applyFont="1" applyFill="1" applyBorder="1" applyAlignment="1">
      <alignment horizontal="center" vertical="center" wrapText="1"/>
    </xf>
    <xf numFmtId="0" fontId="68" fillId="29" borderId="14" xfId="0" applyFont="1" applyFill="1" applyBorder="1" applyAlignment="1">
      <alignment horizontal="center" vertical="center" wrapText="1"/>
    </xf>
    <xf numFmtId="0" fontId="68" fillId="29" borderId="18" xfId="0" applyFont="1" applyFill="1" applyBorder="1" applyAlignment="1">
      <alignment horizontal="center" vertical="center" wrapText="1"/>
    </xf>
    <xf numFmtId="0" fontId="68" fillId="29" borderId="17" xfId="0" applyFont="1" applyFill="1" applyBorder="1" applyAlignment="1">
      <alignment horizontal="center" vertical="center" wrapText="1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178" fontId="5" fillId="29" borderId="14" xfId="0" applyNumberFormat="1" applyFont="1" applyFill="1" applyBorder="1" applyAlignment="1" applyProtection="1">
      <alignment horizontal="center" vertical="center" wrapText="1"/>
      <protection locked="0"/>
    </xf>
    <xf numFmtId="178" fontId="5" fillId="29" borderId="17" xfId="0" applyNumberFormat="1" applyFont="1" applyFill="1" applyBorder="1" applyAlignment="1" applyProtection="1">
      <alignment horizontal="center" vertical="center" wrapText="1"/>
      <protection locked="0"/>
    </xf>
    <xf numFmtId="49" fontId="65" fillId="0" borderId="17" xfId="0" applyNumberFormat="1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right" wrapText="1"/>
    </xf>
    <xf numFmtId="0" fontId="65" fillId="0" borderId="0" xfId="0" applyFont="1" applyFill="1" applyAlignment="1" applyProtection="1">
      <alignment horizontal="right" vertical="center"/>
      <protection locked="0"/>
    </xf>
    <xf numFmtId="169" fontId="73" fillId="0" borderId="0" xfId="0" applyNumberFormat="1" applyFont="1" applyFill="1" applyBorder="1" applyAlignment="1" applyProtection="1">
      <alignment horizontal="center" vertical="center"/>
      <protection locked="0"/>
    </xf>
    <xf numFmtId="0" fontId="73" fillId="0" borderId="0" xfId="0" applyFont="1" applyFill="1" applyBorder="1" applyAlignment="1" applyProtection="1">
      <alignment horizontal="left" vertical="center"/>
      <protection locked="0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8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left" vertical="center" wrapText="1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right" vertical="center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16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0" fontId="65" fillId="29" borderId="3" xfId="0" applyNumberFormat="1" applyFont="1" applyFill="1" applyBorder="1" applyAlignment="1">
      <alignment horizontal="center" vertical="center" wrapText="1"/>
    </xf>
    <xf numFmtId="49" fontId="65" fillId="29" borderId="3" xfId="0" applyNumberFormat="1" applyFont="1" applyFill="1" applyBorder="1" applyAlignment="1">
      <alignment horizontal="left" vertical="center" wrapText="1"/>
    </xf>
    <xf numFmtId="177" fontId="65" fillId="29" borderId="3" xfId="0" applyNumberFormat="1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3" fontId="65" fillId="29" borderId="14" xfId="0" applyNumberFormat="1" applyFont="1" applyFill="1" applyBorder="1" applyAlignment="1">
      <alignment horizontal="center" vertical="center" wrapText="1" shrinkToFit="1"/>
    </xf>
    <xf numFmtId="3" fontId="65" fillId="29" borderId="17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center" vertical="center" wrapText="1" shrinkToFit="1"/>
    </xf>
    <xf numFmtId="0" fontId="84" fillId="29" borderId="3" xfId="0" applyFont="1" applyFill="1" applyBorder="1" applyAlignment="1" applyProtection="1">
      <alignment horizontal="left" vertical="center" wrapText="1"/>
      <protection locked="0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5" fillId="0" borderId="14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0" xfId="0" applyFont="1" applyFill="1" applyAlignment="1">
      <alignment horizontal="right" vertical="center"/>
    </xf>
    <xf numFmtId="0" fontId="65" fillId="0" borderId="20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177" fontId="65" fillId="0" borderId="3" xfId="0" applyNumberFormat="1" applyFont="1" applyFill="1" applyBorder="1" applyAlignment="1">
      <alignment horizontal="center" vertical="center" wrapText="1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3163" name="Line 1"/>
        <xdr:cNvSpPr>
          <a:spLocks noChangeShapeType="1"/>
        </xdr:cNvSpPr>
      </xdr:nvSpPr>
      <xdr:spPr bwMode="auto">
        <a:xfrm>
          <a:off x="1352550" y="28070175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164" name="Line 2"/>
        <xdr:cNvSpPr>
          <a:spLocks noChangeShapeType="1"/>
        </xdr:cNvSpPr>
      </xdr:nvSpPr>
      <xdr:spPr bwMode="auto">
        <a:xfrm>
          <a:off x="6096000" y="2807017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3165" name="Line 3"/>
        <xdr:cNvSpPr>
          <a:spLocks noChangeShapeType="1"/>
        </xdr:cNvSpPr>
      </xdr:nvSpPr>
      <xdr:spPr bwMode="auto">
        <a:xfrm>
          <a:off x="10915650" y="28070175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108</xdr:row>
      <xdr:rowOff>0</xdr:rowOff>
    </xdr:from>
    <xdr:to>
      <xdr:col>0</xdr:col>
      <xdr:colOff>4972050</xdr:colOff>
      <xdr:row>108</xdr:row>
      <xdr:rowOff>0</xdr:rowOff>
    </xdr:to>
    <xdr:sp macro="" textlink="">
      <xdr:nvSpPr>
        <xdr:cNvPr id="1115" name="Line 1"/>
        <xdr:cNvSpPr>
          <a:spLocks noChangeShapeType="1"/>
        </xdr:cNvSpPr>
      </xdr:nvSpPr>
      <xdr:spPr bwMode="auto">
        <a:xfrm>
          <a:off x="1295400" y="40624125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108</xdr:row>
      <xdr:rowOff>0</xdr:rowOff>
    </xdr:from>
    <xdr:to>
      <xdr:col>4</xdr:col>
      <xdr:colOff>552450</xdr:colOff>
      <xdr:row>108</xdr:row>
      <xdr:rowOff>0</xdr:rowOff>
    </xdr:to>
    <xdr:sp macro="" textlink="">
      <xdr:nvSpPr>
        <xdr:cNvPr id="1116" name="Line 2"/>
        <xdr:cNvSpPr>
          <a:spLocks noChangeShapeType="1"/>
        </xdr:cNvSpPr>
      </xdr:nvSpPr>
      <xdr:spPr bwMode="auto">
        <a:xfrm>
          <a:off x="5810250" y="40624125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108</xdr:row>
      <xdr:rowOff>0</xdr:rowOff>
    </xdr:from>
    <xdr:to>
      <xdr:col>7</xdr:col>
      <xdr:colOff>1619250</xdr:colOff>
      <xdr:row>108</xdr:row>
      <xdr:rowOff>0</xdr:rowOff>
    </xdr:to>
    <xdr:sp macro="" textlink="">
      <xdr:nvSpPr>
        <xdr:cNvPr id="1117" name="Line 3"/>
        <xdr:cNvSpPr>
          <a:spLocks noChangeShapeType="1"/>
        </xdr:cNvSpPr>
      </xdr:nvSpPr>
      <xdr:spPr bwMode="auto">
        <a:xfrm>
          <a:off x="9705975" y="40624125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42</xdr:row>
      <xdr:rowOff>0</xdr:rowOff>
    </xdr:from>
    <xdr:to>
      <xdr:col>1</xdr:col>
      <xdr:colOff>0</xdr:colOff>
      <xdr:row>42</xdr:row>
      <xdr:rowOff>0</xdr:rowOff>
    </xdr:to>
    <xdr:sp macro="" textlink="">
      <xdr:nvSpPr>
        <xdr:cNvPr id="2139" name="Line 1"/>
        <xdr:cNvSpPr>
          <a:spLocks noChangeShapeType="1"/>
        </xdr:cNvSpPr>
      </xdr:nvSpPr>
      <xdr:spPr bwMode="auto">
        <a:xfrm>
          <a:off x="1228725" y="16849725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4</xdr:col>
      <xdr:colOff>66675</xdr:colOff>
      <xdr:row>42</xdr:row>
      <xdr:rowOff>0</xdr:rowOff>
    </xdr:to>
    <xdr:sp macro="" textlink="">
      <xdr:nvSpPr>
        <xdr:cNvPr id="2140" name="Line 2"/>
        <xdr:cNvSpPr>
          <a:spLocks noChangeShapeType="1"/>
        </xdr:cNvSpPr>
      </xdr:nvSpPr>
      <xdr:spPr bwMode="auto">
        <a:xfrm>
          <a:off x="5295900" y="1684972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42</xdr:row>
      <xdr:rowOff>0</xdr:rowOff>
    </xdr:from>
    <xdr:to>
      <xdr:col>6</xdr:col>
      <xdr:colOff>962025</xdr:colOff>
      <xdr:row>42</xdr:row>
      <xdr:rowOff>0</xdr:rowOff>
    </xdr:to>
    <xdr:sp macro="" textlink="">
      <xdr:nvSpPr>
        <xdr:cNvPr id="2141" name="Line 3"/>
        <xdr:cNvSpPr>
          <a:spLocks noChangeShapeType="1"/>
        </xdr:cNvSpPr>
      </xdr:nvSpPr>
      <xdr:spPr bwMode="auto">
        <a:xfrm>
          <a:off x="8439150" y="16849725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91</xdr:row>
      <xdr:rowOff>0</xdr:rowOff>
    </xdr:from>
    <xdr:to>
      <xdr:col>0</xdr:col>
      <xdr:colOff>3971925</xdr:colOff>
      <xdr:row>91</xdr:row>
      <xdr:rowOff>0</xdr:rowOff>
    </xdr:to>
    <xdr:sp macro="" textlink="">
      <xdr:nvSpPr>
        <xdr:cNvPr id="4187" name="Line 1"/>
        <xdr:cNvSpPr>
          <a:spLocks noChangeShapeType="1"/>
        </xdr:cNvSpPr>
      </xdr:nvSpPr>
      <xdr:spPr bwMode="auto">
        <a:xfrm>
          <a:off x="1019175" y="265271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91</xdr:row>
      <xdr:rowOff>0</xdr:rowOff>
    </xdr:from>
    <xdr:to>
      <xdr:col>3</xdr:col>
      <xdr:colOff>723900</xdr:colOff>
      <xdr:row>91</xdr:row>
      <xdr:rowOff>0</xdr:rowOff>
    </xdr:to>
    <xdr:sp macro="" textlink="">
      <xdr:nvSpPr>
        <xdr:cNvPr id="4188" name="Line 2"/>
        <xdr:cNvSpPr>
          <a:spLocks noChangeShapeType="1"/>
        </xdr:cNvSpPr>
      </xdr:nvSpPr>
      <xdr:spPr bwMode="auto">
        <a:xfrm>
          <a:off x="4810125" y="2652712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91</xdr:row>
      <xdr:rowOff>0</xdr:rowOff>
    </xdr:from>
    <xdr:to>
      <xdr:col>7</xdr:col>
      <xdr:colOff>38100</xdr:colOff>
      <xdr:row>91</xdr:row>
      <xdr:rowOff>0</xdr:rowOff>
    </xdr:to>
    <xdr:sp macro="" textlink="">
      <xdr:nvSpPr>
        <xdr:cNvPr id="4189" name="Line 3"/>
        <xdr:cNvSpPr>
          <a:spLocks noChangeShapeType="1"/>
        </xdr:cNvSpPr>
      </xdr:nvSpPr>
      <xdr:spPr bwMode="auto">
        <a:xfrm>
          <a:off x="7477125" y="26527125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5211" name="Line 1"/>
        <xdr:cNvSpPr>
          <a:spLocks noChangeShapeType="1"/>
        </xdr:cNvSpPr>
      </xdr:nvSpPr>
      <xdr:spPr bwMode="auto">
        <a:xfrm>
          <a:off x="1019175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212" name="Line 2"/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213" name="Line 3"/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235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236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237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69</xdr:row>
      <xdr:rowOff>0</xdr:rowOff>
    </xdr:from>
    <xdr:to>
      <xdr:col>9</xdr:col>
      <xdr:colOff>266700</xdr:colOff>
      <xdr:row>69</xdr:row>
      <xdr:rowOff>0</xdr:rowOff>
    </xdr:to>
    <xdr:sp macro="" textlink="">
      <xdr:nvSpPr>
        <xdr:cNvPr id="7259" name="Line 1"/>
        <xdr:cNvSpPr>
          <a:spLocks noChangeShapeType="1"/>
        </xdr:cNvSpPr>
      </xdr:nvSpPr>
      <xdr:spPr bwMode="auto">
        <a:xfrm>
          <a:off x="2552700" y="18916650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69</xdr:row>
      <xdr:rowOff>0</xdr:rowOff>
    </xdr:from>
    <xdr:to>
      <xdr:col>19</xdr:col>
      <xdr:colOff>800100</xdr:colOff>
      <xdr:row>69</xdr:row>
      <xdr:rowOff>0</xdr:rowOff>
    </xdr:to>
    <xdr:sp macro="" textlink="">
      <xdr:nvSpPr>
        <xdr:cNvPr id="7260" name="Line 2"/>
        <xdr:cNvSpPr>
          <a:spLocks noChangeShapeType="1"/>
        </xdr:cNvSpPr>
      </xdr:nvSpPr>
      <xdr:spPr bwMode="auto">
        <a:xfrm flipV="1">
          <a:off x="10639425" y="18916650"/>
          <a:ext cx="441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69</xdr:row>
      <xdr:rowOff>0</xdr:rowOff>
    </xdr:from>
    <xdr:to>
      <xdr:col>31</xdr:col>
      <xdr:colOff>904875</xdr:colOff>
      <xdr:row>69</xdr:row>
      <xdr:rowOff>0</xdr:rowOff>
    </xdr:to>
    <xdr:sp macro="" textlink="">
      <xdr:nvSpPr>
        <xdr:cNvPr id="7261" name="Line 3"/>
        <xdr:cNvSpPr>
          <a:spLocks noChangeShapeType="1"/>
        </xdr:cNvSpPr>
      </xdr:nvSpPr>
      <xdr:spPr bwMode="auto">
        <a:xfrm>
          <a:off x="21583650" y="1891665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66</xdr:row>
      <xdr:rowOff>0</xdr:rowOff>
    </xdr:from>
    <xdr:to>
      <xdr:col>10</xdr:col>
      <xdr:colOff>266700</xdr:colOff>
      <xdr:row>66</xdr:row>
      <xdr:rowOff>0</xdr:rowOff>
    </xdr:to>
    <xdr:sp macro="" textlink="">
      <xdr:nvSpPr>
        <xdr:cNvPr id="8" name="Line 1"/>
        <xdr:cNvSpPr>
          <a:spLocks noChangeShapeType="1"/>
        </xdr:cNvSpPr>
      </xdr:nvSpPr>
      <xdr:spPr bwMode="auto">
        <a:xfrm>
          <a:off x="2545292" y="19113500"/>
          <a:ext cx="4219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914400</xdr:colOff>
      <xdr:row>66</xdr:row>
      <xdr:rowOff>0</xdr:rowOff>
    </xdr:from>
    <xdr:to>
      <xdr:col>20</xdr:col>
      <xdr:colOff>800100</xdr:colOff>
      <xdr:row>66</xdr:row>
      <xdr:rowOff>0</xdr:rowOff>
    </xdr:to>
    <xdr:sp macro="" textlink="">
      <xdr:nvSpPr>
        <xdr:cNvPr id="9" name="Line 2"/>
        <xdr:cNvSpPr>
          <a:spLocks noChangeShapeType="1"/>
        </xdr:cNvSpPr>
      </xdr:nvSpPr>
      <xdr:spPr bwMode="auto">
        <a:xfrm flipV="1">
          <a:off x="10693400" y="19113500"/>
          <a:ext cx="443653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180975</xdr:colOff>
      <xdr:row>66</xdr:row>
      <xdr:rowOff>0</xdr:rowOff>
    </xdr:from>
    <xdr:to>
      <xdr:col>32</xdr:col>
      <xdr:colOff>904875</xdr:colOff>
      <xdr:row>66</xdr:row>
      <xdr:rowOff>0</xdr:rowOff>
    </xdr:to>
    <xdr:sp macro="" textlink="">
      <xdr:nvSpPr>
        <xdr:cNvPr id="10" name="Line 3"/>
        <xdr:cNvSpPr>
          <a:spLocks noChangeShapeType="1"/>
        </xdr:cNvSpPr>
      </xdr:nvSpPr>
      <xdr:spPr bwMode="auto">
        <a:xfrm>
          <a:off x="21686308" y="19113500"/>
          <a:ext cx="4237567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tabSelected="1" view="pageBreakPreview" topLeftCell="A19" zoomScale="80" zoomScaleNormal="60" zoomScaleSheetLayoutView="80" workbookViewId="0">
      <selection activeCell="G56" sqref="G56"/>
    </sheetView>
  </sheetViews>
  <sheetFormatPr defaultRowHeight="23.25"/>
  <cols>
    <col min="1" max="1" width="72.5703125" style="47" customWidth="1"/>
    <col min="2" max="2" width="17.140625" style="105" customWidth="1"/>
    <col min="3" max="4" width="25.28515625" style="105" customWidth="1"/>
    <col min="5" max="5" width="23.42578125" style="105" customWidth="1"/>
    <col min="6" max="6" width="23.85546875" style="105" customWidth="1"/>
    <col min="7" max="7" width="22.42578125" style="105" customWidth="1"/>
    <col min="8" max="8" width="10" style="47" customWidth="1"/>
    <col min="9" max="9" width="9.5703125" style="47" customWidth="1"/>
    <col min="10" max="16384" width="9.140625" style="47"/>
  </cols>
  <sheetData>
    <row r="1" spans="1:11" ht="23.25" customHeight="1">
      <c r="A1" s="147"/>
      <c r="B1" s="148"/>
      <c r="C1" s="149"/>
      <c r="D1" s="147"/>
      <c r="E1" s="147" t="s">
        <v>240</v>
      </c>
      <c r="F1" s="147"/>
      <c r="G1" s="147"/>
      <c r="H1" s="110"/>
      <c r="I1" s="110"/>
      <c r="J1" s="110"/>
      <c r="K1" s="110"/>
    </row>
    <row r="2" spans="1:11" ht="18.75" customHeight="1">
      <c r="A2" s="150"/>
      <c r="B2" s="149"/>
      <c r="C2" s="149"/>
      <c r="D2" s="151"/>
      <c r="E2" s="234" t="s">
        <v>360</v>
      </c>
      <c r="F2" s="234"/>
      <c r="G2" s="234"/>
      <c r="H2" s="110"/>
      <c r="I2" s="110"/>
      <c r="J2" s="110"/>
      <c r="K2" s="110"/>
    </row>
    <row r="3" spans="1:11" ht="18.75" customHeight="1">
      <c r="A3" s="149"/>
      <c r="B3" s="149"/>
      <c r="C3" s="151"/>
      <c r="D3" s="151"/>
      <c r="E3" s="234"/>
      <c r="F3" s="234"/>
      <c r="G3" s="234"/>
      <c r="H3" s="110"/>
      <c r="I3" s="110"/>
      <c r="J3" s="110"/>
      <c r="K3" s="110"/>
    </row>
    <row r="4" spans="1:11" ht="18.75" customHeight="1">
      <c r="A4" s="149"/>
      <c r="B4" s="149"/>
      <c r="C4" s="151"/>
      <c r="D4" s="151"/>
      <c r="E4" s="234"/>
      <c r="F4" s="234"/>
      <c r="G4" s="234"/>
      <c r="H4" s="110"/>
      <c r="I4" s="110"/>
      <c r="J4" s="110"/>
      <c r="K4" s="110"/>
    </row>
    <row r="5" spans="1:11" ht="84" customHeight="1">
      <c r="A5" s="147"/>
      <c r="B5" s="153"/>
      <c r="C5" s="153"/>
      <c r="D5" s="149"/>
      <c r="E5" s="235"/>
      <c r="F5" s="235"/>
      <c r="G5" s="235"/>
    </row>
    <row r="6" spans="1:11" ht="25.5" customHeight="1">
      <c r="A6" s="154"/>
      <c r="B6" s="241"/>
      <c r="C6" s="241"/>
      <c r="D6" s="241"/>
      <c r="E6" s="155"/>
      <c r="F6" s="156" t="s">
        <v>139</v>
      </c>
      <c r="G6" s="157" t="s">
        <v>261</v>
      </c>
    </row>
    <row r="7" spans="1:11" ht="25.5" customHeight="1">
      <c r="A7" s="158" t="s">
        <v>14</v>
      </c>
      <c r="B7" s="241" t="s">
        <v>482</v>
      </c>
      <c r="C7" s="241"/>
      <c r="D7" s="241"/>
      <c r="E7" s="159"/>
      <c r="F7" s="160" t="s">
        <v>132</v>
      </c>
      <c r="G7" s="207">
        <v>23357437</v>
      </c>
    </row>
    <row r="8" spans="1:11" ht="25.5" customHeight="1">
      <c r="A8" s="154" t="s">
        <v>15</v>
      </c>
      <c r="B8" s="242" t="s">
        <v>483</v>
      </c>
      <c r="C8" s="242"/>
      <c r="D8" s="242"/>
      <c r="E8" s="155"/>
      <c r="F8" s="160" t="s">
        <v>131</v>
      </c>
      <c r="G8" s="207">
        <v>150</v>
      </c>
    </row>
    <row r="9" spans="1:11" ht="25.5" customHeight="1">
      <c r="A9" s="154" t="s">
        <v>19</v>
      </c>
      <c r="B9" s="242" t="s">
        <v>486</v>
      </c>
      <c r="C9" s="242"/>
      <c r="D9" s="242"/>
      <c r="E9" s="155"/>
      <c r="F9" s="160" t="s">
        <v>130</v>
      </c>
      <c r="G9" s="207">
        <v>1210136900</v>
      </c>
    </row>
    <row r="10" spans="1:11" ht="25.5" customHeight="1">
      <c r="A10" s="158" t="s">
        <v>385</v>
      </c>
      <c r="B10" s="242" t="s">
        <v>490</v>
      </c>
      <c r="C10" s="242"/>
      <c r="D10" s="242"/>
      <c r="E10" s="159"/>
      <c r="F10" s="160" t="s">
        <v>9</v>
      </c>
      <c r="G10" s="207">
        <v>1009</v>
      </c>
    </row>
    <row r="11" spans="1:11" ht="25.5" customHeight="1">
      <c r="A11" s="158" t="s">
        <v>17</v>
      </c>
      <c r="B11" s="241"/>
      <c r="C11" s="241"/>
      <c r="D11" s="241"/>
      <c r="E11" s="159"/>
      <c r="F11" s="160" t="s">
        <v>8</v>
      </c>
      <c r="G11" s="157"/>
    </row>
    <row r="12" spans="1:11" ht="25.5" customHeight="1">
      <c r="A12" s="158" t="s">
        <v>16</v>
      </c>
      <c r="B12" s="242" t="s">
        <v>484</v>
      </c>
      <c r="C12" s="242"/>
      <c r="D12" s="242"/>
      <c r="E12" s="159"/>
      <c r="F12" s="160" t="s">
        <v>10</v>
      </c>
      <c r="G12" s="207" t="s">
        <v>488</v>
      </c>
    </row>
    <row r="13" spans="1:11" ht="25.5" customHeight="1">
      <c r="A13" s="158" t="s">
        <v>331</v>
      </c>
      <c r="B13" s="241"/>
      <c r="C13" s="241"/>
      <c r="D13" s="241"/>
      <c r="E13" s="241" t="s">
        <v>194</v>
      </c>
      <c r="F13" s="249"/>
      <c r="G13" s="161"/>
    </row>
    <row r="14" spans="1:11" ht="18.75" customHeight="1">
      <c r="A14" s="158" t="s">
        <v>20</v>
      </c>
      <c r="B14" s="241"/>
      <c r="C14" s="241"/>
      <c r="D14" s="241"/>
      <c r="E14" s="241" t="s">
        <v>195</v>
      </c>
      <c r="F14" s="254"/>
      <c r="G14" s="161"/>
    </row>
    <row r="15" spans="1:11" ht="25.5" customHeight="1">
      <c r="A15" s="158" t="s">
        <v>106</v>
      </c>
      <c r="B15" s="241">
        <v>70</v>
      </c>
      <c r="C15" s="241"/>
      <c r="D15" s="241"/>
      <c r="E15" s="162"/>
      <c r="F15" s="162"/>
      <c r="G15" s="162"/>
    </row>
    <row r="16" spans="1:11" ht="29.25" customHeight="1">
      <c r="A16" s="154" t="s">
        <v>11</v>
      </c>
      <c r="B16" s="242" t="s">
        <v>487</v>
      </c>
      <c r="C16" s="242"/>
      <c r="D16" s="242"/>
      <c r="E16" s="163"/>
      <c r="F16" s="163"/>
      <c r="G16" s="163"/>
    </row>
    <row r="17" spans="1:17" ht="25.5" customHeight="1">
      <c r="A17" s="158" t="s">
        <v>12</v>
      </c>
      <c r="B17" s="242" t="s">
        <v>489</v>
      </c>
      <c r="C17" s="242"/>
      <c r="D17" s="242"/>
      <c r="E17" s="162"/>
      <c r="F17" s="162"/>
      <c r="G17" s="162"/>
    </row>
    <row r="18" spans="1:17" ht="25.5" customHeight="1">
      <c r="A18" s="154" t="s">
        <v>13</v>
      </c>
      <c r="B18" s="241" t="s">
        <v>485</v>
      </c>
      <c r="C18" s="241"/>
      <c r="D18" s="241"/>
      <c r="E18" s="163"/>
      <c r="F18" s="163"/>
      <c r="G18" s="163"/>
    </row>
    <row r="19" spans="1:17" ht="13.5" customHeight="1">
      <c r="A19" s="164"/>
      <c r="B19" s="147"/>
      <c r="C19" s="147"/>
      <c r="D19" s="147"/>
      <c r="E19" s="147"/>
      <c r="F19" s="147"/>
      <c r="G19" s="147"/>
    </row>
    <row r="20" spans="1:17" ht="46.5" customHeight="1">
      <c r="A20" s="252" t="s">
        <v>241</v>
      </c>
      <c r="B20" s="252"/>
      <c r="C20" s="252"/>
      <c r="D20" s="252"/>
      <c r="E20" s="252"/>
      <c r="F20" s="252"/>
      <c r="G20" s="252"/>
    </row>
    <row r="21" spans="1:17" ht="27">
      <c r="A21" s="252" t="s">
        <v>384</v>
      </c>
      <c r="B21" s="252"/>
      <c r="C21" s="252"/>
      <c r="D21" s="252"/>
      <c r="E21" s="252"/>
      <c r="F21" s="252"/>
      <c r="G21" s="252"/>
    </row>
    <row r="22" spans="1:17">
      <c r="A22" s="250" t="s">
        <v>401</v>
      </c>
      <c r="B22" s="250"/>
      <c r="C22" s="250"/>
      <c r="D22" s="250"/>
      <c r="E22" s="250"/>
      <c r="F22" s="250"/>
      <c r="G22" s="250"/>
    </row>
    <row r="23" spans="1:17">
      <c r="A23" s="243" t="s">
        <v>358</v>
      </c>
      <c r="B23" s="243"/>
      <c r="C23" s="243"/>
      <c r="D23" s="243"/>
      <c r="E23" s="243"/>
      <c r="F23" s="243"/>
      <c r="G23" s="243"/>
    </row>
    <row r="24" spans="1:17" ht="9" customHeight="1">
      <c r="A24" s="112"/>
      <c r="B24" s="112"/>
      <c r="C24" s="112"/>
      <c r="D24" s="112"/>
      <c r="E24" s="112"/>
      <c r="F24" s="112"/>
      <c r="G24" s="112"/>
    </row>
    <row r="25" spans="1:17">
      <c r="A25" s="253" t="s">
        <v>207</v>
      </c>
      <c r="B25" s="253"/>
      <c r="C25" s="253"/>
      <c r="D25" s="253"/>
      <c r="E25" s="253"/>
      <c r="F25" s="253"/>
      <c r="G25" s="253"/>
    </row>
    <row r="26" spans="1:17" ht="12" customHeight="1">
      <c r="B26" s="113"/>
      <c r="C26" s="113"/>
      <c r="D26" s="113"/>
      <c r="E26" s="113"/>
      <c r="F26" s="113"/>
      <c r="G26" s="113"/>
    </row>
    <row r="27" spans="1:17" ht="43.5" customHeight="1">
      <c r="A27" s="251" t="s">
        <v>288</v>
      </c>
      <c r="B27" s="240" t="s">
        <v>18</v>
      </c>
      <c r="C27" s="255" t="s">
        <v>359</v>
      </c>
      <c r="D27" s="247" t="s">
        <v>357</v>
      </c>
      <c r="E27" s="247"/>
      <c r="F27" s="247"/>
      <c r="G27" s="247"/>
      <c r="Q27" s="47" t="s">
        <v>377</v>
      </c>
    </row>
    <row r="28" spans="1:17" ht="44.25" customHeight="1">
      <c r="A28" s="251"/>
      <c r="B28" s="240"/>
      <c r="C28" s="256"/>
      <c r="D28" s="114" t="s">
        <v>266</v>
      </c>
      <c r="E28" s="114" t="s">
        <v>249</v>
      </c>
      <c r="F28" s="114" t="s">
        <v>276</v>
      </c>
      <c r="G28" s="114" t="s">
        <v>277</v>
      </c>
    </row>
    <row r="29" spans="1:17" ht="30" customHeight="1">
      <c r="A29" s="107">
        <v>1</v>
      </c>
      <c r="B29" s="106">
        <v>2</v>
      </c>
      <c r="C29" s="107">
        <v>3</v>
      </c>
      <c r="D29" s="107">
        <v>4</v>
      </c>
      <c r="E29" s="106">
        <v>5</v>
      </c>
      <c r="F29" s="107">
        <v>6</v>
      </c>
      <c r="G29" s="106">
        <v>7</v>
      </c>
    </row>
    <row r="30" spans="1:17" ht="24.95" customHeight="1">
      <c r="A30" s="239" t="s">
        <v>99</v>
      </c>
      <c r="B30" s="239"/>
      <c r="C30" s="239"/>
      <c r="D30" s="239"/>
      <c r="E30" s="239"/>
      <c r="F30" s="239"/>
      <c r="G30" s="239"/>
    </row>
    <row r="31" spans="1:17" ht="46.5">
      <c r="A31" s="115" t="s">
        <v>208</v>
      </c>
      <c r="B31" s="106">
        <f>'1. Фін результат'!B9</f>
        <v>1000</v>
      </c>
      <c r="C31" s="116">
        <f>'1. Фін результат'!C9</f>
        <v>5731</v>
      </c>
      <c r="D31" s="116">
        <f>'1. Фін результат'!D9</f>
        <v>13200</v>
      </c>
      <c r="E31" s="116">
        <f>'1. Фін результат'!E9</f>
        <v>10976</v>
      </c>
      <c r="F31" s="116">
        <f>E31-D31</f>
        <v>-2224</v>
      </c>
      <c r="G31" s="117">
        <f>E31/D31*100</f>
        <v>83.151515151515156</v>
      </c>
    </row>
    <row r="32" spans="1:17" ht="46.5">
      <c r="A32" s="115" t="s">
        <v>177</v>
      </c>
      <c r="B32" s="106">
        <f>'1. Фін результат'!B11</f>
        <v>1010</v>
      </c>
      <c r="C32" s="116">
        <f>'1. Фін результат'!C11</f>
        <v>7523</v>
      </c>
      <c r="D32" s="116">
        <f>'1. Фін результат'!D11</f>
        <v>14869</v>
      </c>
      <c r="E32" s="116">
        <f>'1. Фін результат'!E11</f>
        <v>25826</v>
      </c>
      <c r="F32" s="116">
        <f t="shared" ref="F32:F45" si="0">E32-D32</f>
        <v>10957</v>
      </c>
      <c r="G32" s="117">
        <f t="shared" ref="G32:G45" si="1">E32/D32*100</f>
        <v>173.69022799112247</v>
      </c>
    </row>
    <row r="33" spans="1:7">
      <c r="A33" s="118" t="s">
        <v>267</v>
      </c>
      <c r="B33" s="106">
        <f>'1. Фін результат'!B23</f>
        <v>1020</v>
      </c>
      <c r="C33" s="116">
        <f>'1. Фін результат'!C23</f>
        <v>-1792</v>
      </c>
      <c r="D33" s="116">
        <f>'1. Фін результат'!D23</f>
        <v>-1669</v>
      </c>
      <c r="E33" s="116">
        <f>'1. Фін результат'!E23</f>
        <v>-14850</v>
      </c>
      <c r="F33" s="116">
        <f t="shared" si="0"/>
        <v>-13181</v>
      </c>
      <c r="G33" s="117">
        <f t="shared" si="1"/>
        <v>889.754343918514</v>
      </c>
    </row>
    <row r="34" spans="1:7">
      <c r="A34" s="115" t="s">
        <v>143</v>
      </c>
      <c r="B34" s="106">
        <f>'1. Фін результат'!B26</f>
        <v>1040</v>
      </c>
      <c r="C34" s="116">
        <f>'1. Фін результат'!C26</f>
        <v>2556</v>
      </c>
      <c r="D34" s="116">
        <f>'1. Фін результат'!D26</f>
        <v>4622</v>
      </c>
      <c r="E34" s="116">
        <f>'1. Фін результат'!E26</f>
        <v>4368</v>
      </c>
      <c r="F34" s="116">
        <f t="shared" si="0"/>
        <v>-254</v>
      </c>
      <c r="G34" s="117">
        <f t="shared" si="1"/>
        <v>94.504543487667675</v>
      </c>
    </row>
    <row r="35" spans="1:7">
      <c r="A35" s="115" t="s">
        <v>140</v>
      </c>
      <c r="B35" s="106">
        <f>'1. Фін результат'!B54</f>
        <v>1070</v>
      </c>
      <c r="C35" s="116">
        <f>'1. Фін результат'!C54</f>
        <v>0</v>
      </c>
      <c r="D35" s="116">
        <f>'1. Фін результат'!D54</f>
        <v>0</v>
      </c>
      <c r="E35" s="116">
        <f>'1. Фін результат'!E54</f>
        <v>0</v>
      </c>
      <c r="F35" s="116">
        <f t="shared" si="0"/>
        <v>0</v>
      </c>
      <c r="G35" s="117" t="e">
        <f t="shared" si="1"/>
        <v>#DIV/0!</v>
      </c>
    </row>
    <row r="36" spans="1:7">
      <c r="A36" s="115" t="s">
        <v>144</v>
      </c>
      <c r="B36" s="106">
        <f>'1. Фін результат'!B86</f>
        <v>1300</v>
      </c>
      <c r="C36" s="116">
        <f>'1. Фін результат'!C24-'1. Фін результат'!C61</f>
        <v>0</v>
      </c>
      <c r="D36" s="116">
        <f>'1. Фін результат'!D24-'1. Фін результат'!D61</f>
        <v>0</v>
      </c>
      <c r="E36" s="116">
        <f>'1. Фін результат'!E24-'1. Фін результат'!E61</f>
        <v>0</v>
      </c>
      <c r="F36" s="116">
        <f t="shared" si="0"/>
        <v>0</v>
      </c>
      <c r="G36" s="117" t="e">
        <f t="shared" si="1"/>
        <v>#DIV/0!</v>
      </c>
    </row>
    <row r="37" spans="1:7" ht="45">
      <c r="A37" s="119" t="s">
        <v>4</v>
      </c>
      <c r="B37" s="106">
        <f>'1. Фін результат'!B67</f>
        <v>1100</v>
      </c>
      <c r="C37" s="116">
        <f>'1. Фін результат'!C67</f>
        <v>-4348</v>
      </c>
      <c r="D37" s="116">
        <f>'1. Фін результат'!D67</f>
        <v>-6291</v>
      </c>
      <c r="E37" s="116">
        <f>'1. Фін результат'!E67</f>
        <v>-19218</v>
      </c>
      <c r="F37" s="116">
        <f t="shared" si="0"/>
        <v>-12927</v>
      </c>
      <c r="G37" s="117">
        <f t="shared" si="1"/>
        <v>305.48402479732954</v>
      </c>
    </row>
    <row r="38" spans="1:7">
      <c r="A38" s="120" t="s">
        <v>145</v>
      </c>
      <c r="B38" s="106">
        <f>'1. Фін результат'!B97</f>
        <v>1410</v>
      </c>
      <c r="C38" s="116">
        <f>'1. Фін результат'!C97</f>
        <v>-2656</v>
      </c>
      <c r="D38" s="116">
        <f>'1. Фін результат'!D97</f>
        <v>-4891</v>
      </c>
      <c r="E38" s="116">
        <f>'1. Фін результат'!E97</f>
        <v>-13579</v>
      </c>
      <c r="F38" s="116">
        <f t="shared" si="0"/>
        <v>-8688</v>
      </c>
      <c r="G38" s="117">
        <f t="shared" si="1"/>
        <v>277.63238601512984</v>
      </c>
    </row>
    <row r="39" spans="1:7">
      <c r="A39" s="121" t="s">
        <v>231</v>
      </c>
      <c r="B39" s="106">
        <f>' 5. Коефіцієнти'!B8</f>
        <v>5010</v>
      </c>
      <c r="C39" s="116">
        <f>'фінплан - зведені показники'!C38/'фінплан - зведені показники'!C31</f>
        <v>-0.46344442505670913</v>
      </c>
      <c r="D39" s="116">
        <f>'фінплан - зведені показники'!D38/'фінплан - зведені показники'!D31</f>
        <v>-0.37053030303030304</v>
      </c>
      <c r="E39" s="116">
        <f>'фінплан - зведені показники'!E38/'фінплан - зведені показники'!E31</f>
        <v>-1.2371537900874636</v>
      </c>
      <c r="F39" s="116">
        <f t="shared" si="0"/>
        <v>-0.86662348705716052</v>
      </c>
      <c r="G39" s="117">
        <f t="shared" si="1"/>
        <v>333.88734469749579</v>
      </c>
    </row>
    <row r="40" spans="1:7" ht="46.5">
      <c r="A40" s="121" t="s">
        <v>146</v>
      </c>
      <c r="B40" s="106">
        <f>'1. Фін результат'!B87</f>
        <v>1310</v>
      </c>
      <c r="C40" s="116">
        <f>'1. Фін результат'!C87</f>
        <v>-483</v>
      </c>
      <c r="D40" s="116">
        <f>'1. Фін результат'!D87</f>
        <v>-1422</v>
      </c>
      <c r="E40" s="116">
        <f>'1. Фін результат'!E87</f>
        <v>-1405</v>
      </c>
      <c r="F40" s="116">
        <f t="shared" si="0"/>
        <v>17</v>
      </c>
      <c r="G40" s="117">
        <f t="shared" si="1"/>
        <v>98.804500703234879</v>
      </c>
    </row>
    <row r="41" spans="1:7">
      <c r="A41" s="115" t="s">
        <v>235</v>
      </c>
      <c r="B41" s="106">
        <f>'1. Фін результат'!B88</f>
        <v>1320</v>
      </c>
      <c r="C41" s="116">
        <f>'1. Фін результат'!C74-'1. Фін результат'!C76</f>
        <v>0</v>
      </c>
      <c r="D41" s="116">
        <f>'1. Фін результат'!D74-'1. Фін результат'!D76</f>
        <v>0</v>
      </c>
      <c r="E41" s="116">
        <f>'1. Фін результат'!E74-'1. Фін результат'!E76</f>
        <v>0</v>
      </c>
      <c r="F41" s="116">
        <f t="shared" si="0"/>
        <v>0</v>
      </c>
      <c r="G41" s="117" t="e">
        <f t="shared" si="1"/>
        <v>#DIV/0!</v>
      </c>
    </row>
    <row r="42" spans="1:7">
      <c r="A42" s="120" t="s">
        <v>97</v>
      </c>
      <c r="B42" s="106">
        <f>'1. Фін результат'!B78</f>
        <v>1170</v>
      </c>
      <c r="C42" s="116">
        <f>'1. Фін результат'!C78</f>
        <v>-4831</v>
      </c>
      <c r="D42" s="116">
        <f>'1. Фін результат'!D78</f>
        <v>-7713</v>
      </c>
      <c r="E42" s="116">
        <f>'1. Фін результат'!E78</f>
        <v>-20623</v>
      </c>
      <c r="F42" s="116">
        <f t="shared" si="0"/>
        <v>-12910</v>
      </c>
      <c r="G42" s="117">
        <f t="shared" si="1"/>
        <v>267.37974847659791</v>
      </c>
    </row>
    <row r="43" spans="1:7">
      <c r="A43" s="122" t="s">
        <v>141</v>
      </c>
      <c r="B43" s="106">
        <f>'1. Фін результат'!B79</f>
        <v>1180</v>
      </c>
      <c r="C43" s="116">
        <f>'1. Фін результат'!C79</f>
        <v>0</v>
      </c>
      <c r="D43" s="116">
        <f>'1. Фін результат'!D79</f>
        <v>0</v>
      </c>
      <c r="E43" s="116">
        <f>'1. Фін результат'!E79</f>
        <v>0</v>
      </c>
      <c r="F43" s="116">
        <f t="shared" si="0"/>
        <v>0</v>
      </c>
      <c r="G43" s="117" t="e">
        <f t="shared" si="1"/>
        <v>#DIV/0!</v>
      </c>
    </row>
    <row r="44" spans="1:7">
      <c r="A44" s="119" t="s">
        <v>232</v>
      </c>
      <c r="B44" s="106">
        <f>'1. Фін результат'!B81</f>
        <v>1200</v>
      </c>
      <c r="C44" s="116">
        <f>'1. Фін результат'!C81</f>
        <v>-4831</v>
      </c>
      <c r="D44" s="116">
        <f>'1. Фін результат'!D81</f>
        <v>-7713</v>
      </c>
      <c r="E44" s="116">
        <f>'1. Фін результат'!E81</f>
        <v>-20623</v>
      </c>
      <c r="F44" s="116">
        <f t="shared" si="0"/>
        <v>-12910</v>
      </c>
      <c r="G44" s="117">
        <f t="shared" si="1"/>
        <v>267.37974847659791</v>
      </c>
    </row>
    <row r="45" spans="1:7">
      <c r="A45" s="121" t="s">
        <v>233</v>
      </c>
      <c r="B45" s="106">
        <f>' 5. Коефіцієнти'!B11</f>
        <v>5040</v>
      </c>
      <c r="C45" s="116">
        <f>C44/C31</f>
        <v>-0.84295934391903682</v>
      </c>
      <c r="D45" s="116">
        <f>D44/D31</f>
        <v>-0.58431818181818185</v>
      </c>
      <c r="E45" s="116">
        <f>E44/E31</f>
        <v>-1.878917638483965</v>
      </c>
      <c r="F45" s="116">
        <f t="shared" si="0"/>
        <v>-1.2945994566657832</v>
      </c>
      <c r="G45" s="117">
        <f t="shared" si="1"/>
        <v>321.55727768687069</v>
      </c>
    </row>
    <row r="46" spans="1:7">
      <c r="A46" s="236" t="s">
        <v>158</v>
      </c>
      <c r="B46" s="237"/>
      <c r="C46" s="237"/>
      <c r="D46" s="237"/>
      <c r="E46" s="237"/>
      <c r="F46" s="237"/>
      <c r="G46" s="238"/>
    </row>
    <row r="47" spans="1:7">
      <c r="A47" s="121" t="s">
        <v>361</v>
      </c>
      <c r="B47" s="220">
        <f>'2. Розрахунки з бюджетом'!B20</f>
        <v>2100</v>
      </c>
      <c r="C47" s="116">
        <f>'2. Розрахунки з бюджетом'!C9</f>
        <v>0</v>
      </c>
      <c r="D47" s="116">
        <f>'2. Розрахунки з бюджетом'!D9</f>
        <v>0</v>
      </c>
      <c r="E47" s="116">
        <f>'2. Розрахунки з бюджетом'!E9</f>
        <v>0</v>
      </c>
      <c r="F47" s="116">
        <f t="shared" ref="F47:F52" si="2">E47-D47</f>
        <v>0</v>
      </c>
      <c r="G47" s="117" t="e">
        <f t="shared" ref="G47:G52" si="3">E47/D47*100</f>
        <v>#DIV/0!</v>
      </c>
    </row>
    <row r="48" spans="1:7">
      <c r="A48" s="123" t="s">
        <v>157</v>
      </c>
      <c r="B48" s="220">
        <f>'2. Розрахунки з бюджетом'!B23</f>
        <v>2110</v>
      </c>
      <c r="C48" s="116">
        <f>'2. Розрахунки з бюджетом'!C23</f>
        <v>0</v>
      </c>
      <c r="D48" s="116">
        <f>'2. Розрахунки з бюджетом'!D23</f>
        <v>0</v>
      </c>
      <c r="E48" s="116">
        <f>'2. Розрахунки з бюджетом'!E23</f>
        <v>0</v>
      </c>
      <c r="F48" s="116">
        <f t="shared" si="2"/>
        <v>0</v>
      </c>
      <c r="G48" s="117" t="e">
        <f t="shared" si="3"/>
        <v>#DIV/0!</v>
      </c>
    </row>
    <row r="49" spans="1:7" ht="46.5">
      <c r="A49" s="123" t="s">
        <v>352</v>
      </c>
      <c r="B49" s="220" t="s">
        <v>324</v>
      </c>
      <c r="C49" s="116">
        <f>'2. Розрахунки з бюджетом'!C24+'2. Розрахунки з бюджетом'!C25</f>
        <v>6165</v>
      </c>
      <c r="D49" s="116">
        <f>'2. Розрахунки з бюджетом'!D24+'2. Розрахунки з бюджетом'!D25</f>
        <v>3050</v>
      </c>
      <c r="E49" s="116">
        <f>'2. Розрахунки з бюджетом'!E24+'2. Розрахунки з бюджетом'!E25</f>
        <v>6165</v>
      </c>
      <c r="F49" s="116">
        <f t="shared" si="2"/>
        <v>3115</v>
      </c>
      <c r="G49" s="117">
        <f t="shared" si="3"/>
        <v>202.13114754098362</v>
      </c>
    </row>
    <row r="50" spans="1:7" ht="46.5">
      <c r="A50" s="121" t="s">
        <v>259</v>
      </c>
      <c r="B50" s="220">
        <f>'2. Розрахунки з бюджетом'!B26</f>
        <v>2140</v>
      </c>
      <c r="C50" s="116">
        <f>'2. Розрахунки з бюджетом'!C26</f>
        <v>1185</v>
      </c>
      <c r="D50" s="116">
        <f>'2. Розрахунки з бюджетом'!D26</f>
        <v>1977</v>
      </c>
      <c r="E50" s="116">
        <f>'2. Розрахунки з бюджетом'!E26</f>
        <v>2483</v>
      </c>
      <c r="F50" s="116">
        <f t="shared" si="2"/>
        <v>506</v>
      </c>
      <c r="G50" s="117">
        <f t="shared" si="3"/>
        <v>125.59433485078402</v>
      </c>
    </row>
    <row r="51" spans="1:7" ht="46.5">
      <c r="A51" s="121" t="s">
        <v>84</v>
      </c>
      <c r="B51" s="220">
        <f>'2. Розрахунки з бюджетом'!B39</f>
        <v>2150</v>
      </c>
      <c r="C51" s="116">
        <f>'2. Розрахунки з бюджетом'!C39</f>
        <v>1297</v>
      </c>
      <c r="D51" s="116">
        <f>'2. Розрахунки з бюджетом'!D39</f>
        <v>2212</v>
      </c>
      <c r="E51" s="116">
        <f>'2. Розрахунки з бюджетом'!E39</f>
        <v>2416</v>
      </c>
      <c r="F51" s="116">
        <f t="shared" si="2"/>
        <v>204</v>
      </c>
      <c r="G51" s="117">
        <f t="shared" si="3"/>
        <v>109.22242314647379</v>
      </c>
    </row>
    <row r="52" spans="1:7">
      <c r="A52" s="120" t="s">
        <v>268</v>
      </c>
      <c r="B52" s="220">
        <f>'2. Розрахунки з бюджетом'!B40</f>
        <v>2200</v>
      </c>
      <c r="C52" s="116">
        <f>'2. Розрахунки з бюджетом'!C40</f>
        <v>-3683</v>
      </c>
      <c r="D52" s="116">
        <f>'2. Розрахунки з бюджетом'!D40</f>
        <v>1139</v>
      </c>
      <c r="E52" s="116">
        <f>'2. Розрахунки з бюджетом'!E40</f>
        <v>-1266</v>
      </c>
      <c r="F52" s="116">
        <f t="shared" si="2"/>
        <v>-2405</v>
      </c>
      <c r="G52" s="117">
        <f t="shared" si="3"/>
        <v>-111.15013169446884</v>
      </c>
    </row>
    <row r="53" spans="1:7">
      <c r="A53" s="236" t="s">
        <v>156</v>
      </c>
      <c r="B53" s="237"/>
      <c r="C53" s="237"/>
      <c r="D53" s="237"/>
      <c r="E53" s="237"/>
      <c r="F53" s="237"/>
      <c r="G53" s="238"/>
    </row>
    <row r="54" spans="1:7">
      <c r="A54" s="120" t="s">
        <v>147</v>
      </c>
      <c r="B54" s="220">
        <f>'3. Рух грошових коштів'!B85</f>
        <v>3600</v>
      </c>
      <c r="C54" s="116">
        <f>'3. Рух грошових коштів'!C85</f>
        <v>7540</v>
      </c>
      <c r="D54" s="116">
        <f>'3. Рух грошових коштів'!D85</f>
        <v>3083</v>
      </c>
      <c r="E54" s="116">
        <f>'3. Рух грошових коштів'!E85</f>
        <v>3083</v>
      </c>
      <c r="F54" s="116">
        <f t="shared" ref="F54:F59" si="4">E54-D54</f>
        <v>0</v>
      </c>
      <c r="G54" s="117">
        <f t="shared" ref="G54:G59" si="5">E54/D54*100</f>
        <v>100</v>
      </c>
    </row>
    <row r="55" spans="1:7" ht="46.5">
      <c r="A55" s="121" t="s">
        <v>148</v>
      </c>
      <c r="B55" s="220">
        <f>'3. Рух грошових коштів'!B22</f>
        <v>3090</v>
      </c>
      <c r="C55" s="116">
        <f>'3. Рух грошових коштів'!C22</f>
        <v>-4526</v>
      </c>
      <c r="D55" s="116">
        <f>'3. Рух грошових коштів'!D22</f>
        <v>-6313</v>
      </c>
      <c r="E55" s="116">
        <f>'3. Рух грошових коштів'!E22</f>
        <v>-24681</v>
      </c>
      <c r="F55" s="116">
        <f t="shared" si="4"/>
        <v>-18368</v>
      </c>
      <c r="G55" s="117">
        <f t="shared" si="5"/>
        <v>390.95517186757485</v>
      </c>
    </row>
    <row r="56" spans="1:7" ht="46.5">
      <c r="A56" s="121" t="s">
        <v>236</v>
      </c>
      <c r="B56" s="220">
        <f>'3. Рух грошових коштів'!B55</f>
        <v>3320</v>
      </c>
      <c r="C56" s="116">
        <f>'3. Рух грошових коштів'!C55</f>
        <v>-25993</v>
      </c>
      <c r="D56" s="116">
        <f>'3. Рух грошових коштів'!D55</f>
        <v>-1810</v>
      </c>
      <c r="E56" s="116">
        <f>'3. Рух грошових коштів'!E55</f>
        <v>-3982</v>
      </c>
      <c r="F56" s="116">
        <f t="shared" si="4"/>
        <v>-2172</v>
      </c>
      <c r="G56" s="117">
        <f t="shared" si="5"/>
        <v>220.00000000000003</v>
      </c>
    </row>
    <row r="57" spans="1:7" ht="46.5">
      <c r="A57" s="121" t="s">
        <v>149</v>
      </c>
      <c r="B57" s="220">
        <f>'3. Рух грошових коштів'!B83</f>
        <v>3580</v>
      </c>
      <c r="C57" s="116">
        <f>'3. Рух грошових коштів'!C83</f>
        <v>26062</v>
      </c>
      <c r="D57" s="116">
        <f>'3. Рух грошових коштів'!D83</f>
        <v>13377</v>
      </c>
      <c r="E57" s="116">
        <f>'3. Рух грошових коштів'!E83</f>
        <v>26940</v>
      </c>
      <c r="F57" s="116">
        <f t="shared" si="4"/>
        <v>13563</v>
      </c>
      <c r="G57" s="117">
        <f t="shared" si="5"/>
        <v>201.39044628840549</v>
      </c>
    </row>
    <row r="58" spans="1:7" ht="54" customHeight="1">
      <c r="A58" s="121" t="s">
        <v>172</v>
      </c>
      <c r="B58" s="220">
        <f>'3. Рух грошових коштів'!B86</f>
        <v>3610</v>
      </c>
      <c r="C58" s="116"/>
      <c r="D58" s="116"/>
      <c r="E58" s="116"/>
      <c r="F58" s="116">
        <f t="shared" si="4"/>
        <v>0</v>
      </c>
      <c r="G58" s="117" t="e">
        <f t="shared" si="5"/>
        <v>#DIV/0!</v>
      </c>
    </row>
    <row r="59" spans="1:7" ht="38.25" customHeight="1">
      <c r="A59" s="120" t="s">
        <v>150</v>
      </c>
      <c r="B59" s="220">
        <f>'3. Рух грошових коштів'!B87</f>
        <v>3620</v>
      </c>
      <c r="C59" s="116">
        <f>'3. Рух грошових коштів'!C87</f>
        <v>3083</v>
      </c>
      <c r="D59" s="116">
        <f>'3. Рух грошових коштів'!D87</f>
        <v>8337</v>
      </c>
      <c r="E59" s="116">
        <f>'3. Рух грошових коштів'!E87</f>
        <v>1360</v>
      </c>
      <c r="F59" s="116">
        <f t="shared" si="4"/>
        <v>-6977</v>
      </c>
      <c r="G59" s="117">
        <f t="shared" si="5"/>
        <v>16.312822358162411</v>
      </c>
    </row>
    <row r="60" spans="1:7">
      <c r="A60" s="245" t="s">
        <v>215</v>
      </c>
      <c r="B60" s="246"/>
      <c r="C60" s="246"/>
      <c r="D60" s="246"/>
      <c r="E60" s="246"/>
      <c r="F60" s="246"/>
      <c r="G60" s="246"/>
    </row>
    <row r="61" spans="1:7">
      <c r="A61" s="121" t="s">
        <v>214</v>
      </c>
      <c r="B61" s="219">
        <f>'4. Кап. інвестиції'!B6</f>
        <v>4000</v>
      </c>
      <c r="C61" s="116">
        <f>'4. Кап. інвестиції'!C6</f>
        <v>25993</v>
      </c>
      <c r="D61" s="116">
        <f>'4. Кап. інвестиції'!D6</f>
        <v>1508</v>
      </c>
      <c r="E61" s="116">
        <f>'4. Кап. інвестиції'!E6</f>
        <v>3318.3333333333335</v>
      </c>
      <c r="F61" s="116">
        <f>E61-D61</f>
        <v>1810.3333333333335</v>
      </c>
      <c r="G61" s="117">
        <f>E61/D61*100</f>
        <v>220.04862953138814</v>
      </c>
    </row>
    <row r="62" spans="1:7">
      <c r="A62" s="244" t="s">
        <v>217</v>
      </c>
      <c r="B62" s="244"/>
      <c r="C62" s="244"/>
      <c r="D62" s="244"/>
      <c r="E62" s="244"/>
      <c r="F62" s="244"/>
      <c r="G62" s="244"/>
    </row>
    <row r="63" spans="1:7">
      <c r="A63" s="121" t="s">
        <v>175</v>
      </c>
      <c r="B63" s="219">
        <f>' 5. Коефіцієнти'!B9</f>
        <v>5020</v>
      </c>
      <c r="C63" s="116">
        <f>' 5. Коефіцієнти'!D9</f>
        <v>-0.10161755116636166</v>
      </c>
      <c r="D63" s="116">
        <f>D44/D70</f>
        <v>-0.16332451032292217</v>
      </c>
      <c r="E63" s="116">
        <f>' 5. Коефіцієнти'!E9</f>
        <v>-0.38275087693249937</v>
      </c>
      <c r="F63" s="116" t="s">
        <v>398</v>
      </c>
      <c r="G63" s="117" t="s">
        <v>398</v>
      </c>
    </row>
    <row r="64" spans="1:7">
      <c r="A64" s="121" t="s">
        <v>171</v>
      </c>
      <c r="B64" s="219">
        <f>' 5. Коефіцієнти'!B10</f>
        <v>5030</v>
      </c>
      <c r="C64" s="116">
        <f>' 5. Коефіцієнти'!D10</f>
        <v>-0.12230999037925971</v>
      </c>
      <c r="D64" s="116">
        <f>D44/D76</f>
        <v>-0.17234983911333571</v>
      </c>
      <c r="E64" s="116">
        <f>' 5. Коефіцієнти'!E10</f>
        <v>-0.42322689213593828</v>
      </c>
      <c r="F64" s="116" t="s">
        <v>398</v>
      </c>
      <c r="G64" s="117" t="s">
        <v>398</v>
      </c>
    </row>
    <row r="65" spans="1:7">
      <c r="A65" s="121" t="s">
        <v>234</v>
      </c>
      <c r="B65" s="219">
        <f>' 5. Коефіцієнти'!B14</f>
        <v>5110</v>
      </c>
      <c r="C65" s="116">
        <f>' 5. Коефіцієнти'!D14</f>
        <v>4.9108541588959342</v>
      </c>
      <c r="D65" s="116">
        <f>D76/D73</f>
        <v>18.096239385361908</v>
      </c>
      <c r="E65" s="116">
        <f>' 5. Коефіцієнти'!E14</f>
        <v>9.4562390840287218</v>
      </c>
      <c r="F65" s="116" t="s">
        <v>398</v>
      </c>
      <c r="G65" s="117" t="s">
        <v>398</v>
      </c>
    </row>
    <row r="66" spans="1:7">
      <c r="A66" s="236" t="s">
        <v>216</v>
      </c>
      <c r="B66" s="237"/>
      <c r="C66" s="237"/>
      <c r="D66" s="237"/>
      <c r="E66" s="237"/>
      <c r="F66" s="237"/>
      <c r="G66" s="238"/>
    </row>
    <row r="67" spans="1:7">
      <c r="A67" s="121" t="s">
        <v>151</v>
      </c>
      <c r="B67" s="219">
        <v>6000</v>
      </c>
      <c r="C67" s="116">
        <v>31780</v>
      </c>
      <c r="D67" s="146">
        <v>38888</v>
      </c>
      <c r="E67" s="146">
        <v>30123</v>
      </c>
      <c r="F67" s="116">
        <f>E67-D67</f>
        <v>-8765</v>
      </c>
      <c r="G67" s="117">
        <f>E67/D67*100</f>
        <v>77.460913392306111</v>
      </c>
    </row>
    <row r="68" spans="1:7">
      <c r="A68" s="121" t="s">
        <v>152</v>
      </c>
      <c r="B68" s="219">
        <v>6010</v>
      </c>
      <c r="C68" s="116">
        <v>15761</v>
      </c>
      <c r="D68" s="146">
        <v>8337</v>
      </c>
      <c r="E68" s="146">
        <v>23758</v>
      </c>
      <c r="F68" s="116">
        <f t="shared" ref="F68:F76" si="6">E68-D68</f>
        <v>15421</v>
      </c>
      <c r="G68" s="117">
        <f t="shared" ref="G68:G76" si="7">E68/D68*100</f>
        <v>284.97061293031066</v>
      </c>
    </row>
    <row r="69" spans="1:7">
      <c r="A69" s="121" t="s">
        <v>271</v>
      </c>
      <c r="B69" s="219">
        <v>6020</v>
      </c>
      <c r="C69" s="208">
        <f>C59</f>
        <v>3083</v>
      </c>
      <c r="D69" s="146">
        <v>8337</v>
      </c>
      <c r="E69" s="146">
        <v>1360</v>
      </c>
      <c r="F69" s="116">
        <f t="shared" si="6"/>
        <v>-6977</v>
      </c>
      <c r="G69" s="117">
        <f t="shared" si="7"/>
        <v>16.312822358162411</v>
      </c>
    </row>
    <row r="70" spans="1:7" s="124" customFormat="1">
      <c r="A70" s="120" t="s">
        <v>269</v>
      </c>
      <c r="B70" s="219">
        <v>6030</v>
      </c>
      <c r="C70" s="146">
        <f>C67+C68</f>
        <v>47541</v>
      </c>
      <c r="D70" s="146">
        <f>D67+D68</f>
        <v>47225</v>
      </c>
      <c r="E70" s="146">
        <f>E67+E68</f>
        <v>53881</v>
      </c>
      <c r="F70" s="116">
        <f t="shared" si="6"/>
        <v>6656</v>
      </c>
      <c r="G70" s="117">
        <f t="shared" si="7"/>
        <v>114.09422975119111</v>
      </c>
    </row>
    <row r="71" spans="1:7">
      <c r="A71" s="121" t="s">
        <v>173</v>
      </c>
      <c r="B71" s="219">
        <v>6040</v>
      </c>
      <c r="C71" s="116">
        <v>7096</v>
      </c>
      <c r="D71" s="146"/>
      <c r="E71" s="146">
        <v>4183</v>
      </c>
      <c r="F71" s="116">
        <f t="shared" si="6"/>
        <v>4183</v>
      </c>
      <c r="G71" s="117" t="e">
        <f t="shared" si="7"/>
        <v>#DIV/0!</v>
      </c>
    </row>
    <row r="72" spans="1:7">
      <c r="A72" s="121" t="s">
        <v>174</v>
      </c>
      <c r="B72" s="219">
        <v>6050</v>
      </c>
      <c r="C72" s="116">
        <v>947</v>
      </c>
      <c r="D72" s="146">
        <v>2473</v>
      </c>
      <c r="E72" s="146">
        <v>970</v>
      </c>
      <c r="F72" s="116">
        <f t="shared" si="6"/>
        <v>-1503</v>
      </c>
      <c r="G72" s="117">
        <f t="shared" si="7"/>
        <v>39.223615042458555</v>
      </c>
    </row>
    <row r="73" spans="1:7" s="124" customFormat="1">
      <c r="A73" s="120" t="s">
        <v>270</v>
      </c>
      <c r="B73" s="219">
        <v>6060</v>
      </c>
      <c r="C73" s="146">
        <f>C71+C72</f>
        <v>8043</v>
      </c>
      <c r="D73" s="146">
        <f>D71+D72</f>
        <v>2473</v>
      </c>
      <c r="E73" s="146">
        <f>E71+E72</f>
        <v>5153</v>
      </c>
      <c r="F73" s="116">
        <f t="shared" si="6"/>
        <v>2680</v>
      </c>
      <c r="G73" s="117">
        <f t="shared" si="7"/>
        <v>208.37040032349373</v>
      </c>
    </row>
    <row r="74" spans="1:7">
      <c r="A74" s="121" t="s">
        <v>272</v>
      </c>
      <c r="B74" s="219">
        <v>6070</v>
      </c>
      <c r="C74" s="116"/>
      <c r="D74" s="146"/>
      <c r="E74" s="146"/>
      <c r="F74" s="116">
        <f t="shared" si="6"/>
        <v>0</v>
      </c>
      <c r="G74" s="117" t="e">
        <f t="shared" si="7"/>
        <v>#DIV/0!</v>
      </c>
    </row>
    <row r="75" spans="1:7">
      <c r="A75" s="121" t="s">
        <v>273</v>
      </c>
      <c r="B75" s="219">
        <v>6080</v>
      </c>
      <c r="C75" s="116"/>
      <c r="D75" s="146"/>
      <c r="E75" s="146"/>
      <c r="F75" s="116">
        <f t="shared" si="6"/>
        <v>0</v>
      </c>
      <c r="G75" s="117" t="e">
        <f t="shared" si="7"/>
        <v>#DIV/0!</v>
      </c>
    </row>
    <row r="76" spans="1:7" s="124" customFormat="1">
      <c r="A76" s="120" t="s">
        <v>153</v>
      </c>
      <c r="B76" s="219">
        <v>6090</v>
      </c>
      <c r="C76" s="116">
        <v>39498</v>
      </c>
      <c r="D76" s="146">
        <v>44752</v>
      </c>
      <c r="E76" s="146">
        <v>48728</v>
      </c>
      <c r="F76" s="116">
        <f t="shared" si="6"/>
        <v>3976</v>
      </c>
      <c r="G76" s="117">
        <f t="shared" si="7"/>
        <v>108.88451912763675</v>
      </c>
    </row>
    <row r="77" spans="1:7">
      <c r="A77" s="152"/>
      <c r="B77" s="149"/>
      <c r="C77" s="149"/>
      <c r="D77" s="149"/>
      <c r="E77" s="149"/>
      <c r="F77" s="149"/>
      <c r="G77" s="149"/>
    </row>
    <row r="78" spans="1:7" ht="25.5">
      <c r="A78" s="165" t="s">
        <v>362</v>
      </c>
      <c r="B78" s="166"/>
      <c r="C78" s="147"/>
      <c r="D78" s="147"/>
      <c r="E78" s="147"/>
      <c r="F78" s="147" t="s">
        <v>485</v>
      </c>
      <c r="G78" s="147"/>
    </row>
    <row r="79" spans="1:7" s="103" customFormat="1">
      <c r="A79" s="164" t="s">
        <v>393</v>
      </c>
      <c r="B79" s="167"/>
      <c r="C79" s="243" t="s">
        <v>79</v>
      </c>
      <c r="D79" s="243"/>
      <c r="E79" s="147"/>
      <c r="F79" s="167" t="s">
        <v>103</v>
      </c>
      <c r="G79" s="167"/>
    </row>
    <row r="80" spans="1:7">
      <c r="A80" s="147"/>
      <c r="B80" s="149"/>
      <c r="C80" s="149"/>
      <c r="D80" s="149"/>
      <c r="E80" s="149"/>
      <c r="F80" s="149"/>
      <c r="G80" s="149"/>
    </row>
    <row r="81" spans="1:7" ht="42.75" customHeight="1">
      <c r="A81" s="151"/>
      <c r="B81" s="149"/>
      <c r="C81" s="149"/>
      <c r="D81" s="149"/>
      <c r="E81" s="149"/>
      <c r="F81" s="149"/>
      <c r="G81" s="149"/>
    </row>
    <row r="82" spans="1:7" ht="113.25" customHeight="1">
      <c r="A82" s="248"/>
      <c r="B82" s="248"/>
      <c r="C82" s="248"/>
      <c r="D82" s="248"/>
      <c r="E82" s="248"/>
      <c r="F82" s="248"/>
      <c r="G82" s="248"/>
    </row>
    <row r="83" spans="1:7">
      <c r="A83" s="111"/>
    </row>
    <row r="84" spans="1:7">
      <c r="A84" s="111"/>
    </row>
    <row r="85" spans="1:7">
      <c r="A85" s="111"/>
    </row>
    <row r="86" spans="1:7">
      <c r="A86" s="111"/>
    </row>
    <row r="87" spans="1:7">
      <c r="A87" s="111"/>
    </row>
    <row r="88" spans="1:7">
      <c r="A88" s="111"/>
    </row>
    <row r="89" spans="1:7">
      <c r="A89" s="111"/>
    </row>
    <row r="90" spans="1:7">
      <c r="A90" s="111"/>
    </row>
    <row r="91" spans="1:7">
      <c r="A91" s="111"/>
    </row>
    <row r="92" spans="1:7">
      <c r="A92" s="111"/>
    </row>
    <row r="93" spans="1:7">
      <c r="A93" s="111"/>
    </row>
    <row r="94" spans="1:7">
      <c r="A94" s="111"/>
    </row>
    <row r="95" spans="1:7">
      <c r="A95" s="111"/>
    </row>
    <row r="96" spans="1:7">
      <c r="A96" s="111"/>
    </row>
    <row r="97" spans="1:1">
      <c r="A97" s="111"/>
    </row>
    <row r="98" spans="1:1">
      <c r="A98" s="111"/>
    </row>
    <row r="99" spans="1:1">
      <c r="A99" s="111"/>
    </row>
    <row r="100" spans="1:1">
      <c r="A100" s="111"/>
    </row>
    <row r="101" spans="1:1">
      <c r="A101" s="111"/>
    </row>
    <row r="102" spans="1:1">
      <c r="A102" s="111"/>
    </row>
    <row r="103" spans="1:1">
      <c r="A103" s="111"/>
    </row>
    <row r="104" spans="1:1">
      <c r="A104" s="111"/>
    </row>
    <row r="105" spans="1:1">
      <c r="A105" s="111"/>
    </row>
    <row r="106" spans="1:1">
      <c r="A106" s="111"/>
    </row>
    <row r="107" spans="1:1">
      <c r="A107" s="111"/>
    </row>
    <row r="108" spans="1:1">
      <c r="A108" s="111"/>
    </row>
    <row r="109" spans="1:1">
      <c r="A109" s="111"/>
    </row>
    <row r="110" spans="1:1">
      <c r="A110" s="111"/>
    </row>
    <row r="111" spans="1:1">
      <c r="A111" s="111"/>
    </row>
    <row r="112" spans="1:1">
      <c r="A112" s="111"/>
    </row>
    <row r="113" spans="1:1">
      <c r="A113" s="111"/>
    </row>
    <row r="114" spans="1:1">
      <c r="A114" s="111"/>
    </row>
    <row r="115" spans="1:1">
      <c r="A115" s="111"/>
    </row>
    <row r="116" spans="1:1">
      <c r="A116" s="111"/>
    </row>
    <row r="117" spans="1:1">
      <c r="A117" s="111"/>
    </row>
    <row r="118" spans="1:1">
      <c r="A118" s="111"/>
    </row>
    <row r="119" spans="1:1">
      <c r="A119" s="111"/>
    </row>
    <row r="120" spans="1:1">
      <c r="A120" s="111"/>
    </row>
    <row r="121" spans="1:1">
      <c r="A121" s="111"/>
    </row>
    <row r="122" spans="1:1">
      <c r="A122" s="111"/>
    </row>
    <row r="123" spans="1:1">
      <c r="A123" s="111"/>
    </row>
    <row r="124" spans="1:1">
      <c r="A124" s="111"/>
    </row>
    <row r="125" spans="1:1">
      <c r="A125" s="111"/>
    </row>
    <row r="126" spans="1:1">
      <c r="A126" s="111"/>
    </row>
    <row r="127" spans="1:1">
      <c r="A127" s="111"/>
    </row>
    <row r="128" spans="1:1">
      <c r="A128" s="111"/>
    </row>
    <row r="129" spans="1:1">
      <c r="A129" s="111"/>
    </row>
    <row r="130" spans="1:1">
      <c r="A130" s="111"/>
    </row>
    <row r="131" spans="1:1">
      <c r="A131" s="111"/>
    </row>
    <row r="132" spans="1:1">
      <c r="A132" s="111"/>
    </row>
    <row r="133" spans="1:1">
      <c r="A133" s="111"/>
    </row>
    <row r="134" spans="1:1">
      <c r="A134" s="111"/>
    </row>
    <row r="135" spans="1:1">
      <c r="A135" s="111"/>
    </row>
    <row r="136" spans="1:1">
      <c r="A136" s="111"/>
    </row>
    <row r="137" spans="1:1">
      <c r="A137" s="111"/>
    </row>
    <row r="138" spans="1:1">
      <c r="A138" s="111"/>
    </row>
    <row r="139" spans="1:1">
      <c r="A139" s="111"/>
    </row>
    <row r="140" spans="1:1">
      <c r="A140" s="111"/>
    </row>
    <row r="141" spans="1:1">
      <c r="A141" s="111"/>
    </row>
    <row r="142" spans="1:1">
      <c r="A142" s="111"/>
    </row>
    <row r="143" spans="1:1">
      <c r="A143" s="111"/>
    </row>
    <row r="144" spans="1:1">
      <c r="A144" s="111"/>
    </row>
    <row r="145" spans="1:1">
      <c r="A145" s="111"/>
    </row>
    <row r="146" spans="1:1">
      <c r="A146" s="111"/>
    </row>
    <row r="147" spans="1:1">
      <c r="A147" s="111"/>
    </row>
    <row r="148" spans="1:1">
      <c r="A148" s="111"/>
    </row>
    <row r="149" spans="1:1">
      <c r="A149" s="111"/>
    </row>
    <row r="150" spans="1:1">
      <c r="A150" s="111"/>
    </row>
    <row r="151" spans="1:1">
      <c r="A151" s="111"/>
    </row>
    <row r="152" spans="1:1">
      <c r="A152" s="111"/>
    </row>
    <row r="153" spans="1:1">
      <c r="A153" s="111"/>
    </row>
    <row r="154" spans="1:1">
      <c r="A154" s="111"/>
    </row>
    <row r="155" spans="1:1">
      <c r="A155" s="111"/>
    </row>
    <row r="156" spans="1:1">
      <c r="A156" s="111"/>
    </row>
    <row r="157" spans="1:1">
      <c r="A157" s="111"/>
    </row>
    <row r="158" spans="1:1">
      <c r="A158" s="111"/>
    </row>
    <row r="159" spans="1:1">
      <c r="A159" s="111"/>
    </row>
    <row r="160" spans="1:1">
      <c r="A160" s="111"/>
    </row>
    <row r="161" spans="1:1">
      <c r="A161" s="111"/>
    </row>
    <row r="162" spans="1:1">
      <c r="A162" s="111"/>
    </row>
    <row r="163" spans="1:1">
      <c r="A163" s="111"/>
    </row>
    <row r="164" spans="1:1">
      <c r="A164" s="111"/>
    </row>
    <row r="165" spans="1:1">
      <c r="A165" s="111"/>
    </row>
    <row r="166" spans="1:1">
      <c r="A166" s="111"/>
    </row>
    <row r="167" spans="1:1">
      <c r="A167" s="111"/>
    </row>
    <row r="168" spans="1:1">
      <c r="A168" s="111"/>
    </row>
    <row r="169" spans="1:1">
      <c r="A169" s="111"/>
    </row>
    <row r="170" spans="1:1">
      <c r="A170" s="111"/>
    </row>
    <row r="171" spans="1:1">
      <c r="A171" s="111"/>
    </row>
    <row r="172" spans="1:1">
      <c r="A172" s="111"/>
    </row>
    <row r="173" spans="1:1">
      <c r="A173" s="111"/>
    </row>
    <row r="174" spans="1:1">
      <c r="A174" s="111"/>
    </row>
    <row r="175" spans="1:1">
      <c r="A175" s="111"/>
    </row>
    <row r="176" spans="1:1">
      <c r="A176" s="111"/>
    </row>
    <row r="177" spans="1:1">
      <c r="A177" s="111"/>
    </row>
    <row r="178" spans="1:1">
      <c r="A178" s="111"/>
    </row>
    <row r="179" spans="1:1">
      <c r="A179" s="111"/>
    </row>
    <row r="180" spans="1:1">
      <c r="A180" s="111"/>
    </row>
    <row r="181" spans="1:1">
      <c r="A181" s="111"/>
    </row>
    <row r="182" spans="1:1">
      <c r="A182" s="111"/>
    </row>
    <row r="183" spans="1:1">
      <c r="A183" s="111"/>
    </row>
    <row r="184" spans="1:1">
      <c r="A184" s="111"/>
    </row>
    <row r="185" spans="1:1">
      <c r="A185" s="111"/>
    </row>
    <row r="186" spans="1:1">
      <c r="A186" s="111"/>
    </row>
    <row r="187" spans="1:1">
      <c r="A187" s="111"/>
    </row>
    <row r="188" spans="1:1">
      <c r="A188" s="111"/>
    </row>
    <row r="189" spans="1:1">
      <c r="A189" s="111"/>
    </row>
    <row r="190" spans="1:1">
      <c r="A190" s="111"/>
    </row>
    <row r="191" spans="1:1">
      <c r="A191" s="111"/>
    </row>
    <row r="192" spans="1:1">
      <c r="A192" s="111"/>
    </row>
    <row r="193" spans="1:1">
      <c r="A193" s="111"/>
    </row>
    <row r="194" spans="1:1">
      <c r="A194" s="111"/>
    </row>
    <row r="195" spans="1:1">
      <c r="A195" s="111"/>
    </row>
    <row r="196" spans="1:1">
      <c r="A196" s="111"/>
    </row>
    <row r="197" spans="1:1">
      <c r="A197" s="111"/>
    </row>
    <row r="198" spans="1:1">
      <c r="A198" s="111"/>
    </row>
    <row r="199" spans="1:1">
      <c r="A199" s="111"/>
    </row>
    <row r="200" spans="1:1">
      <c r="A200" s="111"/>
    </row>
    <row r="201" spans="1:1">
      <c r="A201" s="111"/>
    </row>
    <row r="202" spans="1:1">
      <c r="A202" s="111"/>
    </row>
    <row r="203" spans="1:1">
      <c r="A203" s="111"/>
    </row>
    <row r="204" spans="1:1">
      <c r="A204" s="111"/>
    </row>
    <row r="205" spans="1:1">
      <c r="A205" s="111"/>
    </row>
    <row r="206" spans="1:1">
      <c r="A206" s="111"/>
    </row>
    <row r="207" spans="1:1">
      <c r="A207" s="111"/>
    </row>
    <row r="208" spans="1:1">
      <c r="A208" s="111"/>
    </row>
    <row r="209" spans="1:1">
      <c r="A209" s="111"/>
    </row>
    <row r="210" spans="1:1">
      <c r="A210" s="111"/>
    </row>
    <row r="211" spans="1:1">
      <c r="A211" s="111"/>
    </row>
    <row r="212" spans="1:1">
      <c r="A212" s="111"/>
    </row>
    <row r="213" spans="1:1">
      <c r="A213" s="111"/>
    </row>
    <row r="214" spans="1:1">
      <c r="A214" s="111"/>
    </row>
    <row r="215" spans="1:1">
      <c r="A215" s="111"/>
    </row>
    <row r="216" spans="1:1">
      <c r="A216" s="111"/>
    </row>
    <row r="217" spans="1:1">
      <c r="A217" s="111"/>
    </row>
    <row r="218" spans="1:1">
      <c r="A218" s="111"/>
    </row>
    <row r="219" spans="1:1">
      <c r="A219" s="111"/>
    </row>
    <row r="220" spans="1:1">
      <c r="A220" s="111"/>
    </row>
    <row r="221" spans="1:1">
      <c r="A221" s="111"/>
    </row>
    <row r="222" spans="1:1">
      <c r="A222" s="111"/>
    </row>
    <row r="223" spans="1:1">
      <c r="A223" s="111"/>
    </row>
    <row r="224" spans="1:1">
      <c r="A224" s="111"/>
    </row>
    <row r="225" spans="1:1">
      <c r="A225" s="111"/>
    </row>
    <row r="226" spans="1:1">
      <c r="A226" s="111"/>
    </row>
    <row r="227" spans="1:1">
      <c r="A227" s="111"/>
    </row>
    <row r="228" spans="1:1">
      <c r="A228" s="111"/>
    </row>
    <row r="229" spans="1:1">
      <c r="A229" s="111"/>
    </row>
    <row r="230" spans="1:1">
      <c r="A230" s="111"/>
    </row>
    <row r="231" spans="1:1">
      <c r="A231" s="111"/>
    </row>
    <row r="232" spans="1:1">
      <c r="A232" s="111"/>
    </row>
    <row r="233" spans="1:1">
      <c r="A233" s="111"/>
    </row>
    <row r="234" spans="1:1">
      <c r="A234" s="111"/>
    </row>
    <row r="235" spans="1:1">
      <c r="A235" s="111"/>
    </row>
    <row r="236" spans="1:1">
      <c r="A236" s="111"/>
    </row>
    <row r="237" spans="1:1">
      <c r="A237" s="111"/>
    </row>
    <row r="238" spans="1:1">
      <c r="A238" s="111"/>
    </row>
    <row r="239" spans="1:1">
      <c r="A239" s="111"/>
    </row>
    <row r="240" spans="1:1">
      <c r="A240" s="111"/>
    </row>
    <row r="241" spans="1:1">
      <c r="A241" s="111"/>
    </row>
    <row r="242" spans="1:1">
      <c r="A242" s="111"/>
    </row>
    <row r="243" spans="1:1">
      <c r="A243" s="111"/>
    </row>
    <row r="244" spans="1:1">
      <c r="A244" s="111"/>
    </row>
    <row r="245" spans="1:1">
      <c r="A245" s="111"/>
    </row>
    <row r="246" spans="1:1">
      <c r="A246" s="111"/>
    </row>
    <row r="247" spans="1:1">
      <c r="A247" s="111"/>
    </row>
    <row r="248" spans="1:1">
      <c r="A248" s="111"/>
    </row>
  </sheetData>
  <sheetProtection formatCells="0" formatColumns="0" formatRows="0"/>
  <mergeCells count="33">
    <mergeCell ref="B10:D10"/>
    <mergeCell ref="B11:D11"/>
    <mergeCell ref="B12:D12"/>
    <mergeCell ref="A82:G82"/>
    <mergeCell ref="E13:F13"/>
    <mergeCell ref="B13:D13"/>
    <mergeCell ref="A22:G22"/>
    <mergeCell ref="A27:A28"/>
    <mergeCell ref="B15:D15"/>
    <mergeCell ref="B16:D16"/>
    <mergeCell ref="A20:G20"/>
    <mergeCell ref="A21:G21"/>
    <mergeCell ref="A25:G25"/>
    <mergeCell ref="B14:D14"/>
    <mergeCell ref="E14:F14"/>
    <mergeCell ref="C27:C28"/>
    <mergeCell ref="C79:D79"/>
    <mergeCell ref="E2:G5"/>
    <mergeCell ref="A66:G66"/>
    <mergeCell ref="A30:G30"/>
    <mergeCell ref="B27:B28"/>
    <mergeCell ref="B6:D6"/>
    <mergeCell ref="B7:D7"/>
    <mergeCell ref="B8:D8"/>
    <mergeCell ref="B9:D9"/>
    <mergeCell ref="A23:G23"/>
    <mergeCell ref="B18:D18"/>
    <mergeCell ref="A62:G62"/>
    <mergeCell ref="A53:G53"/>
    <mergeCell ref="A60:G60"/>
    <mergeCell ref="D27:G27"/>
    <mergeCell ref="A46:G46"/>
    <mergeCell ref="B17:D17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334"/>
  <sheetViews>
    <sheetView view="pageBreakPreview" topLeftCell="A96" zoomScale="70" zoomScaleNormal="75" zoomScaleSheetLayoutView="70" workbookViewId="0">
      <selection activeCell="E110" sqref="E110"/>
    </sheetView>
  </sheetViews>
  <sheetFormatPr defaultRowHeight="20.25" outlineLevelRow="1"/>
  <cols>
    <col min="1" max="1" width="75.42578125" style="24" customWidth="1"/>
    <col min="2" max="2" width="12" style="26" customWidth="1"/>
    <col min="3" max="3" width="17" style="26" customWidth="1"/>
    <col min="4" max="4" width="12.7109375" style="26" customWidth="1"/>
    <col min="5" max="5" width="13.5703125" style="26" customWidth="1"/>
    <col min="6" max="6" width="14.85546875" style="26" customWidth="1"/>
    <col min="7" max="7" width="17.5703125" style="26" customWidth="1"/>
    <col min="8" max="8" width="25.7109375" style="26" customWidth="1"/>
    <col min="9" max="9" width="11.28515625" style="24" bestFit="1" customWidth="1"/>
    <col min="10" max="16384" width="9.140625" style="24"/>
  </cols>
  <sheetData>
    <row r="1" spans="1:8" hidden="1" outlineLevel="1">
      <c r="B1" s="33"/>
      <c r="C1" s="33"/>
      <c r="D1" s="33"/>
      <c r="E1" s="33"/>
      <c r="F1" s="33"/>
      <c r="G1" s="33"/>
      <c r="H1" s="43" t="s">
        <v>242</v>
      </c>
    </row>
    <row r="2" spans="1:8" hidden="1" outlineLevel="1">
      <c r="B2" s="33"/>
      <c r="C2" s="33"/>
      <c r="D2" s="33"/>
      <c r="E2" s="33"/>
      <c r="F2" s="33"/>
      <c r="G2" s="33"/>
      <c r="H2" s="43" t="s">
        <v>226</v>
      </c>
    </row>
    <row r="3" spans="1:8" s="126" customFormat="1" ht="22.5" collapsed="1">
      <c r="A3" s="261" t="s">
        <v>378</v>
      </c>
      <c r="B3" s="261"/>
      <c r="C3" s="261"/>
      <c r="D3" s="261"/>
      <c r="E3" s="261"/>
      <c r="F3" s="261"/>
      <c r="G3" s="261"/>
      <c r="H3" s="261"/>
    </row>
    <row r="4" spans="1:8" s="126" customFormat="1" ht="12.75" customHeight="1">
      <c r="A4" s="125"/>
      <c r="B4" s="127"/>
      <c r="C4" s="127"/>
      <c r="D4" s="127"/>
      <c r="E4" s="127"/>
      <c r="F4" s="127"/>
      <c r="G4" s="127"/>
      <c r="H4" s="127"/>
    </row>
    <row r="5" spans="1:8" s="126" customFormat="1" ht="25.5" customHeight="1">
      <c r="A5" s="266" t="s">
        <v>288</v>
      </c>
      <c r="B5" s="267" t="s">
        <v>18</v>
      </c>
      <c r="C5" s="268" t="s">
        <v>387</v>
      </c>
      <c r="D5" s="266" t="s">
        <v>357</v>
      </c>
      <c r="E5" s="266"/>
      <c r="F5" s="266"/>
      <c r="G5" s="266"/>
      <c r="H5" s="266"/>
    </row>
    <row r="6" spans="1:8" s="126" customFormat="1" ht="135">
      <c r="A6" s="266"/>
      <c r="B6" s="267"/>
      <c r="C6" s="269"/>
      <c r="D6" s="108" t="s">
        <v>266</v>
      </c>
      <c r="E6" s="108" t="s">
        <v>249</v>
      </c>
      <c r="F6" s="128" t="s">
        <v>386</v>
      </c>
      <c r="G6" s="128" t="s">
        <v>277</v>
      </c>
      <c r="H6" s="108" t="s">
        <v>275</v>
      </c>
    </row>
    <row r="7" spans="1:8" s="126" customFormat="1" ht="22.5">
      <c r="A7" s="109">
        <v>1</v>
      </c>
      <c r="B7" s="108">
        <v>2</v>
      </c>
      <c r="C7" s="108">
        <v>3</v>
      </c>
      <c r="D7" s="108">
        <v>4</v>
      </c>
      <c r="E7" s="108">
        <v>5</v>
      </c>
      <c r="F7" s="108">
        <v>6</v>
      </c>
      <c r="G7" s="108">
        <v>7</v>
      </c>
      <c r="H7" s="108">
        <v>8</v>
      </c>
    </row>
    <row r="8" spans="1:8" s="129" customFormat="1" ht="26.25" customHeight="1">
      <c r="A8" s="257" t="s">
        <v>274</v>
      </c>
      <c r="B8" s="258"/>
      <c r="C8" s="258"/>
      <c r="D8" s="258"/>
      <c r="E8" s="258"/>
      <c r="F8" s="258"/>
      <c r="G8" s="258"/>
      <c r="H8" s="259"/>
    </row>
    <row r="9" spans="1:8" s="129" customFormat="1" ht="45">
      <c r="A9" s="130" t="s">
        <v>108</v>
      </c>
      <c r="B9" s="131">
        <v>1000</v>
      </c>
      <c r="C9" s="196">
        <f>C10</f>
        <v>5731</v>
      </c>
      <c r="D9" s="196">
        <f>D10</f>
        <v>13200</v>
      </c>
      <c r="E9" s="196">
        <f>E10</f>
        <v>10976</v>
      </c>
      <c r="F9" s="196">
        <f>E9-D9</f>
        <v>-2224</v>
      </c>
      <c r="G9" s="197">
        <f t="shared" ref="G9:G20" si="0">E9/D9*100</f>
        <v>83.151515151515156</v>
      </c>
      <c r="H9" s="198"/>
    </row>
    <row r="10" spans="1:8" s="129" customFormat="1" ht="22.5">
      <c r="A10" s="130" t="s">
        <v>403</v>
      </c>
      <c r="B10" s="221" t="s">
        <v>402</v>
      </c>
      <c r="C10" s="196">
        <v>5731</v>
      </c>
      <c r="D10" s="196">
        <v>13200</v>
      </c>
      <c r="E10" s="196">
        <v>10976</v>
      </c>
      <c r="F10" s="196">
        <f t="shared" ref="F10:F73" si="1">E10-D10</f>
        <v>-2224</v>
      </c>
      <c r="G10" s="197">
        <f t="shared" si="0"/>
        <v>83.151515151515156</v>
      </c>
      <c r="H10" s="198"/>
    </row>
    <row r="11" spans="1:8" s="126" customFormat="1" ht="45">
      <c r="A11" s="130" t="s">
        <v>126</v>
      </c>
      <c r="B11" s="131">
        <v>1010</v>
      </c>
      <c r="C11" s="230">
        <f>SUM(C12:C19)</f>
        <v>7523</v>
      </c>
      <c r="D11" s="230">
        <f>SUM(D12:D19)</f>
        <v>14869</v>
      </c>
      <c r="E11" s="230">
        <f>SUM(E12:E19)</f>
        <v>25826</v>
      </c>
      <c r="F11" s="196">
        <f t="shared" si="1"/>
        <v>10957</v>
      </c>
      <c r="G11" s="197">
        <f t="shared" si="0"/>
        <v>173.69022799112247</v>
      </c>
      <c r="H11" s="132"/>
    </row>
    <row r="12" spans="1:8" s="133" customFormat="1" ht="22.5">
      <c r="A12" s="130" t="s">
        <v>287</v>
      </c>
      <c r="B12" s="222">
        <v>1011</v>
      </c>
      <c r="C12" s="205">
        <v>200</v>
      </c>
      <c r="D12" s="199">
        <v>200</v>
      </c>
      <c r="E12" s="199">
        <v>78</v>
      </c>
      <c r="F12" s="196">
        <f t="shared" si="1"/>
        <v>-122</v>
      </c>
      <c r="G12" s="197">
        <f t="shared" si="0"/>
        <v>39</v>
      </c>
      <c r="H12" s="201"/>
    </row>
    <row r="13" spans="1:8" s="133" customFormat="1" ht="22.5">
      <c r="A13" s="130" t="s">
        <v>66</v>
      </c>
      <c r="B13" s="222">
        <v>1012</v>
      </c>
      <c r="C13" s="205">
        <v>660</v>
      </c>
      <c r="D13" s="199">
        <v>3500</v>
      </c>
      <c r="E13" s="199">
        <v>1057</v>
      </c>
      <c r="F13" s="196">
        <f t="shared" si="1"/>
        <v>-2443</v>
      </c>
      <c r="G13" s="197">
        <f t="shared" si="0"/>
        <v>30.2</v>
      </c>
      <c r="H13" s="201"/>
    </row>
    <row r="14" spans="1:8" s="133" customFormat="1" ht="22.5">
      <c r="A14" s="130" t="s">
        <v>65</v>
      </c>
      <c r="B14" s="222">
        <v>1013</v>
      </c>
      <c r="C14" s="205"/>
      <c r="D14" s="199">
        <v>480</v>
      </c>
      <c r="E14" s="199">
        <v>67</v>
      </c>
      <c r="F14" s="196">
        <f t="shared" si="1"/>
        <v>-413</v>
      </c>
      <c r="G14" s="197">
        <f t="shared" si="0"/>
        <v>13.958333333333334</v>
      </c>
      <c r="H14" s="201"/>
    </row>
    <row r="15" spans="1:8" s="133" customFormat="1" ht="22.5">
      <c r="A15" s="130" t="s">
        <v>40</v>
      </c>
      <c r="B15" s="222">
        <v>1014</v>
      </c>
      <c r="C15" s="205">
        <v>3888</v>
      </c>
      <c r="D15" s="199">
        <v>7477</v>
      </c>
      <c r="E15" s="199">
        <v>8482</v>
      </c>
      <c r="F15" s="196">
        <f t="shared" si="1"/>
        <v>1005</v>
      </c>
      <c r="G15" s="197">
        <f t="shared" si="0"/>
        <v>113.44121974053765</v>
      </c>
      <c r="H15" s="201"/>
    </row>
    <row r="16" spans="1:8" s="133" customFormat="1" ht="22.5">
      <c r="A16" s="130" t="s">
        <v>41</v>
      </c>
      <c r="B16" s="222">
        <v>1015</v>
      </c>
      <c r="C16" s="205">
        <v>839</v>
      </c>
      <c r="D16" s="199">
        <v>1626</v>
      </c>
      <c r="E16" s="199">
        <v>1830</v>
      </c>
      <c r="F16" s="196">
        <f t="shared" si="1"/>
        <v>204</v>
      </c>
      <c r="G16" s="197">
        <f t="shared" si="0"/>
        <v>112.54612546125462</v>
      </c>
      <c r="H16" s="201"/>
    </row>
    <row r="17" spans="1:8" s="133" customFormat="1" ht="67.5">
      <c r="A17" s="130" t="s">
        <v>263</v>
      </c>
      <c r="B17" s="222">
        <v>1016</v>
      </c>
      <c r="C17" s="205"/>
      <c r="D17" s="199">
        <v>0</v>
      </c>
      <c r="E17" s="199">
        <v>7785</v>
      </c>
      <c r="F17" s="196">
        <f t="shared" si="1"/>
        <v>7785</v>
      </c>
      <c r="G17" s="197" t="e">
        <f t="shared" si="0"/>
        <v>#DIV/0!</v>
      </c>
      <c r="H17" s="201"/>
    </row>
    <row r="18" spans="1:8" s="133" customFormat="1" ht="45">
      <c r="A18" s="130" t="s">
        <v>64</v>
      </c>
      <c r="B18" s="222">
        <v>1017</v>
      </c>
      <c r="C18" s="205">
        <v>1692</v>
      </c>
      <c r="D18" s="199">
        <v>1400</v>
      </c>
      <c r="E18" s="199">
        <v>5639</v>
      </c>
      <c r="F18" s="196">
        <f t="shared" si="1"/>
        <v>4239</v>
      </c>
      <c r="G18" s="197">
        <f t="shared" si="0"/>
        <v>402.78571428571428</v>
      </c>
      <c r="H18" s="201"/>
    </row>
    <row r="19" spans="1:8" s="133" customFormat="1" ht="22.5">
      <c r="A19" s="130" t="s">
        <v>124</v>
      </c>
      <c r="B19" s="222">
        <v>1018</v>
      </c>
      <c r="C19" s="199">
        <f>C20+C21+C22</f>
        <v>244</v>
      </c>
      <c r="D19" s="199">
        <v>186</v>
      </c>
      <c r="E19" s="199">
        <f>E20</f>
        <v>888</v>
      </c>
      <c r="F19" s="196">
        <f t="shared" si="1"/>
        <v>702</v>
      </c>
      <c r="G19" s="197">
        <f t="shared" si="0"/>
        <v>477.41935483870969</v>
      </c>
      <c r="H19" s="201"/>
    </row>
    <row r="20" spans="1:8" s="133" customFormat="1" ht="45">
      <c r="A20" s="130" t="s">
        <v>407</v>
      </c>
      <c r="B20" s="222" t="s">
        <v>404</v>
      </c>
      <c r="C20" s="199">
        <v>226</v>
      </c>
      <c r="D20" s="199">
        <v>186</v>
      </c>
      <c r="E20" s="199">
        <v>888</v>
      </c>
      <c r="F20" s="196">
        <f t="shared" si="1"/>
        <v>702</v>
      </c>
      <c r="G20" s="197">
        <f t="shared" si="0"/>
        <v>477.41935483870969</v>
      </c>
      <c r="H20" s="201"/>
    </row>
    <row r="21" spans="1:8" s="133" customFormat="1" ht="22.5">
      <c r="A21" s="130" t="s">
        <v>408</v>
      </c>
      <c r="B21" s="222" t="s">
        <v>405</v>
      </c>
      <c r="C21" s="199"/>
      <c r="D21" s="199"/>
      <c r="E21" s="199"/>
      <c r="F21" s="196">
        <f t="shared" si="1"/>
        <v>0</v>
      </c>
      <c r="G21" s="197"/>
      <c r="H21" s="201"/>
    </row>
    <row r="22" spans="1:8" s="133" customFormat="1" ht="22.5">
      <c r="A22" s="130" t="s">
        <v>409</v>
      </c>
      <c r="B22" s="222" t="s">
        <v>406</v>
      </c>
      <c r="C22" s="199">
        <v>18</v>
      </c>
      <c r="D22" s="199"/>
      <c r="E22" s="199"/>
      <c r="F22" s="196">
        <f t="shared" si="1"/>
        <v>0</v>
      </c>
      <c r="G22" s="197"/>
      <c r="H22" s="201"/>
    </row>
    <row r="23" spans="1:8" s="129" customFormat="1" ht="22.5">
      <c r="A23" s="134" t="s">
        <v>23</v>
      </c>
      <c r="B23" s="135">
        <v>1020</v>
      </c>
      <c r="C23" s="231">
        <f>C9-C11</f>
        <v>-1792</v>
      </c>
      <c r="D23" s="231">
        <f>D9-D11</f>
        <v>-1669</v>
      </c>
      <c r="E23" s="231">
        <f>E9-E11</f>
        <v>-14850</v>
      </c>
      <c r="F23" s="196">
        <f t="shared" si="1"/>
        <v>-13181</v>
      </c>
      <c r="G23" s="197">
        <f>E23/D23*100</f>
        <v>889.754343918514</v>
      </c>
      <c r="H23" s="136"/>
    </row>
    <row r="24" spans="1:8" s="126" customFormat="1" ht="45">
      <c r="A24" s="130" t="s">
        <v>219</v>
      </c>
      <c r="B24" s="131">
        <v>1030</v>
      </c>
      <c r="C24" s="196"/>
      <c r="D24" s="196"/>
      <c r="E24" s="196"/>
      <c r="F24" s="196">
        <f t="shared" si="1"/>
        <v>0</v>
      </c>
      <c r="G24" s="197"/>
      <c r="H24" s="198"/>
    </row>
    <row r="25" spans="1:8" s="126" customFormat="1" ht="22.5">
      <c r="A25" s="130" t="s">
        <v>220</v>
      </c>
      <c r="B25" s="131">
        <v>1031</v>
      </c>
      <c r="C25" s="196"/>
      <c r="D25" s="196"/>
      <c r="E25" s="196"/>
      <c r="F25" s="196">
        <f t="shared" si="1"/>
        <v>0</v>
      </c>
      <c r="G25" s="197"/>
      <c r="H25" s="198"/>
    </row>
    <row r="26" spans="1:8" s="126" customFormat="1" ht="22.5">
      <c r="A26" s="130" t="s">
        <v>229</v>
      </c>
      <c r="B26" s="131">
        <v>1040</v>
      </c>
      <c r="C26" s="230">
        <f>SUM(C27:C46,C48)</f>
        <v>2556</v>
      </c>
      <c r="D26" s="230">
        <f>SUM(D27:D46,D48)</f>
        <v>4622</v>
      </c>
      <c r="E26" s="230">
        <f>SUM(E27:E46,E48)</f>
        <v>4368</v>
      </c>
      <c r="F26" s="196">
        <f t="shared" si="1"/>
        <v>-254</v>
      </c>
      <c r="G26" s="197">
        <f>E26/D26*100</f>
        <v>94.504543487667675</v>
      </c>
      <c r="H26" s="132"/>
    </row>
    <row r="27" spans="1:8" s="126" customFormat="1" ht="45">
      <c r="A27" s="130" t="s">
        <v>107</v>
      </c>
      <c r="B27" s="131">
        <v>1041</v>
      </c>
      <c r="C27" s="196"/>
      <c r="D27" s="196"/>
      <c r="E27" s="196"/>
      <c r="F27" s="196">
        <f t="shared" si="1"/>
        <v>0</v>
      </c>
      <c r="G27" s="197"/>
      <c r="H27" s="198"/>
    </row>
    <row r="28" spans="1:8" s="126" customFormat="1" ht="22.5">
      <c r="A28" s="130" t="s">
        <v>210</v>
      </c>
      <c r="B28" s="131">
        <v>1042</v>
      </c>
      <c r="C28" s="196"/>
      <c r="D28" s="208">
        <v>150</v>
      </c>
      <c r="E28" s="196">
        <v>180</v>
      </c>
      <c r="F28" s="196">
        <f t="shared" si="1"/>
        <v>30</v>
      </c>
      <c r="G28" s="197">
        <f>E28/D28*100</f>
        <v>120</v>
      </c>
      <c r="H28" s="198"/>
    </row>
    <row r="29" spans="1:8" s="126" customFormat="1" ht="22.5">
      <c r="A29" s="130" t="s">
        <v>63</v>
      </c>
      <c r="B29" s="131">
        <v>1043</v>
      </c>
      <c r="C29" s="196"/>
      <c r="D29" s="208"/>
      <c r="E29" s="196"/>
      <c r="F29" s="196">
        <f t="shared" si="1"/>
        <v>0</v>
      </c>
      <c r="G29" s="197"/>
      <c r="H29" s="198"/>
    </row>
    <row r="30" spans="1:8" s="126" customFormat="1" ht="22.5">
      <c r="A30" s="130" t="s">
        <v>21</v>
      </c>
      <c r="B30" s="131">
        <v>1044</v>
      </c>
      <c r="C30" s="196"/>
      <c r="D30" s="208"/>
      <c r="E30" s="196">
        <v>888</v>
      </c>
      <c r="F30" s="196">
        <f t="shared" si="1"/>
        <v>888</v>
      </c>
      <c r="G30" s="197" t="e">
        <f>E30/D30*100</f>
        <v>#DIV/0!</v>
      </c>
      <c r="H30" s="198"/>
    </row>
    <row r="31" spans="1:8" s="126" customFormat="1" ht="22.5">
      <c r="A31" s="130" t="s">
        <v>22</v>
      </c>
      <c r="B31" s="131">
        <v>1045</v>
      </c>
      <c r="C31" s="196"/>
      <c r="D31" s="208"/>
      <c r="E31" s="196"/>
      <c r="F31" s="196"/>
      <c r="G31" s="197"/>
      <c r="H31" s="198"/>
    </row>
    <row r="32" spans="1:8" s="133" customFormat="1" ht="22.5">
      <c r="A32" s="130" t="s">
        <v>38</v>
      </c>
      <c r="B32" s="131">
        <v>1046</v>
      </c>
      <c r="C32" s="196"/>
      <c r="D32" s="208"/>
      <c r="E32" s="196"/>
      <c r="F32" s="196"/>
      <c r="G32" s="197"/>
      <c r="H32" s="198"/>
    </row>
    <row r="33" spans="1:8" s="133" customFormat="1" ht="22.5">
      <c r="A33" s="130" t="s">
        <v>39</v>
      </c>
      <c r="B33" s="131">
        <v>1047</v>
      </c>
      <c r="C33" s="196"/>
      <c r="D33" s="208"/>
      <c r="E33" s="196"/>
      <c r="F33" s="196"/>
      <c r="G33" s="197"/>
      <c r="H33" s="198"/>
    </row>
    <row r="34" spans="1:8" s="133" customFormat="1" ht="22.5">
      <c r="A34" s="130" t="s">
        <v>40</v>
      </c>
      <c r="B34" s="131">
        <v>1048</v>
      </c>
      <c r="C34" s="230">
        <v>2080.4</v>
      </c>
      <c r="D34" s="208">
        <v>2662</v>
      </c>
      <c r="E34" s="196">
        <v>2662</v>
      </c>
      <c r="F34" s="196">
        <f t="shared" si="1"/>
        <v>0</v>
      </c>
      <c r="G34" s="197">
        <f>E34/D34*100</f>
        <v>100</v>
      </c>
      <c r="H34" s="198"/>
    </row>
    <row r="35" spans="1:8" s="133" customFormat="1" ht="22.5">
      <c r="A35" s="130" t="s">
        <v>41</v>
      </c>
      <c r="B35" s="131">
        <v>1049</v>
      </c>
      <c r="C35" s="230">
        <v>457.6</v>
      </c>
      <c r="D35" s="208">
        <v>586</v>
      </c>
      <c r="E35" s="196">
        <v>586</v>
      </c>
      <c r="F35" s="196">
        <f t="shared" si="1"/>
        <v>0</v>
      </c>
      <c r="G35" s="197">
        <f>E35/D35*100</f>
        <v>100</v>
      </c>
      <c r="H35" s="198"/>
    </row>
    <row r="36" spans="1:8" s="133" customFormat="1" ht="45">
      <c r="A36" s="130" t="s">
        <v>42</v>
      </c>
      <c r="B36" s="131">
        <v>1050</v>
      </c>
      <c r="C36" s="196"/>
      <c r="D36" s="208"/>
      <c r="E36" s="196"/>
      <c r="F36" s="196"/>
      <c r="G36" s="197"/>
      <c r="H36" s="198"/>
    </row>
    <row r="37" spans="1:8" s="133" customFormat="1" ht="67.5">
      <c r="A37" s="130" t="s">
        <v>43</v>
      </c>
      <c r="B37" s="131">
        <v>1051</v>
      </c>
      <c r="C37" s="196"/>
      <c r="D37" s="208">
        <v>1200</v>
      </c>
      <c r="E37" s="196"/>
      <c r="F37" s="196">
        <f t="shared" si="1"/>
        <v>-1200</v>
      </c>
      <c r="G37" s="197">
        <f>E37/D37*100</f>
        <v>0</v>
      </c>
      <c r="H37" s="198"/>
    </row>
    <row r="38" spans="1:8" s="133" customFormat="1" ht="45">
      <c r="A38" s="130" t="s">
        <v>44</v>
      </c>
      <c r="B38" s="131">
        <v>1052</v>
      </c>
      <c r="C38" s="196"/>
      <c r="D38" s="208"/>
      <c r="E38" s="196"/>
      <c r="F38" s="196"/>
      <c r="G38" s="197"/>
      <c r="H38" s="198"/>
    </row>
    <row r="39" spans="1:8" s="133" customFormat="1" ht="45">
      <c r="A39" s="130" t="s">
        <v>45</v>
      </c>
      <c r="B39" s="131">
        <v>1053</v>
      </c>
      <c r="C39" s="196"/>
      <c r="D39" s="208"/>
      <c r="E39" s="196"/>
      <c r="F39" s="196"/>
      <c r="G39" s="197"/>
      <c r="H39" s="198"/>
    </row>
    <row r="40" spans="1:8" s="133" customFormat="1" ht="22.5">
      <c r="A40" s="130" t="s">
        <v>46</v>
      </c>
      <c r="B40" s="131">
        <v>1054</v>
      </c>
      <c r="C40" s="196"/>
      <c r="D40" s="208"/>
      <c r="E40" s="196"/>
      <c r="F40" s="196"/>
      <c r="G40" s="197"/>
      <c r="H40" s="198"/>
    </row>
    <row r="41" spans="1:8" s="133" customFormat="1" ht="22.5">
      <c r="A41" s="130" t="s">
        <v>67</v>
      </c>
      <c r="B41" s="131">
        <v>1055</v>
      </c>
      <c r="C41" s="196"/>
      <c r="D41" s="208"/>
      <c r="E41" s="196"/>
      <c r="F41" s="196"/>
      <c r="G41" s="197"/>
      <c r="H41" s="198"/>
    </row>
    <row r="42" spans="1:8" s="133" customFormat="1" ht="22.5">
      <c r="A42" s="130" t="s">
        <v>47</v>
      </c>
      <c r="B42" s="131">
        <v>1056</v>
      </c>
      <c r="C42" s="196"/>
      <c r="D42" s="208"/>
      <c r="E42" s="196"/>
      <c r="F42" s="196"/>
      <c r="G42" s="197"/>
      <c r="H42" s="198"/>
    </row>
    <row r="43" spans="1:8" s="133" customFormat="1" ht="22.5">
      <c r="A43" s="130" t="s">
        <v>48</v>
      </c>
      <c r="B43" s="131">
        <v>1057</v>
      </c>
      <c r="C43" s="196"/>
      <c r="D43" s="208"/>
      <c r="E43" s="196"/>
      <c r="F43" s="196"/>
      <c r="G43" s="197"/>
      <c r="H43" s="198"/>
    </row>
    <row r="44" spans="1:8" s="133" customFormat="1" ht="45">
      <c r="A44" s="130" t="s">
        <v>49</v>
      </c>
      <c r="B44" s="131">
        <v>1058</v>
      </c>
      <c r="C44" s="196"/>
      <c r="D44" s="208"/>
      <c r="E44" s="196"/>
      <c r="F44" s="196"/>
      <c r="G44" s="197"/>
      <c r="H44" s="198"/>
    </row>
    <row r="45" spans="1:8" s="133" customFormat="1" ht="45">
      <c r="A45" s="130" t="s">
        <v>50</v>
      </c>
      <c r="B45" s="131">
        <v>1059</v>
      </c>
      <c r="C45" s="196"/>
      <c r="D45" s="208"/>
      <c r="E45" s="196"/>
      <c r="F45" s="196"/>
      <c r="G45" s="197"/>
      <c r="H45" s="198"/>
    </row>
    <row r="46" spans="1:8" s="133" customFormat="1" ht="67.5">
      <c r="A46" s="130" t="s">
        <v>77</v>
      </c>
      <c r="B46" s="131">
        <v>1060</v>
      </c>
      <c r="C46" s="196"/>
      <c r="D46" s="208"/>
      <c r="E46" s="196"/>
      <c r="F46" s="196"/>
      <c r="G46" s="197"/>
      <c r="H46" s="198"/>
    </row>
    <row r="47" spans="1:8" s="133" customFormat="1" ht="22.5">
      <c r="A47" s="130" t="s">
        <v>51</v>
      </c>
      <c r="B47" s="131">
        <v>1061</v>
      </c>
      <c r="C47" s="196"/>
      <c r="D47" s="208"/>
      <c r="E47" s="196"/>
      <c r="F47" s="196"/>
      <c r="G47" s="197"/>
      <c r="H47" s="198"/>
    </row>
    <row r="48" spans="1:8" s="133" customFormat="1" ht="22.5">
      <c r="A48" s="130" t="s">
        <v>111</v>
      </c>
      <c r="B48" s="131">
        <v>1062</v>
      </c>
      <c r="C48" s="196">
        <f>C49+C50</f>
        <v>18</v>
      </c>
      <c r="D48" s="208">
        <f>D49+D50</f>
        <v>24</v>
      </c>
      <c r="E48" s="196">
        <f>SUM(E49:E53)</f>
        <v>52</v>
      </c>
      <c r="F48" s="196">
        <f t="shared" si="1"/>
        <v>28</v>
      </c>
      <c r="G48" s="197">
        <f t="shared" ref="G48:G53" si="2">E48/D48*100</f>
        <v>216.66666666666666</v>
      </c>
      <c r="H48" s="198"/>
    </row>
    <row r="49" spans="1:8" s="133" customFormat="1" ht="22.5">
      <c r="A49" s="130" t="s">
        <v>410</v>
      </c>
      <c r="B49" s="131" t="s">
        <v>411</v>
      </c>
      <c r="C49" s="196">
        <v>18</v>
      </c>
      <c r="D49" s="208">
        <v>18</v>
      </c>
      <c r="E49" s="196">
        <v>22</v>
      </c>
      <c r="F49" s="196">
        <f t="shared" si="1"/>
        <v>4</v>
      </c>
      <c r="G49" s="197">
        <f t="shared" si="2"/>
        <v>122.22222222222223</v>
      </c>
      <c r="H49" s="198"/>
    </row>
    <row r="50" spans="1:8" s="133" customFormat="1" ht="22.5">
      <c r="A50" s="130" t="s">
        <v>409</v>
      </c>
      <c r="B50" s="131" t="s">
        <v>412</v>
      </c>
      <c r="C50" s="196"/>
      <c r="D50" s="208">
        <v>6</v>
      </c>
      <c r="E50" s="196">
        <v>15</v>
      </c>
      <c r="F50" s="196">
        <f t="shared" si="1"/>
        <v>9</v>
      </c>
      <c r="G50" s="197">
        <f t="shared" si="2"/>
        <v>250</v>
      </c>
      <c r="H50" s="198"/>
    </row>
    <row r="51" spans="1:8" s="133" customFormat="1" ht="22.5">
      <c r="A51" s="130" t="s">
        <v>457</v>
      </c>
      <c r="B51" s="131" t="s">
        <v>455</v>
      </c>
      <c r="C51" s="196"/>
      <c r="D51" s="208"/>
      <c r="E51" s="196"/>
      <c r="F51" s="196">
        <f t="shared" si="1"/>
        <v>0</v>
      </c>
      <c r="G51" s="197" t="e">
        <f t="shared" si="2"/>
        <v>#DIV/0!</v>
      </c>
      <c r="H51" s="198"/>
    </row>
    <row r="52" spans="1:8" s="133" customFormat="1" ht="22.5">
      <c r="A52" s="130" t="s">
        <v>458</v>
      </c>
      <c r="B52" s="131" t="s">
        <v>456</v>
      </c>
      <c r="C52" s="196"/>
      <c r="D52" s="208"/>
      <c r="E52" s="196">
        <v>3</v>
      </c>
      <c r="F52" s="196">
        <f t="shared" si="1"/>
        <v>3</v>
      </c>
      <c r="G52" s="197" t="e">
        <f t="shared" si="2"/>
        <v>#DIV/0!</v>
      </c>
      <c r="H52" s="198"/>
    </row>
    <row r="53" spans="1:8" s="133" customFormat="1" ht="22.5">
      <c r="A53" s="130" t="s">
        <v>460</v>
      </c>
      <c r="B53" s="131" t="s">
        <v>459</v>
      </c>
      <c r="C53" s="196"/>
      <c r="D53" s="208"/>
      <c r="E53" s="196">
        <v>12</v>
      </c>
      <c r="F53" s="196">
        <f t="shared" si="1"/>
        <v>12</v>
      </c>
      <c r="G53" s="197" t="e">
        <f t="shared" si="2"/>
        <v>#DIV/0!</v>
      </c>
      <c r="H53" s="198"/>
    </row>
    <row r="54" spans="1:8" s="126" customFormat="1" ht="22.5">
      <c r="A54" s="130" t="s">
        <v>230</v>
      </c>
      <c r="B54" s="131">
        <v>1070</v>
      </c>
      <c r="C54" s="196"/>
      <c r="D54" s="196"/>
      <c r="E54" s="196"/>
      <c r="F54" s="196"/>
      <c r="G54" s="197"/>
      <c r="H54" s="198"/>
    </row>
    <row r="55" spans="1:8" s="133" customFormat="1" ht="22.5">
      <c r="A55" s="130" t="s">
        <v>189</v>
      </c>
      <c r="B55" s="131">
        <v>1071</v>
      </c>
      <c r="C55" s="196"/>
      <c r="D55" s="196"/>
      <c r="E55" s="196"/>
      <c r="F55" s="196"/>
      <c r="G55" s="197"/>
      <c r="H55" s="198"/>
    </row>
    <row r="56" spans="1:8" s="133" customFormat="1" ht="22.5">
      <c r="A56" s="130" t="s">
        <v>190</v>
      </c>
      <c r="B56" s="131">
        <v>1072</v>
      </c>
      <c r="C56" s="196"/>
      <c r="D56" s="196"/>
      <c r="E56" s="196"/>
      <c r="F56" s="196"/>
      <c r="G56" s="197"/>
      <c r="H56" s="198"/>
    </row>
    <row r="57" spans="1:8" s="133" customFormat="1" ht="22.5">
      <c r="A57" s="130" t="s">
        <v>40</v>
      </c>
      <c r="B57" s="131">
        <v>1073</v>
      </c>
      <c r="C57" s="196"/>
      <c r="D57" s="196"/>
      <c r="E57" s="196"/>
      <c r="F57" s="196"/>
      <c r="G57" s="197"/>
      <c r="H57" s="198"/>
    </row>
    <row r="58" spans="1:8" s="133" customFormat="1" ht="45">
      <c r="A58" s="130" t="s">
        <v>64</v>
      </c>
      <c r="B58" s="131">
        <v>1074</v>
      </c>
      <c r="C58" s="196"/>
      <c r="D58" s="196"/>
      <c r="E58" s="196"/>
      <c r="F58" s="196"/>
      <c r="G58" s="197"/>
      <c r="H58" s="198"/>
    </row>
    <row r="59" spans="1:8" s="133" customFormat="1" ht="22.5">
      <c r="A59" s="130" t="s">
        <v>80</v>
      </c>
      <c r="B59" s="131">
        <v>1075</v>
      </c>
      <c r="C59" s="196"/>
      <c r="D59" s="196"/>
      <c r="E59" s="196"/>
      <c r="F59" s="196"/>
      <c r="G59" s="197"/>
      <c r="H59" s="198"/>
    </row>
    <row r="60" spans="1:8" s="133" customFormat="1" ht="22.5">
      <c r="A60" s="130" t="s">
        <v>125</v>
      </c>
      <c r="B60" s="131">
        <v>1076</v>
      </c>
      <c r="C60" s="196"/>
      <c r="D60" s="196"/>
      <c r="E60" s="196"/>
      <c r="F60" s="196"/>
      <c r="G60" s="197"/>
      <c r="H60" s="198"/>
    </row>
    <row r="61" spans="1:8" s="133" customFormat="1" ht="22.5">
      <c r="A61" s="137" t="s">
        <v>81</v>
      </c>
      <c r="B61" s="131">
        <v>1080</v>
      </c>
      <c r="C61" s="230">
        <f>SUM(C62:C66)</f>
        <v>0</v>
      </c>
      <c r="D61" s="230">
        <f>SUM(D62:D66)</f>
        <v>0</v>
      </c>
      <c r="E61" s="230">
        <f>SUM(E62:E66)</f>
        <v>0</v>
      </c>
      <c r="F61" s="196"/>
      <c r="G61" s="197"/>
      <c r="H61" s="132"/>
    </row>
    <row r="62" spans="1:8" s="133" customFormat="1" ht="22.5">
      <c r="A62" s="130" t="s">
        <v>73</v>
      </c>
      <c r="B62" s="131">
        <v>1081</v>
      </c>
      <c r="C62" s="196"/>
      <c r="D62" s="196"/>
      <c r="E62" s="196"/>
      <c r="F62" s="196"/>
      <c r="G62" s="197"/>
      <c r="H62" s="198"/>
    </row>
    <row r="63" spans="1:8" s="133" customFormat="1" ht="22.5">
      <c r="A63" s="130" t="s">
        <v>52</v>
      </c>
      <c r="B63" s="131">
        <v>1082</v>
      </c>
      <c r="C63" s="196"/>
      <c r="D63" s="196"/>
      <c r="E63" s="196"/>
      <c r="F63" s="196"/>
      <c r="G63" s="197"/>
      <c r="H63" s="198"/>
    </row>
    <row r="64" spans="1:8" s="133" customFormat="1" ht="22.5">
      <c r="A64" s="130" t="s">
        <v>62</v>
      </c>
      <c r="B64" s="131">
        <v>1083</v>
      </c>
      <c r="C64" s="196"/>
      <c r="D64" s="196"/>
      <c r="E64" s="196"/>
      <c r="F64" s="196"/>
      <c r="G64" s="197"/>
      <c r="H64" s="198"/>
    </row>
    <row r="65" spans="1:8" s="133" customFormat="1" ht="22.5">
      <c r="A65" s="130" t="s">
        <v>220</v>
      </c>
      <c r="B65" s="131">
        <v>1084</v>
      </c>
      <c r="C65" s="196"/>
      <c r="D65" s="196"/>
      <c r="E65" s="196"/>
      <c r="F65" s="196"/>
      <c r="G65" s="197"/>
      <c r="H65" s="198"/>
    </row>
    <row r="66" spans="1:8" s="133" customFormat="1" ht="22.5">
      <c r="A66" s="130" t="s">
        <v>264</v>
      </c>
      <c r="B66" s="131">
        <v>1085</v>
      </c>
      <c r="C66" s="196"/>
      <c r="D66" s="196"/>
      <c r="E66" s="196"/>
      <c r="F66" s="196"/>
      <c r="G66" s="197"/>
      <c r="H66" s="198"/>
    </row>
    <row r="67" spans="1:8" s="129" customFormat="1" ht="43.5">
      <c r="A67" s="134" t="s">
        <v>4</v>
      </c>
      <c r="B67" s="135">
        <v>1100</v>
      </c>
      <c r="C67" s="231">
        <f>C23+C24-C26-C54-C61</f>
        <v>-4348</v>
      </c>
      <c r="D67" s="231">
        <f>D23+D24-D26-D54-D61</f>
        <v>-6291</v>
      </c>
      <c r="E67" s="231">
        <f>E23+E24-E26-E54-E61</f>
        <v>-19218</v>
      </c>
      <c r="F67" s="196">
        <f t="shared" si="1"/>
        <v>-12927</v>
      </c>
      <c r="G67" s="197">
        <f>E67/D67*100</f>
        <v>305.48402479732954</v>
      </c>
      <c r="H67" s="136"/>
    </row>
    <row r="68" spans="1:8" s="126" customFormat="1" ht="22.5">
      <c r="A68" s="130" t="s">
        <v>109</v>
      </c>
      <c r="B68" s="131">
        <v>1110</v>
      </c>
      <c r="C68" s="196"/>
      <c r="D68" s="196"/>
      <c r="E68" s="196"/>
      <c r="F68" s="196"/>
      <c r="G68" s="197"/>
      <c r="H68" s="198"/>
    </row>
    <row r="69" spans="1:8" s="126" customFormat="1" ht="22.5">
      <c r="A69" s="130" t="s">
        <v>110</v>
      </c>
      <c r="B69" s="131">
        <v>1120</v>
      </c>
      <c r="C69" s="196"/>
      <c r="D69" s="196"/>
      <c r="E69" s="196"/>
      <c r="F69" s="196"/>
      <c r="G69" s="197"/>
      <c r="H69" s="198"/>
    </row>
    <row r="70" spans="1:8" s="126" customFormat="1" ht="22.5">
      <c r="A70" s="130" t="s">
        <v>113</v>
      </c>
      <c r="B70" s="131">
        <v>1130</v>
      </c>
      <c r="C70" s="196"/>
      <c r="D70" s="196"/>
      <c r="E70" s="196"/>
      <c r="F70" s="196"/>
      <c r="G70" s="197"/>
      <c r="H70" s="198"/>
    </row>
    <row r="71" spans="1:8" s="126" customFormat="1" ht="22.5">
      <c r="A71" s="130" t="s">
        <v>112</v>
      </c>
      <c r="B71" s="131">
        <v>1140</v>
      </c>
      <c r="C71" s="196">
        <f>C72+C73</f>
        <v>483</v>
      </c>
      <c r="D71" s="196">
        <f>D73</f>
        <v>1422</v>
      </c>
      <c r="E71" s="196">
        <f>E73</f>
        <v>1405</v>
      </c>
      <c r="F71" s="196">
        <f t="shared" si="1"/>
        <v>-17</v>
      </c>
      <c r="G71" s="197">
        <f>E71/D71*100</f>
        <v>98.804500703234879</v>
      </c>
      <c r="H71" s="198"/>
    </row>
    <row r="72" spans="1:8" s="126" customFormat="1" ht="22.5">
      <c r="A72" s="17" t="s">
        <v>413</v>
      </c>
      <c r="B72" s="221" t="s">
        <v>414</v>
      </c>
      <c r="C72" s="230">
        <v>24</v>
      </c>
      <c r="D72" s="196"/>
      <c r="E72" s="196"/>
      <c r="F72" s="196"/>
      <c r="G72" s="197"/>
      <c r="H72" s="198"/>
    </row>
    <row r="73" spans="1:8" s="126" customFormat="1" ht="22.5">
      <c r="A73" s="17" t="s">
        <v>415</v>
      </c>
      <c r="B73" s="221" t="s">
        <v>416</v>
      </c>
      <c r="C73" s="230">
        <v>459</v>
      </c>
      <c r="D73" s="196">
        <v>1422</v>
      </c>
      <c r="E73" s="196">
        <v>1405</v>
      </c>
      <c r="F73" s="196">
        <f t="shared" si="1"/>
        <v>-17</v>
      </c>
      <c r="G73" s="197">
        <f>E73/D73*100</f>
        <v>98.804500703234879</v>
      </c>
      <c r="H73" s="198"/>
    </row>
    <row r="74" spans="1:8" s="126" customFormat="1" ht="22.5">
      <c r="A74" s="130" t="s">
        <v>221</v>
      </c>
      <c r="B74" s="131">
        <v>1150</v>
      </c>
      <c r="C74" s="196"/>
      <c r="D74" s="196"/>
      <c r="E74" s="196"/>
      <c r="F74" s="196"/>
      <c r="G74" s="197"/>
      <c r="H74" s="198"/>
    </row>
    <row r="75" spans="1:8" s="126" customFormat="1" ht="22.5">
      <c r="A75" s="130" t="s">
        <v>220</v>
      </c>
      <c r="B75" s="131">
        <v>1151</v>
      </c>
      <c r="C75" s="196"/>
      <c r="D75" s="196"/>
      <c r="E75" s="196"/>
      <c r="F75" s="196"/>
      <c r="G75" s="197"/>
      <c r="H75" s="198"/>
    </row>
    <row r="76" spans="1:8" s="126" customFormat="1" ht="22.5">
      <c r="A76" s="130" t="s">
        <v>222</v>
      </c>
      <c r="B76" s="131">
        <v>1160</v>
      </c>
      <c r="C76" s="196"/>
      <c r="D76" s="196"/>
      <c r="E76" s="196"/>
      <c r="F76" s="196"/>
      <c r="G76" s="197"/>
      <c r="H76" s="198"/>
    </row>
    <row r="77" spans="1:8" s="126" customFormat="1" ht="22.5">
      <c r="A77" s="130" t="s">
        <v>220</v>
      </c>
      <c r="B77" s="131">
        <v>1161</v>
      </c>
      <c r="C77" s="196"/>
      <c r="D77" s="196"/>
      <c r="E77" s="196"/>
      <c r="F77" s="196"/>
      <c r="G77" s="197"/>
      <c r="H77" s="198"/>
    </row>
    <row r="78" spans="1:8" s="129" customFormat="1" ht="22.5">
      <c r="A78" s="134" t="s">
        <v>97</v>
      </c>
      <c r="B78" s="135">
        <v>1170</v>
      </c>
      <c r="C78" s="231">
        <f>C67+C68+C69-C70-C71+C74-C76</f>
        <v>-4831</v>
      </c>
      <c r="D78" s="231">
        <f>D67+D68+D69-D70-D71+D74-D76</f>
        <v>-7713</v>
      </c>
      <c r="E78" s="231">
        <f>E67+E68+E69-E70-E71+E74-E76</f>
        <v>-20623</v>
      </c>
      <c r="F78" s="196">
        <f>E78-D78</f>
        <v>-12910</v>
      </c>
      <c r="G78" s="197">
        <f>E78/D78*100</f>
        <v>267.37974847659791</v>
      </c>
      <c r="H78" s="136"/>
    </row>
    <row r="79" spans="1:8" s="126" customFormat="1" ht="22.5">
      <c r="A79" s="130" t="s">
        <v>141</v>
      </c>
      <c r="B79" s="131">
        <v>1180</v>
      </c>
      <c r="C79" s="196"/>
      <c r="D79" s="196"/>
      <c r="E79" s="196"/>
      <c r="F79" s="196">
        <f>E79-D79</f>
        <v>0</v>
      </c>
      <c r="G79" s="197"/>
      <c r="H79" s="198"/>
    </row>
    <row r="80" spans="1:8" s="126" customFormat="1" ht="45">
      <c r="A80" s="130" t="s">
        <v>142</v>
      </c>
      <c r="B80" s="131">
        <v>1190</v>
      </c>
      <c r="C80" s="196"/>
      <c r="D80" s="196"/>
      <c r="E80" s="196"/>
      <c r="F80" s="196">
        <f>E80-D80</f>
        <v>0</v>
      </c>
      <c r="G80" s="197"/>
      <c r="H80" s="198"/>
    </row>
    <row r="81" spans="1:9" s="129" customFormat="1" ht="22.5">
      <c r="A81" s="134" t="s">
        <v>98</v>
      </c>
      <c r="B81" s="135">
        <v>1200</v>
      </c>
      <c r="C81" s="231">
        <f>C78-C79</f>
        <v>-4831</v>
      </c>
      <c r="D81" s="231">
        <f>D78-D79</f>
        <v>-7713</v>
      </c>
      <c r="E81" s="231">
        <f>E78-E79</f>
        <v>-20623</v>
      </c>
      <c r="F81" s="196">
        <f>E81-D81</f>
        <v>-12910</v>
      </c>
      <c r="G81" s="197">
        <f>E81/D81*100</f>
        <v>267.37974847659791</v>
      </c>
      <c r="H81" s="136"/>
      <c r="I81" s="129">
        <v>-20623</v>
      </c>
    </row>
    <row r="82" spans="1:9" s="126" customFormat="1" ht="22.5">
      <c r="A82" s="130" t="s">
        <v>24</v>
      </c>
      <c r="B82" s="221">
        <v>1201</v>
      </c>
      <c r="C82" s="199"/>
      <c r="D82" s="199"/>
      <c r="E82" s="199"/>
      <c r="F82" s="199"/>
      <c r="G82" s="200"/>
      <c r="H82" s="201"/>
    </row>
    <row r="83" spans="1:9" s="126" customFormat="1" ht="22.5">
      <c r="A83" s="130" t="s">
        <v>25</v>
      </c>
      <c r="B83" s="221">
        <v>1202</v>
      </c>
      <c r="C83" s="199"/>
      <c r="D83" s="199"/>
      <c r="E83" s="199"/>
      <c r="F83" s="199"/>
      <c r="G83" s="200"/>
      <c r="H83" s="201"/>
    </row>
    <row r="84" spans="1:9" s="126" customFormat="1" ht="22.5">
      <c r="A84" s="130" t="s">
        <v>265</v>
      </c>
      <c r="B84" s="131">
        <v>1210</v>
      </c>
      <c r="C84" s="196"/>
      <c r="D84" s="196"/>
      <c r="E84" s="196"/>
      <c r="F84" s="196"/>
      <c r="G84" s="197"/>
      <c r="H84" s="198"/>
    </row>
    <row r="85" spans="1:9" s="129" customFormat="1" ht="27.75" customHeight="1">
      <c r="A85" s="257" t="s">
        <v>278</v>
      </c>
      <c r="B85" s="258"/>
      <c r="C85" s="258"/>
      <c r="D85" s="258"/>
      <c r="E85" s="258"/>
      <c r="F85" s="258"/>
      <c r="G85" s="258"/>
      <c r="H85" s="259"/>
    </row>
    <row r="86" spans="1:9" s="126" customFormat="1" ht="45">
      <c r="A86" s="138" t="s">
        <v>279</v>
      </c>
      <c r="B86" s="221">
        <v>1300</v>
      </c>
      <c r="C86" s="205">
        <f>C24-C61</f>
        <v>0</v>
      </c>
      <c r="D86" s="205">
        <f>D24-D61</f>
        <v>0</v>
      </c>
      <c r="E86" s="205">
        <f>E24-E61</f>
        <v>0</v>
      </c>
      <c r="F86" s="199"/>
      <c r="G86" s="200"/>
      <c r="H86" s="201"/>
    </row>
    <row r="87" spans="1:9" s="126" customFormat="1" ht="70.5" customHeight="1">
      <c r="A87" s="139" t="s">
        <v>280</v>
      </c>
      <c r="B87" s="221">
        <v>1310</v>
      </c>
      <c r="C87" s="205">
        <f>C68+C69-C70-C71</f>
        <v>-483</v>
      </c>
      <c r="D87" s="205">
        <f>D68+D69-D70-D71</f>
        <v>-1422</v>
      </c>
      <c r="E87" s="205">
        <f>E68+E69-E70-E71</f>
        <v>-1405</v>
      </c>
      <c r="F87" s="199"/>
      <c r="G87" s="200"/>
      <c r="H87" s="201"/>
    </row>
    <row r="88" spans="1:9" s="126" customFormat="1" ht="45">
      <c r="A88" s="138" t="s">
        <v>281</v>
      </c>
      <c r="B88" s="221">
        <v>1320</v>
      </c>
      <c r="C88" s="205">
        <f>C74-C76</f>
        <v>0</v>
      </c>
      <c r="D88" s="205">
        <f>D74-D76</f>
        <v>0</v>
      </c>
      <c r="E88" s="205">
        <f>E74-E76</f>
        <v>0</v>
      </c>
      <c r="F88" s="199"/>
      <c r="G88" s="200"/>
      <c r="H88" s="201"/>
    </row>
    <row r="89" spans="1:9" s="126" customFormat="1" ht="46.5" customHeight="1">
      <c r="A89" s="229" t="s">
        <v>389</v>
      </c>
      <c r="B89" s="131">
        <v>1330</v>
      </c>
      <c r="C89" s="230">
        <f>C9+C24+C68+C69+C74</f>
        <v>5731</v>
      </c>
      <c r="D89" s="230">
        <f>D9+D24+D68+D69+D74</f>
        <v>13200</v>
      </c>
      <c r="E89" s="230">
        <f>E9+E24+E68+E69+E74</f>
        <v>10976</v>
      </c>
      <c r="F89" s="196"/>
      <c r="G89" s="197"/>
      <c r="H89" s="198"/>
    </row>
    <row r="90" spans="1:9" s="126" customFormat="1" ht="65.25" customHeight="1">
      <c r="A90" s="229" t="s">
        <v>390</v>
      </c>
      <c r="B90" s="131">
        <v>1340</v>
      </c>
      <c r="C90" s="230">
        <f>C11+C26+C54+C61+C70+C76+C79</f>
        <v>10079</v>
      </c>
      <c r="D90" s="230">
        <f>D11+D26+D54+D61+D70+D76+D79</f>
        <v>19491</v>
      </c>
      <c r="E90" s="230">
        <f>E11+E26+E54+E61+E70+E76+E79</f>
        <v>30194</v>
      </c>
      <c r="F90" s="196"/>
      <c r="G90" s="197"/>
      <c r="H90" s="198"/>
    </row>
    <row r="91" spans="1:9" s="126" customFormat="1" ht="22.5">
      <c r="A91" s="260" t="s">
        <v>170</v>
      </c>
      <c r="B91" s="260"/>
      <c r="C91" s="260"/>
      <c r="D91" s="260"/>
      <c r="E91" s="260"/>
      <c r="F91" s="260"/>
      <c r="G91" s="260"/>
      <c r="H91" s="260"/>
    </row>
    <row r="92" spans="1:9" s="126" customFormat="1" ht="45">
      <c r="A92" s="130" t="s">
        <v>282</v>
      </c>
      <c r="B92" s="131">
        <v>1400</v>
      </c>
      <c r="C92" s="230">
        <f>C67</f>
        <v>-4348</v>
      </c>
      <c r="D92" s="230">
        <f>D67</f>
        <v>-6291</v>
      </c>
      <c r="E92" s="230">
        <f>E67</f>
        <v>-19218</v>
      </c>
      <c r="F92" s="196"/>
      <c r="G92" s="197"/>
      <c r="H92" s="198"/>
    </row>
    <row r="93" spans="1:9" s="126" customFormat="1" ht="22.5">
      <c r="A93" s="130" t="s">
        <v>283</v>
      </c>
      <c r="B93" s="131">
        <v>1401</v>
      </c>
      <c r="C93" s="230">
        <f>C104</f>
        <v>1692</v>
      </c>
      <c r="D93" s="230">
        <f>D104</f>
        <v>1400</v>
      </c>
      <c r="E93" s="230">
        <f>E104</f>
        <v>5639</v>
      </c>
      <c r="F93" s="196"/>
      <c r="G93" s="197"/>
      <c r="H93" s="198"/>
    </row>
    <row r="94" spans="1:9" s="126" customFormat="1" ht="45">
      <c r="A94" s="130" t="s">
        <v>284</v>
      </c>
      <c r="B94" s="131">
        <v>1402</v>
      </c>
      <c r="C94" s="230"/>
      <c r="D94" s="230"/>
      <c r="E94" s="230"/>
      <c r="F94" s="196"/>
      <c r="G94" s="197"/>
      <c r="H94" s="198"/>
    </row>
    <row r="95" spans="1:9" s="126" customFormat="1" ht="45">
      <c r="A95" s="130" t="s">
        <v>285</v>
      </c>
      <c r="B95" s="131">
        <v>1403</v>
      </c>
      <c r="C95" s="230"/>
      <c r="D95" s="230"/>
      <c r="E95" s="230"/>
      <c r="F95" s="196"/>
      <c r="G95" s="197"/>
      <c r="H95" s="198"/>
    </row>
    <row r="96" spans="1:9" s="126" customFormat="1" ht="45">
      <c r="A96" s="130" t="s">
        <v>332</v>
      </c>
      <c r="B96" s="131">
        <v>1404</v>
      </c>
      <c r="C96" s="230"/>
      <c r="D96" s="230"/>
      <c r="E96" s="230"/>
      <c r="F96" s="196"/>
      <c r="G96" s="197"/>
      <c r="H96" s="198"/>
    </row>
    <row r="97" spans="1:8" s="129" customFormat="1" ht="21.75">
      <c r="A97" s="134" t="s">
        <v>145</v>
      </c>
      <c r="B97" s="135">
        <v>1410</v>
      </c>
      <c r="C97" s="231">
        <f>C92+C93-C94+C95-C96</f>
        <v>-2656</v>
      </c>
      <c r="D97" s="231">
        <f>D92+D93-D94+D95-D96</f>
        <v>-4891</v>
      </c>
      <c r="E97" s="231">
        <f>E92+E93-E94+E95-E96</f>
        <v>-13579</v>
      </c>
      <c r="F97" s="202"/>
      <c r="G97" s="203"/>
      <c r="H97" s="204"/>
    </row>
    <row r="98" spans="1:8" s="126" customFormat="1" ht="22.5">
      <c r="A98" s="263" t="s">
        <v>237</v>
      </c>
      <c r="B98" s="264"/>
      <c r="C98" s="264"/>
      <c r="D98" s="264"/>
      <c r="E98" s="264"/>
      <c r="F98" s="264"/>
      <c r="G98" s="264"/>
      <c r="H98" s="265"/>
    </row>
    <row r="99" spans="1:8" s="126" customFormat="1" ht="22.5">
      <c r="A99" s="130" t="s">
        <v>286</v>
      </c>
      <c r="B99" s="131">
        <v>1500</v>
      </c>
      <c r="C99" s="44">
        <f>C101+C100</f>
        <v>860</v>
      </c>
      <c r="D99" s="44">
        <f>D101+D100</f>
        <v>4180</v>
      </c>
      <c r="E99" s="44">
        <f>E101+E100</f>
        <v>1202</v>
      </c>
      <c r="F99" s="196"/>
      <c r="G99" s="197"/>
      <c r="H99" s="198"/>
    </row>
    <row r="100" spans="1:8" s="126" customFormat="1" ht="22.5">
      <c r="A100" s="130" t="s">
        <v>287</v>
      </c>
      <c r="B100" s="140">
        <v>1501</v>
      </c>
      <c r="C100" s="226">
        <f>C12</f>
        <v>200</v>
      </c>
      <c r="D100" s="226">
        <f>D12</f>
        <v>200</v>
      </c>
      <c r="E100" s="226">
        <f>E12</f>
        <v>78</v>
      </c>
      <c r="F100" s="199"/>
      <c r="G100" s="200"/>
      <c r="H100" s="201"/>
    </row>
    <row r="101" spans="1:8" s="126" customFormat="1" ht="22.5">
      <c r="A101" s="130" t="s">
        <v>28</v>
      </c>
      <c r="B101" s="140">
        <v>1502</v>
      </c>
      <c r="C101" s="226">
        <f>C13+C14</f>
        <v>660</v>
      </c>
      <c r="D101" s="226">
        <f>D13+D14</f>
        <v>3980</v>
      </c>
      <c r="E101" s="226">
        <f>E13+E14</f>
        <v>1124</v>
      </c>
      <c r="F101" s="199"/>
      <c r="G101" s="200"/>
      <c r="H101" s="201"/>
    </row>
    <row r="102" spans="1:8" s="126" customFormat="1" ht="22.5">
      <c r="A102" s="130" t="s">
        <v>5</v>
      </c>
      <c r="B102" s="141">
        <v>1510</v>
      </c>
      <c r="C102" s="44">
        <f t="shared" ref="C102:E103" si="3">C15+C34</f>
        <v>5968.4</v>
      </c>
      <c r="D102" s="44">
        <f t="shared" si="3"/>
        <v>10139</v>
      </c>
      <c r="E102" s="44">
        <f t="shared" si="3"/>
        <v>11144</v>
      </c>
      <c r="F102" s="196"/>
      <c r="G102" s="197"/>
      <c r="H102" s="198"/>
    </row>
    <row r="103" spans="1:8" s="126" customFormat="1" ht="22.5">
      <c r="A103" s="130" t="s">
        <v>6</v>
      </c>
      <c r="B103" s="141">
        <v>1520</v>
      </c>
      <c r="C103" s="44">
        <f t="shared" si="3"/>
        <v>1296.5999999999999</v>
      </c>
      <c r="D103" s="44">
        <f t="shared" si="3"/>
        <v>2212</v>
      </c>
      <c r="E103" s="44">
        <f t="shared" si="3"/>
        <v>2416</v>
      </c>
      <c r="F103" s="196"/>
      <c r="G103" s="197"/>
      <c r="H103" s="198"/>
    </row>
    <row r="104" spans="1:8" s="126" customFormat="1" ht="22.5">
      <c r="A104" s="130" t="s">
        <v>7</v>
      </c>
      <c r="B104" s="141">
        <v>1530</v>
      </c>
      <c r="C104" s="44">
        <f>C18</f>
        <v>1692</v>
      </c>
      <c r="D104" s="44">
        <f>D18</f>
        <v>1400</v>
      </c>
      <c r="E104" s="44">
        <f>E18</f>
        <v>5639</v>
      </c>
      <c r="F104" s="196"/>
      <c r="G104" s="197"/>
      <c r="H104" s="198"/>
    </row>
    <row r="105" spans="1:8" s="126" customFormat="1" ht="22.5">
      <c r="A105" s="130" t="s">
        <v>29</v>
      </c>
      <c r="B105" s="141">
        <v>1540</v>
      </c>
      <c r="C105" s="44">
        <v>745</v>
      </c>
      <c r="D105" s="44">
        <v>2982</v>
      </c>
      <c r="E105" s="196">
        <f>E90-E99-E102-E103-E104</f>
        <v>9793</v>
      </c>
      <c r="F105" s="196"/>
      <c r="G105" s="197"/>
      <c r="H105" s="198"/>
    </row>
    <row r="106" spans="1:8" s="129" customFormat="1" ht="21.75">
      <c r="A106" s="134" t="s">
        <v>58</v>
      </c>
      <c r="B106" s="142">
        <v>1550</v>
      </c>
      <c r="C106" s="231">
        <f>C99+C102+C103+C104+C105</f>
        <v>10562</v>
      </c>
      <c r="D106" s="231">
        <f>D99+D102+D103+D104+D105</f>
        <v>20913</v>
      </c>
      <c r="E106" s="231">
        <f>E99+E102+E103+E104+E105</f>
        <v>30194</v>
      </c>
      <c r="F106" s="202"/>
      <c r="G106" s="203"/>
      <c r="H106" s="204"/>
    </row>
    <row r="107" spans="1:8" s="129" customFormat="1" ht="21.75">
      <c r="A107" s="168"/>
      <c r="B107" s="169"/>
      <c r="C107" s="169"/>
      <c r="D107" s="169"/>
      <c r="E107" s="169"/>
      <c r="F107" s="169"/>
      <c r="G107" s="169"/>
      <c r="H107" s="169"/>
    </row>
    <row r="108" spans="1:8" ht="25.5">
      <c r="A108" s="165" t="s">
        <v>362</v>
      </c>
      <c r="B108" s="170"/>
      <c r="C108" s="171"/>
      <c r="D108" s="171"/>
      <c r="E108" s="171"/>
      <c r="F108" s="171" t="s">
        <v>485</v>
      </c>
      <c r="G108" s="262"/>
      <c r="H108" s="262"/>
    </row>
    <row r="109" spans="1:8" s="41" customFormat="1">
      <c r="A109" s="173" t="s">
        <v>391</v>
      </c>
      <c r="B109" s="262" t="s">
        <v>79</v>
      </c>
      <c r="C109" s="262"/>
      <c r="D109" s="262"/>
      <c r="E109" s="262"/>
      <c r="F109" s="174"/>
      <c r="G109" s="174" t="s">
        <v>491</v>
      </c>
      <c r="H109" s="174"/>
    </row>
    <row r="110" spans="1:8" ht="35.25" customHeight="1">
      <c r="A110" s="175"/>
      <c r="B110" s="172"/>
      <c r="C110" s="172"/>
      <c r="D110" s="172"/>
      <c r="E110" s="172"/>
      <c r="F110" s="172"/>
      <c r="G110" s="172"/>
      <c r="H110" s="172"/>
    </row>
    <row r="111" spans="1:8" s="47" customFormat="1" ht="102.75" customHeight="1">
      <c r="A111" s="248"/>
      <c r="B111" s="248"/>
      <c r="C111" s="248"/>
      <c r="D111" s="248"/>
      <c r="E111" s="248"/>
      <c r="F111" s="248"/>
      <c r="G111" s="248"/>
      <c r="H111" s="248"/>
    </row>
    <row r="112" spans="1:8">
      <c r="A112" s="27"/>
    </row>
    <row r="113" spans="1:1">
      <c r="A113" s="27"/>
    </row>
    <row r="114" spans="1:1">
      <c r="A114" s="27"/>
    </row>
    <row r="115" spans="1:1">
      <c r="A115" s="27"/>
    </row>
    <row r="116" spans="1:1">
      <c r="A116" s="27"/>
    </row>
    <row r="117" spans="1:1">
      <c r="A117" s="27"/>
    </row>
    <row r="118" spans="1:1">
      <c r="A118" s="27"/>
    </row>
    <row r="119" spans="1:1">
      <c r="A119" s="27"/>
    </row>
    <row r="120" spans="1:1">
      <c r="A120" s="27"/>
    </row>
    <row r="121" spans="1:1">
      <c r="A121" s="27"/>
    </row>
    <row r="122" spans="1:1">
      <c r="A122" s="27"/>
    </row>
    <row r="123" spans="1:1">
      <c r="A123" s="27"/>
    </row>
    <row r="124" spans="1:1">
      <c r="A124" s="27"/>
    </row>
    <row r="125" spans="1:1">
      <c r="A125" s="27"/>
    </row>
    <row r="126" spans="1:1">
      <c r="A126" s="27"/>
    </row>
    <row r="127" spans="1:1">
      <c r="A127" s="27"/>
    </row>
    <row r="128" spans="1:1">
      <c r="A128" s="27"/>
    </row>
    <row r="129" spans="1:1">
      <c r="A129" s="27"/>
    </row>
    <row r="130" spans="1:1">
      <c r="A130" s="27"/>
    </row>
    <row r="131" spans="1:1">
      <c r="A131" s="27"/>
    </row>
    <row r="132" spans="1:1">
      <c r="A132" s="27"/>
    </row>
    <row r="133" spans="1:1">
      <c r="A133" s="27"/>
    </row>
    <row r="134" spans="1:1">
      <c r="A134" s="27"/>
    </row>
    <row r="135" spans="1:1">
      <c r="A135" s="27"/>
    </row>
    <row r="136" spans="1:1">
      <c r="A136" s="27"/>
    </row>
    <row r="137" spans="1:1">
      <c r="A137" s="27"/>
    </row>
    <row r="138" spans="1:1">
      <c r="A138" s="27"/>
    </row>
    <row r="139" spans="1:1">
      <c r="A139" s="27"/>
    </row>
    <row r="140" spans="1:1">
      <c r="A140" s="27"/>
    </row>
    <row r="141" spans="1:1">
      <c r="A141" s="27"/>
    </row>
    <row r="142" spans="1:1">
      <c r="A142" s="27"/>
    </row>
    <row r="143" spans="1:1">
      <c r="A143" s="27"/>
    </row>
    <row r="144" spans="1:1">
      <c r="A144" s="27"/>
    </row>
    <row r="145" spans="1:1">
      <c r="A145" s="27"/>
    </row>
    <row r="146" spans="1:1">
      <c r="A146" s="27"/>
    </row>
    <row r="147" spans="1:1">
      <c r="A147" s="27"/>
    </row>
    <row r="148" spans="1:1">
      <c r="A148" s="27"/>
    </row>
    <row r="149" spans="1:1">
      <c r="A149" s="27"/>
    </row>
    <row r="150" spans="1:1">
      <c r="A150" s="27"/>
    </row>
    <row r="151" spans="1:1">
      <c r="A151" s="27"/>
    </row>
    <row r="152" spans="1:1">
      <c r="A152" s="27"/>
    </row>
    <row r="153" spans="1:1">
      <c r="A153" s="27"/>
    </row>
    <row r="154" spans="1:1">
      <c r="A154" s="27"/>
    </row>
    <row r="155" spans="1:1">
      <c r="A155" s="27"/>
    </row>
    <row r="156" spans="1:1">
      <c r="A156" s="27"/>
    </row>
    <row r="157" spans="1:1">
      <c r="A157" s="27"/>
    </row>
    <row r="158" spans="1:1">
      <c r="A158" s="27"/>
    </row>
    <row r="159" spans="1:1">
      <c r="A159" s="27"/>
    </row>
    <row r="160" spans="1:1">
      <c r="A160" s="27"/>
    </row>
    <row r="161" spans="1:1">
      <c r="A161" s="27"/>
    </row>
    <row r="162" spans="1:1">
      <c r="A162" s="27"/>
    </row>
    <row r="163" spans="1:1">
      <c r="A163" s="27"/>
    </row>
    <row r="164" spans="1:1">
      <c r="A164" s="27"/>
    </row>
    <row r="165" spans="1:1">
      <c r="A165" s="27"/>
    </row>
    <row r="166" spans="1:1">
      <c r="A166" s="27"/>
    </row>
    <row r="167" spans="1:1">
      <c r="A167" s="27"/>
    </row>
    <row r="168" spans="1:1">
      <c r="A168" s="42"/>
    </row>
    <row r="169" spans="1:1">
      <c r="A169" s="42"/>
    </row>
    <row r="170" spans="1:1">
      <c r="A170" s="42"/>
    </row>
    <row r="171" spans="1:1">
      <c r="A171" s="42"/>
    </row>
    <row r="172" spans="1:1">
      <c r="A172" s="42"/>
    </row>
    <row r="173" spans="1:1">
      <c r="A173" s="42"/>
    </row>
    <row r="174" spans="1:1">
      <c r="A174" s="42"/>
    </row>
    <row r="175" spans="1:1">
      <c r="A175" s="42"/>
    </row>
    <row r="176" spans="1:1">
      <c r="A176" s="42"/>
    </row>
    <row r="177" spans="1:1">
      <c r="A177" s="42"/>
    </row>
    <row r="178" spans="1:1">
      <c r="A178" s="42"/>
    </row>
    <row r="179" spans="1:1">
      <c r="A179" s="42"/>
    </row>
    <row r="180" spans="1:1">
      <c r="A180" s="42"/>
    </row>
    <row r="181" spans="1:1">
      <c r="A181" s="42"/>
    </row>
    <row r="182" spans="1:1">
      <c r="A182" s="42"/>
    </row>
    <row r="183" spans="1:1">
      <c r="A183" s="42"/>
    </row>
    <row r="184" spans="1:1">
      <c r="A184" s="42"/>
    </row>
    <row r="185" spans="1:1">
      <c r="A185" s="42"/>
    </row>
    <row r="186" spans="1:1">
      <c r="A186" s="42"/>
    </row>
    <row r="187" spans="1:1">
      <c r="A187" s="42"/>
    </row>
    <row r="188" spans="1:1">
      <c r="A188" s="42"/>
    </row>
    <row r="189" spans="1:1">
      <c r="A189" s="42"/>
    </row>
    <row r="190" spans="1:1">
      <c r="A190" s="42"/>
    </row>
    <row r="191" spans="1:1">
      <c r="A191" s="42"/>
    </row>
    <row r="192" spans="1:1">
      <c r="A192" s="42"/>
    </row>
    <row r="193" spans="1:1">
      <c r="A193" s="42"/>
    </row>
    <row r="194" spans="1:1">
      <c r="A194" s="42"/>
    </row>
    <row r="195" spans="1:1">
      <c r="A195" s="42"/>
    </row>
    <row r="196" spans="1:1">
      <c r="A196" s="42"/>
    </row>
    <row r="197" spans="1:1">
      <c r="A197" s="42"/>
    </row>
    <row r="198" spans="1:1">
      <c r="A198" s="42"/>
    </row>
    <row r="199" spans="1:1">
      <c r="A199" s="42"/>
    </row>
    <row r="200" spans="1:1">
      <c r="A200" s="42"/>
    </row>
    <row r="201" spans="1:1">
      <c r="A201" s="42"/>
    </row>
    <row r="202" spans="1:1">
      <c r="A202" s="42"/>
    </row>
    <row r="203" spans="1:1">
      <c r="A203" s="42"/>
    </row>
    <row r="204" spans="1:1">
      <c r="A204" s="42"/>
    </row>
    <row r="205" spans="1:1">
      <c r="A205" s="42"/>
    </row>
    <row r="206" spans="1:1">
      <c r="A206" s="42"/>
    </row>
    <row r="207" spans="1:1">
      <c r="A207" s="42"/>
    </row>
    <row r="208" spans="1:1">
      <c r="A208" s="42"/>
    </row>
    <row r="209" spans="1:1">
      <c r="A209" s="42"/>
    </row>
    <row r="210" spans="1:1">
      <c r="A210" s="42"/>
    </row>
    <row r="211" spans="1:1">
      <c r="A211" s="42"/>
    </row>
    <row r="212" spans="1:1">
      <c r="A212" s="42"/>
    </row>
    <row r="213" spans="1:1">
      <c r="A213" s="42"/>
    </row>
    <row r="214" spans="1:1">
      <c r="A214" s="42"/>
    </row>
    <row r="215" spans="1:1">
      <c r="A215" s="42"/>
    </row>
    <row r="216" spans="1:1">
      <c r="A216" s="42"/>
    </row>
    <row r="217" spans="1:1">
      <c r="A217" s="42"/>
    </row>
    <row r="218" spans="1:1">
      <c r="A218" s="42"/>
    </row>
    <row r="219" spans="1:1">
      <c r="A219" s="42"/>
    </row>
    <row r="220" spans="1:1">
      <c r="A220" s="42"/>
    </row>
    <row r="221" spans="1:1">
      <c r="A221" s="42"/>
    </row>
    <row r="222" spans="1:1">
      <c r="A222" s="42"/>
    </row>
    <row r="223" spans="1:1">
      <c r="A223" s="42"/>
    </row>
    <row r="224" spans="1:1">
      <c r="A224" s="42"/>
    </row>
    <row r="225" spans="1:1">
      <c r="A225" s="42"/>
    </row>
    <row r="226" spans="1:1">
      <c r="A226" s="42"/>
    </row>
    <row r="227" spans="1:1">
      <c r="A227" s="42"/>
    </row>
    <row r="228" spans="1:1">
      <c r="A228" s="42"/>
    </row>
    <row r="229" spans="1:1">
      <c r="A229" s="42"/>
    </row>
    <row r="230" spans="1:1">
      <c r="A230" s="42"/>
    </row>
    <row r="231" spans="1:1">
      <c r="A231" s="42"/>
    </row>
    <row r="232" spans="1:1">
      <c r="A232" s="42"/>
    </row>
    <row r="233" spans="1:1">
      <c r="A233" s="42"/>
    </row>
    <row r="234" spans="1:1">
      <c r="A234" s="42"/>
    </row>
    <row r="235" spans="1:1">
      <c r="A235" s="42"/>
    </row>
    <row r="236" spans="1:1">
      <c r="A236" s="42"/>
    </row>
    <row r="237" spans="1:1">
      <c r="A237" s="42"/>
    </row>
    <row r="238" spans="1:1">
      <c r="A238" s="42"/>
    </row>
    <row r="239" spans="1:1">
      <c r="A239" s="42"/>
    </row>
    <row r="240" spans="1:1">
      <c r="A240" s="42"/>
    </row>
    <row r="241" spans="1:1">
      <c r="A241" s="42"/>
    </row>
    <row r="242" spans="1:1">
      <c r="A242" s="42"/>
    </row>
    <row r="243" spans="1:1">
      <c r="A243" s="42"/>
    </row>
    <row r="244" spans="1:1">
      <c r="A244" s="42"/>
    </row>
    <row r="245" spans="1:1">
      <c r="A245" s="42"/>
    </row>
    <row r="246" spans="1:1">
      <c r="A246" s="42"/>
    </row>
    <row r="247" spans="1:1">
      <c r="A247" s="42"/>
    </row>
    <row r="248" spans="1:1">
      <c r="A248" s="42"/>
    </row>
    <row r="249" spans="1:1">
      <c r="A249" s="42"/>
    </row>
    <row r="250" spans="1:1">
      <c r="A250" s="42"/>
    </row>
    <row r="251" spans="1:1">
      <c r="A251" s="42"/>
    </row>
    <row r="252" spans="1:1">
      <c r="A252" s="42"/>
    </row>
    <row r="253" spans="1:1">
      <c r="A253" s="42"/>
    </row>
    <row r="254" spans="1:1">
      <c r="A254" s="42"/>
    </row>
    <row r="255" spans="1:1">
      <c r="A255" s="42"/>
    </row>
    <row r="256" spans="1:1">
      <c r="A256" s="42"/>
    </row>
    <row r="257" spans="1:1">
      <c r="A257" s="42"/>
    </row>
    <row r="258" spans="1:1">
      <c r="A258" s="42"/>
    </row>
    <row r="259" spans="1:1">
      <c r="A259" s="42"/>
    </row>
    <row r="260" spans="1:1">
      <c r="A260" s="42"/>
    </row>
    <row r="261" spans="1:1">
      <c r="A261" s="42"/>
    </row>
    <row r="262" spans="1:1">
      <c r="A262" s="42"/>
    </row>
    <row r="263" spans="1:1">
      <c r="A263" s="42"/>
    </row>
    <row r="264" spans="1:1">
      <c r="A264" s="42"/>
    </row>
    <row r="265" spans="1:1">
      <c r="A265" s="42"/>
    </row>
    <row r="266" spans="1:1">
      <c r="A266" s="42"/>
    </row>
    <row r="267" spans="1:1">
      <c r="A267" s="42"/>
    </row>
    <row r="268" spans="1:1">
      <c r="A268" s="42"/>
    </row>
    <row r="269" spans="1:1">
      <c r="A269" s="42"/>
    </row>
    <row r="270" spans="1:1">
      <c r="A270" s="42"/>
    </row>
    <row r="271" spans="1:1">
      <c r="A271" s="42"/>
    </row>
    <row r="272" spans="1:1">
      <c r="A272" s="42"/>
    </row>
    <row r="273" spans="1:1">
      <c r="A273" s="42"/>
    </row>
    <row r="274" spans="1:1">
      <c r="A274" s="42"/>
    </row>
    <row r="275" spans="1:1">
      <c r="A275" s="42"/>
    </row>
    <row r="276" spans="1:1">
      <c r="A276" s="42"/>
    </row>
    <row r="277" spans="1:1">
      <c r="A277" s="42"/>
    </row>
    <row r="278" spans="1:1">
      <c r="A278" s="42"/>
    </row>
    <row r="279" spans="1:1">
      <c r="A279" s="42"/>
    </row>
    <row r="280" spans="1:1">
      <c r="A280" s="42"/>
    </row>
    <row r="281" spans="1:1">
      <c r="A281" s="42"/>
    </row>
    <row r="282" spans="1:1">
      <c r="A282" s="42"/>
    </row>
    <row r="283" spans="1:1">
      <c r="A283" s="42"/>
    </row>
    <row r="284" spans="1:1">
      <c r="A284" s="42"/>
    </row>
    <row r="285" spans="1:1">
      <c r="A285" s="42"/>
    </row>
    <row r="286" spans="1:1">
      <c r="A286" s="42"/>
    </row>
    <row r="287" spans="1:1">
      <c r="A287" s="42"/>
    </row>
    <row r="288" spans="1:1">
      <c r="A288" s="42"/>
    </row>
    <row r="289" spans="1:1">
      <c r="A289" s="42"/>
    </row>
    <row r="290" spans="1:1">
      <c r="A290" s="42"/>
    </row>
    <row r="291" spans="1:1">
      <c r="A291" s="42"/>
    </row>
    <row r="292" spans="1:1">
      <c r="A292" s="42"/>
    </row>
    <row r="293" spans="1:1">
      <c r="A293" s="42"/>
    </row>
    <row r="294" spans="1:1">
      <c r="A294" s="42"/>
    </row>
    <row r="295" spans="1:1">
      <c r="A295" s="42"/>
    </row>
    <row r="296" spans="1:1">
      <c r="A296" s="42"/>
    </row>
    <row r="297" spans="1:1">
      <c r="A297" s="42"/>
    </row>
    <row r="298" spans="1:1">
      <c r="A298" s="42"/>
    </row>
    <row r="299" spans="1:1">
      <c r="A299" s="42"/>
    </row>
    <row r="300" spans="1:1">
      <c r="A300" s="42"/>
    </row>
    <row r="301" spans="1:1">
      <c r="A301" s="42"/>
    </row>
    <row r="302" spans="1:1">
      <c r="A302" s="42"/>
    </row>
    <row r="303" spans="1:1">
      <c r="A303" s="42"/>
    </row>
    <row r="304" spans="1:1">
      <c r="A304" s="42"/>
    </row>
    <row r="305" spans="1:1">
      <c r="A305" s="42"/>
    </row>
    <row r="306" spans="1:1">
      <c r="A306" s="42"/>
    </row>
    <row r="307" spans="1:1">
      <c r="A307" s="42"/>
    </row>
    <row r="308" spans="1:1">
      <c r="A308" s="42"/>
    </row>
    <row r="309" spans="1:1">
      <c r="A309" s="42"/>
    </row>
    <row r="310" spans="1:1">
      <c r="A310" s="42"/>
    </row>
    <row r="311" spans="1:1">
      <c r="A311" s="42"/>
    </row>
    <row r="312" spans="1:1">
      <c r="A312" s="42"/>
    </row>
    <row r="313" spans="1:1">
      <c r="A313" s="42"/>
    </row>
    <row r="314" spans="1:1">
      <c r="A314" s="42"/>
    </row>
    <row r="315" spans="1:1">
      <c r="A315" s="42"/>
    </row>
    <row r="316" spans="1:1">
      <c r="A316" s="42"/>
    </row>
    <row r="317" spans="1:1">
      <c r="A317" s="42"/>
    </row>
    <row r="318" spans="1:1">
      <c r="A318" s="42"/>
    </row>
    <row r="319" spans="1:1">
      <c r="A319" s="42"/>
    </row>
    <row r="320" spans="1:1">
      <c r="A320" s="42"/>
    </row>
    <row r="321" spans="1:1">
      <c r="A321" s="42"/>
    </row>
    <row r="322" spans="1:1">
      <c r="A322" s="42"/>
    </row>
    <row r="323" spans="1:1">
      <c r="A323" s="42"/>
    </row>
    <row r="324" spans="1:1">
      <c r="A324" s="42"/>
    </row>
    <row r="325" spans="1:1">
      <c r="A325" s="42"/>
    </row>
    <row r="326" spans="1:1">
      <c r="A326" s="42"/>
    </row>
    <row r="327" spans="1:1">
      <c r="A327" s="42"/>
    </row>
    <row r="328" spans="1:1">
      <c r="A328" s="42"/>
    </row>
    <row r="329" spans="1:1">
      <c r="A329" s="42"/>
    </row>
    <row r="330" spans="1:1">
      <c r="A330" s="42"/>
    </row>
    <row r="331" spans="1:1">
      <c r="A331" s="42"/>
    </row>
    <row r="332" spans="1:1">
      <c r="A332" s="42"/>
    </row>
    <row r="333" spans="1:1">
      <c r="A333" s="42"/>
    </row>
    <row r="334" spans="1:1">
      <c r="A334" s="42"/>
    </row>
  </sheetData>
  <sheetProtection formatCells="0" formatColumns="0" formatRows="0" insertRows="0" deleteRows="0"/>
  <mergeCells count="12">
    <mergeCell ref="A85:H85"/>
    <mergeCell ref="A91:H91"/>
    <mergeCell ref="A3:H3"/>
    <mergeCell ref="G108:H108"/>
    <mergeCell ref="A111:H111"/>
    <mergeCell ref="A98:H98"/>
    <mergeCell ref="D5:H5"/>
    <mergeCell ref="B5:B6"/>
    <mergeCell ref="A5:A6"/>
    <mergeCell ref="C5:C6"/>
    <mergeCell ref="A8:H8"/>
    <mergeCell ref="B109:E109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50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190"/>
  <sheetViews>
    <sheetView view="pageBreakPreview" topLeftCell="A18" zoomScale="75" zoomScaleNormal="75" zoomScaleSheetLayoutView="75" workbookViewId="0">
      <selection activeCell="A18" sqref="A18"/>
    </sheetView>
  </sheetViews>
  <sheetFormatPr defaultRowHeight="20.25" outlineLevelRow="1"/>
  <cols>
    <col min="1" max="1" width="64.140625" style="52" customWidth="1"/>
    <col min="2" max="2" width="15.28515625" style="53" customWidth="1"/>
    <col min="3" max="3" width="18.7109375" style="53" customWidth="1"/>
    <col min="4" max="4" width="14.5703125" style="53" customWidth="1"/>
    <col min="5" max="5" width="14" style="53" customWidth="1"/>
    <col min="6" max="6" width="18.7109375" style="53" customWidth="1"/>
    <col min="7" max="7" width="15.5703125" style="53" customWidth="1"/>
    <col min="8" max="8" width="10" style="52" customWidth="1"/>
    <col min="9" max="9" width="9.5703125" style="52" customWidth="1"/>
    <col min="10" max="16384" width="9.140625" style="52"/>
  </cols>
  <sheetData>
    <row r="1" spans="1:7" hidden="1" outlineLevel="1">
      <c r="G1" s="43" t="s">
        <v>242</v>
      </c>
    </row>
    <row r="2" spans="1:7" hidden="1" outlineLevel="1">
      <c r="G2" s="43" t="s">
        <v>227</v>
      </c>
    </row>
    <row r="3" spans="1:7" collapsed="1">
      <c r="A3" s="274" t="s">
        <v>379</v>
      </c>
      <c r="B3" s="274"/>
      <c r="C3" s="274"/>
      <c r="D3" s="274"/>
      <c r="E3" s="274"/>
      <c r="F3" s="274"/>
      <c r="G3" s="274"/>
    </row>
    <row r="4" spans="1:7" ht="38.25" customHeight="1">
      <c r="A4" s="275" t="s">
        <v>288</v>
      </c>
      <c r="B4" s="276" t="s">
        <v>18</v>
      </c>
      <c r="C4" s="277" t="s">
        <v>359</v>
      </c>
      <c r="D4" s="275" t="s">
        <v>357</v>
      </c>
      <c r="E4" s="275"/>
      <c r="F4" s="275"/>
      <c r="G4" s="275"/>
    </row>
    <row r="5" spans="1:7" ht="38.25" customHeight="1">
      <c r="A5" s="275"/>
      <c r="B5" s="276"/>
      <c r="C5" s="278"/>
      <c r="D5" s="34" t="s">
        <v>266</v>
      </c>
      <c r="E5" s="34" t="s">
        <v>249</v>
      </c>
      <c r="F5" s="35" t="s">
        <v>276</v>
      </c>
      <c r="G5" s="35" t="s">
        <v>277</v>
      </c>
    </row>
    <row r="6" spans="1:7">
      <c r="A6" s="48">
        <v>1</v>
      </c>
      <c r="B6" s="50">
        <v>2</v>
      </c>
      <c r="C6" s="48">
        <v>3</v>
      </c>
      <c r="D6" s="48">
        <v>4</v>
      </c>
      <c r="E6" s="50">
        <v>5</v>
      </c>
      <c r="F6" s="48">
        <v>6</v>
      </c>
      <c r="G6" s="50">
        <v>7</v>
      </c>
    </row>
    <row r="7" spans="1:7">
      <c r="A7" s="271" t="s">
        <v>154</v>
      </c>
      <c r="B7" s="272"/>
      <c r="C7" s="272"/>
      <c r="D7" s="272"/>
      <c r="E7" s="272"/>
      <c r="F7" s="272"/>
      <c r="G7" s="273"/>
    </row>
    <row r="8" spans="1:7" ht="45.75" customHeight="1">
      <c r="A8" s="143" t="s">
        <v>60</v>
      </c>
      <c r="B8" s="227">
        <v>2000</v>
      </c>
      <c r="C8" s="226">
        <v>-3136</v>
      </c>
      <c r="D8" s="226">
        <v>-7967</v>
      </c>
      <c r="E8" s="226">
        <v>-7967</v>
      </c>
      <c r="F8" s="226">
        <f>E8-D8</f>
        <v>0</v>
      </c>
      <c r="G8" s="228">
        <f>E8/D8*100</f>
        <v>100</v>
      </c>
    </row>
    <row r="9" spans="1:7" ht="40.5">
      <c r="A9" s="39" t="s">
        <v>209</v>
      </c>
      <c r="B9" s="227">
        <v>2010</v>
      </c>
      <c r="C9" s="226">
        <f>C10+C11</f>
        <v>0</v>
      </c>
      <c r="D9" s="226">
        <f>D10+D11</f>
        <v>0</v>
      </c>
      <c r="E9" s="226">
        <f>E10+E11</f>
        <v>0</v>
      </c>
      <c r="F9" s="226"/>
      <c r="G9" s="228"/>
    </row>
    <row r="10" spans="1:7" ht="40.5">
      <c r="A10" s="229" t="s">
        <v>364</v>
      </c>
      <c r="B10" s="227">
        <v>2011</v>
      </c>
      <c r="C10" s="226"/>
      <c r="D10" s="226"/>
      <c r="E10" s="226"/>
      <c r="F10" s="226"/>
      <c r="G10" s="228"/>
    </row>
    <row r="11" spans="1:7" ht="93.75">
      <c r="A11" s="5" t="s">
        <v>365</v>
      </c>
      <c r="B11" s="227">
        <v>2012</v>
      </c>
      <c r="C11" s="226"/>
      <c r="D11" s="226"/>
      <c r="E11" s="226"/>
      <c r="F11" s="226"/>
      <c r="G11" s="228"/>
    </row>
    <row r="12" spans="1:7">
      <c r="A12" s="229" t="s">
        <v>196</v>
      </c>
      <c r="B12" s="227">
        <v>2020</v>
      </c>
      <c r="C12" s="226"/>
      <c r="D12" s="226"/>
      <c r="E12" s="226"/>
      <c r="F12" s="226"/>
      <c r="G12" s="228"/>
    </row>
    <row r="13" spans="1:7" s="54" customFormat="1">
      <c r="A13" s="39" t="s">
        <v>72</v>
      </c>
      <c r="B13" s="227">
        <v>2030</v>
      </c>
      <c r="C13" s="226"/>
      <c r="D13" s="226"/>
      <c r="E13" s="226"/>
      <c r="F13" s="226"/>
      <c r="G13" s="228"/>
    </row>
    <row r="14" spans="1:7" ht="24" customHeight="1">
      <c r="A14" s="13" t="s">
        <v>133</v>
      </c>
      <c r="B14" s="227">
        <v>2031</v>
      </c>
      <c r="C14" s="226"/>
      <c r="D14" s="226"/>
      <c r="E14" s="226"/>
      <c r="F14" s="226"/>
      <c r="G14" s="228"/>
    </row>
    <row r="15" spans="1:7">
      <c r="A15" s="39" t="s">
        <v>26</v>
      </c>
      <c r="B15" s="227">
        <v>2040</v>
      </c>
      <c r="C15" s="226"/>
      <c r="D15" s="226"/>
      <c r="E15" s="226"/>
      <c r="F15" s="226"/>
      <c r="G15" s="228"/>
    </row>
    <row r="16" spans="1:7">
      <c r="A16" s="39" t="s">
        <v>115</v>
      </c>
      <c r="B16" s="227">
        <v>2050</v>
      </c>
      <c r="C16" s="226"/>
      <c r="D16" s="226"/>
      <c r="E16" s="226"/>
      <c r="F16" s="226"/>
      <c r="G16" s="228"/>
    </row>
    <row r="17" spans="1:7">
      <c r="A17" s="39" t="s">
        <v>116</v>
      </c>
      <c r="B17" s="227">
        <v>2060</v>
      </c>
      <c r="C17" s="226"/>
      <c r="D17" s="226"/>
      <c r="E17" s="226"/>
      <c r="F17" s="226"/>
      <c r="G17" s="228"/>
    </row>
    <row r="18" spans="1:7" ht="45" customHeight="1">
      <c r="A18" s="39" t="s">
        <v>61</v>
      </c>
      <c r="B18" s="227">
        <v>2070</v>
      </c>
      <c r="C18" s="226">
        <f>C8+'1. Фін результат'!C81-C9</f>
        <v>-7967</v>
      </c>
      <c r="D18" s="226">
        <f>D8+'1. Фін результат'!D81-D9</f>
        <v>-15680</v>
      </c>
      <c r="E18" s="226">
        <f>E8+'1. Фін результат'!E81-E9</f>
        <v>-28590</v>
      </c>
      <c r="F18" s="226">
        <f>E18-D18</f>
        <v>-12910</v>
      </c>
      <c r="G18" s="228">
        <f>E18/D18*100</f>
        <v>182.3341836734694</v>
      </c>
    </row>
    <row r="19" spans="1:7" ht="41.25" customHeight="1">
      <c r="A19" s="271" t="s">
        <v>155</v>
      </c>
      <c r="B19" s="272"/>
      <c r="C19" s="272"/>
      <c r="D19" s="272"/>
      <c r="E19" s="272"/>
      <c r="F19" s="272"/>
      <c r="G19" s="273"/>
    </row>
    <row r="20" spans="1:7" ht="40.5">
      <c r="A20" s="39" t="s">
        <v>209</v>
      </c>
      <c r="B20" s="227">
        <v>2100</v>
      </c>
      <c r="C20" s="226">
        <f>C21+C22</f>
        <v>0</v>
      </c>
      <c r="D20" s="226">
        <f>D21+D22</f>
        <v>0</v>
      </c>
      <c r="E20" s="226">
        <f>E21+E22</f>
        <v>0</v>
      </c>
      <c r="F20" s="226"/>
      <c r="G20" s="228"/>
    </row>
    <row r="21" spans="1:7" ht="40.5">
      <c r="A21" s="229" t="s">
        <v>364</v>
      </c>
      <c r="B21" s="227">
        <v>2101</v>
      </c>
      <c r="C21" s="226"/>
      <c r="D21" s="226"/>
      <c r="E21" s="226"/>
      <c r="F21" s="226"/>
      <c r="G21" s="228"/>
    </row>
    <row r="22" spans="1:7" ht="93.75">
      <c r="A22" s="5" t="s">
        <v>365</v>
      </c>
      <c r="B22" s="227">
        <v>2102</v>
      </c>
      <c r="C22" s="226"/>
      <c r="D22" s="226"/>
      <c r="E22" s="226"/>
      <c r="F22" s="226"/>
      <c r="G22" s="228"/>
    </row>
    <row r="23" spans="1:7" s="54" customFormat="1">
      <c r="A23" s="39" t="s">
        <v>157</v>
      </c>
      <c r="B23" s="223">
        <v>2110</v>
      </c>
      <c r="C23" s="55"/>
      <c r="D23" s="55"/>
      <c r="E23" s="55"/>
      <c r="F23" s="55"/>
      <c r="G23" s="56"/>
    </row>
    <row r="24" spans="1:7" ht="60.75">
      <c r="A24" s="39" t="s">
        <v>342</v>
      </c>
      <c r="B24" s="223">
        <v>2120</v>
      </c>
      <c r="C24" s="55"/>
      <c r="D24" s="55"/>
      <c r="E24" s="55"/>
      <c r="F24" s="55"/>
      <c r="G24" s="56"/>
    </row>
    <row r="25" spans="1:7" ht="61.5" customHeight="1">
      <c r="A25" s="39" t="s">
        <v>343</v>
      </c>
      <c r="B25" s="223">
        <v>2130</v>
      </c>
      <c r="C25" s="55">
        <v>6165</v>
      </c>
      <c r="D25" s="55">
        <v>3050</v>
      </c>
      <c r="E25" s="55">
        <v>6165</v>
      </c>
      <c r="F25" s="226">
        <f>E25-D25</f>
        <v>3115</v>
      </c>
      <c r="G25" s="228">
        <f>E25/D25*100</f>
        <v>202.13114754098362</v>
      </c>
    </row>
    <row r="26" spans="1:7" s="49" customFormat="1" ht="39.75" customHeight="1">
      <c r="A26" s="16" t="s">
        <v>258</v>
      </c>
      <c r="B26" s="57">
        <v>2140</v>
      </c>
      <c r="C26" s="232">
        <f>SUM(C27:C31,C34,C36)</f>
        <v>1185</v>
      </c>
      <c r="D26" s="232">
        <f>SUM(D27:D31,D34,D36)</f>
        <v>1977</v>
      </c>
      <c r="E26" s="232">
        <f>SUM(E27:E31,E34,E36)</f>
        <v>2483</v>
      </c>
      <c r="F26" s="226">
        <f t="shared" ref="F26:F40" si="0">E26-D26</f>
        <v>506</v>
      </c>
      <c r="G26" s="228">
        <f>E26/D26*100</f>
        <v>125.59433485078402</v>
      </c>
    </row>
    <row r="27" spans="1:7">
      <c r="A27" s="39" t="s">
        <v>85</v>
      </c>
      <c r="B27" s="223">
        <v>2141</v>
      </c>
      <c r="C27" s="55"/>
      <c r="D27" s="55"/>
      <c r="E27" s="55"/>
      <c r="F27" s="226">
        <f t="shared" si="0"/>
        <v>0</v>
      </c>
      <c r="G27" s="228"/>
    </row>
    <row r="28" spans="1:7">
      <c r="A28" s="39" t="s">
        <v>105</v>
      </c>
      <c r="B28" s="223">
        <v>2142</v>
      </c>
      <c r="C28" s="55"/>
      <c r="D28" s="55"/>
      <c r="E28" s="55"/>
      <c r="F28" s="226">
        <f t="shared" si="0"/>
        <v>0</v>
      </c>
      <c r="G28" s="228"/>
    </row>
    <row r="29" spans="1:7">
      <c r="A29" s="39" t="s">
        <v>100</v>
      </c>
      <c r="B29" s="223">
        <v>2143</v>
      </c>
      <c r="C29" s="55"/>
      <c r="D29" s="55"/>
      <c r="E29" s="55"/>
      <c r="F29" s="226">
        <f t="shared" si="0"/>
        <v>0</v>
      </c>
      <c r="G29" s="228"/>
    </row>
    <row r="30" spans="1:7">
      <c r="A30" s="39" t="s">
        <v>83</v>
      </c>
      <c r="B30" s="223">
        <v>2144</v>
      </c>
      <c r="C30" s="55">
        <v>1095</v>
      </c>
      <c r="D30" s="55">
        <v>1825</v>
      </c>
      <c r="E30" s="55">
        <v>2024</v>
      </c>
      <c r="F30" s="226">
        <f t="shared" si="0"/>
        <v>199</v>
      </c>
      <c r="G30" s="228">
        <f>E30/D30*100</f>
        <v>110.90410958904108</v>
      </c>
    </row>
    <row r="31" spans="1:7" s="54" customFormat="1">
      <c r="A31" s="39" t="s">
        <v>176</v>
      </c>
      <c r="B31" s="223">
        <v>2145</v>
      </c>
      <c r="C31" s="55"/>
      <c r="D31" s="55"/>
      <c r="E31" s="55"/>
      <c r="F31" s="226">
        <f t="shared" si="0"/>
        <v>0</v>
      </c>
      <c r="G31" s="228"/>
    </row>
    <row r="32" spans="1:7" ht="60.75">
      <c r="A32" s="39" t="s">
        <v>134</v>
      </c>
      <c r="B32" s="223" t="s">
        <v>223</v>
      </c>
      <c r="C32" s="55"/>
      <c r="D32" s="55"/>
      <c r="E32" s="55"/>
      <c r="F32" s="226">
        <f t="shared" si="0"/>
        <v>0</v>
      </c>
      <c r="G32" s="228"/>
    </row>
    <row r="33" spans="1:9">
      <c r="A33" s="39" t="s">
        <v>27</v>
      </c>
      <c r="B33" s="223" t="s">
        <v>224</v>
      </c>
      <c r="C33" s="55"/>
      <c r="D33" s="55"/>
      <c r="E33" s="55"/>
      <c r="F33" s="226">
        <f t="shared" si="0"/>
        <v>0</v>
      </c>
      <c r="G33" s="228"/>
    </row>
    <row r="34" spans="1:9" s="54" customFormat="1">
      <c r="A34" s="39" t="s">
        <v>117</v>
      </c>
      <c r="B34" s="223">
        <v>2146</v>
      </c>
      <c r="C34" s="55"/>
      <c r="D34" s="55"/>
      <c r="E34" s="55">
        <v>187</v>
      </c>
      <c r="F34" s="226">
        <f t="shared" si="0"/>
        <v>187</v>
      </c>
      <c r="G34" s="228"/>
    </row>
    <row r="35" spans="1:9" s="54" customFormat="1">
      <c r="A35" s="39" t="s">
        <v>462</v>
      </c>
      <c r="B35" s="223" t="s">
        <v>461</v>
      </c>
      <c r="C35" s="55"/>
      <c r="D35" s="55"/>
      <c r="E35" s="55">
        <f>E34</f>
        <v>187</v>
      </c>
      <c r="F35" s="226">
        <f t="shared" si="0"/>
        <v>187</v>
      </c>
      <c r="G35" s="228"/>
    </row>
    <row r="36" spans="1:9">
      <c r="A36" s="39" t="s">
        <v>89</v>
      </c>
      <c r="B36" s="223">
        <v>2147</v>
      </c>
      <c r="C36" s="55">
        <f>C37</f>
        <v>90</v>
      </c>
      <c r="D36" s="55">
        <v>152</v>
      </c>
      <c r="E36" s="55">
        <f>E37+E38</f>
        <v>272</v>
      </c>
      <c r="F36" s="226">
        <f t="shared" si="0"/>
        <v>120</v>
      </c>
      <c r="G36" s="228">
        <f>E36/D36*100</f>
        <v>178.94736842105263</v>
      </c>
    </row>
    <row r="37" spans="1:9">
      <c r="A37" s="39" t="s">
        <v>417</v>
      </c>
      <c r="B37" s="223" t="s">
        <v>418</v>
      </c>
      <c r="C37" s="55">
        <v>90</v>
      </c>
      <c r="D37" s="55">
        <v>152</v>
      </c>
      <c r="E37" s="55">
        <v>166</v>
      </c>
      <c r="F37" s="226">
        <f t="shared" si="0"/>
        <v>14</v>
      </c>
      <c r="G37" s="228">
        <f>E37/D37*100</f>
        <v>109.21052631578947</v>
      </c>
    </row>
    <row r="38" spans="1:9">
      <c r="A38" s="39" t="s">
        <v>464</v>
      </c>
      <c r="B38" s="223" t="s">
        <v>463</v>
      </c>
      <c r="C38" s="55"/>
      <c r="D38" s="55"/>
      <c r="E38" s="55">
        <v>106</v>
      </c>
      <c r="F38" s="226">
        <f t="shared" si="0"/>
        <v>106</v>
      </c>
      <c r="G38" s="228"/>
    </row>
    <row r="39" spans="1:9" s="54" customFormat="1" ht="40.5">
      <c r="A39" s="39" t="s">
        <v>84</v>
      </c>
      <c r="B39" s="223">
        <v>2150</v>
      </c>
      <c r="C39" s="55">
        <v>1297</v>
      </c>
      <c r="D39" s="55">
        <v>2212</v>
      </c>
      <c r="E39" s="55">
        <v>2416</v>
      </c>
      <c r="F39" s="226">
        <f t="shared" si="0"/>
        <v>204</v>
      </c>
      <c r="G39" s="228">
        <f>E39/D39*100</f>
        <v>109.22242314647379</v>
      </c>
    </row>
    <row r="40" spans="1:9" s="54" customFormat="1">
      <c r="A40" s="51" t="s">
        <v>363</v>
      </c>
      <c r="B40" s="57">
        <v>2200</v>
      </c>
      <c r="C40" s="55">
        <f>C20+C23+C24-C25+C26+C39</f>
        <v>-3683</v>
      </c>
      <c r="D40" s="55">
        <f>D20+D23+D24-D25+D26+D39</f>
        <v>1139</v>
      </c>
      <c r="E40" s="55">
        <f>E20+E23+E24-E25+E26+E39</f>
        <v>-1266</v>
      </c>
      <c r="F40" s="226">
        <f t="shared" si="0"/>
        <v>-2405</v>
      </c>
      <c r="G40" s="228">
        <f>E40/D40*100</f>
        <v>-111.15013169446884</v>
      </c>
    </row>
    <row r="41" spans="1:9" s="54" customFormat="1" ht="16.5" customHeight="1">
      <c r="A41" s="176"/>
      <c r="B41" s="177"/>
      <c r="C41" s="177"/>
      <c r="D41" s="177"/>
      <c r="E41" s="177"/>
      <c r="F41" s="177"/>
      <c r="G41" s="177"/>
    </row>
    <row r="42" spans="1:9" s="24" customFormat="1" ht="20.100000000000001" customHeight="1">
      <c r="A42" s="178" t="s">
        <v>362</v>
      </c>
      <c r="B42" s="170"/>
      <c r="C42" s="171"/>
      <c r="D42" s="171"/>
      <c r="E42" s="171"/>
      <c r="F42" s="147" t="s">
        <v>485</v>
      </c>
      <c r="G42" s="171"/>
    </row>
    <row r="43" spans="1:9" s="41" customFormat="1" ht="20.100000000000001" customHeight="1">
      <c r="A43" s="173" t="s">
        <v>392</v>
      </c>
      <c r="B43" s="174"/>
      <c r="C43" s="262" t="s">
        <v>79</v>
      </c>
      <c r="D43" s="262"/>
      <c r="E43" s="171"/>
      <c r="F43" s="279" t="s">
        <v>103</v>
      </c>
      <c r="G43" s="279"/>
    </row>
    <row r="44" spans="1:9" s="53" customFormat="1" ht="29.25" customHeight="1">
      <c r="A44" s="180"/>
      <c r="B44" s="177"/>
      <c r="C44" s="177"/>
      <c r="D44" s="177"/>
      <c r="E44" s="177"/>
      <c r="F44" s="177"/>
      <c r="G44" s="177"/>
      <c r="H44" s="52"/>
      <c r="I44" s="52"/>
    </row>
    <row r="45" spans="1:9" s="126" customFormat="1" ht="80.25" customHeight="1">
      <c r="A45" s="270"/>
      <c r="B45" s="270"/>
      <c r="C45" s="270"/>
      <c r="D45" s="270"/>
      <c r="E45" s="270"/>
      <c r="F45" s="270"/>
      <c r="G45" s="270"/>
      <c r="H45" s="270"/>
    </row>
    <row r="46" spans="1:9" s="53" customFormat="1">
      <c r="A46" s="58"/>
      <c r="H46" s="52"/>
      <c r="I46" s="52"/>
    </row>
    <row r="47" spans="1:9" s="53" customFormat="1">
      <c r="A47" s="58"/>
      <c r="H47" s="52"/>
      <c r="I47" s="52"/>
    </row>
    <row r="48" spans="1:9" s="53" customFormat="1">
      <c r="A48" s="58"/>
      <c r="H48" s="52"/>
      <c r="I48" s="52"/>
    </row>
    <row r="49" spans="1:9" s="53" customFormat="1">
      <c r="A49" s="58"/>
      <c r="H49" s="52"/>
      <c r="I49" s="52"/>
    </row>
    <row r="50" spans="1:9" s="53" customFormat="1">
      <c r="A50" s="58"/>
      <c r="H50" s="52"/>
      <c r="I50" s="52"/>
    </row>
    <row r="51" spans="1:9" s="53" customFormat="1">
      <c r="A51" s="58"/>
      <c r="H51" s="52"/>
      <c r="I51" s="52"/>
    </row>
    <row r="52" spans="1:9" s="53" customFormat="1">
      <c r="A52" s="58"/>
      <c r="H52" s="52"/>
      <c r="I52" s="52"/>
    </row>
    <row r="53" spans="1:9" s="53" customFormat="1">
      <c r="A53" s="58"/>
      <c r="H53" s="52"/>
      <c r="I53" s="52"/>
    </row>
    <row r="54" spans="1:9" s="53" customFormat="1">
      <c r="A54" s="58"/>
      <c r="H54" s="52"/>
      <c r="I54" s="52"/>
    </row>
    <row r="55" spans="1:9" s="53" customFormat="1">
      <c r="A55" s="58"/>
      <c r="H55" s="52"/>
      <c r="I55" s="52"/>
    </row>
    <row r="56" spans="1:9" s="53" customFormat="1">
      <c r="A56" s="58"/>
      <c r="H56" s="52"/>
      <c r="I56" s="52"/>
    </row>
    <row r="57" spans="1:9" s="53" customFormat="1">
      <c r="A57" s="58"/>
      <c r="H57" s="52"/>
      <c r="I57" s="52"/>
    </row>
    <row r="58" spans="1:9" s="53" customFormat="1">
      <c r="A58" s="58"/>
      <c r="H58" s="52"/>
      <c r="I58" s="52"/>
    </row>
    <row r="59" spans="1:9" s="53" customFormat="1">
      <c r="A59" s="58"/>
      <c r="H59" s="52"/>
      <c r="I59" s="52"/>
    </row>
    <row r="60" spans="1:9" s="53" customFormat="1">
      <c r="A60" s="58"/>
      <c r="H60" s="52"/>
      <c r="I60" s="52"/>
    </row>
    <row r="61" spans="1:9" s="53" customFormat="1">
      <c r="A61" s="58"/>
      <c r="H61" s="52"/>
      <c r="I61" s="52"/>
    </row>
    <row r="62" spans="1:9" s="53" customFormat="1">
      <c r="A62" s="58"/>
      <c r="H62" s="52"/>
      <c r="I62" s="52"/>
    </row>
    <row r="63" spans="1:9" s="53" customFormat="1">
      <c r="A63" s="58"/>
      <c r="H63" s="52"/>
      <c r="I63" s="52"/>
    </row>
    <row r="64" spans="1:9" s="53" customFormat="1">
      <c r="A64" s="58"/>
      <c r="H64" s="52"/>
      <c r="I64" s="52"/>
    </row>
    <row r="65" spans="1:9" s="53" customFormat="1">
      <c r="A65" s="58"/>
      <c r="H65" s="52"/>
      <c r="I65" s="52"/>
    </row>
    <row r="66" spans="1:9" s="53" customFormat="1">
      <c r="A66" s="58"/>
      <c r="H66" s="52"/>
      <c r="I66" s="52"/>
    </row>
    <row r="67" spans="1:9" s="53" customFormat="1">
      <c r="A67" s="58"/>
      <c r="H67" s="52"/>
      <c r="I67" s="52"/>
    </row>
    <row r="68" spans="1:9" s="53" customFormat="1">
      <c r="A68" s="58"/>
      <c r="H68" s="52"/>
      <c r="I68" s="52"/>
    </row>
    <row r="69" spans="1:9" s="53" customFormat="1">
      <c r="A69" s="58"/>
      <c r="H69" s="52"/>
      <c r="I69" s="52"/>
    </row>
    <row r="70" spans="1:9" s="53" customFormat="1">
      <c r="A70" s="58"/>
      <c r="H70" s="52"/>
      <c r="I70" s="52"/>
    </row>
    <row r="71" spans="1:9" s="53" customFormat="1">
      <c r="A71" s="58"/>
      <c r="H71" s="52"/>
      <c r="I71" s="52"/>
    </row>
    <row r="72" spans="1:9" s="53" customFormat="1">
      <c r="A72" s="58"/>
      <c r="H72" s="52"/>
      <c r="I72" s="52"/>
    </row>
    <row r="73" spans="1:9" s="53" customFormat="1">
      <c r="A73" s="58"/>
      <c r="H73" s="52"/>
      <c r="I73" s="52"/>
    </row>
    <row r="74" spans="1:9" s="53" customFormat="1">
      <c r="A74" s="58"/>
      <c r="H74" s="52"/>
      <c r="I74" s="52"/>
    </row>
    <row r="75" spans="1:9" s="53" customFormat="1">
      <c r="A75" s="58"/>
      <c r="H75" s="52"/>
      <c r="I75" s="52"/>
    </row>
    <row r="76" spans="1:9" s="53" customFormat="1">
      <c r="A76" s="58"/>
      <c r="H76" s="52"/>
      <c r="I76" s="52"/>
    </row>
    <row r="77" spans="1:9" s="53" customFormat="1">
      <c r="A77" s="58"/>
      <c r="H77" s="52"/>
      <c r="I77" s="52"/>
    </row>
    <row r="78" spans="1:9" s="53" customFormat="1">
      <c r="A78" s="58"/>
      <c r="H78" s="52"/>
      <c r="I78" s="52"/>
    </row>
    <row r="79" spans="1:9" s="53" customFormat="1">
      <c r="A79" s="58"/>
      <c r="H79" s="52"/>
      <c r="I79" s="52"/>
    </row>
    <row r="80" spans="1:9" s="53" customFormat="1">
      <c r="A80" s="58"/>
      <c r="H80" s="52"/>
      <c r="I80" s="52"/>
    </row>
    <row r="81" spans="1:9" s="53" customFormat="1">
      <c r="A81" s="58"/>
      <c r="H81" s="52"/>
      <c r="I81" s="52"/>
    </row>
    <row r="82" spans="1:9" s="53" customFormat="1">
      <c r="A82" s="58"/>
      <c r="H82" s="52"/>
      <c r="I82" s="52"/>
    </row>
    <row r="83" spans="1:9" s="53" customFormat="1">
      <c r="A83" s="58"/>
      <c r="H83" s="52"/>
      <c r="I83" s="52"/>
    </row>
    <row r="84" spans="1:9" s="53" customFormat="1">
      <c r="A84" s="58"/>
      <c r="H84" s="52"/>
      <c r="I84" s="52"/>
    </row>
    <row r="85" spans="1:9" s="53" customFormat="1">
      <c r="A85" s="58"/>
      <c r="H85" s="52"/>
      <c r="I85" s="52"/>
    </row>
    <row r="86" spans="1:9" s="53" customFormat="1">
      <c r="A86" s="58"/>
      <c r="H86" s="52"/>
      <c r="I86" s="52"/>
    </row>
    <row r="87" spans="1:9" s="53" customFormat="1">
      <c r="A87" s="58"/>
      <c r="H87" s="52"/>
      <c r="I87" s="52"/>
    </row>
    <row r="88" spans="1:9" s="53" customFormat="1">
      <c r="A88" s="58"/>
      <c r="H88" s="52"/>
      <c r="I88" s="52"/>
    </row>
    <row r="89" spans="1:9" s="53" customFormat="1">
      <c r="A89" s="58"/>
      <c r="H89" s="52"/>
      <c r="I89" s="52"/>
    </row>
    <row r="90" spans="1:9" s="53" customFormat="1">
      <c r="A90" s="58"/>
      <c r="H90" s="52"/>
      <c r="I90" s="52"/>
    </row>
    <row r="91" spans="1:9" s="53" customFormat="1">
      <c r="A91" s="58"/>
      <c r="H91" s="52"/>
      <c r="I91" s="52"/>
    </row>
    <row r="92" spans="1:9" s="53" customFormat="1">
      <c r="A92" s="58"/>
      <c r="H92" s="52"/>
      <c r="I92" s="52"/>
    </row>
    <row r="93" spans="1:9" s="53" customFormat="1">
      <c r="A93" s="58"/>
      <c r="H93" s="52"/>
      <c r="I93" s="52"/>
    </row>
    <row r="94" spans="1:9" s="53" customFormat="1">
      <c r="A94" s="58"/>
      <c r="H94" s="52"/>
      <c r="I94" s="52"/>
    </row>
    <row r="95" spans="1:9" s="53" customFormat="1">
      <c r="A95" s="58"/>
      <c r="H95" s="52"/>
      <c r="I95" s="52"/>
    </row>
    <row r="96" spans="1:9" s="53" customFormat="1">
      <c r="A96" s="58"/>
      <c r="H96" s="52"/>
      <c r="I96" s="52"/>
    </row>
    <row r="97" spans="1:9" s="53" customFormat="1">
      <c r="A97" s="58"/>
      <c r="H97" s="52"/>
      <c r="I97" s="52"/>
    </row>
    <row r="98" spans="1:9" s="53" customFormat="1">
      <c r="A98" s="58"/>
      <c r="H98" s="52"/>
      <c r="I98" s="52"/>
    </row>
    <row r="99" spans="1:9" s="53" customFormat="1">
      <c r="A99" s="58"/>
      <c r="H99" s="52"/>
      <c r="I99" s="52"/>
    </row>
    <row r="100" spans="1:9" s="53" customFormat="1">
      <c r="A100" s="58"/>
      <c r="H100" s="52"/>
      <c r="I100" s="52"/>
    </row>
    <row r="101" spans="1:9" s="53" customFormat="1">
      <c r="A101" s="58"/>
      <c r="H101" s="52"/>
      <c r="I101" s="52"/>
    </row>
    <row r="102" spans="1:9" s="53" customFormat="1">
      <c r="A102" s="58"/>
      <c r="H102" s="52"/>
      <c r="I102" s="52"/>
    </row>
    <row r="103" spans="1:9" s="53" customFormat="1">
      <c r="A103" s="58"/>
      <c r="H103" s="52"/>
      <c r="I103" s="52"/>
    </row>
    <row r="104" spans="1:9" s="53" customFormat="1">
      <c r="A104" s="58"/>
      <c r="H104" s="52"/>
      <c r="I104" s="52"/>
    </row>
    <row r="105" spans="1:9" s="53" customFormat="1">
      <c r="A105" s="58"/>
      <c r="H105" s="52"/>
      <c r="I105" s="52"/>
    </row>
    <row r="106" spans="1:9" s="53" customFormat="1">
      <c r="A106" s="58"/>
      <c r="H106" s="52"/>
      <c r="I106" s="52"/>
    </row>
    <row r="107" spans="1:9" s="53" customFormat="1">
      <c r="A107" s="58"/>
      <c r="H107" s="52"/>
      <c r="I107" s="52"/>
    </row>
    <row r="108" spans="1:9" s="53" customFormat="1">
      <c r="A108" s="58"/>
      <c r="H108" s="52"/>
      <c r="I108" s="52"/>
    </row>
    <row r="109" spans="1:9" s="53" customFormat="1">
      <c r="A109" s="58"/>
      <c r="H109" s="52"/>
      <c r="I109" s="52"/>
    </row>
    <row r="110" spans="1:9" s="53" customFormat="1">
      <c r="A110" s="58"/>
      <c r="H110" s="52"/>
      <c r="I110" s="52"/>
    </row>
    <row r="111" spans="1:9" s="53" customFormat="1">
      <c r="A111" s="58"/>
      <c r="H111" s="52"/>
      <c r="I111" s="52"/>
    </row>
    <row r="112" spans="1:9" s="53" customFormat="1">
      <c r="A112" s="58"/>
      <c r="H112" s="52"/>
      <c r="I112" s="52"/>
    </row>
    <row r="113" spans="1:9" s="53" customFormat="1">
      <c r="A113" s="58"/>
      <c r="H113" s="52"/>
      <c r="I113" s="52"/>
    </row>
    <row r="114" spans="1:9" s="53" customFormat="1">
      <c r="A114" s="58"/>
      <c r="H114" s="52"/>
      <c r="I114" s="52"/>
    </row>
    <row r="115" spans="1:9" s="53" customFormat="1">
      <c r="A115" s="58"/>
      <c r="H115" s="52"/>
      <c r="I115" s="52"/>
    </row>
    <row r="116" spans="1:9" s="53" customFormat="1">
      <c r="A116" s="58"/>
      <c r="H116" s="52"/>
      <c r="I116" s="52"/>
    </row>
    <row r="117" spans="1:9" s="53" customFormat="1">
      <c r="A117" s="58"/>
      <c r="H117" s="52"/>
      <c r="I117" s="52"/>
    </row>
    <row r="118" spans="1:9" s="53" customFormat="1">
      <c r="A118" s="58"/>
      <c r="H118" s="52"/>
      <c r="I118" s="52"/>
    </row>
    <row r="119" spans="1:9" s="53" customFormat="1">
      <c r="A119" s="58"/>
      <c r="H119" s="52"/>
      <c r="I119" s="52"/>
    </row>
    <row r="120" spans="1:9" s="53" customFormat="1">
      <c r="A120" s="58"/>
      <c r="H120" s="52"/>
      <c r="I120" s="52"/>
    </row>
    <row r="121" spans="1:9" s="53" customFormat="1">
      <c r="A121" s="58"/>
      <c r="H121" s="52"/>
      <c r="I121" s="52"/>
    </row>
    <row r="122" spans="1:9" s="53" customFormat="1">
      <c r="A122" s="58"/>
      <c r="H122" s="52"/>
      <c r="I122" s="52"/>
    </row>
    <row r="123" spans="1:9" s="53" customFormat="1">
      <c r="A123" s="58"/>
      <c r="H123" s="52"/>
      <c r="I123" s="52"/>
    </row>
    <row r="124" spans="1:9" s="53" customFormat="1">
      <c r="A124" s="58"/>
      <c r="H124" s="52"/>
      <c r="I124" s="52"/>
    </row>
    <row r="125" spans="1:9" s="53" customFormat="1">
      <c r="A125" s="58"/>
      <c r="H125" s="52"/>
      <c r="I125" s="52"/>
    </row>
    <row r="126" spans="1:9" s="53" customFormat="1">
      <c r="A126" s="58"/>
      <c r="H126" s="52"/>
      <c r="I126" s="52"/>
    </row>
    <row r="127" spans="1:9" s="53" customFormat="1">
      <c r="A127" s="58"/>
      <c r="H127" s="52"/>
      <c r="I127" s="52"/>
    </row>
    <row r="128" spans="1:9" s="53" customFormat="1">
      <c r="A128" s="58"/>
      <c r="H128" s="52"/>
      <c r="I128" s="52"/>
    </row>
    <row r="129" spans="1:9" s="53" customFormat="1">
      <c r="A129" s="58"/>
      <c r="H129" s="52"/>
      <c r="I129" s="52"/>
    </row>
    <row r="130" spans="1:9" s="53" customFormat="1">
      <c r="A130" s="58"/>
      <c r="H130" s="52"/>
      <c r="I130" s="52"/>
    </row>
    <row r="131" spans="1:9" s="53" customFormat="1">
      <c r="A131" s="58"/>
      <c r="H131" s="52"/>
      <c r="I131" s="52"/>
    </row>
    <row r="132" spans="1:9" s="53" customFormat="1">
      <c r="A132" s="58"/>
      <c r="H132" s="52"/>
      <c r="I132" s="52"/>
    </row>
    <row r="133" spans="1:9" s="53" customFormat="1">
      <c r="A133" s="58"/>
      <c r="H133" s="52"/>
      <c r="I133" s="52"/>
    </row>
    <row r="134" spans="1:9" s="53" customFormat="1">
      <c r="A134" s="58"/>
      <c r="H134" s="52"/>
      <c r="I134" s="52"/>
    </row>
    <row r="135" spans="1:9" s="53" customFormat="1">
      <c r="A135" s="58"/>
      <c r="H135" s="52"/>
      <c r="I135" s="52"/>
    </row>
    <row r="136" spans="1:9" s="53" customFormat="1">
      <c r="A136" s="58"/>
      <c r="H136" s="52"/>
      <c r="I136" s="52"/>
    </row>
    <row r="137" spans="1:9" s="53" customFormat="1">
      <c r="A137" s="58"/>
      <c r="H137" s="52"/>
      <c r="I137" s="52"/>
    </row>
    <row r="138" spans="1:9" s="53" customFormat="1">
      <c r="A138" s="58"/>
      <c r="H138" s="52"/>
      <c r="I138" s="52"/>
    </row>
    <row r="139" spans="1:9" s="53" customFormat="1">
      <c r="A139" s="58"/>
      <c r="H139" s="52"/>
      <c r="I139" s="52"/>
    </row>
    <row r="140" spans="1:9" s="53" customFormat="1">
      <c r="A140" s="58"/>
      <c r="H140" s="52"/>
      <c r="I140" s="52"/>
    </row>
    <row r="141" spans="1:9" s="53" customFormat="1">
      <c r="A141" s="58"/>
      <c r="H141" s="52"/>
      <c r="I141" s="52"/>
    </row>
    <row r="142" spans="1:9" s="53" customFormat="1">
      <c r="A142" s="58"/>
      <c r="H142" s="52"/>
      <c r="I142" s="52"/>
    </row>
    <row r="143" spans="1:9" s="53" customFormat="1">
      <c r="A143" s="58"/>
      <c r="H143" s="52"/>
      <c r="I143" s="52"/>
    </row>
    <row r="144" spans="1:9" s="53" customFormat="1">
      <c r="A144" s="58"/>
      <c r="H144" s="52"/>
      <c r="I144" s="52"/>
    </row>
    <row r="145" spans="1:9" s="53" customFormat="1">
      <c r="A145" s="58"/>
      <c r="H145" s="52"/>
      <c r="I145" s="52"/>
    </row>
    <row r="146" spans="1:9" s="53" customFormat="1">
      <c r="A146" s="58"/>
      <c r="H146" s="52"/>
      <c r="I146" s="52"/>
    </row>
    <row r="147" spans="1:9" s="53" customFormat="1">
      <c r="A147" s="58"/>
      <c r="H147" s="52"/>
      <c r="I147" s="52"/>
    </row>
    <row r="148" spans="1:9" s="53" customFormat="1">
      <c r="A148" s="58"/>
      <c r="H148" s="52"/>
      <c r="I148" s="52"/>
    </row>
    <row r="149" spans="1:9" s="53" customFormat="1">
      <c r="A149" s="58"/>
      <c r="H149" s="52"/>
      <c r="I149" s="52"/>
    </row>
    <row r="150" spans="1:9" s="53" customFormat="1">
      <c r="A150" s="58"/>
      <c r="H150" s="52"/>
      <c r="I150" s="52"/>
    </row>
    <row r="151" spans="1:9" s="53" customFormat="1">
      <c r="A151" s="58"/>
      <c r="H151" s="52"/>
      <c r="I151" s="52"/>
    </row>
    <row r="152" spans="1:9" s="53" customFormat="1">
      <c r="A152" s="58"/>
      <c r="H152" s="52"/>
      <c r="I152" s="52"/>
    </row>
    <row r="153" spans="1:9" s="53" customFormat="1">
      <c r="A153" s="58"/>
      <c r="H153" s="52"/>
      <c r="I153" s="52"/>
    </row>
    <row r="154" spans="1:9" s="53" customFormat="1">
      <c r="A154" s="58"/>
      <c r="H154" s="52"/>
      <c r="I154" s="52"/>
    </row>
    <row r="155" spans="1:9" s="53" customFormat="1">
      <c r="A155" s="58"/>
      <c r="H155" s="52"/>
      <c r="I155" s="52"/>
    </row>
    <row r="156" spans="1:9" s="53" customFormat="1">
      <c r="A156" s="58"/>
      <c r="H156" s="52"/>
      <c r="I156" s="52"/>
    </row>
    <row r="157" spans="1:9" s="53" customFormat="1">
      <c r="A157" s="58"/>
      <c r="H157" s="52"/>
      <c r="I157" s="52"/>
    </row>
    <row r="158" spans="1:9" s="53" customFormat="1">
      <c r="A158" s="58"/>
      <c r="H158" s="52"/>
      <c r="I158" s="52"/>
    </row>
    <row r="159" spans="1:9" s="53" customFormat="1">
      <c r="A159" s="58"/>
      <c r="H159" s="52"/>
      <c r="I159" s="52"/>
    </row>
    <row r="160" spans="1:9" s="53" customFormat="1">
      <c r="A160" s="58"/>
      <c r="H160" s="52"/>
      <c r="I160" s="52"/>
    </row>
    <row r="161" spans="1:9" s="53" customFormat="1">
      <c r="A161" s="58"/>
      <c r="H161" s="52"/>
      <c r="I161" s="52"/>
    </row>
    <row r="162" spans="1:9" s="53" customFormat="1">
      <c r="A162" s="58"/>
      <c r="H162" s="52"/>
      <c r="I162" s="52"/>
    </row>
    <row r="163" spans="1:9" s="53" customFormat="1">
      <c r="A163" s="58"/>
      <c r="H163" s="52"/>
      <c r="I163" s="52"/>
    </row>
    <row r="164" spans="1:9" s="53" customFormat="1">
      <c r="A164" s="58"/>
      <c r="H164" s="52"/>
      <c r="I164" s="52"/>
    </row>
    <row r="165" spans="1:9" s="53" customFormat="1">
      <c r="A165" s="58"/>
      <c r="H165" s="52"/>
      <c r="I165" s="52"/>
    </row>
    <row r="166" spans="1:9" s="53" customFormat="1">
      <c r="A166" s="58"/>
      <c r="H166" s="52"/>
      <c r="I166" s="52"/>
    </row>
    <row r="167" spans="1:9" s="53" customFormat="1">
      <c r="A167" s="58"/>
      <c r="H167" s="52"/>
      <c r="I167" s="52"/>
    </row>
    <row r="168" spans="1:9" s="53" customFormat="1">
      <c r="A168" s="58"/>
      <c r="H168" s="52"/>
      <c r="I168" s="52"/>
    </row>
    <row r="169" spans="1:9" s="53" customFormat="1">
      <c r="A169" s="58"/>
      <c r="H169" s="52"/>
      <c r="I169" s="52"/>
    </row>
    <row r="170" spans="1:9" s="53" customFormat="1">
      <c r="A170" s="58"/>
      <c r="H170" s="52"/>
      <c r="I170" s="52"/>
    </row>
    <row r="171" spans="1:9" s="53" customFormat="1">
      <c r="A171" s="58"/>
      <c r="H171" s="52"/>
      <c r="I171" s="52"/>
    </row>
    <row r="172" spans="1:9" s="53" customFormat="1">
      <c r="A172" s="58"/>
      <c r="H172" s="52"/>
      <c r="I172" s="52"/>
    </row>
    <row r="173" spans="1:9" s="53" customFormat="1">
      <c r="A173" s="58"/>
      <c r="H173" s="52"/>
      <c r="I173" s="52"/>
    </row>
    <row r="174" spans="1:9" s="53" customFormat="1">
      <c r="A174" s="58"/>
      <c r="H174" s="52"/>
      <c r="I174" s="52"/>
    </row>
    <row r="175" spans="1:9" s="53" customFormat="1">
      <c r="A175" s="58"/>
      <c r="H175" s="52"/>
      <c r="I175" s="52"/>
    </row>
    <row r="176" spans="1:9" s="53" customFormat="1">
      <c r="A176" s="58"/>
      <c r="H176" s="52"/>
      <c r="I176" s="52"/>
    </row>
    <row r="177" spans="1:9" s="53" customFormat="1">
      <c r="A177" s="58"/>
      <c r="H177" s="52"/>
      <c r="I177" s="52"/>
    </row>
    <row r="178" spans="1:9" s="53" customFormat="1">
      <c r="A178" s="58"/>
      <c r="H178" s="52"/>
      <c r="I178" s="52"/>
    </row>
    <row r="179" spans="1:9" s="53" customFormat="1">
      <c r="A179" s="58"/>
      <c r="H179" s="52"/>
      <c r="I179" s="52"/>
    </row>
    <row r="180" spans="1:9" s="53" customFormat="1">
      <c r="A180" s="58"/>
      <c r="H180" s="52"/>
      <c r="I180" s="52"/>
    </row>
    <row r="181" spans="1:9" s="53" customFormat="1">
      <c r="A181" s="58"/>
      <c r="H181" s="52"/>
      <c r="I181" s="52"/>
    </row>
    <row r="182" spans="1:9" s="53" customFormat="1">
      <c r="A182" s="58"/>
      <c r="H182" s="52"/>
      <c r="I182" s="52"/>
    </row>
    <row r="183" spans="1:9" s="53" customFormat="1">
      <c r="A183" s="58"/>
      <c r="H183" s="52"/>
      <c r="I183" s="52"/>
    </row>
    <row r="184" spans="1:9" s="53" customFormat="1">
      <c r="A184" s="58"/>
      <c r="H184" s="52"/>
      <c r="I184" s="52"/>
    </row>
    <row r="185" spans="1:9" s="53" customFormat="1">
      <c r="A185" s="58"/>
      <c r="H185" s="52"/>
      <c r="I185" s="52"/>
    </row>
    <row r="186" spans="1:9" s="53" customFormat="1">
      <c r="A186" s="58"/>
      <c r="H186" s="52"/>
      <c r="I186" s="52"/>
    </row>
    <row r="187" spans="1:9" s="53" customFormat="1">
      <c r="A187" s="58"/>
      <c r="H187" s="52"/>
      <c r="I187" s="52"/>
    </row>
    <row r="188" spans="1:9" s="53" customFormat="1">
      <c r="A188" s="58"/>
      <c r="H188" s="52"/>
      <c r="I188" s="52"/>
    </row>
    <row r="189" spans="1:9" s="53" customFormat="1">
      <c r="A189" s="58"/>
      <c r="H189" s="52"/>
      <c r="I189" s="52"/>
    </row>
    <row r="190" spans="1:9" s="53" customFormat="1">
      <c r="A190" s="58"/>
      <c r="H190" s="52"/>
      <c r="I190" s="52"/>
    </row>
  </sheetData>
  <sheetProtection formatCells="0" formatColumns="0" formatRows="0" insertRows="0" deleteRows="0"/>
  <mergeCells count="10">
    <mergeCell ref="A45:H45"/>
    <mergeCell ref="A7:G7"/>
    <mergeCell ref="A19:G19"/>
    <mergeCell ref="A3:G3"/>
    <mergeCell ref="A4:A5"/>
    <mergeCell ref="B4:B5"/>
    <mergeCell ref="D4:G4"/>
    <mergeCell ref="C4:C5"/>
    <mergeCell ref="C43:D43"/>
    <mergeCell ref="F43:G43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94"/>
  <sheetViews>
    <sheetView view="pageBreakPreview" topLeftCell="A63" zoomScale="75" zoomScaleNormal="75" zoomScaleSheetLayoutView="75" workbookViewId="0">
      <selection activeCell="A9" sqref="A9:G90"/>
    </sheetView>
  </sheetViews>
  <sheetFormatPr defaultRowHeight="18.75" outlineLevelRow="1"/>
  <cols>
    <col min="1" max="1" width="60.140625" style="1" customWidth="1"/>
    <col min="2" max="2" width="12" style="1" customWidth="1"/>
    <col min="3" max="3" width="18.85546875" style="1" customWidth="1"/>
    <col min="4" max="4" width="11" style="1" customWidth="1"/>
    <col min="5" max="5" width="10.7109375" style="1" customWidth="1"/>
    <col min="6" max="6" width="16" style="1" customWidth="1"/>
    <col min="7" max="7" width="14.85546875" style="1" customWidth="1"/>
    <col min="8" max="16384" width="9.140625" style="1"/>
  </cols>
  <sheetData>
    <row r="1" spans="1:7" hidden="1" outlineLevel="1">
      <c r="G1" s="12" t="s">
        <v>242</v>
      </c>
    </row>
    <row r="2" spans="1:7" hidden="1" outlineLevel="1">
      <c r="G2" s="12" t="s">
        <v>228</v>
      </c>
    </row>
    <row r="3" spans="1:7" collapsed="1">
      <c r="A3" s="284" t="s">
        <v>380</v>
      </c>
      <c r="B3" s="284"/>
      <c r="C3" s="284"/>
      <c r="D3" s="284"/>
      <c r="E3" s="284"/>
      <c r="F3" s="284"/>
      <c r="G3" s="284"/>
    </row>
    <row r="4" spans="1:7">
      <c r="A4" s="11"/>
      <c r="B4" s="11"/>
      <c r="C4" s="11"/>
      <c r="D4" s="11"/>
      <c r="E4" s="11"/>
      <c r="F4" s="11"/>
      <c r="G4" s="11"/>
    </row>
    <row r="5" spans="1:7" ht="39" customHeight="1">
      <c r="A5" s="285" t="s">
        <v>288</v>
      </c>
      <c r="B5" s="286" t="s">
        <v>0</v>
      </c>
      <c r="C5" s="277" t="s">
        <v>359</v>
      </c>
      <c r="D5" s="287" t="s">
        <v>357</v>
      </c>
      <c r="E5" s="287"/>
      <c r="F5" s="287"/>
      <c r="G5" s="287"/>
    </row>
    <row r="6" spans="1:7" ht="38.25" customHeight="1">
      <c r="A6" s="285"/>
      <c r="B6" s="286"/>
      <c r="C6" s="278"/>
      <c r="D6" s="4" t="s">
        <v>266</v>
      </c>
      <c r="E6" s="4" t="s">
        <v>249</v>
      </c>
      <c r="F6" s="15" t="s">
        <v>276</v>
      </c>
      <c r="G6" s="15" t="s">
        <v>277</v>
      </c>
    </row>
    <row r="7" spans="1:7">
      <c r="A7" s="4">
        <v>1</v>
      </c>
      <c r="B7" s="8">
        <v>2</v>
      </c>
      <c r="C7" s="4">
        <v>3</v>
      </c>
      <c r="D7" s="4">
        <v>4</v>
      </c>
      <c r="E7" s="8">
        <v>5</v>
      </c>
      <c r="F7" s="4">
        <v>6</v>
      </c>
      <c r="G7" s="8">
        <v>7</v>
      </c>
    </row>
    <row r="8" spans="1:7" s="14" customFormat="1">
      <c r="A8" s="280" t="s">
        <v>160</v>
      </c>
      <c r="B8" s="281"/>
      <c r="C8" s="281"/>
      <c r="D8" s="281"/>
      <c r="E8" s="281"/>
      <c r="F8" s="281"/>
      <c r="G8" s="282"/>
    </row>
    <row r="9" spans="1:7" ht="37.5">
      <c r="A9" s="13" t="s">
        <v>179</v>
      </c>
      <c r="B9" s="6">
        <v>1170</v>
      </c>
      <c r="C9" s="20">
        <f>'1. Фін результат'!C78</f>
        <v>-4831</v>
      </c>
      <c r="D9" s="20">
        <f>'1. Фін результат'!D78</f>
        <v>-7713</v>
      </c>
      <c r="E9" s="20">
        <f>'1. Фін результат'!E78</f>
        <v>-20623</v>
      </c>
      <c r="F9" s="20">
        <f>E9-D9</f>
        <v>-12910</v>
      </c>
      <c r="G9" s="21">
        <f>E9/D9*100</f>
        <v>267.37974847659791</v>
      </c>
    </row>
    <row r="10" spans="1:7">
      <c r="A10" s="13" t="s">
        <v>180</v>
      </c>
      <c r="B10" s="9"/>
      <c r="C10" s="19"/>
      <c r="D10" s="19"/>
      <c r="E10" s="19"/>
      <c r="F10" s="20">
        <f t="shared" ref="F10:F22" si="0">E10-D10</f>
        <v>0</v>
      </c>
      <c r="G10" s="21"/>
    </row>
    <row r="11" spans="1:7">
      <c r="A11" s="13" t="s">
        <v>183</v>
      </c>
      <c r="B11" s="3">
        <v>3000</v>
      </c>
      <c r="C11" s="19">
        <f>'1. Фін результат'!C104</f>
        <v>1692</v>
      </c>
      <c r="D11" s="19">
        <f>'1. Фін результат'!D104</f>
        <v>1400</v>
      </c>
      <c r="E11" s="19">
        <f>'1. Фін результат'!E104</f>
        <v>5639</v>
      </c>
      <c r="F11" s="20">
        <f t="shared" si="0"/>
        <v>4239</v>
      </c>
      <c r="G11" s="21">
        <f>E11/D11*100</f>
        <v>402.78571428571428</v>
      </c>
    </row>
    <row r="12" spans="1:7">
      <c r="A12" s="13" t="s">
        <v>184</v>
      </c>
      <c r="B12" s="3">
        <v>3010</v>
      </c>
      <c r="C12" s="19">
        <v>7096</v>
      </c>
      <c r="D12" s="19"/>
      <c r="E12" s="19"/>
      <c r="F12" s="20">
        <f t="shared" si="0"/>
        <v>0</v>
      </c>
      <c r="G12" s="21"/>
    </row>
    <row r="13" spans="1:7" ht="37.5">
      <c r="A13" s="13" t="s">
        <v>185</v>
      </c>
      <c r="B13" s="3">
        <v>3020</v>
      </c>
      <c r="C13" s="19"/>
      <c r="D13" s="19"/>
      <c r="E13" s="19"/>
      <c r="F13" s="20">
        <f t="shared" si="0"/>
        <v>0</v>
      </c>
      <c r="G13" s="21"/>
    </row>
    <row r="14" spans="1:7" ht="37.5">
      <c r="A14" s="13" t="s">
        <v>186</v>
      </c>
      <c r="B14" s="3">
        <v>3030</v>
      </c>
      <c r="C14" s="19">
        <v>1333</v>
      </c>
      <c r="D14" s="19"/>
      <c r="E14" s="19"/>
      <c r="F14" s="20">
        <f t="shared" si="0"/>
        <v>0</v>
      </c>
      <c r="G14" s="21"/>
    </row>
    <row r="15" spans="1:7" ht="37.5">
      <c r="A15" s="16" t="s">
        <v>257</v>
      </c>
      <c r="B15" s="3">
        <v>3040</v>
      </c>
      <c r="C15" s="19">
        <f>C9+C11+C12+C13+C14</f>
        <v>5290</v>
      </c>
      <c r="D15" s="19">
        <f>D9+D11+D12+D13+D14</f>
        <v>-6313</v>
      </c>
      <c r="E15" s="19">
        <f>E9+E11+E12+E13+E14</f>
        <v>-14984</v>
      </c>
      <c r="F15" s="20">
        <f t="shared" si="0"/>
        <v>-8671</v>
      </c>
      <c r="G15" s="21">
        <f>E15/D15*100</f>
        <v>237.35149691113574</v>
      </c>
    </row>
    <row r="16" spans="1:7" ht="37.5">
      <c r="A16" s="13" t="s">
        <v>187</v>
      </c>
      <c r="B16" s="3">
        <v>3050</v>
      </c>
      <c r="C16" s="19">
        <f>C17</f>
        <v>-10551</v>
      </c>
      <c r="D16" s="19"/>
      <c r="E16" s="19">
        <f>E17</f>
        <v>-9720</v>
      </c>
      <c r="F16" s="20">
        <f t="shared" si="0"/>
        <v>-9720</v>
      </c>
      <c r="G16" s="21"/>
    </row>
    <row r="17" spans="1:7" ht="56.25">
      <c r="A17" s="206" t="s">
        <v>419</v>
      </c>
      <c r="B17" s="207" t="s">
        <v>420</v>
      </c>
      <c r="C17" s="19">
        <v>-10551</v>
      </c>
      <c r="D17" s="19"/>
      <c r="E17" s="19">
        <v>-9720</v>
      </c>
      <c r="F17" s="20">
        <f t="shared" si="0"/>
        <v>-9720</v>
      </c>
      <c r="G17" s="21"/>
    </row>
    <row r="18" spans="1:7" ht="37.5">
      <c r="A18" s="13" t="s">
        <v>188</v>
      </c>
      <c r="B18" s="3">
        <v>3060</v>
      </c>
      <c r="C18" s="19">
        <f>C19</f>
        <v>735</v>
      </c>
      <c r="D18" s="19"/>
      <c r="E18" s="19">
        <f>E19</f>
        <v>23</v>
      </c>
      <c r="F18" s="20">
        <f t="shared" si="0"/>
        <v>23</v>
      </c>
      <c r="G18" s="21"/>
    </row>
    <row r="19" spans="1:7" ht="56.25">
      <c r="A19" s="206" t="s">
        <v>421</v>
      </c>
      <c r="B19" s="207" t="s">
        <v>422</v>
      </c>
      <c r="C19" s="19">
        <v>735</v>
      </c>
      <c r="D19" s="19"/>
      <c r="E19" s="19">
        <v>23</v>
      </c>
      <c r="F19" s="20">
        <f t="shared" si="0"/>
        <v>23</v>
      </c>
      <c r="G19" s="21"/>
    </row>
    <row r="20" spans="1:7">
      <c r="A20" s="16" t="s">
        <v>181</v>
      </c>
      <c r="B20" s="3">
        <v>3070</v>
      </c>
      <c r="C20" s="19">
        <f>C15+C16+C18</f>
        <v>-4526</v>
      </c>
      <c r="D20" s="19">
        <f>D15+D16+D18</f>
        <v>-6313</v>
      </c>
      <c r="E20" s="19">
        <f>E15+E16+E18</f>
        <v>-24681</v>
      </c>
      <c r="F20" s="20">
        <f t="shared" si="0"/>
        <v>-18368</v>
      </c>
      <c r="G20" s="21">
        <f>E20/D20*100</f>
        <v>390.95517186757485</v>
      </c>
    </row>
    <row r="21" spans="1:7">
      <c r="A21" s="13" t="s">
        <v>182</v>
      </c>
      <c r="B21" s="3">
        <v>3080</v>
      </c>
      <c r="C21" s="19">
        <f>'1. Фін результат'!C79</f>
        <v>0</v>
      </c>
      <c r="D21" s="19">
        <f>'1. Фін результат'!D79</f>
        <v>0</v>
      </c>
      <c r="E21" s="19">
        <f>'1. Фін результат'!E79</f>
        <v>0</v>
      </c>
      <c r="F21" s="20"/>
      <c r="G21" s="21"/>
    </row>
    <row r="22" spans="1:7" ht="37.5">
      <c r="A22" s="7" t="s">
        <v>159</v>
      </c>
      <c r="B22" s="3">
        <v>3090</v>
      </c>
      <c r="C22" s="19">
        <f>C20-C21</f>
        <v>-4526</v>
      </c>
      <c r="D22" s="19">
        <f>D20-D21</f>
        <v>-6313</v>
      </c>
      <c r="E22" s="19">
        <f>E20-E21</f>
        <v>-24681</v>
      </c>
      <c r="F22" s="20">
        <f t="shared" si="0"/>
        <v>-18368</v>
      </c>
      <c r="G22" s="21">
        <f>E22/D22*100</f>
        <v>390.95517186757485</v>
      </c>
    </row>
    <row r="23" spans="1:7">
      <c r="A23" s="280" t="s">
        <v>161</v>
      </c>
      <c r="B23" s="281"/>
      <c r="C23" s="281"/>
      <c r="D23" s="281"/>
      <c r="E23" s="281"/>
      <c r="F23" s="281"/>
      <c r="G23" s="282"/>
    </row>
    <row r="24" spans="1:7">
      <c r="A24" s="16" t="s">
        <v>289</v>
      </c>
      <c r="B24" s="6"/>
      <c r="C24" s="20"/>
      <c r="D24" s="20"/>
      <c r="E24" s="20"/>
      <c r="F24" s="20"/>
      <c r="G24" s="21"/>
    </row>
    <row r="25" spans="1:7">
      <c r="A25" s="5" t="s">
        <v>32</v>
      </c>
      <c r="B25" s="6">
        <v>3200</v>
      </c>
      <c r="C25" s="20"/>
      <c r="D25" s="20"/>
      <c r="E25" s="20"/>
      <c r="F25" s="20"/>
      <c r="G25" s="21"/>
    </row>
    <row r="26" spans="1:7">
      <c r="A26" s="5" t="s">
        <v>33</v>
      </c>
      <c r="B26" s="6">
        <v>3210</v>
      </c>
      <c r="C26" s="20"/>
      <c r="D26" s="20"/>
      <c r="E26" s="20"/>
      <c r="F26" s="20"/>
      <c r="G26" s="21"/>
    </row>
    <row r="27" spans="1:7">
      <c r="A27" s="5" t="s">
        <v>54</v>
      </c>
      <c r="B27" s="6">
        <v>3220</v>
      </c>
      <c r="C27" s="20"/>
      <c r="D27" s="20"/>
      <c r="E27" s="20"/>
      <c r="F27" s="20"/>
      <c r="G27" s="21"/>
    </row>
    <row r="28" spans="1:7">
      <c r="A28" s="13" t="s">
        <v>165</v>
      </c>
      <c r="B28" s="6"/>
      <c r="C28" s="20"/>
      <c r="D28" s="20"/>
      <c r="E28" s="20"/>
      <c r="F28" s="20"/>
      <c r="G28" s="21"/>
    </row>
    <row r="29" spans="1:7">
      <c r="A29" s="5" t="s">
        <v>166</v>
      </c>
      <c r="B29" s="6">
        <v>3230</v>
      </c>
      <c r="C29" s="20"/>
      <c r="D29" s="20"/>
      <c r="E29" s="20"/>
      <c r="F29" s="20"/>
      <c r="G29" s="21"/>
    </row>
    <row r="30" spans="1:7">
      <c r="A30" s="5" t="s">
        <v>167</v>
      </c>
      <c r="B30" s="6">
        <v>3240</v>
      </c>
      <c r="C30" s="20"/>
      <c r="D30" s="20"/>
      <c r="E30" s="20"/>
      <c r="F30" s="20"/>
      <c r="G30" s="21"/>
    </row>
    <row r="31" spans="1:7">
      <c r="A31" s="13" t="s">
        <v>168</v>
      </c>
      <c r="B31" s="6">
        <v>3250</v>
      </c>
      <c r="C31" s="20"/>
      <c r="D31" s="20"/>
      <c r="E31" s="20"/>
      <c r="F31" s="20"/>
      <c r="G31" s="21"/>
    </row>
    <row r="32" spans="1:7">
      <c r="A32" s="5" t="s">
        <v>119</v>
      </c>
      <c r="B32" s="6">
        <v>3260</v>
      </c>
      <c r="C32" s="20"/>
      <c r="D32" s="20"/>
      <c r="E32" s="20"/>
      <c r="F32" s="20"/>
      <c r="G32" s="21"/>
    </row>
    <row r="33" spans="1:7">
      <c r="A33" s="16" t="s">
        <v>290</v>
      </c>
      <c r="B33" s="6"/>
      <c r="C33" s="20"/>
      <c r="D33" s="20"/>
      <c r="E33" s="20"/>
      <c r="F33" s="20"/>
      <c r="G33" s="21"/>
    </row>
    <row r="34" spans="1:7" ht="37.5">
      <c r="A34" s="5" t="s">
        <v>120</v>
      </c>
      <c r="B34" s="6">
        <v>3270</v>
      </c>
      <c r="C34" s="20">
        <f>SUM(C35:C40)</f>
        <v>18102</v>
      </c>
      <c r="D34" s="20">
        <f>SUM(D41:D43)</f>
        <v>1810</v>
      </c>
      <c r="E34" s="20">
        <f>E40</f>
        <v>2973</v>
      </c>
      <c r="F34" s="20">
        <f t="shared" ref="F34:F54" si="1">E34-D34</f>
        <v>1163</v>
      </c>
      <c r="G34" s="21">
        <f t="shared" ref="G34:G54" si="2">E34/D34*100</f>
        <v>164.25414364640883</v>
      </c>
    </row>
    <row r="35" spans="1:7">
      <c r="A35" s="17" t="s">
        <v>423</v>
      </c>
      <c r="B35" s="207" t="s">
        <v>424</v>
      </c>
      <c r="C35" s="20">
        <v>16</v>
      </c>
      <c r="D35" s="20"/>
      <c r="E35" s="20"/>
      <c r="F35" s="20">
        <f t="shared" si="1"/>
        <v>0</v>
      </c>
      <c r="G35" s="21" t="e">
        <f t="shared" si="2"/>
        <v>#DIV/0!</v>
      </c>
    </row>
    <row r="36" spans="1:7">
      <c r="A36" s="17" t="s">
        <v>425</v>
      </c>
      <c r="B36" s="207" t="s">
        <v>426</v>
      </c>
      <c r="C36" s="20">
        <v>13</v>
      </c>
      <c r="D36" s="20"/>
      <c r="E36" s="20"/>
      <c r="F36" s="20">
        <f t="shared" si="1"/>
        <v>0</v>
      </c>
      <c r="G36" s="21" t="e">
        <f t="shared" si="2"/>
        <v>#DIV/0!</v>
      </c>
    </row>
    <row r="37" spans="1:7">
      <c r="A37" s="17" t="s">
        <v>427</v>
      </c>
      <c r="B37" s="207" t="s">
        <v>428</v>
      </c>
      <c r="C37" s="20">
        <v>5</v>
      </c>
      <c r="D37" s="20"/>
      <c r="E37" s="20"/>
      <c r="F37" s="20">
        <f t="shared" si="1"/>
        <v>0</v>
      </c>
      <c r="G37" s="21" t="e">
        <f t="shared" si="2"/>
        <v>#DIV/0!</v>
      </c>
    </row>
    <row r="38" spans="1:7">
      <c r="A38" s="17" t="s">
        <v>429</v>
      </c>
      <c r="B38" s="207" t="s">
        <v>430</v>
      </c>
      <c r="C38" s="20">
        <v>68</v>
      </c>
      <c r="D38" s="20"/>
      <c r="E38" s="20"/>
      <c r="F38" s="20">
        <f t="shared" si="1"/>
        <v>0</v>
      </c>
      <c r="G38" s="21" t="e">
        <f t="shared" si="2"/>
        <v>#DIV/0!</v>
      </c>
    </row>
    <row r="39" spans="1:7" ht="23.25" customHeight="1">
      <c r="A39" s="17" t="s">
        <v>431</v>
      </c>
      <c r="B39" s="207" t="s">
        <v>432</v>
      </c>
      <c r="C39" s="20">
        <v>193</v>
      </c>
      <c r="D39" s="20"/>
      <c r="E39" s="20"/>
      <c r="F39" s="20">
        <f t="shared" si="1"/>
        <v>0</v>
      </c>
      <c r="G39" s="21" t="e">
        <f t="shared" si="2"/>
        <v>#DIV/0!</v>
      </c>
    </row>
    <row r="40" spans="1:7">
      <c r="A40" s="17" t="s">
        <v>433</v>
      </c>
      <c r="B40" s="207" t="s">
        <v>434</v>
      </c>
      <c r="C40" s="20">
        <v>17807</v>
      </c>
      <c r="D40" s="20"/>
      <c r="E40" s="20">
        <v>2973</v>
      </c>
      <c r="F40" s="20">
        <f t="shared" si="1"/>
        <v>2973</v>
      </c>
      <c r="G40" s="21" t="e">
        <f t="shared" si="2"/>
        <v>#DIV/0!</v>
      </c>
    </row>
    <row r="41" spans="1:7">
      <c r="A41" s="17" t="s">
        <v>446</v>
      </c>
      <c r="B41" s="207" t="s">
        <v>443</v>
      </c>
      <c r="C41" s="20"/>
      <c r="D41" s="208">
        <v>880</v>
      </c>
      <c r="E41" s="20"/>
      <c r="F41" s="20">
        <f t="shared" si="1"/>
        <v>-880</v>
      </c>
      <c r="G41" s="21">
        <f t="shared" si="2"/>
        <v>0</v>
      </c>
    </row>
    <row r="42" spans="1:7">
      <c r="A42" s="17" t="s">
        <v>447</v>
      </c>
      <c r="B42" s="207" t="s">
        <v>444</v>
      </c>
      <c r="C42" s="20"/>
      <c r="D42" s="208">
        <v>670</v>
      </c>
      <c r="E42" s="20"/>
      <c r="F42" s="20">
        <f t="shared" si="1"/>
        <v>-670</v>
      </c>
      <c r="G42" s="21">
        <f t="shared" si="2"/>
        <v>0</v>
      </c>
    </row>
    <row r="43" spans="1:7">
      <c r="A43" s="17" t="s">
        <v>448</v>
      </c>
      <c r="B43" s="207" t="s">
        <v>445</v>
      </c>
      <c r="C43" s="20"/>
      <c r="D43" s="208">
        <v>260</v>
      </c>
      <c r="E43" s="20"/>
      <c r="F43" s="20">
        <f t="shared" si="1"/>
        <v>-260</v>
      </c>
      <c r="G43" s="21">
        <f t="shared" si="2"/>
        <v>0</v>
      </c>
    </row>
    <row r="44" spans="1:7">
      <c r="A44" s="5" t="s">
        <v>121</v>
      </c>
      <c r="B44" s="6">
        <v>3280</v>
      </c>
      <c r="C44" s="20">
        <v>7891</v>
      </c>
      <c r="D44" s="20"/>
      <c r="E44" s="20">
        <f>SUM(E45:E51)</f>
        <v>1009</v>
      </c>
      <c r="F44" s="20">
        <f t="shared" si="1"/>
        <v>1009</v>
      </c>
      <c r="G44" s="21" t="e">
        <f t="shared" si="2"/>
        <v>#DIV/0!</v>
      </c>
    </row>
    <row r="45" spans="1:7">
      <c r="A45" s="5" t="s">
        <v>465</v>
      </c>
      <c r="B45" s="3" t="s">
        <v>436</v>
      </c>
      <c r="C45" s="20"/>
      <c r="D45" s="20"/>
      <c r="E45" s="20">
        <v>45</v>
      </c>
      <c r="F45" s="20"/>
      <c r="G45" s="21"/>
    </row>
    <row r="46" spans="1:7">
      <c r="A46" s="5" t="s">
        <v>466</v>
      </c>
      <c r="B46" s="3" t="s">
        <v>476</v>
      </c>
      <c r="C46" s="20"/>
      <c r="D46" s="20"/>
      <c r="E46" s="20">
        <v>52</v>
      </c>
      <c r="F46" s="20"/>
      <c r="G46" s="21"/>
    </row>
    <row r="47" spans="1:7">
      <c r="A47" s="5" t="s">
        <v>467</v>
      </c>
      <c r="B47" s="3" t="s">
        <v>477</v>
      </c>
      <c r="C47" s="20"/>
      <c r="D47" s="20"/>
      <c r="E47" s="20">
        <v>15</v>
      </c>
      <c r="F47" s="20"/>
      <c r="G47" s="21"/>
    </row>
    <row r="48" spans="1:7">
      <c r="A48" s="5" t="s">
        <v>468</v>
      </c>
      <c r="B48" s="3" t="s">
        <v>478</v>
      </c>
      <c r="C48" s="20"/>
      <c r="D48" s="20"/>
      <c r="E48" s="20">
        <v>10</v>
      </c>
      <c r="F48" s="20"/>
      <c r="G48" s="21"/>
    </row>
    <row r="49" spans="1:7">
      <c r="A49" s="5" t="s">
        <v>469</v>
      </c>
      <c r="B49" s="3" t="s">
        <v>479</v>
      </c>
      <c r="C49" s="20"/>
      <c r="D49" s="20"/>
      <c r="E49" s="20">
        <v>9</v>
      </c>
      <c r="F49" s="20"/>
      <c r="G49" s="21"/>
    </row>
    <row r="50" spans="1:7">
      <c r="A50" s="5" t="s">
        <v>470</v>
      </c>
      <c r="B50" s="3" t="s">
        <v>480</v>
      </c>
      <c r="C50" s="20"/>
      <c r="D50" s="20"/>
      <c r="E50" s="20">
        <v>31</v>
      </c>
      <c r="F50" s="20"/>
      <c r="G50" s="21"/>
    </row>
    <row r="51" spans="1:7">
      <c r="A51" s="17" t="s">
        <v>435</v>
      </c>
      <c r="B51" s="3" t="s">
        <v>481</v>
      </c>
      <c r="C51" s="20">
        <v>7891</v>
      </c>
      <c r="D51" s="20"/>
      <c r="E51" s="20">
        <v>847</v>
      </c>
      <c r="F51" s="20">
        <f t="shared" si="1"/>
        <v>847</v>
      </c>
      <c r="G51" s="21" t="e">
        <f t="shared" si="2"/>
        <v>#DIV/0!</v>
      </c>
    </row>
    <row r="52" spans="1:7" ht="37.5">
      <c r="A52" s="5" t="s">
        <v>122</v>
      </c>
      <c r="B52" s="6">
        <v>3290</v>
      </c>
      <c r="C52" s="20"/>
      <c r="D52" s="20"/>
      <c r="E52" s="20"/>
      <c r="F52" s="20">
        <f t="shared" si="1"/>
        <v>0</v>
      </c>
      <c r="G52" s="21" t="e">
        <f t="shared" si="2"/>
        <v>#DIV/0!</v>
      </c>
    </row>
    <row r="53" spans="1:7">
      <c r="A53" s="5" t="s">
        <v>55</v>
      </c>
      <c r="B53" s="6">
        <v>3300</v>
      </c>
      <c r="C53" s="20"/>
      <c r="D53" s="20"/>
      <c r="E53" s="20"/>
      <c r="F53" s="20">
        <f t="shared" si="1"/>
        <v>0</v>
      </c>
      <c r="G53" s="21" t="e">
        <f t="shared" si="2"/>
        <v>#DIV/0!</v>
      </c>
    </row>
    <row r="54" spans="1:7">
      <c r="A54" s="5" t="s">
        <v>114</v>
      </c>
      <c r="B54" s="6">
        <v>3310</v>
      </c>
      <c r="C54" s="20"/>
      <c r="D54" s="20"/>
      <c r="E54" s="20"/>
      <c r="F54" s="20">
        <f t="shared" si="1"/>
        <v>0</v>
      </c>
      <c r="G54" s="21" t="e">
        <f t="shared" si="2"/>
        <v>#DIV/0!</v>
      </c>
    </row>
    <row r="55" spans="1:7" ht="37.5">
      <c r="A55" s="16" t="s">
        <v>162</v>
      </c>
      <c r="B55" s="6">
        <v>3320</v>
      </c>
      <c r="C55" s="20">
        <f>C25+C26+C27+C28+C31+C32-C34-C44-C52-C53-C54</f>
        <v>-25993</v>
      </c>
      <c r="D55" s="20">
        <f>D25+D26+D27+D28+D31+D32-D34-D44-D52-D53-D54</f>
        <v>-1810</v>
      </c>
      <c r="E55" s="20">
        <f>E25+E26+E27+E28+E31+E32-E34-E44-E52-E53-E54</f>
        <v>-3982</v>
      </c>
      <c r="F55" s="20">
        <f>E55-D55</f>
        <v>-2172</v>
      </c>
      <c r="G55" s="21">
        <f>E55/D55*100</f>
        <v>220.00000000000003</v>
      </c>
    </row>
    <row r="56" spans="1:7">
      <c r="A56" s="280" t="s">
        <v>163</v>
      </c>
      <c r="B56" s="281"/>
      <c r="C56" s="281"/>
      <c r="D56" s="281"/>
      <c r="E56" s="281"/>
      <c r="F56" s="281"/>
      <c r="G56" s="282"/>
    </row>
    <row r="57" spans="1:7">
      <c r="A57" s="16" t="s">
        <v>289</v>
      </c>
      <c r="B57" s="6"/>
      <c r="C57" s="20"/>
      <c r="D57" s="20"/>
      <c r="E57" s="20"/>
      <c r="F57" s="20"/>
      <c r="G57" s="21"/>
    </row>
    <row r="58" spans="1:7">
      <c r="A58" s="13" t="s">
        <v>169</v>
      </c>
      <c r="B58" s="6">
        <v>3400</v>
      </c>
      <c r="C58" s="20"/>
      <c r="D58" s="20"/>
      <c r="E58" s="20"/>
      <c r="F58" s="20"/>
      <c r="G58" s="21"/>
    </row>
    <row r="59" spans="1:7" ht="37.5">
      <c r="A59" s="5" t="s">
        <v>92</v>
      </c>
      <c r="B59" s="9"/>
      <c r="C59" s="23"/>
      <c r="D59" s="23"/>
      <c r="E59" s="23"/>
      <c r="F59" s="23"/>
      <c r="G59" s="9"/>
    </row>
    <row r="60" spans="1:7">
      <c r="A60" s="5" t="s">
        <v>91</v>
      </c>
      <c r="B60" s="6">
        <v>3410</v>
      </c>
      <c r="C60" s="20"/>
      <c r="D60" s="20"/>
      <c r="E60" s="20"/>
      <c r="F60" s="20"/>
      <c r="G60" s="21"/>
    </row>
    <row r="61" spans="1:7">
      <c r="A61" s="5" t="s">
        <v>96</v>
      </c>
      <c r="B61" s="3">
        <v>3420</v>
      </c>
      <c r="C61" s="19"/>
      <c r="D61" s="19"/>
      <c r="E61" s="19"/>
      <c r="F61" s="19"/>
      <c r="G61" s="18"/>
    </row>
    <row r="62" spans="1:7">
      <c r="A62" s="5" t="s">
        <v>123</v>
      </c>
      <c r="B62" s="6">
        <v>3430</v>
      </c>
      <c r="C62" s="20"/>
      <c r="D62" s="20"/>
      <c r="E62" s="20"/>
      <c r="F62" s="20"/>
      <c r="G62" s="21"/>
    </row>
    <row r="63" spans="1:7" ht="37.5">
      <c r="A63" s="5" t="s">
        <v>94</v>
      </c>
      <c r="B63" s="6"/>
      <c r="C63" s="20"/>
      <c r="D63" s="20"/>
      <c r="E63" s="20"/>
      <c r="F63" s="20"/>
      <c r="G63" s="21"/>
    </row>
    <row r="64" spans="1:7">
      <c r="A64" s="5" t="s">
        <v>91</v>
      </c>
      <c r="B64" s="3">
        <v>3440</v>
      </c>
      <c r="C64" s="19"/>
      <c r="D64" s="19"/>
      <c r="E64" s="19"/>
      <c r="F64" s="19"/>
      <c r="G64" s="18"/>
    </row>
    <row r="65" spans="1:7">
      <c r="A65" s="5" t="s">
        <v>96</v>
      </c>
      <c r="B65" s="3">
        <v>3450</v>
      </c>
      <c r="C65" s="19"/>
      <c r="D65" s="19"/>
      <c r="E65" s="19"/>
      <c r="F65" s="19"/>
      <c r="G65" s="18"/>
    </row>
    <row r="66" spans="1:7">
      <c r="A66" s="5" t="s">
        <v>123</v>
      </c>
      <c r="B66" s="3">
        <v>3460</v>
      </c>
      <c r="C66" s="19"/>
      <c r="D66" s="19"/>
      <c r="E66" s="19"/>
      <c r="F66" s="19"/>
      <c r="G66" s="18"/>
    </row>
    <row r="67" spans="1:7">
      <c r="A67" s="5" t="s">
        <v>118</v>
      </c>
      <c r="B67" s="3">
        <v>3470</v>
      </c>
      <c r="C67" s="19"/>
      <c r="D67" s="19"/>
      <c r="E67" s="19"/>
      <c r="F67" s="19"/>
      <c r="G67" s="18"/>
    </row>
    <row r="68" spans="1:7">
      <c r="A68" s="5" t="s">
        <v>119</v>
      </c>
      <c r="B68" s="3">
        <v>3480</v>
      </c>
      <c r="C68" s="19">
        <f>C69</f>
        <v>27352</v>
      </c>
      <c r="D68" s="19">
        <f>D69</f>
        <v>16352</v>
      </c>
      <c r="E68" s="19">
        <f>E69</f>
        <v>29852</v>
      </c>
      <c r="F68" s="20">
        <f>E68-D68</f>
        <v>13500</v>
      </c>
      <c r="G68" s="21">
        <f>E68/D68*100</f>
        <v>182.5587084148728</v>
      </c>
    </row>
    <row r="69" spans="1:7" ht="37.5">
      <c r="A69" s="17" t="s">
        <v>437</v>
      </c>
      <c r="B69" s="207" t="s">
        <v>438</v>
      </c>
      <c r="C69" s="19">
        <v>27352</v>
      </c>
      <c r="D69" s="19">
        <v>16352</v>
      </c>
      <c r="E69" s="19">
        <v>29852</v>
      </c>
      <c r="F69" s="20">
        <f>E69-D69</f>
        <v>13500</v>
      </c>
      <c r="G69" s="21">
        <f>E69/D69*100</f>
        <v>182.5587084148728</v>
      </c>
    </row>
    <row r="70" spans="1:7">
      <c r="A70" s="16" t="s">
        <v>290</v>
      </c>
      <c r="B70" s="6"/>
      <c r="C70" s="20"/>
      <c r="D70" s="20"/>
      <c r="E70" s="20"/>
      <c r="F70" s="20"/>
      <c r="G70" s="21"/>
    </row>
    <row r="71" spans="1:7" ht="37.5">
      <c r="A71" s="5" t="s">
        <v>291</v>
      </c>
      <c r="B71" s="6">
        <v>3490</v>
      </c>
      <c r="C71" s="20">
        <f>'2. Розрахунки з бюджетом'!C9</f>
        <v>0</v>
      </c>
      <c r="D71" s="20">
        <f>'2. Розрахунки з бюджетом'!D9</f>
        <v>0</v>
      </c>
      <c r="E71" s="20">
        <f>'2. Розрахунки з бюджетом'!E9</f>
        <v>0</v>
      </c>
      <c r="F71" s="20"/>
      <c r="G71" s="21"/>
    </row>
    <row r="72" spans="1:7">
      <c r="A72" s="5" t="s">
        <v>292</v>
      </c>
      <c r="B72" s="6">
        <v>3500</v>
      </c>
      <c r="C72" s="20"/>
      <c r="D72" s="20"/>
      <c r="E72" s="20"/>
      <c r="F72" s="20"/>
      <c r="G72" s="21"/>
    </row>
    <row r="73" spans="1:7" ht="37.5">
      <c r="A73" s="5" t="s">
        <v>95</v>
      </c>
      <c r="B73" s="6"/>
      <c r="C73" s="20"/>
      <c r="D73" s="20"/>
      <c r="E73" s="20"/>
      <c r="F73" s="20"/>
      <c r="G73" s="21"/>
    </row>
    <row r="74" spans="1:7">
      <c r="A74" s="5" t="s">
        <v>91</v>
      </c>
      <c r="B74" s="3">
        <v>3510</v>
      </c>
      <c r="C74" s="19"/>
      <c r="D74" s="19"/>
      <c r="E74" s="19"/>
      <c r="F74" s="19"/>
      <c r="G74" s="18"/>
    </row>
    <row r="75" spans="1:7">
      <c r="A75" s="5" t="s">
        <v>96</v>
      </c>
      <c r="B75" s="3">
        <v>3520</v>
      </c>
      <c r="C75" s="19"/>
      <c r="D75" s="19"/>
      <c r="E75" s="19"/>
      <c r="F75" s="19"/>
      <c r="G75" s="18"/>
    </row>
    <row r="76" spans="1:7">
      <c r="A76" s="5" t="s">
        <v>123</v>
      </c>
      <c r="B76" s="3">
        <v>3530</v>
      </c>
      <c r="C76" s="19"/>
      <c r="D76" s="19"/>
      <c r="E76" s="19"/>
      <c r="F76" s="19"/>
      <c r="G76" s="18"/>
    </row>
    <row r="77" spans="1:7" ht="37.5">
      <c r="A77" s="5" t="s">
        <v>93</v>
      </c>
      <c r="B77" s="6"/>
      <c r="C77" s="20"/>
      <c r="D77" s="20"/>
      <c r="E77" s="20"/>
      <c r="F77" s="20"/>
      <c r="G77" s="21"/>
    </row>
    <row r="78" spans="1:7">
      <c r="A78" s="5" t="s">
        <v>91</v>
      </c>
      <c r="B78" s="3">
        <v>3540</v>
      </c>
      <c r="C78" s="19"/>
      <c r="D78" s="19"/>
      <c r="E78" s="19"/>
      <c r="F78" s="19"/>
      <c r="G78" s="18"/>
    </row>
    <row r="79" spans="1:7">
      <c r="A79" s="5" t="s">
        <v>96</v>
      </c>
      <c r="B79" s="3">
        <v>3550</v>
      </c>
      <c r="C79" s="19"/>
      <c r="D79" s="19"/>
      <c r="E79" s="19"/>
      <c r="F79" s="19"/>
      <c r="G79" s="18"/>
    </row>
    <row r="80" spans="1:7">
      <c r="A80" s="5" t="s">
        <v>123</v>
      </c>
      <c r="B80" s="3">
        <v>3560</v>
      </c>
      <c r="C80" s="19"/>
      <c r="D80" s="19"/>
      <c r="E80" s="19"/>
      <c r="F80" s="19"/>
      <c r="G80" s="18"/>
    </row>
    <row r="81" spans="1:8">
      <c r="A81" s="5" t="s">
        <v>114</v>
      </c>
      <c r="B81" s="3">
        <v>3570</v>
      </c>
      <c r="C81" s="19">
        <f>C82</f>
        <v>1290</v>
      </c>
      <c r="D81" s="19">
        <f>D82</f>
        <v>2975</v>
      </c>
      <c r="E81" s="19">
        <f>E82</f>
        <v>2912</v>
      </c>
      <c r="F81" s="20">
        <f>E81-D81</f>
        <v>-63</v>
      </c>
      <c r="G81" s="21">
        <f>E81/D81*100</f>
        <v>97.882352941176478</v>
      </c>
    </row>
    <row r="82" spans="1:8">
      <c r="A82" s="17" t="s">
        <v>439</v>
      </c>
      <c r="B82" s="207" t="s">
        <v>440</v>
      </c>
      <c r="C82" s="19">
        <v>1290</v>
      </c>
      <c r="D82" s="19">
        <v>2975</v>
      </c>
      <c r="E82" s="19">
        <v>2912</v>
      </c>
      <c r="F82" s="20">
        <f>E82-D82</f>
        <v>-63</v>
      </c>
      <c r="G82" s="21">
        <f>E82/D82*100</f>
        <v>97.882352941176478</v>
      </c>
    </row>
    <row r="83" spans="1:8">
      <c r="A83" s="16" t="s">
        <v>164</v>
      </c>
      <c r="B83" s="3">
        <v>3580</v>
      </c>
      <c r="C83" s="19">
        <f>C58+C59+C63+C67+C68-C71-C72-C73-C77-C81</f>
        <v>26062</v>
      </c>
      <c r="D83" s="19">
        <f>D58+D59+D63+D67+D68-D71-D72-D73-D77-D81</f>
        <v>13377</v>
      </c>
      <c r="E83" s="19">
        <f>E58+E59+E63+E67+E68-E71-E72-E73-E77-E81</f>
        <v>26940</v>
      </c>
      <c r="F83" s="20">
        <f t="shared" ref="F83:F88" si="3">E83-D83</f>
        <v>13563</v>
      </c>
      <c r="G83" s="21">
        <f t="shared" ref="G83:G88" si="4">E83/D83*100</f>
        <v>201.39044628840549</v>
      </c>
    </row>
    <row r="84" spans="1:8" s="10" customFormat="1">
      <c r="A84" s="5" t="s">
        <v>325</v>
      </c>
      <c r="B84" s="3"/>
      <c r="C84" s="19"/>
      <c r="D84" s="19"/>
      <c r="E84" s="19"/>
      <c r="F84" s="20"/>
      <c r="G84" s="21"/>
    </row>
    <row r="85" spans="1:8" s="10" customFormat="1">
      <c r="A85" s="7" t="s">
        <v>34</v>
      </c>
      <c r="B85" s="3">
        <v>3600</v>
      </c>
      <c r="C85" s="19">
        <v>7540</v>
      </c>
      <c r="D85" s="19">
        <v>3083</v>
      </c>
      <c r="E85" s="19">
        <v>3083</v>
      </c>
      <c r="F85" s="20"/>
      <c r="G85" s="21"/>
    </row>
    <row r="86" spans="1:8" s="10" customFormat="1">
      <c r="A86" s="17" t="s">
        <v>293</v>
      </c>
      <c r="B86" s="3">
        <v>3610</v>
      </c>
      <c r="C86" s="19"/>
      <c r="D86" s="19"/>
      <c r="E86" s="19"/>
      <c r="F86" s="20"/>
      <c r="G86" s="21"/>
    </row>
    <row r="87" spans="1:8" s="10" customFormat="1">
      <c r="A87" s="7" t="s">
        <v>56</v>
      </c>
      <c r="B87" s="3">
        <v>3620</v>
      </c>
      <c r="C87" s="19">
        <f>C85+C22+C55+C83</f>
        <v>3083</v>
      </c>
      <c r="D87" s="19">
        <f>D85+D22+D55+D83</f>
        <v>8337</v>
      </c>
      <c r="E87" s="19">
        <f>E85+E22+E55+E83</f>
        <v>1360</v>
      </c>
      <c r="F87" s="20">
        <f t="shared" si="3"/>
        <v>-6977</v>
      </c>
      <c r="G87" s="21">
        <f t="shared" si="4"/>
        <v>16.312822358162411</v>
      </c>
    </row>
    <row r="88" spans="1:8" s="10" customFormat="1">
      <c r="A88" s="7" t="s">
        <v>35</v>
      </c>
      <c r="B88" s="3">
        <v>3630</v>
      </c>
      <c r="C88" s="19">
        <f>C87-C85</f>
        <v>-4457</v>
      </c>
      <c r="D88" s="19">
        <f>D87-D85</f>
        <v>5254</v>
      </c>
      <c r="E88" s="19">
        <f>E87-E85</f>
        <v>-1723</v>
      </c>
      <c r="F88" s="20">
        <f t="shared" si="3"/>
        <v>-6977</v>
      </c>
      <c r="G88" s="21">
        <f t="shared" si="4"/>
        <v>-32.794061667301108</v>
      </c>
    </row>
    <row r="89" spans="1:8" s="10" customFormat="1">
      <c r="A89" s="181"/>
      <c r="B89" s="182"/>
      <c r="C89" s="182"/>
      <c r="D89" s="182"/>
      <c r="E89" s="182"/>
      <c r="F89" s="182"/>
      <c r="G89" s="182"/>
    </row>
    <row r="90" spans="1:8" s="2" customFormat="1">
      <c r="A90" s="183"/>
      <c r="B90" s="184"/>
      <c r="C90" s="185"/>
      <c r="D90" s="186"/>
      <c r="E90" s="283"/>
      <c r="F90" s="283"/>
      <c r="G90" s="283"/>
    </row>
    <row r="91" spans="1:8" s="24" customFormat="1" ht="20.100000000000001" customHeight="1">
      <c r="A91" s="178" t="s">
        <v>362</v>
      </c>
      <c r="B91" s="170"/>
      <c r="C91" s="171"/>
      <c r="D91" s="171"/>
      <c r="E91" s="171"/>
      <c r="F91" s="147" t="s">
        <v>485</v>
      </c>
      <c r="G91" s="171"/>
    </row>
    <row r="92" spans="1:8" s="41" customFormat="1" ht="19.5" customHeight="1">
      <c r="A92" s="173" t="s">
        <v>394</v>
      </c>
      <c r="B92" s="174"/>
      <c r="C92" s="262" t="s">
        <v>79</v>
      </c>
      <c r="D92" s="262"/>
      <c r="E92" s="171"/>
      <c r="F92" s="262" t="s">
        <v>366</v>
      </c>
      <c r="G92" s="262"/>
    </row>
    <row r="93" spans="1:8" ht="45.75" customHeight="1">
      <c r="A93" s="181"/>
      <c r="B93" s="181"/>
      <c r="C93" s="181"/>
      <c r="D93" s="181"/>
      <c r="E93" s="181"/>
      <c r="F93" s="181"/>
      <c r="G93" s="181"/>
    </row>
    <row r="94" spans="1:8" s="126" customFormat="1" ht="80.25" customHeight="1">
      <c r="A94" s="270"/>
      <c r="B94" s="270"/>
      <c r="C94" s="270"/>
      <c r="D94" s="270"/>
      <c r="E94" s="270"/>
      <c r="F94" s="270"/>
      <c r="G94" s="270"/>
      <c r="H94" s="270"/>
    </row>
  </sheetData>
  <sheetProtection formatCells="0" formatColumns="0" formatRows="0" insertRows="0" deleteRows="0"/>
  <mergeCells count="12">
    <mergeCell ref="A8:G8"/>
    <mergeCell ref="A3:G3"/>
    <mergeCell ref="A5:A6"/>
    <mergeCell ref="B5:B6"/>
    <mergeCell ref="D5:G5"/>
    <mergeCell ref="C5:C6"/>
    <mergeCell ref="A23:G23"/>
    <mergeCell ref="A56:G56"/>
    <mergeCell ref="E90:G90"/>
    <mergeCell ref="A94:H94"/>
    <mergeCell ref="F92:G92"/>
    <mergeCell ref="C92:D92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63" orientation="portrait" r:id="rId1"/>
  <headerFooter alignWithMargins="0"/>
  <rowBreaks count="1" manualBreakCount="1">
    <brk id="71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2"/>
  <sheetViews>
    <sheetView view="pageBreakPreview" zoomScale="55" zoomScaleNormal="75" zoomScaleSheetLayoutView="55" workbookViewId="0">
      <selection activeCell="C6" sqref="C6:E6"/>
    </sheetView>
  </sheetViews>
  <sheetFormatPr defaultRowHeight="20.25"/>
  <cols>
    <col min="1" max="1" width="67.7109375" style="24" customWidth="1"/>
    <col min="2" max="2" width="9.85546875" style="26" customWidth="1"/>
    <col min="3" max="3" width="20.42578125" style="26" customWidth="1"/>
    <col min="4" max="4" width="17.7109375" style="26" customWidth="1"/>
    <col min="5" max="5" width="18.42578125" style="26" customWidth="1"/>
    <col min="6" max="6" width="18.85546875" style="26" customWidth="1"/>
    <col min="7" max="7" width="18.5703125" style="26" customWidth="1"/>
    <col min="8" max="8" width="9.5703125" style="24" customWidth="1"/>
    <col min="9" max="9" width="9.85546875" style="24" customWidth="1"/>
    <col min="10" max="16384" width="9.140625" style="24"/>
  </cols>
  <sheetData>
    <row r="1" spans="1:14">
      <c r="A1" s="291" t="s">
        <v>381</v>
      </c>
      <c r="B1" s="291"/>
      <c r="C1" s="291"/>
      <c r="D1" s="291"/>
      <c r="E1" s="291"/>
      <c r="F1" s="291"/>
      <c r="G1" s="291"/>
    </row>
    <row r="2" spans="1:14">
      <c r="A2" s="293"/>
      <c r="B2" s="293"/>
      <c r="C2" s="293"/>
      <c r="D2" s="293"/>
      <c r="E2" s="293"/>
      <c r="F2" s="293"/>
      <c r="G2" s="293"/>
    </row>
    <row r="3" spans="1:14" ht="43.5" customHeight="1">
      <c r="A3" s="289" t="s">
        <v>288</v>
      </c>
      <c r="B3" s="292" t="s">
        <v>18</v>
      </c>
      <c r="C3" s="277" t="s">
        <v>359</v>
      </c>
      <c r="D3" s="275" t="s">
        <v>357</v>
      </c>
      <c r="E3" s="275"/>
      <c r="F3" s="275"/>
      <c r="G3" s="275"/>
    </row>
    <row r="4" spans="1:14" ht="56.25" customHeight="1">
      <c r="A4" s="290"/>
      <c r="B4" s="292"/>
      <c r="C4" s="278"/>
      <c r="D4" s="34" t="s">
        <v>266</v>
      </c>
      <c r="E4" s="34" t="s">
        <v>249</v>
      </c>
      <c r="F4" s="35" t="s">
        <v>276</v>
      </c>
      <c r="G4" s="35" t="s">
        <v>277</v>
      </c>
    </row>
    <row r="5" spans="1:14" ht="15.75" customHeight="1">
      <c r="A5" s="30">
        <v>1</v>
      </c>
      <c r="B5" s="34">
        <v>2</v>
      </c>
      <c r="C5" s="30">
        <v>3</v>
      </c>
      <c r="D5" s="30">
        <v>4</v>
      </c>
      <c r="E5" s="34">
        <v>5</v>
      </c>
      <c r="F5" s="30">
        <v>6</v>
      </c>
      <c r="G5" s="34">
        <v>7</v>
      </c>
    </row>
    <row r="6" spans="1:14" s="40" customFormat="1" ht="56.25" customHeight="1">
      <c r="A6" s="38" t="s">
        <v>82</v>
      </c>
      <c r="B6" s="59">
        <v>4000</v>
      </c>
      <c r="C6" s="44">
        <f>SUM(C7:C11)</f>
        <v>25993</v>
      </c>
      <c r="D6" s="44">
        <f>SUM(D7:D11)</f>
        <v>1508</v>
      </c>
      <c r="E6" s="44">
        <f>SUM(E7:E11)</f>
        <v>3318.3333333333335</v>
      </c>
      <c r="F6" s="44">
        <f>E6-D6</f>
        <v>1810.3333333333335</v>
      </c>
      <c r="G6" s="45">
        <f>E6/D6*100</f>
        <v>220.04862953138814</v>
      </c>
    </row>
    <row r="7" spans="1:14" ht="56.25" customHeight="1">
      <c r="A7" s="38" t="s">
        <v>1</v>
      </c>
      <c r="B7" s="60" t="s">
        <v>225</v>
      </c>
      <c r="C7" s="36">
        <v>7891</v>
      </c>
      <c r="D7" s="36"/>
      <c r="E7" s="36">
        <f>'3. Рух грошових коштів'!E44/1.2</f>
        <v>840.83333333333337</v>
      </c>
      <c r="F7" s="36"/>
      <c r="G7" s="37"/>
    </row>
    <row r="8" spans="1:14" ht="56.25" customHeight="1">
      <c r="A8" s="38" t="s">
        <v>2</v>
      </c>
      <c r="B8" s="59">
        <v>4020</v>
      </c>
      <c r="C8" s="44">
        <v>18102</v>
      </c>
      <c r="D8" s="44">
        <v>1508</v>
      </c>
      <c r="E8" s="44">
        <f>'3. Рух грошових коштів'!E34/1.2</f>
        <v>2477.5</v>
      </c>
      <c r="F8" s="44"/>
      <c r="G8" s="45"/>
      <c r="N8" s="25"/>
    </row>
    <row r="9" spans="1:14" ht="56.25" customHeight="1">
      <c r="A9" s="38" t="s">
        <v>30</v>
      </c>
      <c r="B9" s="60">
        <v>4030</v>
      </c>
      <c r="C9" s="36"/>
      <c r="D9" s="36"/>
      <c r="E9" s="36"/>
      <c r="F9" s="36"/>
      <c r="G9" s="37"/>
      <c r="M9" s="25"/>
    </row>
    <row r="10" spans="1:14" ht="56.25" customHeight="1">
      <c r="A10" s="38" t="s">
        <v>3</v>
      </c>
      <c r="B10" s="59">
        <v>4040</v>
      </c>
      <c r="C10" s="44"/>
      <c r="D10" s="44"/>
      <c r="E10" s="44"/>
      <c r="F10" s="44"/>
      <c r="G10" s="45"/>
    </row>
    <row r="11" spans="1:14" ht="56.25" customHeight="1">
      <c r="A11" s="38" t="s">
        <v>71</v>
      </c>
      <c r="B11" s="60">
        <v>4050</v>
      </c>
      <c r="C11" s="36"/>
      <c r="D11" s="36"/>
      <c r="E11" s="36"/>
      <c r="F11" s="36"/>
      <c r="G11" s="37"/>
    </row>
    <row r="12" spans="1:14">
      <c r="B12" s="24"/>
      <c r="C12" s="24"/>
      <c r="D12" s="24"/>
      <c r="E12" s="24"/>
      <c r="F12" s="24"/>
      <c r="G12" s="24"/>
    </row>
    <row r="13" spans="1:14">
      <c r="A13" s="171"/>
      <c r="B13" s="171"/>
      <c r="C13" s="171"/>
      <c r="D13" s="171"/>
      <c r="E13" s="171"/>
      <c r="F13" s="171"/>
      <c r="G13" s="171"/>
    </row>
    <row r="14" spans="1:14" ht="19.5" customHeight="1">
      <c r="A14" s="172"/>
      <c r="B14" s="171"/>
      <c r="C14" s="171"/>
      <c r="D14" s="171"/>
      <c r="E14" s="171"/>
      <c r="F14" s="171"/>
      <c r="G14" s="171"/>
    </row>
    <row r="15" spans="1:14" ht="20.100000000000001" customHeight="1">
      <c r="A15" s="178" t="s">
        <v>362</v>
      </c>
      <c r="B15" s="170"/>
      <c r="C15" s="171"/>
      <c r="D15" s="171"/>
      <c r="E15" s="171"/>
      <c r="F15" s="147" t="s">
        <v>485</v>
      </c>
      <c r="G15" s="171"/>
    </row>
    <row r="16" spans="1:14" s="41" customFormat="1" ht="19.5" customHeight="1">
      <c r="A16" s="173" t="s">
        <v>394</v>
      </c>
      <c r="B16" s="174"/>
      <c r="C16" s="262" t="s">
        <v>79</v>
      </c>
      <c r="D16" s="262"/>
      <c r="E16" s="171"/>
      <c r="F16" s="262" t="s">
        <v>366</v>
      </c>
      <c r="G16" s="262"/>
    </row>
    <row r="17" spans="1:8">
      <c r="A17" s="187"/>
      <c r="B17" s="172"/>
      <c r="C17" s="172"/>
      <c r="D17" s="172"/>
      <c r="E17" s="172"/>
      <c r="F17" s="172"/>
      <c r="G17" s="172"/>
    </row>
    <row r="18" spans="1:8" ht="35.25" customHeight="1">
      <c r="A18" s="187"/>
      <c r="B18" s="172"/>
      <c r="C18" s="172"/>
      <c r="D18" s="172"/>
      <c r="E18" s="172"/>
      <c r="F18" s="172"/>
      <c r="G18" s="172"/>
    </row>
    <row r="19" spans="1:8" s="126" customFormat="1" ht="102" customHeight="1">
      <c r="A19" s="288"/>
      <c r="B19" s="288"/>
      <c r="C19" s="288"/>
      <c r="D19" s="288"/>
      <c r="E19" s="288"/>
      <c r="F19" s="288"/>
      <c r="G19" s="288"/>
      <c r="H19" s="288"/>
    </row>
    <row r="20" spans="1:8">
      <c r="A20" s="42"/>
    </row>
    <row r="21" spans="1:8">
      <c r="A21" s="42"/>
    </row>
    <row r="22" spans="1:8">
      <c r="A22" s="42"/>
    </row>
    <row r="23" spans="1:8">
      <c r="A23" s="42"/>
    </row>
    <row r="24" spans="1:8">
      <c r="A24" s="42"/>
    </row>
    <row r="25" spans="1:8">
      <c r="A25" s="42"/>
    </row>
    <row r="26" spans="1:8">
      <c r="A26" s="42"/>
    </row>
    <row r="27" spans="1:8">
      <c r="A27" s="42"/>
    </row>
    <row r="28" spans="1:8">
      <c r="A28" s="42"/>
    </row>
    <row r="29" spans="1:8">
      <c r="A29" s="42"/>
    </row>
    <row r="30" spans="1:8">
      <c r="A30" s="42"/>
    </row>
    <row r="31" spans="1:8">
      <c r="A31" s="42"/>
    </row>
    <row r="32" spans="1:8">
      <c r="A32" s="42"/>
    </row>
    <row r="33" spans="1:1">
      <c r="A33" s="42"/>
    </row>
    <row r="34" spans="1:1">
      <c r="A34" s="42"/>
    </row>
    <row r="35" spans="1:1">
      <c r="A35" s="42"/>
    </row>
    <row r="36" spans="1:1">
      <c r="A36" s="42"/>
    </row>
    <row r="37" spans="1:1">
      <c r="A37" s="42"/>
    </row>
    <row r="38" spans="1:1">
      <c r="A38" s="42"/>
    </row>
    <row r="39" spans="1:1">
      <c r="A39" s="42"/>
    </row>
    <row r="40" spans="1:1">
      <c r="A40" s="42"/>
    </row>
    <row r="41" spans="1:1">
      <c r="A41" s="42"/>
    </row>
    <row r="42" spans="1:1">
      <c r="A42" s="42"/>
    </row>
    <row r="43" spans="1:1">
      <c r="A43" s="42"/>
    </row>
    <row r="44" spans="1:1">
      <c r="A44" s="42"/>
    </row>
    <row r="45" spans="1:1">
      <c r="A45" s="42"/>
    </row>
    <row r="46" spans="1:1">
      <c r="A46" s="42"/>
    </row>
    <row r="47" spans="1:1">
      <c r="A47" s="42"/>
    </row>
    <row r="48" spans="1:1">
      <c r="A48" s="42"/>
    </row>
    <row r="49" spans="1:1">
      <c r="A49" s="42"/>
    </row>
    <row r="50" spans="1:1">
      <c r="A50" s="42"/>
    </row>
    <row r="51" spans="1:1">
      <c r="A51" s="42"/>
    </row>
    <row r="52" spans="1:1">
      <c r="A52" s="42"/>
    </row>
    <row r="53" spans="1:1">
      <c r="A53" s="42"/>
    </row>
    <row r="54" spans="1:1">
      <c r="A54" s="42"/>
    </row>
    <row r="55" spans="1:1">
      <c r="A55" s="42"/>
    </row>
    <row r="56" spans="1:1">
      <c r="A56" s="42"/>
    </row>
    <row r="57" spans="1:1">
      <c r="A57" s="42"/>
    </row>
    <row r="58" spans="1:1">
      <c r="A58" s="42"/>
    </row>
    <row r="59" spans="1:1">
      <c r="A59" s="42"/>
    </row>
    <row r="60" spans="1:1">
      <c r="A60" s="42"/>
    </row>
    <row r="61" spans="1:1">
      <c r="A61" s="42"/>
    </row>
    <row r="62" spans="1:1">
      <c r="A62" s="42"/>
    </row>
    <row r="63" spans="1:1">
      <c r="A63" s="42"/>
    </row>
    <row r="64" spans="1:1">
      <c r="A64" s="42"/>
    </row>
    <row r="65" spans="1:1">
      <c r="A65" s="42"/>
    </row>
    <row r="66" spans="1:1">
      <c r="A66" s="42"/>
    </row>
    <row r="67" spans="1:1">
      <c r="A67" s="42"/>
    </row>
    <row r="68" spans="1:1">
      <c r="A68" s="42"/>
    </row>
    <row r="69" spans="1:1">
      <c r="A69" s="42"/>
    </row>
    <row r="70" spans="1:1">
      <c r="A70" s="42"/>
    </row>
    <row r="71" spans="1:1">
      <c r="A71" s="42"/>
    </row>
    <row r="72" spans="1:1">
      <c r="A72" s="42"/>
    </row>
    <row r="73" spans="1:1">
      <c r="A73" s="42"/>
    </row>
    <row r="74" spans="1:1">
      <c r="A74" s="42"/>
    </row>
    <row r="75" spans="1:1">
      <c r="A75" s="42"/>
    </row>
    <row r="76" spans="1:1">
      <c r="A76" s="42"/>
    </row>
    <row r="77" spans="1:1">
      <c r="A77" s="42"/>
    </row>
    <row r="78" spans="1:1">
      <c r="A78" s="42"/>
    </row>
    <row r="79" spans="1:1">
      <c r="A79" s="42"/>
    </row>
    <row r="80" spans="1:1">
      <c r="A80" s="42"/>
    </row>
    <row r="81" spans="1:1">
      <c r="A81" s="42"/>
    </row>
    <row r="82" spans="1:1">
      <c r="A82" s="42"/>
    </row>
    <row r="83" spans="1:1">
      <c r="A83" s="42"/>
    </row>
    <row r="84" spans="1:1">
      <c r="A84" s="42"/>
    </row>
    <row r="85" spans="1:1">
      <c r="A85" s="42"/>
    </row>
    <row r="86" spans="1:1">
      <c r="A86" s="42"/>
    </row>
    <row r="87" spans="1:1">
      <c r="A87" s="42"/>
    </row>
    <row r="88" spans="1:1">
      <c r="A88" s="42"/>
    </row>
    <row r="89" spans="1:1">
      <c r="A89" s="42"/>
    </row>
    <row r="90" spans="1:1">
      <c r="A90" s="42"/>
    </row>
    <row r="91" spans="1:1">
      <c r="A91" s="42"/>
    </row>
    <row r="92" spans="1:1">
      <c r="A92" s="42"/>
    </row>
    <row r="93" spans="1:1">
      <c r="A93" s="42"/>
    </row>
    <row r="94" spans="1:1">
      <c r="A94" s="42"/>
    </row>
    <row r="95" spans="1:1">
      <c r="A95" s="42"/>
    </row>
    <row r="96" spans="1:1">
      <c r="A96" s="42"/>
    </row>
    <row r="97" spans="1:1">
      <c r="A97" s="42"/>
    </row>
    <row r="98" spans="1:1">
      <c r="A98" s="42"/>
    </row>
    <row r="99" spans="1:1">
      <c r="A99" s="42"/>
    </row>
    <row r="100" spans="1:1">
      <c r="A100" s="42"/>
    </row>
    <row r="101" spans="1:1">
      <c r="A101" s="42"/>
    </row>
    <row r="102" spans="1:1">
      <c r="A102" s="42"/>
    </row>
    <row r="103" spans="1:1">
      <c r="A103" s="42"/>
    </row>
    <row r="104" spans="1:1">
      <c r="A104" s="42"/>
    </row>
    <row r="105" spans="1:1">
      <c r="A105" s="42"/>
    </row>
    <row r="106" spans="1:1">
      <c r="A106" s="42"/>
    </row>
    <row r="107" spans="1:1">
      <c r="A107" s="42"/>
    </row>
    <row r="108" spans="1:1">
      <c r="A108" s="42"/>
    </row>
    <row r="109" spans="1:1">
      <c r="A109" s="42"/>
    </row>
    <row r="110" spans="1:1">
      <c r="A110" s="42"/>
    </row>
    <row r="111" spans="1:1">
      <c r="A111" s="42"/>
    </row>
    <row r="112" spans="1:1">
      <c r="A112" s="42"/>
    </row>
    <row r="113" spans="1:1">
      <c r="A113" s="42"/>
    </row>
    <row r="114" spans="1:1">
      <c r="A114" s="42"/>
    </row>
    <row r="115" spans="1:1">
      <c r="A115" s="42"/>
    </row>
    <row r="116" spans="1:1">
      <c r="A116" s="42"/>
    </row>
    <row r="117" spans="1:1">
      <c r="A117" s="42"/>
    </row>
    <row r="118" spans="1:1">
      <c r="A118" s="42"/>
    </row>
    <row r="119" spans="1:1">
      <c r="A119" s="42"/>
    </row>
    <row r="120" spans="1:1">
      <c r="A120" s="42"/>
    </row>
    <row r="121" spans="1:1">
      <c r="A121" s="42"/>
    </row>
    <row r="122" spans="1:1">
      <c r="A122" s="42"/>
    </row>
    <row r="123" spans="1:1">
      <c r="A123" s="42"/>
    </row>
    <row r="124" spans="1:1">
      <c r="A124" s="42"/>
    </row>
    <row r="125" spans="1:1">
      <c r="A125" s="42"/>
    </row>
    <row r="126" spans="1:1">
      <c r="A126" s="42"/>
    </row>
    <row r="127" spans="1:1">
      <c r="A127" s="42"/>
    </row>
    <row r="128" spans="1:1">
      <c r="A128" s="42"/>
    </row>
    <row r="129" spans="1:1">
      <c r="A129" s="42"/>
    </row>
    <row r="130" spans="1:1">
      <c r="A130" s="42"/>
    </row>
    <row r="131" spans="1:1">
      <c r="A131" s="42"/>
    </row>
    <row r="132" spans="1:1">
      <c r="A132" s="42"/>
    </row>
    <row r="133" spans="1:1">
      <c r="A133" s="42"/>
    </row>
    <row r="134" spans="1:1">
      <c r="A134" s="42"/>
    </row>
    <row r="135" spans="1:1">
      <c r="A135" s="42"/>
    </row>
    <row r="136" spans="1:1">
      <c r="A136" s="42"/>
    </row>
    <row r="137" spans="1:1">
      <c r="A137" s="42"/>
    </row>
    <row r="138" spans="1:1">
      <c r="A138" s="42"/>
    </row>
    <row r="139" spans="1:1">
      <c r="A139" s="42"/>
    </row>
    <row r="140" spans="1:1">
      <c r="A140" s="42"/>
    </row>
    <row r="141" spans="1:1">
      <c r="A141" s="42"/>
    </row>
    <row r="142" spans="1:1">
      <c r="A142" s="42"/>
    </row>
    <row r="143" spans="1:1">
      <c r="A143" s="42"/>
    </row>
    <row r="144" spans="1:1">
      <c r="A144" s="42"/>
    </row>
    <row r="145" spans="1:1">
      <c r="A145" s="42"/>
    </row>
    <row r="146" spans="1:1">
      <c r="A146" s="42"/>
    </row>
    <row r="147" spans="1:1">
      <c r="A147" s="42"/>
    </row>
    <row r="148" spans="1:1">
      <c r="A148" s="42"/>
    </row>
    <row r="149" spans="1:1">
      <c r="A149" s="42"/>
    </row>
    <row r="150" spans="1:1">
      <c r="A150" s="42"/>
    </row>
    <row r="151" spans="1:1">
      <c r="A151" s="42"/>
    </row>
    <row r="152" spans="1:1">
      <c r="A152" s="42"/>
    </row>
    <row r="153" spans="1:1">
      <c r="A153" s="42"/>
    </row>
    <row r="154" spans="1:1">
      <c r="A154" s="42"/>
    </row>
    <row r="155" spans="1:1">
      <c r="A155" s="42"/>
    </row>
    <row r="156" spans="1:1">
      <c r="A156" s="42"/>
    </row>
    <row r="157" spans="1:1">
      <c r="A157" s="42"/>
    </row>
    <row r="158" spans="1:1">
      <c r="A158" s="42"/>
    </row>
    <row r="159" spans="1:1">
      <c r="A159" s="42"/>
    </row>
    <row r="160" spans="1:1">
      <c r="A160" s="42"/>
    </row>
    <row r="161" spans="1:1">
      <c r="A161" s="42"/>
    </row>
    <row r="162" spans="1:1">
      <c r="A162" s="42"/>
    </row>
    <row r="163" spans="1:1">
      <c r="A163" s="42"/>
    </row>
    <row r="164" spans="1:1">
      <c r="A164" s="42"/>
    </row>
    <row r="165" spans="1:1">
      <c r="A165" s="42"/>
    </row>
    <row r="166" spans="1:1">
      <c r="A166" s="42"/>
    </row>
    <row r="167" spans="1:1">
      <c r="A167" s="42"/>
    </row>
    <row r="168" spans="1:1">
      <c r="A168" s="42"/>
    </row>
    <row r="169" spans="1:1">
      <c r="A169" s="42"/>
    </row>
    <row r="170" spans="1:1">
      <c r="A170" s="42"/>
    </row>
    <row r="171" spans="1:1">
      <c r="A171" s="42"/>
    </row>
    <row r="172" spans="1:1">
      <c r="A172" s="42"/>
    </row>
    <row r="173" spans="1:1">
      <c r="A173" s="42"/>
    </row>
    <row r="174" spans="1:1">
      <c r="A174" s="42"/>
    </row>
    <row r="175" spans="1:1">
      <c r="A175" s="42"/>
    </row>
    <row r="176" spans="1:1">
      <c r="A176" s="42"/>
    </row>
    <row r="177" spans="1:1">
      <c r="A177" s="42"/>
    </row>
    <row r="178" spans="1:1">
      <c r="A178" s="42"/>
    </row>
    <row r="179" spans="1:1">
      <c r="A179" s="42"/>
    </row>
    <row r="180" spans="1:1">
      <c r="A180" s="42"/>
    </row>
    <row r="181" spans="1:1">
      <c r="A181" s="42"/>
    </row>
    <row r="182" spans="1:1">
      <c r="A182" s="42"/>
    </row>
  </sheetData>
  <sheetProtection formatCells="0" formatColumns="0" formatRows="0" insertRows="0" deleteRows="0"/>
  <mergeCells count="9">
    <mergeCell ref="A19:H19"/>
    <mergeCell ref="F16:G16"/>
    <mergeCell ref="A3:A4"/>
    <mergeCell ref="A1:G1"/>
    <mergeCell ref="B3:B4"/>
    <mergeCell ref="A2:G2"/>
    <mergeCell ref="C3:C4"/>
    <mergeCell ref="D3:G3"/>
    <mergeCell ref="C16:D16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28"/>
  <sheetViews>
    <sheetView view="pageBreakPreview" topLeftCell="A16" zoomScale="75" zoomScaleNormal="75" zoomScaleSheetLayoutView="70" workbookViewId="0">
      <selection activeCell="D11" sqref="D11"/>
    </sheetView>
  </sheetViews>
  <sheetFormatPr defaultRowHeight="20.25"/>
  <cols>
    <col min="1" max="1" width="87.28515625" style="62" customWidth="1"/>
    <col min="2" max="2" width="16.5703125" style="62" customWidth="1"/>
    <col min="3" max="3" width="19.7109375" style="62" customWidth="1"/>
    <col min="4" max="4" width="20" style="62" customWidth="1"/>
    <col min="5" max="5" width="19.7109375" style="62" customWidth="1"/>
    <col min="6" max="6" width="39" style="62" customWidth="1"/>
    <col min="7" max="7" width="9.5703125" style="62" customWidth="1"/>
    <col min="8" max="8" width="9.140625" style="62"/>
    <col min="9" max="9" width="27.140625" style="62" customWidth="1"/>
    <col min="10" max="16384" width="9.140625" style="62"/>
  </cols>
  <sheetData>
    <row r="1" spans="1:6" ht="19.5" customHeight="1">
      <c r="A1" s="298" t="s">
        <v>382</v>
      </c>
      <c r="B1" s="298"/>
      <c r="C1" s="298"/>
      <c r="D1" s="298"/>
      <c r="E1" s="298"/>
      <c r="F1" s="298"/>
    </row>
    <row r="2" spans="1:6" ht="24" customHeight="1"/>
    <row r="3" spans="1:6" ht="36" customHeight="1">
      <c r="A3" s="299" t="s">
        <v>288</v>
      </c>
      <c r="B3" s="299" t="s">
        <v>0</v>
      </c>
      <c r="C3" s="299" t="s">
        <v>101</v>
      </c>
      <c r="D3" s="292" t="s">
        <v>359</v>
      </c>
      <c r="E3" s="301" t="s">
        <v>357</v>
      </c>
      <c r="F3" s="299" t="s">
        <v>326</v>
      </c>
    </row>
    <row r="4" spans="1:6" ht="36" customHeight="1">
      <c r="A4" s="300"/>
      <c r="B4" s="300"/>
      <c r="C4" s="300"/>
      <c r="D4" s="292"/>
      <c r="E4" s="302"/>
      <c r="F4" s="300"/>
    </row>
    <row r="5" spans="1:6" ht="20.25" customHeight="1">
      <c r="A5" s="63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</row>
    <row r="6" spans="1:6">
      <c r="A6" s="295" t="s">
        <v>191</v>
      </c>
      <c r="B6" s="296"/>
      <c r="C6" s="296"/>
      <c r="D6" s="296"/>
      <c r="E6" s="296"/>
      <c r="F6" s="297"/>
    </row>
    <row r="7" spans="1:6" ht="63.75" customHeight="1">
      <c r="A7" s="229" t="s">
        <v>353</v>
      </c>
      <c r="B7" s="225">
        <v>5000</v>
      </c>
      <c r="C7" s="64" t="s">
        <v>344</v>
      </c>
      <c r="D7" s="65">
        <f>'фінплан - зведені показники'!C33/'фінплан - зведені показники'!C31*100%</f>
        <v>-0.31268539521898447</v>
      </c>
      <c r="E7" s="65">
        <f>'фінплан - зведені показники'!E33/'фінплан - зведені показники'!E31*100%</f>
        <v>-1.3529518950437318</v>
      </c>
      <c r="F7" s="66"/>
    </row>
    <row r="8" spans="1:6" ht="63.75" customHeight="1">
      <c r="A8" s="229" t="s">
        <v>354</v>
      </c>
      <c r="B8" s="225">
        <v>5010</v>
      </c>
      <c r="C8" s="64" t="s">
        <v>344</v>
      </c>
      <c r="D8" s="65">
        <f>'фінплан - зведені показники'!C38/'фінплан - зведені показники'!C31*100%</f>
        <v>-0.46344442505670913</v>
      </c>
      <c r="E8" s="65">
        <f>'фінплан - зведені показники'!E38/'фінплан - зведені показники'!E31*100%</f>
        <v>-1.2371537900874636</v>
      </c>
      <c r="F8" s="66"/>
    </row>
    <row r="9" spans="1:6" ht="60.75" customHeight="1">
      <c r="A9" s="67" t="s">
        <v>397</v>
      </c>
      <c r="B9" s="225">
        <v>5020</v>
      </c>
      <c r="C9" s="64" t="s">
        <v>344</v>
      </c>
      <c r="D9" s="65">
        <f>'фінплан - зведені показники'!C44/'фінплан - зведені показники'!C70</f>
        <v>-0.10161755116636166</v>
      </c>
      <c r="E9" s="65">
        <f>'фінплан - зведені показники'!E44/'фінплан - зведені показники'!E70</f>
        <v>-0.38275087693249937</v>
      </c>
      <c r="F9" s="66" t="s">
        <v>345</v>
      </c>
    </row>
    <row r="10" spans="1:6" ht="63.75" customHeight="1">
      <c r="A10" s="67" t="s">
        <v>399</v>
      </c>
      <c r="B10" s="225">
        <v>5030</v>
      </c>
      <c r="C10" s="64" t="s">
        <v>344</v>
      </c>
      <c r="D10" s="65">
        <f>'фінплан - зведені показники'!C44/'фінплан - зведені показники'!C76</f>
        <v>-0.12230999037925971</v>
      </c>
      <c r="E10" s="65">
        <f>'фінплан - зведені показники'!E44/'фінплан - зведені показники'!E76</f>
        <v>-0.42322689213593828</v>
      </c>
      <c r="F10" s="66"/>
    </row>
    <row r="11" spans="1:6" ht="68.25" customHeight="1">
      <c r="A11" s="67" t="s">
        <v>400</v>
      </c>
      <c r="B11" s="225">
        <v>5040</v>
      </c>
      <c r="C11" s="64" t="s">
        <v>102</v>
      </c>
      <c r="D11" s="65">
        <f>'фінплан - зведені показники'!C44/'фінплан - зведені показники'!C31</f>
        <v>-0.84295934391903682</v>
      </c>
      <c r="E11" s="65">
        <f>'фінплан - зведені показники'!E44/'фінплан - зведені показники'!E31</f>
        <v>-1.878917638483965</v>
      </c>
      <c r="F11" s="66" t="s">
        <v>346</v>
      </c>
    </row>
    <row r="12" spans="1:6" ht="42.75" customHeight="1">
      <c r="A12" s="295" t="s">
        <v>193</v>
      </c>
      <c r="B12" s="296"/>
      <c r="C12" s="296"/>
      <c r="D12" s="296"/>
      <c r="E12" s="296"/>
      <c r="F12" s="297"/>
    </row>
    <row r="13" spans="1:6" ht="82.5" customHeight="1">
      <c r="A13" s="66" t="s">
        <v>337</v>
      </c>
      <c r="B13" s="225">
        <v>5100</v>
      </c>
      <c r="C13" s="64"/>
      <c r="D13" s="65">
        <f>'фінплан - зведені показники'!C73/'фінплан - зведені показники'!C38</f>
        <v>-3.0282379518072289</v>
      </c>
      <c r="E13" s="65">
        <f>'фінплан - зведені показники'!E73/'фінплан - зведені показники'!E38</f>
        <v>-0.37948302525959204</v>
      </c>
      <c r="F13" s="66"/>
    </row>
    <row r="14" spans="1:6" ht="128.25" customHeight="1">
      <c r="A14" s="66" t="s">
        <v>333</v>
      </c>
      <c r="B14" s="225">
        <v>5110</v>
      </c>
      <c r="C14" s="64" t="s">
        <v>178</v>
      </c>
      <c r="D14" s="65">
        <f>'фінплан - зведені показники'!C76/'фінплан - зведені показники'!C73</f>
        <v>4.9108541588959342</v>
      </c>
      <c r="E14" s="65">
        <f>'фінплан - зведені показники'!E76/'фінплан - зведені показники'!E73</f>
        <v>9.4562390840287218</v>
      </c>
      <c r="F14" s="66" t="s">
        <v>347</v>
      </c>
    </row>
    <row r="15" spans="1:6" ht="171.75" customHeight="1">
      <c r="A15" s="66" t="s">
        <v>334</v>
      </c>
      <c r="B15" s="225">
        <v>5120</v>
      </c>
      <c r="C15" s="64" t="s">
        <v>178</v>
      </c>
      <c r="D15" s="65">
        <f>'фінплан - зведені показники'!C68/'фінплан - зведені показники'!C72</f>
        <v>16.643083421330516</v>
      </c>
      <c r="E15" s="65">
        <f>'фінплан - зведені показники'!E68/'фінплан - зведені показники'!E72</f>
        <v>24.492783505154637</v>
      </c>
      <c r="F15" s="66" t="s">
        <v>349</v>
      </c>
    </row>
    <row r="16" spans="1:6" ht="36.75" customHeight="1">
      <c r="A16" s="295" t="s">
        <v>192</v>
      </c>
      <c r="B16" s="296"/>
      <c r="C16" s="296"/>
      <c r="D16" s="296"/>
      <c r="E16" s="296"/>
      <c r="F16" s="297"/>
    </row>
    <row r="17" spans="1:9" ht="48" customHeight="1">
      <c r="A17" s="66" t="s">
        <v>335</v>
      </c>
      <c r="B17" s="225">
        <v>5200</v>
      </c>
      <c r="C17" s="64"/>
      <c r="D17" s="65">
        <f>'4. Кап. інвестиції'!C6/'1. Фін результат'!C104</f>
        <v>15.362293144208039</v>
      </c>
      <c r="E17" s="65">
        <f>'4. Кап. інвестиції'!E6/'1. Фін результат'!E104</f>
        <v>0.58846131110717037</v>
      </c>
      <c r="F17" s="66"/>
    </row>
    <row r="18" spans="1:9" ht="81" customHeight="1">
      <c r="A18" s="66" t="s">
        <v>367</v>
      </c>
      <c r="B18" s="225">
        <v>5210</v>
      </c>
      <c r="C18" s="64"/>
      <c r="D18" s="65">
        <f>'фінплан - зведені показники'!C61/'фінплан - зведені показники'!C31</f>
        <v>4.5355086372360844</v>
      </c>
      <c r="E18" s="65">
        <f>'фінплан - зведені показники'!E61/'фінплан - зведені показники'!E31</f>
        <v>0.3023262876579203</v>
      </c>
      <c r="F18" s="66"/>
    </row>
    <row r="19" spans="1:9" ht="65.25" customHeight="1">
      <c r="A19" s="66" t="s">
        <v>355</v>
      </c>
      <c r="B19" s="225">
        <v>5220</v>
      </c>
      <c r="C19" s="64" t="s">
        <v>344</v>
      </c>
      <c r="D19" s="233"/>
      <c r="E19" s="233"/>
      <c r="F19" s="66" t="s">
        <v>348</v>
      </c>
    </row>
    <row r="20" spans="1:9" ht="35.25" customHeight="1">
      <c r="A20" s="295" t="s">
        <v>336</v>
      </c>
      <c r="B20" s="296"/>
      <c r="C20" s="296"/>
      <c r="D20" s="296"/>
      <c r="E20" s="296"/>
      <c r="F20" s="297"/>
    </row>
    <row r="21" spans="1:9" ht="110.25" customHeight="1">
      <c r="A21" s="67" t="s">
        <v>356</v>
      </c>
      <c r="B21" s="225">
        <v>5300</v>
      </c>
      <c r="C21" s="64"/>
      <c r="D21" s="65"/>
      <c r="E21" s="65"/>
      <c r="F21" s="68"/>
    </row>
    <row r="22" spans="1:9">
      <c r="A22" s="188"/>
      <c r="B22" s="188"/>
      <c r="C22" s="188"/>
      <c r="D22" s="188"/>
      <c r="E22" s="188"/>
      <c r="F22" s="188"/>
    </row>
    <row r="23" spans="1:9" s="24" customFormat="1" ht="20.100000000000001" customHeight="1">
      <c r="A23" s="178" t="s">
        <v>362</v>
      </c>
      <c r="B23" s="170"/>
      <c r="C23" s="171"/>
      <c r="D23" s="171"/>
      <c r="E23" s="171"/>
      <c r="F23" s="147" t="s">
        <v>485</v>
      </c>
    </row>
    <row r="24" spans="1:9" s="41" customFormat="1" ht="20.100000000000001" customHeight="1">
      <c r="A24" s="173" t="s">
        <v>395</v>
      </c>
      <c r="B24" s="262" t="s">
        <v>79</v>
      </c>
      <c r="C24" s="262"/>
      <c r="D24" s="262"/>
      <c r="E24" s="262" t="s">
        <v>330</v>
      </c>
      <c r="F24" s="262"/>
      <c r="G24" s="24"/>
    </row>
    <row r="25" spans="1:9">
      <c r="A25" s="188"/>
      <c r="B25" s="188"/>
      <c r="C25" s="188"/>
      <c r="D25" s="188"/>
      <c r="E25" s="188"/>
      <c r="F25" s="188"/>
    </row>
    <row r="26" spans="1:9" ht="53.25" customHeight="1">
      <c r="A26" s="188"/>
      <c r="B26" s="188"/>
      <c r="C26" s="188"/>
      <c r="D26" s="188"/>
      <c r="E26" s="188"/>
      <c r="F26" s="188"/>
      <c r="I26" s="22"/>
    </row>
    <row r="27" spans="1:9" s="126" customFormat="1" ht="102" customHeight="1">
      <c r="A27" s="288"/>
      <c r="B27" s="288"/>
      <c r="C27" s="288"/>
      <c r="D27" s="288"/>
      <c r="E27" s="288"/>
      <c r="F27" s="288"/>
      <c r="G27" s="288"/>
      <c r="H27" s="288"/>
    </row>
    <row r="28" spans="1:9" s="41" customFormat="1">
      <c r="A28" s="31"/>
      <c r="B28" s="24"/>
      <c r="C28" s="294"/>
      <c r="D28" s="294"/>
      <c r="E28" s="24"/>
      <c r="F28" s="28"/>
    </row>
  </sheetData>
  <sheetProtection password="C6FB" sheet="1" formatCells="0"/>
  <mergeCells count="15">
    <mergeCell ref="C28:D28"/>
    <mergeCell ref="A6:F6"/>
    <mergeCell ref="A12:F12"/>
    <mergeCell ref="A1:F1"/>
    <mergeCell ref="A3:A4"/>
    <mergeCell ref="B3:B4"/>
    <mergeCell ref="C3:C4"/>
    <mergeCell ref="F3:F4"/>
    <mergeCell ref="D3:D4"/>
    <mergeCell ref="E3:E4"/>
    <mergeCell ref="A16:F16"/>
    <mergeCell ref="B24:D24"/>
    <mergeCell ref="E24:F24"/>
    <mergeCell ref="A20:F20"/>
    <mergeCell ref="A27:H27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O95"/>
  <sheetViews>
    <sheetView view="pageBreakPreview" topLeftCell="A48" zoomScale="50" zoomScaleNormal="75" zoomScaleSheetLayoutView="75" workbookViewId="0">
      <selection activeCell="A20" sqref="A20:O20"/>
    </sheetView>
  </sheetViews>
  <sheetFormatPr defaultRowHeight="20.25" outlineLevelRow="1"/>
  <cols>
    <col min="1" max="1" width="44.85546875" style="41" customWidth="1"/>
    <col min="2" max="2" width="13.5703125" style="28" customWidth="1"/>
    <col min="3" max="3" width="18.5703125" style="41" customWidth="1"/>
    <col min="4" max="4" width="16.140625" style="41" customWidth="1"/>
    <col min="5" max="5" width="15.42578125" style="41" customWidth="1"/>
    <col min="6" max="6" width="16.5703125" style="41" customWidth="1"/>
    <col min="7" max="7" width="15.28515625" style="41" customWidth="1"/>
    <col min="8" max="8" width="16.5703125" style="41" customWidth="1"/>
    <col min="9" max="9" width="16.140625" style="41" customWidth="1"/>
    <col min="10" max="10" width="16.42578125" style="213" customWidth="1"/>
    <col min="11" max="11" width="16.5703125" style="213" customWidth="1"/>
    <col min="12" max="12" width="16.85546875" style="41" customWidth="1"/>
    <col min="13" max="15" width="16.7109375" style="41" customWidth="1"/>
    <col min="16" max="16384" width="9.140625" style="41"/>
  </cols>
  <sheetData>
    <row r="1" spans="1:15" ht="18.75" hidden="1" customHeight="1" outlineLevel="1">
      <c r="N1" s="303" t="s">
        <v>242</v>
      </c>
      <c r="O1" s="303"/>
    </row>
    <row r="2" spans="1:15" hidden="1" outlineLevel="1">
      <c r="N2" s="303" t="s">
        <v>262</v>
      </c>
      <c r="O2" s="303"/>
    </row>
    <row r="3" spans="1:15" collapsed="1">
      <c r="A3" s="304" t="s">
        <v>441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</row>
    <row r="4" spans="1:15" ht="3.75" customHeight="1">
      <c r="A4" s="304"/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</row>
    <row r="5" spans="1:15">
      <c r="A5" s="262" t="s">
        <v>442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15" ht="14.25" customHeight="1">
      <c r="A6" s="262" t="s">
        <v>135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</row>
    <row r="7" spans="1:15" ht="24.95" customHeight="1">
      <c r="A7" s="305" t="s">
        <v>383</v>
      </c>
      <c r="B7" s="305"/>
      <c r="C7" s="305"/>
      <c r="D7" s="305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</row>
    <row r="8" spans="1:15" ht="9" customHeight="1">
      <c r="A8" s="40"/>
      <c r="B8" s="40"/>
      <c r="C8" s="40"/>
      <c r="D8" s="40"/>
      <c r="E8" s="40"/>
      <c r="F8" s="40"/>
      <c r="G8" s="40"/>
      <c r="H8" s="40"/>
      <c r="I8" s="40"/>
      <c r="J8" s="214"/>
      <c r="K8" s="214"/>
      <c r="L8" s="40"/>
      <c r="M8" s="40"/>
      <c r="N8" s="40"/>
      <c r="O8" s="40"/>
    </row>
    <row r="9" spans="1:15" ht="41.25" customHeight="1">
      <c r="A9" s="306" t="s">
        <v>388</v>
      </c>
      <c r="B9" s="307"/>
      <c r="C9" s="307"/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</row>
    <row r="10" spans="1:15" ht="12.75" customHeight="1">
      <c r="B10" s="41"/>
    </row>
    <row r="11" spans="1:15" s="24" customFormat="1" ht="40.5" customHeight="1">
      <c r="A11" s="34" t="s">
        <v>288</v>
      </c>
      <c r="B11" s="292" t="s">
        <v>137</v>
      </c>
      <c r="C11" s="292"/>
      <c r="D11" s="292" t="s">
        <v>31</v>
      </c>
      <c r="E11" s="292"/>
      <c r="F11" s="292" t="s">
        <v>327</v>
      </c>
      <c r="G11" s="292"/>
      <c r="H11" s="292" t="s">
        <v>328</v>
      </c>
      <c r="I11" s="292"/>
      <c r="J11" s="359" t="s">
        <v>329</v>
      </c>
      <c r="K11" s="359"/>
      <c r="L11" s="292" t="s">
        <v>295</v>
      </c>
      <c r="M11" s="292"/>
      <c r="N11" s="292" t="s">
        <v>296</v>
      </c>
      <c r="O11" s="292"/>
    </row>
    <row r="12" spans="1:15" s="24" customFormat="1" ht="17.25" customHeight="1">
      <c r="A12" s="34">
        <v>1</v>
      </c>
      <c r="B12" s="341">
        <v>2</v>
      </c>
      <c r="C12" s="342"/>
      <c r="D12" s="341">
        <v>3</v>
      </c>
      <c r="E12" s="342"/>
      <c r="F12" s="341">
        <v>4</v>
      </c>
      <c r="G12" s="342"/>
      <c r="H12" s="341">
        <v>5</v>
      </c>
      <c r="I12" s="342"/>
      <c r="J12" s="360">
        <v>6</v>
      </c>
      <c r="K12" s="361"/>
      <c r="L12" s="341">
        <v>7</v>
      </c>
      <c r="M12" s="342"/>
      <c r="N12" s="292">
        <v>8</v>
      </c>
      <c r="O12" s="292"/>
    </row>
    <row r="13" spans="1:15" s="24" customFormat="1" ht="60" customHeight="1">
      <c r="A13" s="321" t="s">
        <v>136</v>
      </c>
      <c r="B13" s="322"/>
      <c r="C13" s="322"/>
      <c r="D13" s="322"/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3"/>
    </row>
    <row r="14" spans="1:15" s="24" customFormat="1" ht="20.100000000000001" customHeight="1">
      <c r="A14" s="38" t="s">
        <v>297</v>
      </c>
      <c r="B14" s="370">
        <v>3</v>
      </c>
      <c r="C14" s="371"/>
      <c r="D14" s="319">
        <v>3</v>
      </c>
      <c r="E14" s="319"/>
      <c r="F14" s="357">
        <v>6</v>
      </c>
      <c r="G14" s="358"/>
      <c r="H14" s="357">
        <v>6</v>
      </c>
      <c r="I14" s="358"/>
      <c r="J14" s="319">
        <v>6</v>
      </c>
      <c r="K14" s="319"/>
      <c r="L14" s="320"/>
      <c r="M14" s="320"/>
      <c r="N14" s="329"/>
      <c r="O14" s="329"/>
    </row>
    <row r="15" spans="1:15" s="24" customFormat="1" ht="20.100000000000001" customHeight="1">
      <c r="A15" s="38" t="s">
        <v>298</v>
      </c>
      <c r="B15" s="370">
        <v>12</v>
      </c>
      <c r="C15" s="371"/>
      <c r="D15" s="319">
        <v>11</v>
      </c>
      <c r="E15" s="319"/>
      <c r="F15" s="357">
        <v>12</v>
      </c>
      <c r="G15" s="358"/>
      <c r="H15" s="357">
        <v>12</v>
      </c>
      <c r="I15" s="358"/>
      <c r="J15" s="319">
        <v>12</v>
      </c>
      <c r="K15" s="319"/>
      <c r="L15" s="320"/>
      <c r="M15" s="320"/>
      <c r="N15" s="329"/>
      <c r="O15" s="329"/>
    </row>
    <row r="16" spans="1:15" s="24" customFormat="1" ht="20.100000000000001" customHeight="1">
      <c r="A16" s="38" t="s">
        <v>299</v>
      </c>
      <c r="B16" s="370"/>
      <c r="C16" s="371"/>
      <c r="D16" s="319"/>
      <c r="E16" s="319"/>
      <c r="F16" s="362">
        <v>21.5</v>
      </c>
      <c r="G16" s="363"/>
      <c r="H16" s="362">
        <v>21.5</v>
      </c>
      <c r="I16" s="363"/>
      <c r="J16" s="319">
        <v>25</v>
      </c>
      <c r="K16" s="319"/>
      <c r="L16" s="320"/>
      <c r="M16" s="320"/>
      <c r="N16" s="329"/>
      <c r="O16" s="329"/>
    </row>
    <row r="17" spans="1:15" s="24" customFormat="1" ht="20.100000000000001" customHeight="1">
      <c r="A17" s="38" t="s">
        <v>300</v>
      </c>
      <c r="B17" s="370">
        <v>32</v>
      </c>
      <c r="C17" s="371"/>
      <c r="D17" s="319">
        <v>12</v>
      </c>
      <c r="E17" s="319"/>
      <c r="F17" s="357">
        <v>1</v>
      </c>
      <c r="G17" s="358"/>
      <c r="H17" s="357">
        <v>1</v>
      </c>
      <c r="I17" s="358"/>
      <c r="J17" s="319">
        <v>1</v>
      </c>
      <c r="K17" s="319"/>
      <c r="L17" s="320"/>
      <c r="M17" s="320"/>
      <c r="N17" s="329"/>
      <c r="O17" s="329"/>
    </row>
    <row r="18" spans="1:15" s="24" customFormat="1" ht="20.100000000000001" customHeight="1">
      <c r="A18" s="38" t="s">
        <v>301</v>
      </c>
      <c r="B18" s="370"/>
      <c r="C18" s="371"/>
      <c r="D18" s="319">
        <v>31</v>
      </c>
      <c r="E18" s="319"/>
      <c r="F18" s="357">
        <v>24</v>
      </c>
      <c r="G18" s="358"/>
      <c r="H18" s="357">
        <v>24</v>
      </c>
      <c r="I18" s="358"/>
      <c r="J18" s="319">
        <v>26</v>
      </c>
      <c r="K18" s="319"/>
      <c r="L18" s="320"/>
      <c r="M18" s="320"/>
      <c r="N18" s="329"/>
      <c r="O18" s="329"/>
    </row>
    <row r="19" spans="1:15" s="24" customFormat="1" ht="20.100000000000001" customHeight="1">
      <c r="A19" s="38" t="s">
        <v>302</v>
      </c>
      <c r="B19" s="292"/>
      <c r="C19" s="292"/>
      <c r="D19" s="320"/>
      <c r="E19" s="320"/>
      <c r="F19" s="320"/>
      <c r="G19" s="320"/>
      <c r="H19" s="320"/>
      <c r="I19" s="320"/>
      <c r="J19" s="319"/>
      <c r="K19" s="319"/>
      <c r="L19" s="320"/>
      <c r="M19" s="320"/>
      <c r="N19" s="329"/>
      <c r="O19" s="329"/>
    </row>
    <row r="20" spans="1:15" s="24" customFormat="1" ht="42" customHeight="1">
      <c r="A20" s="321" t="s">
        <v>369</v>
      </c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3"/>
    </row>
    <row r="21" spans="1:15" s="24" customFormat="1" ht="20.100000000000001" customHeight="1">
      <c r="A21" s="209" t="s">
        <v>304</v>
      </c>
      <c r="B21" s="319">
        <v>188</v>
      </c>
      <c r="C21" s="319"/>
      <c r="D21" s="319">
        <v>249</v>
      </c>
      <c r="E21" s="319"/>
      <c r="F21" s="319">
        <v>325.8</v>
      </c>
      <c r="G21" s="319"/>
      <c r="H21" s="319">
        <f>F21</f>
        <v>325.8</v>
      </c>
      <c r="I21" s="319"/>
      <c r="J21" s="319">
        <v>382</v>
      </c>
      <c r="K21" s="319"/>
      <c r="L21" s="319"/>
      <c r="M21" s="319"/>
      <c r="N21" s="364"/>
      <c r="O21" s="364"/>
    </row>
    <row r="22" spans="1:15" s="24" customFormat="1" ht="40.5" customHeight="1">
      <c r="A22" s="209" t="s">
        <v>303</v>
      </c>
      <c r="B22" s="319">
        <v>2261</v>
      </c>
      <c r="C22" s="319"/>
      <c r="D22" s="319">
        <v>1831</v>
      </c>
      <c r="E22" s="319"/>
      <c r="F22" s="319">
        <v>2336.4</v>
      </c>
      <c r="G22" s="319"/>
      <c r="H22" s="319">
        <f>F22</f>
        <v>2336.4</v>
      </c>
      <c r="I22" s="319"/>
      <c r="J22" s="319">
        <f>'1. Фін результат'!E34-'6.1. Інша інфо_1'!J21:K21</f>
        <v>2280</v>
      </c>
      <c r="K22" s="319"/>
      <c r="L22" s="319"/>
      <c r="M22" s="319"/>
      <c r="N22" s="364"/>
      <c r="O22" s="364"/>
    </row>
    <row r="23" spans="1:15" s="24" customFormat="1" ht="20.100000000000001" customHeight="1">
      <c r="A23" s="209" t="s">
        <v>305</v>
      </c>
      <c r="B23" s="319">
        <v>3467</v>
      </c>
      <c r="C23" s="319"/>
      <c r="D23" s="319">
        <v>3888</v>
      </c>
      <c r="E23" s="319"/>
      <c r="F23" s="319">
        <v>7477.2</v>
      </c>
      <c r="G23" s="319"/>
      <c r="H23" s="319">
        <f>F23</f>
        <v>7477.2</v>
      </c>
      <c r="I23" s="319"/>
      <c r="J23" s="319">
        <f>'1. Фін результат'!E15</f>
        <v>8482</v>
      </c>
      <c r="K23" s="319"/>
      <c r="L23" s="319"/>
      <c r="M23" s="319"/>
      <c r="N23" s="364"/>
      <c r="O23" s="364"/>
    </row>
    <row r="24" spans="1:15" s="24" customFormat="1" ht="45" customHeight="1">
      <c r="A24" s="365" t="s">
        <v>338</v>
      </c>
      <c r="B24" s="366"/>
      <c r="C24" s="366"/>
      <c r="D24" s="366"/>
      <c r="E24" s="366"/>
      <c r="F24" s="366"/>
      <c r="G24" s="366"/>
      <c r="H24" s="366"/>
      <c r="I24" s="366"/>
      <c r="J24" s="366"/>
      <c r="K24" s="366"/>
      <c r="L24" s="366"/>
      <c r="M24" s="366"/>
      <c r="N24" s="366"/>
      <c r="O24" s="367"/>
    </row>
    <row r="25" spans="1:15" s="24" customFormat="1" ht="20.100000000000001" customHeight="1">
      <c r="A25" s="209" t="s">
        <v>304</v>
      </c>
      <c r="B25" s="359">
        <v>230</v>
      </c>
      <c r="C25" s="359"/>
      <c r="D25" s="319">
        <v>303.77999999999997</v>
      </c>
      <c r="E25" s="319"/>
      <c r="F25" s="319">
        <v>397.476</v>
      </c>
      <c r="G25" s="319"/>
      <c r="H25" s="319">
        <f>F25</f>
        <v>397.476</v>
      </c>
      <c r="I25" s="319"/>
      <c r="J25" s="319">
        <f>J21*1.22</f>
        <v>466.03999999999996</v>
      </c>
      <c r="K25" s="319"/>
      <c r="L25" s="319"/>
      <c r="M25" s="319"/>
      <c r="N25" s="364"/>
      <c r="O25" s="364"/>
    </row>
    <row r="26" spans="1:15" s="24" customFormat="1" ht="42.75" customHeight="1">
      <c r="A26" s="38" t="s">
        <v>303</v>
      </c>
      <c r="B26" s="292">
        <v>2741</v>
      </c>
      <c r="C26" s="292"/>
      <c r="D26" s="320">
        <v>2234.2200000000003</v>
      </c>
      <c r="E26" s="320"/>
      <c r="F26" s="320">
        <v>2850.4079999999999</v>
      </c>
      <c r="G26" s="320"/>
      <c r="H26" s="320">
        <f>F26</f>
        <v>2850.4079999999999</v>
      </c>
      <c r="I26" s="320"/>
      <c r="J26" s="319">
        <f>'1. Фін результат'!E34+'1. Фін результат'!E35-'6.1. Інша інфо_1'!J25:K25</f>
        <v>2781.96</v>
      </c>
      <c r="K26" s="319"/>
      <c r="L26" s="320"/>
      <c r="M26" s="320"/>
      <c r="N26" s="329"/>
      <c r="O26" s="329"/>
    </row>
    <row r="27" spans="1:15" s="24" customFormat="1" ht="20.100000000000001" customHeight="1">
      <c r="A27" s="38" t="s">
        <v>305</v>
      </c>
      <c r="B27" s="292">
        <v>4229</v>
      </c>
      <c r="C27" s="292"/>
      <c r="D27" s="320">
        <v>4727</v>
      </c>
      <c r="E27" s="320"/>
      <c r="F27" s="320">
        <v>9103.5928799999983</v>
      </c>
      <c r="G27" s="320"/>
      <c r="H27" s="320">
        <f>F27</f>
        <v>9103.5928799999983</v>
      </c>
      <c r="I27" s="320"/>
      <c r="J27" s="319">
        <f>'1. Фін результат'!E15+'1. Фін результат'!E16</f>
        <v>10312</v>
      </c>
      <c r="K27" s="319"/>
      <c r="L27" s="320"/>
      <c r="M27" s="320"/>
      <c r="N27" s="329"/>
      <c r="O27" s="329"/>
    </row>
    <row r="28" spans="1:15" s="24" customFormat="1" ht="67.5" customHeight="1">
      <c r="A28" s="321" t="s">
        <v>306</v>
      </c>
      <c r="B28" s="322"/>
      <c r="C28" s="322"/>
      <c r="D28" s="322"/>
      <c r="E28" s="322"/>
      <c r="F28" s="322"/>
      <c r="G28" s="322"/>
      <c r="H28" s="322"/>
      <c r="I28" s="322"/>
      <c r="J28" s="322"/>
      <c r="K28" s="322"/>
      <c r="L28" s="322"/>
      <c r="M28" s="322"/>
      <c r="N28" s="322"/>
      <c r="O28" s="323"/>
    </row>
    <row r="29" spans="1:15" s="24" customFormat="1" ht="20.100000000000001" customHeight="1">
      <c r="A29" s="38" t="s">
        <v>304</v>
      </c>
      <c r="B29" s="292">
        <v>15680</v>
      </c>
      <c r="C29" s="292"/>
      <c r="D29" s="320">
        <v>20750</v>
      </c>
      <c r="E29" s="320"/>
      <c r="F29" s="320">
        <v>27150</v>
      </c>
      <c r="G29" s="320"/>
      <c r="H29" s="320">
        <f>F29</f>
        <v>27150</v>
      </c>
      <c r="I29" s="320"/>
      <c r="J29" s="319">
        <v>31833</v>
      </c>
      <c r="K29" s="319"/>
      <c r="L29" s="320"/>
      <c r="M29" s="320"/>
      <c r="N29" s="329"/>
      <c r="O29" s="329"/>
    </row>
    <row r="30" spans="1:15" s="24" customFormat="1" ht="45" customHeight="1">
      <c r="A30" s="38" t="s">
        <v>303</v>
      </c>
      <c r="B30" s="292">
        <v>9066</v>
      </c>
      <c r="C30" s="292"/>
      <c r="D30" s="320">
        <v>14028</v>
      </c>
      <c r="E30" s="320"/>
      <c r="F30" s="320">
        <v>14976.923076923078</v>
      </c>
      <c r="G30" s="320"/>
      <c r="H30" s="320">
        <f>F30</f>
        <v>14976.923076923078</v>
      </c>
      <c r="I30" s="320"/>
      <c r="J30" s="319">
        <v>15833</v>
      </c>
      <c r="K30" s="319"/>
      <c r="L30" s="320"/>
      <c r="M30" s="320"/>
      <c r="N30" s="329"/>
      <c r="O30" s="329"/>
    </row>
    <row r="31" spans="1:15" s="24" customFormat="1" ht="20.100000000000001" customHeight="1">
      <c r="A31" s="38" t="s">
        <v>305</v>
      </c>
      <c r="B31" s="292">
        <v>8280</v>
      </c>
      <c r="C31" s="292"/>
      <c r="D31" s="320">
        <v>10452</v>
      </c>
      <c r="E31" s="320"/>
      <c r="F31" s="320">
        <v>12338.613861386139</v>
      </c>
      <c r="G31" s="320"/>
      <c r="H31" s="320">
        <f>F31</f>
        <v>12338.613861386139</v>
      </c>
      <c r="I31" s="320"/>
      <c r="J31" s="319">
        <v>12400</v>
      </c>
      <c r="K31" s="319"/>
      <c r="L31" s="320"/>
      <c r="M31" s="320"/>
      <c r="N31" s="329"/>
      <c r="O31" s="329"/>
    </row>
    <row r="32" spans="1:15" s="24" customFormat="1" ht="42.75" customHeight="1">
      <c r="A32" s="321" t="s">
        <v>307</v>
      </c>
      <c r="B32" s="322"/>
      <c r="C32" s="322"/>
      <c r="D32" s="322"/>
      <c r="E32" s="322"/>
      <c r="F32" s="322"/>
      <c r="G32" s="322"/>
      <c r="H32" s="322"/>
      <c r="I32" s="322"/>
      <c r="J32" s="322"/>
      <c r="K32" s="322"/>
      <c r="L32" s="322"/>
      <c r="M32" s="322"/>
      <c r="N32" s="322"/>
      <c r="O32" s="323"/>
    </row>
    <row r="33" spans="1:15" s="24" customFormat="1" ht="20.100000000000001" customHeight="1">
      <c r="A33" s="38" t="s">
        <v>304</v>
      </c>
      <c r="B33" s="292">
        <v>15680</v>
      </c>
      <c r="C33" s="292"/>
      <c r="D33" s="320">
        <v>20750</v>
      </c>
      <c r="E33" s="320"/>
      <c r="F33" s="320">
        <f>F29</f>
        <v>27150</v>
      </c>
      <c r="G33" s="320"/>
      <c r="H33" s="320">
        <f>F33</f>
        <v>27150</v>
      </c>
      <c r="I33" s="320"/>
      <c r="J33" s="319">
        <v>31833</v>
      </c>
      <c r="K33" s="319"/>
      <c r="L33" s="320"/>
      <c r="M33" s="320"/>
      <c r="N33" s="329"/>
      <c r="O33" s="329"/>
    </row>
    <row r="34" spans="1:15" s="24" customFormat="1" ht="35.25" customHeight="1">
      <c r="A34" s="38" t="s">
        <v>303</v>
      </c>
      <c r="B34" s="292">
        <v>9066</v>
      </c>
      <c r="C34" s="292"/>
      <c r="D34" s="320">
        <v>14028</v>
      </c>
      <c r="E34" s="320"/>
      <c r="F34" s="320">
        <f>F30</f>
        <v>14976.923076923078</v>
      </c>
      <c r="G34" s="320"/>
      <c r="H34" s="320">
        <f>F34</f>
        <v>14976.923076923078</v>
      </c>
      <c r="I34" s="320"/>
      <c r="J34" s="319">
        <v>15833</v>
      </c>
      <c r="K34" s="319"/>
      <c r="L34" s="320"/>
      <c r="M34" s="320"/>
      <c r="N34" s="329"/>
      <c r="O34" s="329"/>
    </row>
    <row r="35" spans="1:15" s="24" customFormat="1" ht="20.100000000000001" customHeight="1">
      <c r="A35" s="38" t="s">
        <v>305</v>
      </c>
      <c r="B35" s="292">
        <v>8280</v>
      </c>
      <c r="C35" s="292"/>
      <c r="D35" s="320">
        <v>10452</v>
      </c>
      <c r="E35" s="320"/>
      <c r="F35" s="320">
        <f>F31</f>
        <v>12338.613861386139</v>
      </c>
      <c r="G35" s="320"/>
      <c r="H35" s="320">
        <f>F35</f>
        <v>12338.613861386139</v>
      </c>
      <c r="I35" s="320"/>
      <c r="J35" s="319">
        <v>12400</v>
      </c>
      <c r="K35" s="319"/>
      <c r="L35" s="320"/>
      <c r="M35" s="320"/>
      <c r="N35" s="329"/>
      <c r="O35" s="329"/>
    </row>
    <row r="36" spans="1:15" s="24" customFormat="1" ht="7.5" customHeight="1">
      <c r="A36" s="27"/>
      <c r="B36" s="27"/>
      <c r="C36" s="27"/>
      <c r="D36" s="69"/>
      <c r="E36" s="69"/>
      <c r="F36" s="69"/>
      <c r="G36" s="69"/>
      <c r="H36" s="69"/>
      <c r="I36" s="69"/>
      <c r="J36" s="215"/>
      <c r="K36" s="215"/>
      <c r="L36" s="69"/>
      <c r="M36" s="69"/>
      <c r="N36" s="61"/>
      <c r="O36" s="61"/>
    </row>
    <row r="37" spans="1:15" ht="22.5" customHeight="1">
      <c r="A37" s="311" t="s">
        <v>351</v>
      </c>
      <c r="B37" s="311"/>
      <c r="C37" s="311"/>
      <c r="D37" s="311"/>
      <c r="E37" s="311"/>
      <c r="F37" s="311"/>
      <c r="G37" s="311"/>
      <c r="H37" s="311"/>
      <c r="I37" s="311"/>
      <c r="J37" s="311"/>
      <c r="K37" s="311"/>
      <c r="L37" s="311"/>
      <c r="M37" s="311"/>
      <c r="N37" s="311"/>
      <c r="O37" s="311"/>
    </row>
    <row r="38" spans="1:15" ht="11.25" customHeight="1">
      <c r="A38" s="70"/>
      <c r="B38" s="70"/>
      <c r="C38" s="70"/>
      <c r="D38" s="70"/>
      <c r="E38" s="70"/>
      <c r="F38" s="70"/>
      <c r="G38" s="70"/>
      <c r="H38" s="70"/>
      <c r="I38" s="70"/>
    </row>
    <row r="39" spans="1:15" ht="30.75" customHeight="1">
      <c r="A39" s="318" t="s">
        <v>375</v>
      </c>
      <c r="B39" s="318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M39" s="318"/>
      <c r="N39" s="318"/>
      <c r="O39" s="318"/>
    </row>
    <row r="40" spans="1:15" ht="30.75" customHeight="1">
      <c r="A40" s="71" t="s">
        <v>138</v>
      </c>
      <c r="B40" s="315" t="s">
        <v>376</v>
      </c>
      <c r="C40" s="316"/>
      <c r="D40" s="316"/>
      <c r="E40" s="317"/>
      <c r="F40" s="312" t="s">
        <v>86</v>
      </c>
      <c r="G40" s="312"/>
      <c r="H40" s="312"/>
      <c r="I40" s="312"/>
      <c r="J40" s="312"/>
      <c r="K40" s="312"/>
      <c r="L40" s="312"/>
      <c r="M40" s="312"/>
      <c r="N40" s="312"/>
      <c r="O40" s="312"/>
    </row>
    <row r="41" spans="1:15" ht="17.25" customHeight="1">
      <c r="A41" s="71">
        <v>1</v>
      </c>
      <c r="B41" s="313">
        <v>2</v>
      </c>
      <c r="C41" s="314"/>
      <c r="D41" s="314"/>
      <c r="E41" s="314"/>
      <c r="F41" s="312">
        <v>3</v>
      </c>
      <c r="G41" s="312"/>
      <c r="H41" s="312"/>
      <c r="I41" s="312"/>
      <c r="J41" s="312"/>
      <c r="K41" s="312"/>
      <c r="L41" s="312"/>
      <c r="M41" s="312"/>
      <c r="N41" s="312"/>
      <c r="O41" s="312"/>
    </row>
    <row r="42" spans="1:15" ht="20.100000000000001" customHeight="1">
      <c r="A42" s="72"/>
      <c r="B42" s="309"/>
      <c r="C42" s="310"/>
      <c r="D42" s="310"/>
      <c r="E42" s="310"/>
      <c r="F42" s="308"/>
      <c r="G42" s="308"/>
      <c r="H42" s="308"/>
      <c r="I42" s="308"/>
      <c r="J42" s="308"/>
      <c r="K42" s="308"/>
      <c r="L42" s="308"/>
      <c r="M42" s="308"/>
      <c r="N42" s="308"/>
      <c r="O42" s="308"/>
    </row>
    <row r="43" spans="1:15" ht="20.100000000000001" hidden="1" customHeight="1" outlineLevel="1">
      <c r="A43" s="73"/>
      <c r="B43" s="74"/>
      <c r="C43" s="74"/>
      <c r="D43" s="74"/>
      <c r="E43" s="74"/>
      <c r="F43" s="75"/>
      <c r="G43" s="75"/>
      <c r="H43" s="75"/>
      <c r="I43" s="75"/>
      <c r="J43" s="216"/>
      <c r="K43" s="216"/>
      <c r="L43" s="75"/>
      <c r="M43" s="368" t="s">
        <v>242</v>
      </c>
      <c r="N43" s="368"/>
      <c r="O43" s="368"/>
    </row>
    <row r="44" spans="1:15" ht="20.100000000000001" hidden="1" customHeight="1" outlineLevel="1">
      <c r="A44" s="73"/>
      <c r="B44" s="74"/>
      <c r="C44" s="74"/>
      <c r="D44" s="74"/>
      <c r="E44" s="74"/>
      <c r="F44" s="75"/>
      <c r="G44" s="75"/>
      <c r="H44" s="75"/>
      <c r="I44" s="75"/>
      <c r="J44" s="216"/>
      <c r="K44" s="216"/>
      <c r="L44" s="75"/>
      <c r="M44" s="369" t="s">
        <v>294</v>
      </c>
      <c r="N44" s="369"/>
      <c r="O44" s="369"/>
    </row>
    <row r="45" spans="1:15" collapsed="1">
      <c r="A45" s="291" t="s">
        <v>252</v>
      </c>
      <c r="B45" s="291"/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1"/>
      <c r="N45" s="291"/>
      <c r="O45" s="291"/>
    </row>
    <row r="47" spans="1:15" ht="52.5" customHeight="1">
      <c r="A47" s="345" t="s">
        <v>288</v>
      </c>
      <c r="B47" s="346"/>
      <c r="C47" s="301"/>
      <c r="D47" s="292" t="s">
        <v>243</v>
      </c>
      <c r="E47" s="292"/>
      <c r="F47" s="292"/>
      <c r="G47" s="292" t="s">
        <v>239</v>
      </c>
      <c r="H47" s="292"/>
      <c r="I47" s="292"/>
      <c r="J47" s="292" t="s">
        <v>295</v>
      </c>
      <c r="K47" s="292"/>
      <c r="L47" s="292"/>
      <c r="M47" s="341" t="s">
        <v>296</v>
      </c>
      <c r="N47" s="342"/>
      <c r="O47" s="277" t="s">
        <v>320</v>
      </c>
    </row>
    <row r="48" spans="1:15" ht="189.75" customHeight="1">
      <c r="A48" s="347"/>
      <c r="B48" s="348"/>
      <c r="C48" s="302"/>
      <c r="D48" s="34" t="s">
        <v>323</v>
      </c>
      <c r="E48" s="34" t="s">
        <v>322</v>
      </c>
      <c r="F48" s="34" t="s">
        <v>321</v>
      </c>
      <c r="G48" s="34" t="s">
        <v>323</v>
      </c>
      <c r="H48" s="34" t="s">
        <v>322</v>
      </c>
      <c r="I48" s="34" t="s">
        <v>321</v>
      </c>
      <c r="J48" s="210" t="s">
        <v>323</v>
      </c>
      <c r="K48" s="210" t="s">
        <v>322</v>
      </c>
      <c r="L48" s="34" t="s">
        <v>321</v>
      </c>
      <c r="M48" s="34" t="s">
        <v>244</v>
      </c>
      <c r="N48" s="34" t="s">
        <v>245</v>
      </c>
      <c r="O48" s="349"/>
    </row>
    <row r="49" spans="1:15">
      <c r="A49" s="341">
        <v>1</v>
      </c>
      <c r="B49" s="353"/>
      <c r="C49" s="342"/>
      <c r="D49" s="34">
        <v>4</v>
      </c>
      <c r="E49" s="34">
        <v>5</v>
      </c>
      <c r="F49" s="34">
        <v>6</v>
      </c>
      <c r="G49" s="34">
        <v>7</v>
      </c>
      <c r="H49" s="30">
        <v>8</v>
      </c>
      <c r="I49" s="30">
        <v>9</v>
      </c>
      <c r="J49" s="212">
        <v>10</v>
      </c>
      <c r="K49" s="212">
        <v>11</v>
      </c>
      <c r="L49" s="30">
        <v>12</v>
      </c>
      <c r="M49" s="30">
        <v>13</v>
      </c>
      <c r="N49" s="30">
        <v>14</v>
      </c>
      <c r="O49" s="30">
        <v>15</v>
      </c>
    </row>
    <row r="50" spans="1:15" ht="112.5" customHeight="1">
      <c r="A50" s="354" t="s">
        <v>449</v>
      </c>
      <c r="B50" s="355"/>
      <c r="C50" s="356"/>
      <c r="D50" s="34">
        <v>6000</v>
      </c>
      <c r="E50" s="34">
        <v>120000</v>
      </c>
      <c r="F50" s="34">
        <v>50</v>
      </c>
      <c r="G50" s="210">
        <v>5063</v>
      </c>
      <c r="H50" s="212">
        <v>101260</v>
      </c>
      <c r="I50" s="212">
        <v>50</v>
      </c>
      <c r="J50" s="212">
        <f>G50-D50</f>
        <v>-937</v>
      </c>
      <c r="K50" s="212">
        <f>H50-E50</f>
        <v>-18740</v>
      </c>
      <c r="L50" s="30">
        <f>I50-F50</f>
        <v>0</v>
      </c>
      <c r="M50" s="30">
        <f>G50*100/D50</f>
        <v>84.38333333333334</v>
      </c>
      <c r="N50" s="30">
        <f>H50*100/E50</f>
        <v>84.38333333333334</v>
      </c>
      <c r="O50" s="30">
        <f>100-I50*100/F50</f>
        <v>0</v>
      </c>
    </row>
    <row r="51" spans="1:15" ht="56.25" customHeight="1">
      <c r="A51" s="354" t="s">
        <v>450</v>
      </c>
      <c r="B51" s="355"/>
      <c r="C51" s="356"/>
      <c r="D51" s="34">
        <v>7200</v>
      </c>
      <c r="E51" s="34">
        <v>16800</v>
      </c>
      <c r="F51" s="34" t="s">
        <v>454</v>
      </c>
      <c r="G51" s="210">
        <v>5913</v>
      </c>
      <c r="H51" s="212"/>
      <c r="I51" s="212"/>
      <c r="J51" s="212">
        <f t="shared" ref="J51:K55" si="0">G51-D51</f>
        <v>-1287</v>
      </c>
      <c r="K51" s="212">
        <f t="shared" si="0"/>
        <v>-16800</v>
      </c>
      <c r="L51" s="30"/>
      <c r="M51" s="30">
        <f>G51*100/D51</f>
        <v>82.125</v>
      </c>
      <c r="N51" s="30"/>
      <c r="O51" s="30"/>
    </row>
    <row r="52" spans="1:15">
      <c r="A52" s="354" t="s">
        <v>451</v>
      </c>
      <c r="B52" s="355"/>
      <c r="C52" s="356"/>
      <c r="D52" s="34">
        <v>3888</v>
      </c>
      <c r="E52" s="34">
        <v>5400</v>
      </c>
      <c r="F52" s="34">
        <v>720</v>
      </c>
      <c r="G52" s="210">
        <v>3074</v>
      </c>
      <c r="H52" s="212">
        <v>4270</v>
      </c>
      <c r="I52" s="212">
        <v>720</v>
      </c>
      <c r="J52" s="212">
        <f t="shared" si="0"/>
        <v>-814</v>
      </c>
      <c r="K52" s="212">
        <f t="shared" si="0"/>
        <v>-1130</v>
      </c>
      <c r="L52" s="30">
        <f>I52-F52</f>
        <v>0</v>
      </c>
      <c r="M52" s="30">
        <f>G52*100/D52</f>
        <v>79.063786008230451</v>
      </c>
      <c r="N52" s="30">
        <f>H52*100/E52</f>
        <v>79.074074074074076</v>
      </c>
      <c r="O52" s="30">
        <f>100-I52*100/F52</f>
        <v>0</v>
      </c>
    </row>
    <row r="53" spans="1:15">
      <c r="A53" s="354" t="s">
        <v>452</v>
      </c>
      <c r="B53" s="355"/>
      <c r="C53" s="356"/>
      <c r="D53" s="34">
        <v>2016</v>
      </c>
      <c r="E53" s="34">
        <v>2400</v>
      </c>
      <c r="F53" s="34">
        <v>840</v>
      </c>
      <c r="G53" s="210">
        <v>1898</v>
      </c>
      <c r="H53" s="212">
        <v>2260</v>
      </c>
      <c r="I53" s="212">
        <v>840</v>
      </c>
      <c r="J53" s="212">
        <f t="shared" si="0"/>
        <v>-118</v>
      </c>
      <c r="K53" s="212">
        <f t="shared" si="0"/>
        <v>-140</v>
      </c>
      <c r="L53" s="30">
        <f>I53-F53</f>
        <v>0</v>
      </c>
      <c r="M53" s="30">
        <f>G53*100/D53</f>
        <v>94.146825396825392</v>
      </c>
      <c r="N53" s="30">
        <f>H53*100/E53</f>
        <v>94.166666666666671</v>
      </c>
      <c r="O53" s="30">
        <f>100-I53*100/F53</f>
        <v>0</v>
      </c>
    </row>
    <row r="54" spans="1:15" ht="20.100000000000001" customHeight="1">
      <c r="A54" s="354" t="s">
        <v>453</v>
      </c>
      <c r="B54" s="355"/>
      <c r="C54" s="356"/>
      <c r="D54" s="36">
        <v>1296</v>
      </c>
      <c r="E54" s="36">
        <v>9000</v>
      </c>
      <c r="F54" s="36">
        <v>144</v>
      </c>
      <c r="G54" s="211">
        <v>941</v>
      </c>
      <c r="H54" s="211">
        <v>6535</v>
      </c>
      <c r="I54" s="211">
        <v>144</v>
      </c>
      <c r="J54" s="212">
        <f t="shared" si="0"/>
        <v>-355</v>
      </c>
      <c r="K54" s="212">
        <f t="shared" si="0"/>
        <v>-2465</v>
      </c>
      <c r="L54" s="30">
        <f>I54-F54</f>
        <v>0</v>
      </c>
      <c r="M54" s="30">
        <f>G54*100/D54</f>
        <v>72.608024691358025</v>
      </c>
      <c r="N54" s="30">
        <f>H54*100/E54</f>
        <v>72.611111111111114</v>
      </c>
      <c r="O54" s="30">
        <f>100-I54*100/F54</f>
        <v>0</v>
      </c>
    </row>
    <row r="55" spans="1:15" ht="24.95" customHeight="1">
      <c r="A55" s="350" t="s">
        <v>58</v>
      </c>
      <c r="B55" s="351"/>
      <c r="C55" s="352"/>
      <c r="D55" s="36">
        <f>D50+D51</f>
        <v>13200</v>
      </c>
      <c r="E55" s="36">
        <f>E50+E51</f>
        <v>136800</v>
      </c>
      <c r="F55" s="36"/>
      <c r="G55" s="36">
        <f>G50+G51</f>
        <v>10976</v>
      </c>
      <c r="H55" s="36">
        <f>H50+H51</f>
        <v>101260</v>
      </c>
      <c r="I55" s="36">
        <f>I50+I51</f>
        <v>50</v>
      </c>
      <c r="J55" s="212">
        <f t="shared" si="0"/>
        <v>-2224</v>
      </c>
      <c r="K55" s="212">
        <f t="shared" si="0"/>
        <v>-35540</v>
      </c>
      <c r="L55" s="30">
        <f>I55-F55</f>
        <v>50</v>
      </c>
      <c r="M55" s="30">
        <f>G55*100/D55</f>
        <v>83.151515151515156</v>
      </c>
      <c r="N55" s="30">
        <f>H55*100/E55</f>
        <v>74.020467836257311</v>
      </c>
      <c r="O55" s="30"/>
    </row>
    <row r="56" spans="1:15">
      <c r="A56" s="25"/>
      <c r="B56" s="76"/>
      <c r="C56" s="76"/>
      <c r="D56" s="76"/>
      <c r="E56" s="76"/>
      <c r="F56" s="32"/>
      <c r="G56" s="32"/>
      <c r="H56" s="32"/>
      <c r="I56" s="40"/>
      <c r="J56" s="214"/>
      <c r="K56" s="214"/>
      <c r="L56" s="40"/>
      <c r="M56" s="40"/>
      <c r="N56" s="40"/>
      <c r="O56" s="40"/>
    </row>
    <row r="57" spans="1:15">
      <c r="A57" s="291" t="s">
        <v>75</v>
      </c>
      <c r="B57" s="291"/>
      <c r="C57" s="291"/>
      <c r="D57" s="291"/>
      <c r="E57" s="291"/>
      <c r="F57" s="291"/>
      <c r="G57" s="291"/>
      <c r="H57" s="291"/>
      <c r="I57" s="291"/>
      <c r="J57" s="291"/>
      <c r="K57" s="291"/>
      <c r="L57" s="291"/>
      <c r="M57" s="291"/>
      <c r="N57" s="291"/>
      <c r="O57" s="291"/>
    </row>
    <row r="59" spans="1:15" ht="56.25" customHeight="1">
      <c r="A59" s="34" t="s">
        <v>127</v>
      </c>
      <c r="B59" s="292" t="s">
        <v>74</v>
      </c>
      <c r="C59" s="292"/>
      <c r="D59" s="292" t="s">
        <v>69</v>
      </c>
      <c r="E59" s="292"/>
      <c r="F59" s="292" t="s">
        <v>70</v>
      </c>
      <c r="G59" s="292"/>
      <c r="H59" s="292" t="s">
        <v>90</v>
      </c>
      <c r="I59" s="292"/>
      <c r="J59" s="292"/>
      <c r="K59" s="341" t="s">
        <v>87</v>
      </c>
      <c r="L59" s="342"/>
      <c r="M59" s="341" t="s">
        <v>36</v>
      </c>
      <c r="N59" s="353"/>
      <c r="O59" s="342"/>
    </row>
    <row r="60" spans="1:15">
      <c r="A60" s="30">
        <v>1</v>
      </c>
      <c r="B60" s="312">
        <v>2</v>
      </c>
      <c r="C60" s="312"/>
      <c r="D60" s="312">
        <v>3</v>
      </c>
      <c r="E60" s="312"/>
      <c r="F60" s="312">
        <v>4</v>
      </c>
      <c r="G60" s="312"/>
      <c r="H60" s="312">
        <v>5</v>
      </c>
      <c r="I60" s="312"/>
      <c r="J60" s="312"/>
      <c r="K60" s="312">
        <v>6</v>
      </c>
      <c r="L60" s="312"/>
      <c r="M60" s="313">
        <v>7</v>
      </c>
      <c r="N60" s="314"/>
      <c r="O60" s="343"/>
    </row>
    <row r="61" spans="1:15">
      <c r="A61" s="46"/>
      <c r="B61" s="308"/>
      <c r="C61" s="308"/>
      <c r="D61" s="320"/>
      <c r="E61" s="320"/>
      <c r="F61" s="329" t="s">
        <v>260</v>
      </c>
      <c r="G61" s="329"/>
      <c r="H61" s="330"/>
      <c r="I61" s="330"/>
      <c r="J61" s="330"/>
      <c r="K61" s="325"/>
      <c r="L61" s="326"/>
      <c r="M61" s="320"/>
      <c r="N61" s="320"/>
      <c r="O61" s="320"/>
    </row>
    <row r="62" spans="1:15">
      <c r="A62" s="46"/>
      <c r="B62" s="337"/>
      <c r="C62" s="338"/>
      <c r="D62" s="325"/>
      <c r="E62" s="326"/>
      <c r="F62" s="339"/>
      <c r="G62" s="340"/>
      <c r="H62" s="331"/>
      <c r="I62" s="332"/>
      <c r="J62" s="333"/>
      <c r="K62" s="325"/>
      <c r="L62" s="326"/>
      <c r="M62" s="325"/>
      <c r="N62" s="344"/>
      <c r="O62" s="326"/>
    </row>
    <row r="63" spans="1:15">
      <c r="A63" s="46"/>
      <c r="B63" s="309"/>
      <c r="C63" s="372"/>
      <c r="D63" s="325"/>
      <c r="E63" s="326"/>
      <c r="F63" s="339"/>
      <c r="G63" s="340"/>
      <c r="H63" s="331"/>
      <c r="I63" s="332"/>
      <c r="J63" s="333"/>
      <c r="K63" s="325"/>
      <c r="L63" s="326"/>
      <c r="M63" s="325"/>
      <c r="N63" s="344"/>
      <c r="O63" s="326"/>
    </row>
    <row r="64" spans="1:15">
      <c r="A64" s="46"/>
      <c r="B64" s="308"/>
      <c r="C64" s="308"/>
      <c r="D64" s="320"/>
      <c r="E64" s="320"/>
      <c r="F64" s="329"/>
      <c r="G64" s="329"/>
      <c r="H64" s="330"/>
      <c r="I64" s="330"/>
      <c r="J64" s="330"/>
      <c r="K64" s="325"/>
      <c r="L64" s="326"/>
      <c r="M64" s="320"/>
      <c r="N64" s="320"/>
      <c r="O64" s="320"/>
    </row>
    <row r="65" spans="1:15">
      <c r="A65" s="29" t="s">
        <v>58</v>
      </c>
      <c r="B65" s="312" t="s">
        <v>37</v>
      </c>
      <c r="C65" s="312"/>
      <c r="D65" s="312" t="s">
        <v>37</v>
      </c>
      <c r="E65" s="312"/>
      <c r="F65" s="312" t="s">
        <v>37</v>
      </c>
      <c r="G65" s="312"/>
      <c r="H65" s="330"/>
      <c r="I65" s="330"/>
      <c r="J65" s="330"/>
      <c r="K65" s="325"/>
      <c r="L65" s="326"/>
      <c r="M65" s="320"/>
      <c r="N65" s="320"/>
      <c r="O65" s="320"/>
    </row>
    <row r="66" spans="1:15">
      <c r="A66" s="32"/>
      <c r="B66" s="26"/>
      <c r="C66" s="26"/>
      <c r="D66" s="26"/>
      <c r="E66" s="26"/>
      <c r="F66" s="26"/>
      <c r="G66" s="26"/>
      <c r="H66" s="26"/>
      <c r="I66" s="26"/>
      <c r="J66" s="217"/>
      <c r="K66" s="218"/>
      <c r="L66" s="24"/>
      <c r="M66" s="24"/>
      <c r="N66" s="24"/>
      <c r="O66" s="24"/>
    </row>
    <row r="67" spans="1:15">
      <c r="A67" s="291" t="s">
        <v>76</v>
      </c>
      <c r="B67" s="291"/>
      <c r="C67" s="291"/>
      <c r="D67" s="291"/>
      <c r="E67" s="291"/>
      <c r="F67" s="291"/>
      <c r="G67" s="291"/>
      <c r="H67" s="291"/>
      <c r="I67" s="291"/>
      <c r="J67" s="291"/>
      <c r="K67" s="291"/>
      <c r="L67" s="291"/>
      <c r="M67" s="291"/>
      <c r="N67" s="291"/>
      <c r="O67" s="291"/>
    </row>
    <row r="68" spans="1:15" ht="15" customHeight="1">
      <c r="A68" s="40"/>
      <c r="B68" s="40"/>
      <c r="C68" s="40"/>
      <c r="D68" s="40"/>
      <c r="E68" s="40"/>
      <c r="F68" s="40"/>
      <c r="G68" s="40"/>
      <c r="H68" s="40"/>
      <c r="I68" s="77"/>
    </row>
    <row r="69" spans="1:15" ht="42.75" customHeight="1">
      <c r="A69" s="292" t="s">
        <v>68</v>
      </c>
      <c r="B69" s="292"/>
      <c r="C69" s="292"/>
      <c r="D69" s="292" t="s">
        <v>246</v>
      </c>
      <c r="E69" s="292"/>
      <c r="F69" s="292" t="s">
        <v>247</v>
      </c>
      <c r="G69" s="292"/>
      <c r="H69" s="292"/>
      <c r="I69" s="292"/>
      <c r="J69" s="292" t="s">
        <v>250</v>
      </c>
      <c r="K69" s="292"/>
      <c r="L69" s="292"/>
      <c r="M69" s="292"/>
      <c r="N69" s="292" t="s">
        <v>251</v>
      </c>
      <c r="O69" s="292"/>
    </row>
    <row r="70" spans="1:15" ht="42.75" customHeight="1">
      <c r="A70" s="292"/>
      <c r="B70" s="292"/>
      <c r="C70" s="292"/>
      <c r="D70" s="292"/>
      <c r="E70" s="292"/>
      <c r="F70" s="312" t="s">
        <v>248</v>
      </c>
      <c r="G70" s="312"/>
      <c r="H70" s="292" t="s">
        <v>249</v>
      </c>
      <c r="I70" s="292"/>
      <c r="J70" s="336" t="s">
        <v>248</v>
      </c>
      <c r="K70" s="336"/>
      <c r="L70" s="292" t="s">
        <v>249</v>
      </c>
      <c r="M70" s="292"/>
      <c r="N70" s="292"/>
      <c r="O70" s="292"/>
    </row>
    <row r="71" spans="1:15">
      <c r="A71" s="292">
        <v>1</v>
      </c>
      <c r="B71" s="292"/>
      <c r="C71" s="292"/>
      <c r="D71" s="341">
        <v>2</v>
      </c>
      <c r="E71" s="342"/>
      <c r="F71" s="341">
        <v>3</v>
      </c>
      <c r="G71" s="342"/>
      <c r="H71" s="313">
        <v>4</v>
      </c>
      <c r="I71" s="343"/>
      <c r="J71" s="334">
        <v>5</v>
      </c>
      <c r="K71" s="335"/>
      <c r="L71" s="313">
        <v>6</v>
      </c>
      <c r="M71" s="343"/>
      <c r="N71" s="313">
        <v>7</v>
      </c>
      <c r="O71" s="343"/>
    </row>
    <row r="72" spans="1:15" ht="20.100000000000001" customHeight="1">
      <c r="A72" s="324" t="s">
        <v>317</v>
      </c>
      <c r="B72" s="324"/>
      <c r="C72" s="324"/>
      <c r="D72" s="325"/>
      <c r="E72" s="326"/>
      <c r="F72" s="325"/>
      <c r="G72" s="326"/>
      <c r="H72" s="325"/>
      <c r="I72" s="326"/>
      <c r="J72" s="327"/>
      <c r="K72" s="328"/>
      <c r="L72" s="325"/>
      <c r="M72" s="326"/>
      <c r="N72" s="325"/>
      <c r="O72" s="326"/>
    </row>
    <row r="73" spans="1:15" ht="20.100000000000001" customHeight="1">
      <c r="A73" s="324" t="s">
        <v>104</v>
      </c>
      <c r="B73" s="324"/>
      <c r="C73" s="324"/>
      <c r="D73" s="325"/>
      <c r="E73" s="326"/>
      <c r="F73" s="325"/>
      <c r="G73" s="326"/>
      <c r="H73" s="325"/>
      <c r="I73" s="326"/>
      <c r="J73" s="327"/>
      <c r="K73" s="328"/>
      <c r="L73" s="325"/>
      <c r="M73" s="326"/>
      <c r="N73" s="325"/>
      <c r="O73" s="326"/>
    </row>
    <row r="74" spans="1:15" ht="20.100000000000001" customHeight="1">
      <c r="A74" s="324"/>
      <c r="B74" s="324"/>
      <c r="C74" s="324"/>
      <c r="D74" s="325"/>
      <c r="E74" s="326"/>
      <c r="F74" s="325"/>
      <c r="G74" s="326"/>
      <c r="H74" s="325"/>
      <c r="I74" s="326"/>
      <c r="J74" s="327"/>
      <c r="K74" s="328"/>
      <c r="L74" s="325"/>
      <c r="M74" s="326"/>
      <c r="N74" s="325"/>
      <c r="O74" s="326"/>
    </row>
    <row r="75" spans="1:15" ht="20.100000000000001" customHeight="1">
      <c r="A75" s="324" t="s">
        <v>318</v>
      </c>
      <c r="B75" s="324"/>
      <c r="C75" s="324"/>
      <c r="D75" s="325"/>
      <c r="E75" s="326"/>
      <c r="F75" s="325"/>
      <c r="G75" s="326"/>
      <c r="H75" s="325"/>
      <c r="I75" s="326"/>
      <c r="J75" s="327"/>
      <c r="K75" s="328"/>
      <c r="L75" s="325"/>
      <c r="M75" s="326"/>
      <c r="N75" s="325"/>
      <c r="O75" s="326"/>
    </row>
    <row r="76" spans="1:15" ht="20.100000000000001" customHeight="1">
      <c r="A76" s="324" t="s">
        <v>368</v>
      </c>
      <c r="B76" s="324"/>
      <c r="C76" s="324"/>
      <c r="D76" s="325"/>
      <c r="E76" s="326"/>
      <c r="F76" s="325"/>
      <c r="G76" s="326"/>
      <c r="H76" s="325"/>
      <c r="I76" s="326"/>
      <c r="J76" s="327"/>
      <c r="K76" s="328"/>
      <c r="L76" s="325"/>
      <c r="M76" s="326"/>
      <c r="N76" s="325"/>
      <c r="O76" s="326"/>
    </row>
    <row r="77" spans="1:15" ht="20.100000000000001" customHeight="1">
      <c r="A77" s="324"/>
      <c r="B77" s="324"/>
      <c r="C77" s="324"/>
      <c r="D77" s="325"/>
      <c r="E77" s="326"/>
      <c r="F77" s="325"/>
      <c r="G77" s="326"/>
      <c r="H77" s="325"/>
      <c r="I77" s="326"/>
      <c r="J77" s="327"/>
      <c r="K77" s="328"/>
      <c r="L77" s="325"/>
      <c r="M77" s="326"/>
      <c r="N77" s="325"/>
      <c r="O77" s="326"/>
    </row>
    <row r="78" spans="1:15" ht="20.100000000000001" customHeight="1">
      <c r="A78" s="324" t="s">
        <v>319</v>
      </c>
      <c r="B78" s="324"/>
      <c r="C78" s="324"/>
      <c r="D78" s="325"/>
      <c r="E78" s="326"/>
      <c r="F78" s="325"/>
      <c r="G78" s="326"/>
      <c r="H78" s="325"/>
      <c r="I78" s="326"/>
      <c r="J78" s="327"/>
      <c r="K78" s="328"/>
      <c r="L78" s="325"/>
      <c r="M78" s="326"/>
      <c r="N78" s="325"/>
      <c r="O78" s="326"/>
    </row>
    <row r="79" spans="1:15" ht="20.100000000000001" customHeight="1">
      <c r="A79" s="324" t="s">
        <v>104</v>
      </c>
      <c r="B79" s="324"/>
      <c r="C79" s="324"/>
      <c r="D79" s="325"/>
      <c r="E79" s="326"/>
      <c r="F79" s="325"/>
      <c r="G79" s="326"/>
      <c r="H79" s="325"/>
      <c r="I79" s="326"/>
      <c r="J79" s="327"/>
      <c r="K79" s="328"/>
      <c r="L79" s="325"/>
      <c r="M79" s="326"/>
      <c r="N79" s="325"/>
      <c r="O79" s="326"/>
    </row>
    <row r="80" spans="1:15" ht="20.100000000000001" customHeight="1">
      <c r="A80" s="324"/>
      <c r="B80" s="324"/>
      <c r="C80" s="324"/>
      <c r="D80" s="325"/>
      <c r="E80" s="326"/>
      <c r="F80" s="325"/>
      <c r="G80" s="326"/>
      <c r="H80" s="325"/>
      <c r="I80" s="326"/>
      <c r="J80" s="327"/>
      <c r="K80" s="328"/>
      <c r="L80" s="325"/>
      <c r="M80" s="326"/>
      <c r="N80" s="325"/>
      <c r="O80" s="326"/>
    </row>
    <row r="81" spans="1:15" ht="24.95" customHeight="1">
      <c r="A81" s="324" t="s">
        <v>58</v>
      </c>
      <c r="B81" s="324"/>
      <c r="C81" s="324"/>
      <c r="D81" s="325"/>
      <c r="E81" s="326"/>
      <c r="F81" s="325"/>
      <c r="G81" s="326"/>
      <c r="H81" s="325"/>
      <c r="I81" s="326"/>
      <c r="J81" s="327"/>
      <c r="K81" s="328"/>
      <c r="L81" s="325"/>
      <c r="M81" s="326"/>
      <c r="N81" s="325"/>
      <c r="O81" s="326"/>
    </row>
    <row r="82" spans="1:15">
      <c r="C82" s="78"/>
      <c r="D82" s="78"/>
      <c r="E82" s="78"/>
    </row>
    <row r="83" spans="1:15">
      <c r="C83" s="78"/>
      <c r="D83" s="78"/>
      <c r="E83" s="78"/>
    </row>
    <row r="84" spans="1:15">
      <c r="C84" s="78"/>
      <c r="D84" s="78"/>
      <c r="E84" s="78"/>
    </row>
    <row r="85" spans="1:15">
      <c r="C85" s="78"/>
      <c r="D85" s="78"/>
      <c r="E85" s="78"/>
    </row>
    <row r="86" spans="1:15">
      <c r="C86" s="78"/>
      <c r="D86" s="78"/>
      <c r="E86" s="78"/>
    </row>
    <row r="87" spans="1:15">
      <c r="C87" s="78"/>
      <c r="D87" s="78"/>
      <c r="E87" s="78"/>
    </row>
    <row r="88" spans="1:15">
      <c r="C88" s="78"/>
      <c r="D88" s="78"/>
      <c r="E88" s="78"/>
    </row>
    <row r="89" spans="1:15">
      <c r="C89" s="78"/>
      <c r="D89" s="78"/>
      <c r="E89" s="78"/>
    </row>
    <row r="90" spans="1:15">
      <c r="C90" s="78"/>
      <c r="D90" s="78"/>
      <c r="E90" s="78"/>
    </row>
    <row r="91" spans="1:15">
      <c r="C91" s="78"/>
      <c r="D91" s="78"/>
      <c r="E91" s="78"/>
    </row>
    <row r="92" spans="1:15">
      <c r="C92" s="78"/>
      <c r="D92" s="78"/>
      <c r="E92" s="78"/>
    </row>
    <row r="93" spans="1:15">
      <c r="C93" s="78"/>
      <c r="D93" s="78"/>
      <c r="E93" s="78"/>
    </row>
    <row r="94" spans="1:15">
      <c r="C94" s="78"/>
      <c r="D94" s="78"/>
      <c r="E94" s="78"/>
    </row>
    <row r="95" spans="1:15">
      <c r="C95" s="78"/>
      <c r="D95" s="78"/>
      <c r="E95" s="78"/>
    </row>
  </sheetData>
  <sheetProtection formatCells="0" formatColumns="0" formatRows="0" insertRows="0" deleteRows="0"/>
  <mergeCells count="307">
    <mergeCell ref="B18:C18"/>
    <mergeCell ref="B19:C19"/>
    <mergeCell ref="B21:C21"/>
    <mergeCell ref="B22:C22"/>
    <mergeCell ref="B23:C23"/>
    <mergeCell ref="M63:O63"/>
    <mergeCell ref="B63:C63"/>
    <mergeCell ref="D63:E63"/>
    <mergeCell ref="F63:G63"/>
    <mergeCell ref="H63:J63"/>
    <mergeCell ref="B34:C34"/>
    <mergeCell ref="B35:C35"/>
    <mergeCell ref="J35:K35"/>
    <mergeCell ref="F35:G35"/>
    <mergeCell ref="D60:E60"/>
    <mergeCell ref="H35:I35"/>
    <mergeCell ref="D34:E34"/>
    <mergeCell ref="F34:G34"/>
    <mergeCell ref="J34:K34"/>
    <mergeCell ref="M47:N47"/>
    <mergeCell ref="A51:C51"/>
    <mergeCell ref="A45:O45"/>
    <mergeCell ref="M43:O43"/>
    <mergeCell ref="M44:O44"/>
    <mergeCell ref="M59:O59"/>
    <mergeCell ref="A50:C50"/>
    <mergeCell ref="A52:C52"/>
    <mergeCell ref="B14:C14"/>
    <mergeCell ref="B15:C15"/>
    <mergeCell ref="B16:C16"/>
    <mergeCell ref="B17:C17"/>
    <mergeCell ref="L33:M33"/>
    <mergeCell ref="J33:K33"/>
    <mergeCell ref="L34:M34"/>
    <mergeCell ref="L35:M35"/>
    <mergeCell ref="N29:O29"/>
    <mergeCell ref="N30:O30"/>
    <mergeCell ref="N31:O31"/>
    <mergeCell ref="N33:O33"/>
    <mergeCell ref="N34:O34"/>
    <mergeCell ref="N35:O35"/>
    <mergeCell ref="H29:I29"/>
    <mergeCell ref="H30:I30"/>
    <mergeCell ref="H31:I31"/>
    <mergeCell ref="H33:I33"/>
    <mergeCell ref="H34:I34"/>
    <mergeCell ref="D35:E35"/>
    <mergeCell ref="N27:O27"/>
    <mergeCell ref="D29:E29"/>
    <mergeCell ref="D30:E30"/>
    <mergeCell ref="D31:E31"/>
    <mergeCell ref="F29:G29"/>
    <mergeCell ref="F30:G30"/>
    <mergeCell ref="F31:G31"/>
    <mergeCell ref="F33:G33"/>
    <mergeCell ref="J29:K29"/>
    <mergeCell ref="N23:O23"/>
    <mergeCell ref="N25:O25"/>
    <mergeCell ref="N26:O26"/>
    <mergeCell ref="A24:O24"/>
    <mergeCell ref="D33:E33"/>
    <mergeCell ref="B33:C33"/>
    <mergeCell ref="A32:O32"/>
    <mergeCell ref="J30:K30"/>
    <mergeCell ref="J31:K31"/>
    <mergeCell ref="L29:M29"/>
    <mergeCell ref="L30:M30"/>
    <mergeCell ref="L31:M31"/>
    <mergeCell ref="L27:M27"/>
    <mergeCell ref="J23:K23"/>
    <mergeCell ref="J25:K25"/>
    <mergeCell ref="J26:K26"/>
    <mergeCell ref="J27:K27"/>
    <mergeCell ref="L23:M23"/>
    <mergeCell ref="L25:M25"/>
    <mergeCell ref="B29:C29"/>
    <mergeCell ref="B31:C31"/>
    <mergeCell ref="B30:C30"/>
    <mergeCell ref="J19:K19"/>
    <mergeCell ref="J21:K21"/>
    <mergeCell ref="J22:K22"/>
    <mergeCell ref="A20:O20"/>
    <mergeCell ref="H19:I19"/>
    <mergeCell ref="H21:I21"/>
    <mergeCell ref="H22:I22"/>
    <mergeCell ref="L26:M26"/>
    <mergeCell ref="F27:G27"/>
    <mergeCell ref="H23:I23"/>
    <mergeCell ref="H25:I25"/>
    <mergeCell ref="H26:I26"/>
    <mergeCell ref="H27:I27"/>
    <mergeCell ref="F23:G23"/>
    <mergeCell ref="F25:G25"/>
    <mergeCell ref="F26:G26"/>
    <mergeCell ref="B25:C25"/>
    <mergeCell ref="B26:C26"/>
    <mergeCell ref="B27:C27"/>
    <mergeCell ref="F19:G19"/>
    <mergeCell ref="N19:O19"/>
    <mergeCell ref="N21:O21"/>
    <mergeCell ref="N22:O22"/>
    <mergeCell ref="L19:M19"/>
    <mergeCell ref="F17:G17"/>
    <mergeCell ref="F18:G18"/>
    <mergeCell ref="H17:I17"/>
    <mergeCell ref="H18:I18"/>
    <mergeCell ref="J17:K17"/>
    <mergeCell ref="J18:K18"/>
    <mergeCell ref="N16:O16"/>
    <mergeCell ref="L14:M14"/>
    <mergeCell ref="N14:O14"/>
    <mergeCell ref="L17:M17"/>
    <mergeCell ref="N17:O17"/>
    <mergeCell ref="L18:M18"/>
    <mergeCell ref="N18:O18"/>
    <mergeCell ref="F16:G16"/>
    <mergeCell ref="H16:I16"/>
    <mergeCell ref="J16:K16"/>
    <mergeCell ref="L16:M16"/>
    <mergeCell ref="N11:O11"/>
    <mergeCell ref="D14:E14"/>
    <mergeCell ref="D15:E15"/>
    <mergeCell ref="A13:O13"/>
    <mergeCell ref="N15:O15"/>
    <mergeCell ref="B11:C11"/>
    <mergeCell ref="D11:E11"/>
    <mergeCell ref="H14:I14"/>
    <mergeCell ref="J14:K14"/>
    <mergeCell ref="H15:I15"/>
    <mergeCell ref="D12:E12"/>
    <mergeCell ref="H11:I11"/>
    <mergeCell ref="J11:K11"/>
    <mergeCell ref="L11:M11"/>
    <mergeCell ref="J15:K15"/>
    <mergeCell ref="L15:M15"/>
    <mergeCell ref="L12:M12"/>
    <mergeCell ref="N12:O12"/>
    <mergeCell ref="H12:I12"/>
    <mergeCell ref="J12:K12"/>
    <mergeCell ref="F14:G14"/>
    <mergeCell ref="F15:G15"/>
    <mergeCell ref="F12:G12"/>
    <mergeCell ref="B12:C12"/>
    <mergeCell ref="K65:L65"/>
    <mergeCell ref="M62:O62"/>
    <mergeCell ref="K60:L60"/>
    <mergeCell ref="M60:O60"/>
    <mergeCell ref="B60:C60"/>
    <mergeCell ref="F60:G60"/>
    <mergeCell ref="D47:F47"/>
    <mergeCell ref="A47:C48"/>
    <mergeCell ref="O47:O48"/>
    <mergeCell ref="G47:I47"/>
    <mergeCell ref="J47:L47"/>
    <mergeCell ref="B65:C65"/>
    <mergeCell ref="A55:C55"/>
    <mergeCell ref="A49:C49"/>
    <mergeCell ref="A54:C54"/>
    <mergeCell ref="A53:C53"/>
    <mergeCell ref="B61:C61"/>
    <mergeCell ref="K61:L61"/>
    <mergeCell ref="B59:C59"/>
    <mergeCell ref="D59:E59"/>
    <mergeCell ref="A57:O57"/>
    <mergeCell ref="F59:G59"/>
    <mergeCell ref="H59:J59"/>
    <mergeCell ref="K59:L59"/>
    <mergeCell ref="L21:M21"/>
    <mergeCell ref="L22:M22"/>
    <mergeCell ref="F21:G21"/>
    <mergeCell ref="F22:G22"/>
    <mergeCell ref="D19:E19"/>
    <mergeCell ref="N81:O81"/>
    <mergeCell ref="D80:E80"/>
    <mergeCell ref="F80:G80"/>
    <mergeCell ref="H80:I80"/>
    <mergeCell ref="J80:K80"/>
    <mergeCell ref="D65:E65"/>
    <mergeCell ref="F65:G65"/>
    <mergeCell ref="H64:J64"/>
    <mergeCell ref="D79:E79"/>
    <mergeCell ref="F79:G79"/>
    <mergeCell ref="H79:I79"/>
    <mergeCell ref="N72:O72"/>
    <mergeCell ref="N76:O76"/>
    <mergeCell ref="H76:I76"/>
    <mergeCell ref="J76:K76"/>
    <mergeCell ref="M61:O61"/>
    <mergeCell ref="H61:J61"/>
    <mergeCell ref="F61:G61"/>
    <mergeCell ref="D61:E61"/>
    <mergeCell ref="D17:E17"/>
    <mergeCell ref="L80:M80"/>
    <mergeCell ref="N80:O80"/>
    <mergeCell ref="D81:E81"/>
    <mergeCell ref="F81:G81"/>
    <mergeCell ref="H81:I81"/>
    <mergeCell ref="J81:K81"/>
    <mergeCell ref="L81:M81"/>
    <mergeCell ref="L72:M72"/>
    <mergeCell ref="J79:K79"/>
    <mergeCell ref="H73:I73"/>
    <mergeCell ref="J73:K73"/>
    <mergeCell ref="L74:M74"/>
    <mergeCell ref="H74:I74"/>
    <mergeCell ref="J74:K74"/>
    <mergeCell ref="J75:K75"/>
    <mergeCell ref="M64:O64"/>
    <mergeCell ref="D18:E18"/>
    <mergeCell ref="D27:E27"/>
    <mergeCell ref="N69:O70"/>
    <mergeCell ref="M65:O65"/>
    <mergeCell ref="L71:M71"/>
    <mergeCell ref="N71:O71"/>
    <mergeCell ref="A67:O67"/>
    <mergeCell ref="A71:C71"/>
    <mergeCell ref="D71:E71"/>
    <mergeCell ref="F71:G71"/>
    <mergeCell ref="F69:I69"/>
    <mergeCell ref="F70:G70"/>
    <mergeCell ref="D69:E70"/>
    <mergeCell ref="H71:I71"/>
    <mergeCell ref="D72:E72"/>
    <mergeCell ref="H72:I72"/>
    <mergeCell ref="A69:C70"/>
    <mergeCell ref="A80:C80"/>
    <mergeCell ref="D76:E76"/>
    <mergeCell ref="H60:J60"/>
    <mergeCell ref="H70:I70"/>
    <mergeCell ref="J72:K72"/>
    <mergeCell ref="K62:L62"/>
    <mergeCell ref="K63:L63"/>
    <mergeCell ref="H62:J62"/>
    <mergeCell ref="F72:G72"/>
    <mergeCell ref="F76:G76"/>
    <mergeCell ref="D75:E75"/>
    <mergeCell ref="F75:G75"/>
    <mergeCell ref="L79:M79"/>
    <mergeCell ref="J71:K71"/>
    <mergeCell ref="J69:M69"/>
    <mergeCell ref="J70:K70"/>
    <mergeCell ref="L70:M70"/>
    <mergeCell ref="H77:I77"/>
    <mergeCell ref="F73:G73"/>
    <mergeCell ref="B62:C62"/>
    <mergeCell ref="D62:E62"/>
    <mergeCell ref="F62:G62"/>
    <mergeCell ref="A75:C75"/>
    <mergeCell ref="A72:C72"/>
    <mergeCell ref="A81:C81"/>
    <mergeCell ref="D74:E74"/>
    <mergeCell ref="F74:G74"/>
    <mergeCell ref="A79:C79"/>
    <mergeCell ref="D77:E77"/>
    <mergeCell ref="F77:G77"/>
    <mergeCell ref="A78:C78"/>
    <mergeCell ref="F64:G64"/>
    <mergeCell ref="N78:O78"/>
    <mergeCell ref="J77:K77"/>
    <mergeCell ref="L77:M77"/>
    <mergeCell ref="D78:E78"/>
    <mergeCell ref="F78:G78"/>
    <mergeCell ref="N75:O75"/>
    <mergeCell ref="L73:M73"/>
    <mergeCell ref="K64:L64"/>
    <mergeCell ref="A73:C73"/>
    <mergeCell ref="A74:C74"/>
    <mergeCell ref="L75:M75"/>
    <mergeCell ref="B64:C64"/>
    <mergeCell ref="D64:E64"/>
    <mergeCell ref="N73:O73"/>
    <mergeCell ref="H65:J65"/>
    <mergeCell ref="N74:O74"/>
    <mergeCell ref="A76:C76"/>
    <mergeCell ref="L76:M76"/>
    <mergeCell ref="D73:E73"/>
    <mergeCell ref="N79:O79"/>
    <mergeCell ref="N77:O77"/>
    <mergeCell ref="H78:I78"/>
    <mergeCell ref="J78:K78"/>
    <mergeCell ref="L78:M78"/>
    <mergeCell ref="H75:I75"/>
    <mergeCell ref="A77:C77"/>
    <mergeCell ref="A5:O5"/>
    <mergeCell ref="A6:O6"/>
    <mergeCell ref="N1:O1"/>
    <mergeCell ref="N2:O2"/>
    <mergeCell ref="A3:O3"/>
    <mergeCell ref="A4:O4"/>
    <mergeCell ref="A7:O7"/>
    <mergeCell ref="A9:O9"/>
    <mergeCell ref="F42:O42"/>
    <mergeCell ref="B42:E42"/>
    <mergeCell ref="A37:O37"/>
    <mergeCell ref="F41:O41"/>
    <mergeCell ref="B41:E41"/>
    <mergeCell ref="F40:O40"/>
    <mergeCell ref="B40:E40"/>
    <mergeCell ref="A39:O39"/>
    <mergeCell ref="F11:G11"/>
    <mergeCell ref="D16:E16"/>
    <mergeCell ref="D23:E23"/>
    <mergeCell ref="D25:E25"/>
    <mergeCell ref="D26:E26"/>
    <mergeCell ref="D21:E21"/>
    <mergeCell ref="D22:E22"/>
    <mergeCell ref="A28:O28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5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AG85"/>
  <sheetViews>
    <sheetView view="pageBreakPreview" topLeftCell="A3" zoomScale="45" zoomScaleNormal="50" zoomScaleSheetLayoutView="50" workbookViewId="0">
      <selection activeCell="AM49" sqref="AM49"/>
    </sheetView>
  </sheetViews>
  <sheetFormatPr defaultRowHeight="20.25" outlineLevelRow="1"/>
  <cols>
    <col min="1" max="2" width="4.42578125" style="41" customWidth="1"/>
    <col min="3" max="3" width="28.7109375" style="41" customWidth="1"/>
    <col min="4" max="6" width="8.42578125" style="41" customWidth="1"/>
    <col min="7" max="9" width="11.28515625" style="41" customWidth="1"/>
    <col min="10" max="10" width="8.7109375" style="41" customWidth="1"/>
    <col min="11" max="11" width="7" style="41" customWidth="1"/>
    <col min="12" max="12" width="8.5703125" style="41" customWidth="1"/>
    <col min="13" max="13" width="12.28515625" style="41" customWidth="1"/>
    <col min="14" max="14" width="12.5703125" style="41" customWidth="1"/>
    <col min="15" max="15" width="14.5703125" style="41" customWidth="1"/>
    <col min="16" max="16" width="14" style="41" customWidth="1"/>
    <col min="17" max="17" width="12.5703125" style="41" customWidth="1"/>
    <col min="18" max="18" width="12.28515625" style="41" customWidth="1"/>
    <col min="19" max="19" width="14.5703125" style="41" customWidth="1"/>
    <col min="20" max="20" width="14" style="41" customWidth="1"/>
    <col min="21" max="21" width="12.5703125" style="41" customWidth="1"/>
    <col min="22" max="22" width="12.28515625" style="41" customWidth="1"/>
    <col min="23" max="23" width="14.85546875" style="41" customWidth="1"/>
    <col min="24" max="24" width="14" style="41" customWidth="1"/>
    <col min="25" max="25" width="12.5703125" style="41" customWidth="1"/>
    <col min="26" max="26" width="12.28515625" style="41" customWidth="1"/>
    <col min="27" max="27" width="14.5703125" style="41" customWidth="1"/>
    <col min="28" max="28" width="13.7109375" style="41" customWidth="1"/>
    <col min="29" max="29" width="12.28515625" style="41" customWidth="1"/>
    <col min="30" max="30" width="12" style="41" customWidth="1"/>
    <col min="31" max="31" width="14.5703125" style="41" customWidth="1"/>
    <col min="32" max="32" width="14" style="41" customWidth="1"/>
    <col min="33" max="16384" width="9.140625" style="41"/>
  </cols>
  <sheetData>
    <row r="1" spans="1:32" ht="18.75" hidden="1" customHeight="1" outlineLevel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R1" s="43"/>
      <c r="S1" s="43"/>
      <c r="T1" s="43"/>
      <c r="U1" s="43"/>
      <c r="V1" s="43"/>
      <c r="AD1" s="303" t="s">
        <v>242</v>
      </c>
      <c r="AE1" s="303"/>
      <c r="AF1" s="303"/>
    </row>
    <row r="2" spans="1:32" ht="18.75" hidden="1" customHeight="1" outlineLevel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R2" s="43"/>
      <c r="S2" s="43"/>
      <c r="T2" s="43"/>
      <c r="U2" s="43"/>
      <c r="V2" s="43"/>
      <c r="AD2" s="303"/>
      <c r="AE2" s="303"/>
      <c r="AF2" s="303"/>
    </row>
    <row r="3" spans="1:32" s="103" customFormat="1" ht="18.75" customHeight="1" collapsed="1">
      <c r="A3" s="253" t="s">
        <v>253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</row>
    <row r="4" spans="1:32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</row>
    <row r="5" spans="1:32" ht="27.75" customHeight="1">
      <c r="A5" s="406" t="s">
        <v>53</v>
      </c>
      <c r="B5" s="394" t="s">
        <v>197</v>
      </c>
      <c r="C5" s="396"/>
      <c r="D5" s="385" t="s">
        <v>198</v>
      </c>
      <c r="E5" s="417"/>
      <c r="F5" s="417"/>
      <c r="G5" s="240" t="s">
        <v>350</v>
      </c>
      <c r="H5" s="240"/>
      <c r="I5" s="240"/>
      <c r="J5" s="240"/>
      <c r="K5" s="240"/>
      <c r="L5" s="240"/>
      <c r="M5" s="240"/>
      <c r="N5" s="385" t="s">
        <v>199</v>
      </c>
      <c r="O5" s="417"/>
      <c r="P5" s="417"/>
      <c r="Q5" s="386"/>
      <c r="R5" s="419" t="s">
        <v>308</v>
      </c>
      <c r="S5" s="420"/>
      <c r="T5" s="420"/>
      <c r="U5" s="420"/>
      <c r="V5" s="420"/>
      <c r="W5" s="420"/>
      <c r="X5" s="420"/>
      <c r="Y5" s="420"/>
      <c r="Z5" s="420"/>
      <c r="AA5" s="420"/>
      <c r="AB5" s="420"/>
      <c r="AC5" s="420"/>
      <c r="AD5" s="420"/>
      <c r="AE5" s="420"/>
      <c r="AF5" s="421"/>
    </row>
    <row r="6" spans="1:32" ht="48.75" customHeight="1">
      <c r="A6" s="407"/>
      <c r="B6" s="400"/>
      <c r="C6" s="402"/>
      <c r="D6" s="389"/>
      <c r="E6" s="418"/>
      <c r="F6" s="418"/>
      <c r="G6" s="240"/>
      <c r="H6" s="240"/>
      <c r="I6" s="240"/>
      <c r="J6" s="240"/>
      <c r="K6" s="240"/>
      <c r="L6" s="240"/>
      <c r="M6" s="240"/>
      <c r="N6" s="389"/>
      <c r="O6" s="418"/>
      <c r="P6" s="418"/>
      <c r="Q6" s="390"/>
      <c r="R6" s="422" t="s">
        <v>200</v>
      </c>
      <c r="S6" s="423"/>
      <c r="T6" s="424"/>
      <c r="U6" s="422" t="s">
        <v>201</v>
      </c>
      <c r="V6" s="423"/>
      <c r="W6" s="424"/>
      <c r="X6" s="422" t="s">
        <v>41</v>
      </c>
      <c r="Y6" s="423"/>
      <c r="Z6" s="424"/>
      <c r="AA6" s="419" t="s">
        <v>202</v>
      </c>
      <c r="AB6" s="420"/>
      <c r="AC6" s="421"/>
      <c r="AD6" s="419" t="s">
        <v>203</v>
      </c>
      <c r="AE6" s="420"/>
      <c r="AF6" s="421"/>
    </row>
    <row r="7" spans="1:32" ht="18.75" customHeight="1">
      <c r="A7" s="81">
        <v>1</v>
      </c>
      <c r="B7" s="408">
        <v>2</v>
      </c>
      <c r="C7" s="409"/>
      <c r="D7" s="341">
        <v>3</v>
      </c>
      <c r="E7" s="353"/>
      <c r="F7" s="353"/>
      <c r="G7" s="292">
        <v>4</v>
      </c>
      <c r="H7" s="292"/>
      <c r="I7" s="292"/>
      <c r="J7" s="292"/>
      <c r="K7" s="292"/>
      <c r="L7" s="292"/>
      <c r="M7" s="292"/>
      <c r="N7" s="341">
        <v>5</v>
      </c>
      <c r="O7" s="353"/>
      <c r="P7" s="353"/>
      <c r="Q7" s="342"/>
      <c r="R7" s="341">
        <v>6</v>
      </c>
      <c r="S7" s="353"/>
      <c r="T7" s="342"/>
      <c r="U7" s="341">
        <v>7</v>
      </c>
      <c r="V7" s="353"/>
      <c r="W7" s="342"/>
      <c r="X7" s="313">
        <v>8</v>
      </c>
      <c r="Y7" s="314"/>
      <c r="Z7" s="343"/>
      <c r="AA7" s="313">
        <v>9</v>
      </c>
      <c r="AB7" s="314"/>
      <c r="AC7" s="343"/>
      <c r="AD7" s="313">
        <v>10</v>
      </c>
      <c r="AE7" s="314"/>
      <c r="AF7" s="343"/>
    </row>
    <row r="8" spans="1:32" ht="20.100000000000001" customHeight="1">
      <c r="A8" s="81"/>
      <c r="B8" s="378"/>
      <c r="C8" s="380"/>
      <c r="D8" s="331"/>
      <c r="E8" s="332"/>
      <c r="F8" s="332"/>
      <c r="G8" s="330"/>
      <c r="H8" s="330"/>
      <c r="I8" s="330"/>
      <c r="J8" s="330"/>
      <c r="K8" s="330"/>
      <c r="L8" s="330"/>
      <c r="M8" s="330"/>
      <c r="N8" s="325"/>
      <c r="O8" s="344"/>
      <c r="P8" s="344"/>
      <c r="Q8" s="326"/>
      <c r="R8" s="325"/>
      <c r="S8" s="344"/>
      <c r="T8" s="326"/>
      <c r="U8" s="325"/>
      <c r="V8" s="344"/>
      <c r="W8" s="326"/>
      <c r="X8" s="325"/>
      <c r="Y8" s="344"/>
      <c r="Z8" s="326"/>
      <c r="AA8" s="325"/>
      <c r="AB8" s="344"/>
      <c r="AC8" s="326"/>
      <c r="AD8" s="325"/>
      <c r="AE8" s="344"/>
      <c r="AF8" s="326"/>
    </row>
    <row r="9" spans="1:32" ht="20.100000000000001" customHeight="1">
      <c r="A9" s="81"/>
      <c r="B9" s="378"/>
      <c r="C9" s="380"/>
      <c r="D9" s="331"/>
      <c r="E9" s="332"/>
      <c r="F9" s="332"/>
      <c r="G9" s="330"/>
      <c r="H9" s="330"/>
      <c r="I9" s="330"/>
      <c r="J9" s="330"/>
      <c r="K9" s="330"/>
      <c r="L9" s="330"/>
      <c r="M9" s="330"/>
      <c r="N9" s="325"/>
      <c r="O9" s="344"/>
      <c r="P9" s="344"/>
      <c r="Q9" s="326"/>
      <c r="R9" s="325"/>
      <c r="S9" s="344"/>
      <c r="T9" s="326"/>
      <c r="U9" s="325"/>
      <c r="V9" s="344"/>
      <c r="W9" s="326"/>
      <c r="X9" s="325"/>
      <c r="Y9" s="344"/>
      <c r="Z9" s="326"/>
      <c r="AA9" s="325"/>
      <c r="AB9" s="344"/>
      <c r="AC9" s="326"/>
      <c r="AD9" s="325"/>
      <c r="AE9" s="344"/>
      <c r="AF9" s="326"/>
    </row>
    <row r="10" spans="1:32" ht="20.100000000000001" customHeight="1">
      <c r="A10" s="81"/>
      <c r="B10" s="378"/>
      <c r="C10" s="380"/>
      <c r="D10" s="331"/>
      <c r="E10" s="332"/>
      <c r="F10" s="332"/>
      <c r="G10" s="330"/>
      <c r="H10" s="330"/>
      <c r="I10" s="330"/>
      <c r="J10" s="330"/>
      <c r="K10" s="330"/>
      <c r="L10" s="330"/>
      <c r="M10" s="330"/>
      <c r="N10" s="325"/>
      <c r="O10" s="344"/>
      <c r="P10" s="344"/>
      <c r="Q10" s="326"/>
      <c r="R10" s="325"/>
      <c r="S10" s="344"/>
      <c r="T10" s="326"/>
      <c r="U10" s="325"/>
      <c r="V10" s="344"/>
      <c r="W10" s="326"/>
      <c r="X10" s="325"/>
      <c r="Y10" s="344"/>
      <c r="Z10" s="326"/>
      <c r="AA10" s="325"/>
      <c r="AB10" s="344"/>
      <c r="AC10" s="326"/>
      <c r="AD10" s="325"/>
      <c r="AE10" s="344"/>
      <c r="AF10" s="326"/>
    </row>
    <row r="11" spans="1:32" ht="20.100000000000001" customHeight="1">
      <c r="A11" s="81"/>
      <c r="B11" s="378"/>
      <c r="C11" s="380"/>
      <c r="D11" s="331"/>
      <c r="E11" s="332"/>
      <c r="F11" s="332"/>
      <c r="G11" s="330"/>
      <c r="H11" s="330"/>
      <c r="I11" s="330"/>
      <c r="J11" s="330"/>
      <c r="K11" s="330"/>
      <c r="L11" s="330"/>
      <c r="M11" s="330"/>
      <c r="N11" s="325"/>
      <c r="O11" s="344"/>
      <c r="P11" s="344"/>
      <c r="Q11" s="326"/>
      <c r="R11" s="325"/>
      <c r="S11" s="344"/>
      <c r="T11" s="326"/>
      <c r="U11" s="325"/>
      <c r="V11" s="344"/>
      <c r="W11" s="326"/>
      <c r="X11" s="325"/>
      <c r="Y11" s="344"/>
      <c r="Z11" s="326"/>
      <c r="AA11" s="325"/>
      <c r="AB11" s="344"/>
      <c r="AC11" s="326"/>
      <c r="AD11" s="325"/>
      <c r="AE11" s="344"/>
      <c r="AF11" s="326"/>
    </row>
    <row r="12" spans="1:32" ht="24.95" customHeight="1">
      <c r="A12" s="414" t="s">
        <v>58</v>
      </c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  <c r="M12" s="416"/>
      <c r="N12" s="325"/>
      <c r="O12" s="344"/>
      <c r="P12" s="344"/>
      <c r="Q12" s="326"/>
      <c r="R12" s="325"/>
      <c r="S12" s="344"/>
      <c r="T12" s="326"/>
      <c r="U12" s="325"/>
      <c r="V12" s="344"/>
      <c r="W12" s="326"/>
      <c r="X12" s="325"/>
      <c r="Y12" s="344"/>
      <c r="Z12" s="326"/>
      <c r="AA12" s="325"/>
      <c r="AB12" s="344"/>
      <c r="AC12" s="326"/>
      <c r="AD12" s="325"/>
      <c r="AE12" s="344"/>
      <c r="AF12" s="326"/>
    </row>
    <row r="13" spans="1:32" ht="11.25" customHeight="1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82"/>
      <c r="AF13" s="82"/>
    </row>
    <row r="14" spans="1:32" ht="10.5" customHeight="1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4"/>
      <c r="O14" s="84"/>
      <c r="P14" s="84"/>
      <c r="Q14" s="84"/>
      <c r="R14" s="85"/>
      <c r="S14" s="85"/>
      <c r="T14" s="85"/>
      <c r="U14" s="85"/>
      <c r="V14" s="85"/>
      <c r="W14" s="85"/>
      <c r="X14" s="86"/>
      <c r="Y14" s="86"/>
      <c r="Z14" s="86"/>
      <c r="AA14" s="86"/>
      <c r="AB14" s="86"/>
      <c r="AC14" s="86"/>
      <c r="AD14" s="86"/>
      <c r="AE14" s="87"/>
      <c r="AF14" s="87"/>
    </row>
    <row r="15" spans="1:32" s="104" customFormat="1" ht="18.75" customHeight="1">
      <c r="A15" s="253" t="s">
        <v>254</v>
      </c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3"/>
      <c r="AD15" s="253"/>
      <c r="AE15" s="253"/>
      <c r="AF15" s="253"/>
    </row>
    <row r="16" spans="1:32" s="79" customFormat="1" ht="18.75" customHeight="1"/>
    <row r="17" spans="1:32" ht="29.25" customHeight="1">
      <c r="A17" s="412" t="s">
        <v>53</v>
      </c>
      <c r="B17" s="394" t="s">
        <v>204</v>
      </c>
      <c r="C17" s="396"/>
      <c r="D17" s="240" t="s">
        <v>197</v>
      </c>
      <c r="E17" s="240"/>
      <c r="F17" s="240"/>
      <c r="G17" s="240"/>
      <c r="H17" s="240" t="s">
        <v>350</v>
      </c>
      <c r="I17" s="240"/>
      <c r="J17" s="240"/>
      <c r="K17" s="240"/>
      <c r="L17" s="240"/>
      <c r="M17" s="240"/>
      <c r="N17" s="240"/>
      <c r="O17" s="240"/>
      <c r="P17" s="240"/>
      <c r="Q17" s="240"/>
      <c r="R17" s="240" t="s">
        <v>205</v>
      </c>
      <c r="S17" s="240"/>
      <c r="T17" s="240"/>
      <c r="U17" s="240"/>
      <c r="V17" s="240"/>
      <c r="W17" s="251" t="s">
        <v>206</v>
      </c>
      <c r="X17" s="251"/>
      <c r="Y17" s="251"/>
      <c r="Z17" s="251"/>
      <c r="AA17" s="251"/>
      <c r="AB17" s="251"/>
      <c r="AC17" s="251"/>
      <c r="AD17" s="251"/>
      <c r="AE17" s="251"/>
      <c r="AF17" s="251"/>
    </row>
    <row r="18" spans="1:32" ht="24.95" customHeight="1">
      <c r="A18" s="412"/>
      <c r="B18" s="397"/>
      <c r="C18" s="399"/>
      <c r="D18" s="240"/>
      <c r="E18" s="240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51" t="s">
        <v>313</v>
      </c>
      <c r="X18" s="251"/>
      <c r="Y18" s="385" t="s">
        <v>248</v>
      </c>
      <c r="Z18" s="386"/>
      <c r="AA18" s="385" t="s">
        <v>249</v>
      </c>
      <c r="AB18" s="386"/>
      <c r="AC18" s="385" t="s">
        <v>276</v>
      </c>
      <c r="AD18" s="386"/>
      <c r="AE18" s="385" t="s">
        <v>277</v>
      </c>
      <c r="AF18" s="386"/>
    </row>
    <row r="19" spans="1:32" ht="24.95" customHeight="1">
      <c r="A19" s="412"/>
      <c r="B19" s="400"/>
      <c r="C19" s="402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40"/>
      <c r="R19" s="240"/>
      <c r="S19" s="240"/>
      <c r="T19" s="240"/>
      <c r="U19" s="240"/>
      <c r="V19" s="240"/>
      <c r="W19" s="251"/>
      <c r="X19" s="251"/>
      <c r="Y19" s="389"/>
      <c r="Z19" s="390"/>
      <c r="AA19" s="389"/>
      <c r="AB19" s="390"/>
      <c r="AC19" s="389"/>
      <c r="AD19" s="390"/>
      <c r="AE19" s="389"/>
      <c r="AF19" s="390"/>
    </row>
    <row r="20" spans="1:32" ht="18.75" customHeight="1">
      <c r="A20" s="88">
        <v>1</v>
      </c>
      <c r="B20" s="408">
        <v>2</v>
      </c>
      <c r="C20" s="409"/>
      <c r="D20" s="292">
        <v>3</v>
      </c>
      <c r="E20" s="292"/>
      <c r="F20" s="292"/>
      <c r="G20" s="292"/>
      <c r="H20" s="292">
        <v>4</v>
      </c>
      <c r="I20" s="292"/>
      <c r="J20" s="292"/>
      <c r="K20" s="292"/>
      <c r="L20" s="292"/>
      <c r="M20" s="292"/>
      <c r="N20" s="292"/>
      <c r="O20" s="292"/>
      <c r="P20" s="292"/>
      <c r="Q20" s="292"/>
      <c r="R20" s="292">
        <v>5</v>
      </c>
      <c r="S20" s="292"/>
      <c r="T20" s="292"/>
      <c r="U20" s="292"/>
      <c r="V20" s="292"/>
      <c r="W20" s="292">
        <v>6</v>
      </c>
      <c r="X20" s="292"/>
      <c r="Y20" s="312">
        <v>7</v>
      </c>
      <c r="Z20" s="312"/>
      <c r="AA20" s="312">
        <v>8</v>
      </c>
      <c r="AB20" s="312"/>
      <c r="AC20" s="312">
        <v>9</v>
      </c>
      <c r="AD20" s="312"/>
      <c r="AE20" s="312">
        <v>10</v>
      </c>
      <c r="AF20" s="312"/>
    </row>
    <row r="21" spans="1:32" ht="20.100000000000001" customHeight="1">
      <c r="A21" s="89"/>
      <c r="B21" s="410" t="s">
        <v>473</v>
      </c>
      <c r="C21" s="411"/>
      <c r="D21" s="413" t="s">
        <v>471</v>
      </c>
      <c r="E21" s="413"/>
      <c r="F21" s="413"/>
      <c r="G21" s="413"/>
      <c r="H21" s="404" t="s">
        <v>472</v>
      </c>
      <c r="I21" s="404"/>
      <c r="J21" s="404"/>
      <c r="K21" s="404"/>
      <c r="L21" s="404"/>
      <c r="M21" s="404"/>
      <c r="N21" s="404"/>
      <c r="O21" s="404"/>
      <c r="P21" s="404"/>
      <c r="Q21" s="404"/>
      <c r="R21" s="405">
        <v>43851</v>
      </c>
      <c r="S21" s="405"/>
      <c r="T21" s="405"/>
      <c r="U21" s="405"/>
      <c r="V21" s="405"/>
      <c r="W21" s="320"/>
      <c r="X21" s="320"/>
      <c r="Y21" s="320">
        <v>102</v>
      </c>
      <c r="Z21" s="320"/>
      <c r="AA21" s="320">
        <v>96</v>
      </c>
      <c r="AB21" s="320"/>
      <c r="AC21" s="320">
        <f>AA21-Y21</f>
        <v>-6</v>
      </c>
      <c r="AD21" s="320"/>
      <c r="AE21" s="329"/>
      <c r="AF21" s="329"/>
    </row>
    <row r="22" spans="1:32" ht="20.100000000000001" customHeight="1">
      <c r="A22" s="89"/>
      <c r="B22" s="410" t="s">
        <v>475</v>
      </c>
      <c r="C22" s="411"/>
      <c r="D22" s="403" t="s">
        <v>474</v>
      </c>
      <c r="E22" s="403"/>
      <c r="F22" s="403"/>
      <c r="G22" s="403"/>
      <c r="H22" s="404" t="s">
        <v>472</v>
      </c>
      <c r="I22" s="404"/>
      <c r="J22" s="404"/>
      <c r="K22" s="404"/>
      <c r="L22" s="404"/>
      <c r="M22" s="404"/>
      <c r="N22" s="404"/>
      <c r="O22" s="404"/>
      <c r="P22" s="404"/>
      <c r="Q22" s="404"/>
      <c r="R22" s="405">
        <v>43922</v>
      </c>
      <c r="S22" s="405"/>
      <c r="T22" s="405"/>
      <c r="U22" s="405"/>
      <c r="V22" s="405"/>
      <c r="W22" s="320"/>
      <c r="X22" s="320"/>
      <c r="Y22" s="320">
        <v>48</v>
      </c>
      <c r="Z22" s="320"/>
      <c r="AA22" s="320">
        <v>84</v>
      </c>
      <c r="AB22" s="320"/>
      <c r="AC22" s="320">
        <f t="shared" ref="AC22:AC25" si="0">AA22-Y22</f>
        <v>36</v>
      </c>
      <c r="AD22" s="320"/>
      <c r="AE22" s="329"/>
      <c r="AF22" s="329"/>
    </row>
    <row r="23" spans="1:32" ht="20.100000000000001" customHeight="1">
      <c r="A23" s="89"/>
      <c r="B23" s="410"/>
      <c r="C23" s="411"/>
      <c r="D23" s="403"/>
      <c r="E23" s="403"/>
      <c r="F23" s="403"/>
      <c r="G23" s="403"/>
      <c r="H23" s="404"/>
      <c r="I23" s="404"/>
      <c r="J23" s="404"/>
      <c r="K23" s="404"/>
      <c r="L23" s="404"/>
      <c r="M23" s="404"/>
      <c r="N23" s="404"/>
      <c r="O23" s="404"/>
      <c r="P23" s="404"/>
      <c r="Q23" s="404"/>
      <c r="R23" s="405"/>
      <c r="S23" s="405"/>
      <c r="T23" s="405"/>
      <c r="U23" s="405"/>
      <c r="V23" s="405"/>
      <c r="W23" s="320"/>
      <c r="X23" s="320"/>
      <c r="Y23" s="320"/>
      <c r="Z23" s="320"/>
      <c r="AA23" s="320"/>
      <c r="AB23" s="320"/>
      <c r="AC23" s="320">
        <f t="shared" si="0"/>
        <v>0</v>
      </c>
      <c r="AD23" s="320"/>
      <c r="AE23" s="329"/>
      <c r="AF23" s="329"/>
    </row>
    <row r="24" spans="1:32" ht="20.100000000000001" customHeight="1">
      <c r="A24" s="89"/>
      <c r="B24" s="439"/>
      <c r="C24" s="440"/>
      <c r="D24" s="330"/>
      <c r="E24" s="330"/>
      <c r="F24" s="330"/>
      <c r="G24" s="330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438"/>
      <c r="S24" s="438"/>
      <c r="T24" s="438"/>
      <c r="U24" s="438"/>
      <c r="V24" s="438"/>
      <c r="W24" s="320"/>
      <c r="X24" s="320"/>
      <c r="Y24" s="320"/>
      <c r="Z24" s="320"/>
      <c r="AA24" s="320"/>
      <c r="AB24" s="320"/>
      <c r="AC24" s="320">
        <f t="shared" si="0"/>
        <v>0</v>
      </c>
      <c r="AD24" s="320"/>
      <c r="AE24" s="329"/>
      <c r="AF24" s="329"/>
    </row>
    <row r="25" spans="1:32" ht="24.95" customHeight="1">
      <c r="A25" s="425" t="s">
        <v>58</v>
      </c>
      <c r="B25" s="425"/>
      <c r="C25" s="425"/>
      <c r="D25" s="425"/>
      <c r="E25" s="425"/>
      <c r="F25" s="425"/>
      <c r="G25" s="425"/>
      <c r="H25" s="425"/>
      <c r="I25" s="425"/>
      <c r="J25" s="425"/>
      <c r="K25" s="425"/>
      <c r="L25" s="425"/>
      <c r="M25" s="425"/>
      <c r="N25" s="425"/>
      <c r="O25" s="425"/>
      <c r="P25" s="425"/>
      <c r="Q25" s="425"/>
      <c r="R25" s="425"/>
      <c r="S25" s="425"/>
      <c r="T25" s="425"/>
      <c r="U25" s="425"/>
      <c r="V25" s="425"/>
      <c r="W25" s="320"/>
      <c r="X25" s="320"/>
      <c r="Y25" s="320">
        <v>186</v>
      </c>
      <c r="Z25" s="320"/>
      <c r="AA25" s="320">
        <v>180</v>
      </c>
      <c r="AB25" s="320"/>
      <c r="AC25" s="320">
        <f t="shared" si="0"/>
        <v>-6</v>
      </c>
      <c r="AD25" s="320"/>
      <c r="AE25" s="329"/>
      <c r="AF25" s="329"/>
    </row>
    <row r="26" spans="1:3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R26" s="43"/>
      <c r="S26" s="43"/>
      <c r="T26" s="43"/>
      <c r="U26" s="43"/>
      <c r="V26" s="43"/>
      <c r="AF26" s="43"/>
    </row>
    <row r="27" spans="1:32" ht="16.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R27" s="43"/>
      <c r="S27" s="43"/>
      <c r="T27" s="43"/>
      <c r="U27" s="43"/>
      <c r="V27" s="43"/>
      <c r="AF27" s="43"/>
    </row>
    <row r="28" spans="1:32" s="104" customFormat="1" ht="18.75" customHeight="1">
      <c r="A28" s="253" t="s">
        <v>218</v>
      </c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</row>
    <row r="29" spans="1:32">
      <c r="A29" s="90"/>
      <c r="B29" s="90"/>
      <c r="C29" s="90"/>
      <c r="D29" s="90"/>
      <c r="E29" s="90"/>
      <c r="F29" s="90"/>
      <c r="G29" s="90"/>
      <c r="H29" s="90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0"/>
      <c r="Z29" s="391"/>
      <c r="AA29" s="391"/>
      <c r="AB29" s="391"/>
      <c r="AD29" s="391" t="s">
        <v>238</v>
      </c>
      <c r="AE29" s="391"/>
      <c r="AF29" s="391"/>
    </row>
    <row r="30" spans="1:32" ht="24.95" customHeight="1">
      <c r="A30" s="406" t="s">
        <v>53</v>
      </c>
      <c r="B30" s="394" t="s">
        <v>255</v>
      </c>
      <c r="C30" s="395"/>
      <c r="D30" s="395"/>
      <c r="E30" s="395"/>
      <c r="F30" s="395"/>
      <c r="G30" s="395"/>
      <c r="H30" s="395"/>
      <c r="I30" s="395"/>
      <c r="J30" s="395"/>
      <c r="K30" s="395"/>
      <c r="L30" s="396"/>
      <c r="M30" s="382" t="s">
        <v>57</v>
      </c>
      <c r="N30" s="383"/>
      <c r="O30" s="383"/>
      <c r="P30" s="384"/>
      <c r="Q30" s="382" t="s">
        <v>88</v>
      </c>
      <c r="R30" s="383"/>
      <c r="S30" s="383"/>
      <c r="T30" s="384"/>
      <c r="U30" s="382" t="s">
        <v>316</v>
      </c>
      <c r="V30" s="383"/>
      <c r="W30" s="383"/>
      <c r="X30" s="384"/>
      <c r="Y30" s="382" t="s">
        <v>128</v>
      </c>
      <c r="Z30" s="383"/>
      <c r="AA30" s="383"/>
      <c r="AB30" s="384"/>
      <c r="AC30" s="382" t="s">
        <v>58</v>
      </c>
      <c r="AD30" s="383"/>
      <c r="AE30" s="383"/>
      <c r="AF30" s="384"/>
    </row>
    <row r="31" spans="1:32" ht="24.95" customHeight="1">
      <c r="A31" s="436"/>
      <c r="B31" s="397"/>
      <c r="C31" s="398"/>
      <c r="D31" s="398"/>
      <c r="E31" s="398"/>
      <c r="F31" s="398"/>
      <c r="G31" s="398"/>
      <c r="H31" s="398"/>
      <c r="I31" s="398"/>
      <c r="J31" s="398"/>
      <c r="K31" s="398"/>
      <c r="L31" s="399"/>
      <c r="M31" s="392" t="s">
        <v>248</v>
      </c>
      <c r="N31" s="392" t="s">
        <v>249</v>
      </c>
      <c r="O31" s="392" t="s">
        <v>371</v>
      </c>
      <c r="P31" s="392" t="s">
        <v>372</v>
      </c>
      <c r="Q31" s="392" t="s">
        <v>248</v>
      </c>
      <c r="R31" s="392" t="s">
        <v>249</v>
      </c>
      <c r="S31" s="392" t="s">
        <v>371</v>
      </c>
      <c r="T31" s="392" t="s">
        <v>372</v>
      </c>
      <c r="U31" s="392" t="s">
        <v>248</v>
      </c>
      <c r="V31" s="392" t="s">
        <v>249</v>
      </c>
      <c r="W31" s="392" t="s">
        <v>371</v>
      </c>
      <c r="X31" s="392" t="s">
        <v>372</v>
      </c>
      <c r="Y31" s="392" t="s">
        <v>248</v>
      </c>
      <c r="Z31" s="392" t="s">
        <v>249</v>
      </c>
      <c r="AA31" s="392" t="s">
        <v>371</v>
      </c>
      <c r="AB31" s="392" t="s">
        <v>372</v>
      </c>
      <c r="AC31" s="392" t="s">
        <v>248</v>
      </c>
      <c r="AD31" s="392" t="s">
        <v>249</v>
      </c>
      <c r="AE31" s="392" t="s">
        <v>371</v>
      </c>
      <c r="AF31" s="392" t="s">
        <v>372</v>
      </c>
    </row>
    <row r="32" spans="1:32" ht="36.75" customHeight="1">
      <c r="A32" s="407"/>
      <c r="B32" s="400"/>
      <c r="C32" s="401"/>
      <c r="D32" s="401"/>
      <c r="E32" s="401"/>
      <c r="F32" s="401"/>
      <c r="G32" s="401"/>
      <c r="H32" s="401"/>
      <c r="I32" s="401"/>
      <c r="J32" s="401"/>
      <c r="K32" s="401"/>
      <c r="L32" s="402"/>
      <c r="M32" s="393"/>
      <c r="N32" s="393"/>
      <c r="O32" s="393"/>
      <c r="P32" s="393"/>
      <c r="Q32" s="393"/>
      <c r="R32" s="393"/>
      <c r="S32" s="393"/>
      <c r="T32" s="393"/>
      <c r="U32" s="393"/>
      <c r="V32" s="393"/>
      <c r="W32" s="393"/>
      <c r="X32" s="393"/>
      <c r="Y32" s="393"/>
      <c r="Z32" s="393"/>
      <c r="AA32" s="393"/>
      <c r="AB32" s="393"/>
      <c r="AC32" s="393"/>
      <c r="AD32" s="393"/>
      <c r="AE32" s="393"/>
      <c r="AF32" s="393"/>
    </row>
    <row r="33" spans="1:32" ht="18.75" customHeight="1">
      <c r="A33" s="89">
        <v>1</v>
      </c>
      <c r="B33" s="437">
        <v>2</v>
      </c>
      <c r="C33" s="437"/>
      <c r="D33" s="437"/>
      <c r="E33" s="437"/>
      <c r="F33" s="437"/>
      <c r="G33" s="437"/>
      <c r="H33" s="437"/>
      <c r="I33" s="437"/>
      <c r="J33" s="437"/>
      <c r="K33" s="437"/>
      <c r="L33" s="437"/>
      <c r="M33" s="36">
        <v>3</v>
      </c>
      <c r="N33" s="36">
        <v>4</v>
      </c>
      <c r="O33" s="36">
        <v>5</v>
      </c>
      <c r="P33" s="36">
        <v>6</v>
      </c>
      <c r="Q33" s="36">
        <v>7</v>
      </c>
      <c r="R33" s="36">
        <v>8</v>
      </c>
      <c r="S33" s="36">
        <v>9</v>
      </c>
      <c r="T33" s="36">
        <v>10</v>
      </c>
      <c r="U33" s="36">
        <v>11</v>
      </c>
      <c r="V33" s="36">
        <v>12</v>
      </c>
      <c r="W33" s="36">
        <v>13</v>
      </c>
      <c r="X33" s="36">
        <v>14</v>
      </c>
      <c r="Y33" s="36">
        <v>15</v>
      </c>
      <c r="Z33" s="36">
        <v>16</v>
      </c>
      <c r="AA33" s="36">
        <v>17</v>
      </c>
      <c r="AB33" s="36">
        <v>18</v>
      </c>
      <c r="AC33" s="36">
        <v>19</v>
      </c>
      <c r="AD33" s="36">
        <v>20</v>
      </c>
      <c r="AE33" s="36">
        <v>21</v>
      </c>
      <c r="AF33" s="36">
        <v>22</v>
      </c>
    </row>
    <row r="34" spans="1:32" ht="20.100000000000001" customHeight="1">
      <c r="A34" s="81"/>
      <c r="B34" s="431" t="str">
        <f>'3. Рух грошових коштів'!A41</f>
        <v>модульна споруда</v>
      </c>
      <c r="C34" s="431"/>
      <c r="D34" s="431"/>
      <c r="E34" s="431"/>
      <c r="F34" s="431"/>
      <c r="G34" s="431"/>
      <c r="H34" s="431"/>
      <c r="I34" s="431"/>
      <c r="J34" s="431"/>
      <c r="K34" s="431"/>
      <c r="L34" s="431"/>
      <c r="M34" s="36"/>
      <c r="N34" s="36"/>
      <c r="O34" s="36"/>
      <c r="P34" s="37"/>
      <c r="Q34" s="36">
        <f>'3. Рух грошових коштів'!D41/1.2</f>
        <v>733.33333333333337</v>
      </c>
      <c r="R34" s="36"/>
      <c r="S34" s="36">
        <f>R34-Q34</f>
        <v>-733.33333333333337</v>
      </c>
      <c r="T34" s="37">
        <f>R34*100/Q34</f>
        <v>0</v>
      </c>
      <c r="U34" s="36"/>
      <c r="V34" s="36"/>
      <c r="W34" s="36"/>
      <c r="X34" s="37"/>
      <c r="Y34" s="36"/>
      <c r="Z34" s="36"/>
      <c r="AA34" s="36"/>
      <c r="AB34" s="37"/>
      <c r="AC34" s="36">
        <f>Q34</f>
        <v>733.33333333333337</v>
      </c>
      <c r="AD34" s="36">
        <f>R34</f>
        <v>0</v>
      </c>
      <c r="AE34" s="36">
        <f>S34</f>
        <v>-733.33333333333337</v>
      </c>
      <c r="AF34" s="36">
        <f>T34</f>
        <v>0</v>
      </c>
    </row>
    <row r="35" spans="1:32" ht="20.100000000000001" customHeight="1">
      <c r="A35" s="81"/>
      <c r="B35" s="431" t="str">
        <f>'3. Рух грошових коштів'!A42</f>
        <v>огорожа майданчика</v>
      </c>
      <c r="C35" s="431"/>
      <c r="D35" s="431"/>
      <c r="E35" s="431"/>
      <c r="F35" s="431"/>
      <c r="G35" s="431"/>
      <c r="H35" s="431"/>
      <c r="I35" s="431"/>
      <c r="J35" s="431"/>
      <c r="K35" s="431"/>
      <c r="L35" s="431"/>
      <c r="M35" s="36"/>
      <c r="N35" s="36"/>
      <c r="O35" s="36"/>
      <c r="P35" s="37"/>
      <c r="Q35" s="36">
        <f>'3. Рух грошових коштів'!D42/1.2</f>
        <v>558.33333333333337</v>
      </c>
      <c r="R35" s="36"/>
      <c r="S35" s="36">
        <f t="shared" ref="S35:S46" si="1">R35-Q35</f>
        <v>-558.33333333333337</v>
      </c>
      <c r="T35" s="37">
        <f t="shared" ref="T35:T46" si="2">R35*100/Q35</f>
        <v>0</v>
      </c>
      <c r="U35" s="36"/>
      <c r="V35" s="36"/>
      <c r="W35" s="36"/>
      <c r="X35" s="37"/>
      <c r="Y35" s="36"/>
      <c r="Z35" s="36"/>
      <c r="AA35" s="36"/>
      <c r="AB35" s="37"/>
      <c r="AC35" s="36">
        <f t="shared" ref="AC35:AC47" si="3">Q35</f>
        <v>558.33333333333337</v>
      </c>
      <c r="AD35" s="36">
        <f t="shared" ref="AD35:AD46" si="4">R35</f>
        <v>0</v>
      </c>
      <c r="AE35" s="36">
        <f t="shared" ref="AE35:AE46" si="5">S35</f>
        <v>-558.33333333333337</v>
      </c>
      <c r="AF35" s="36">
        <f t="shared" ref="AF35:AF46" si="6">T35</f>
        <v>0</v>
      </c>
    </row>
    <row r="36" spans="1:32" ht="20.100000000000001" customHeight="1">
      <c r="A36" s="81"/>
      <c r="B36" s="431" t="str">
        <f>'3. Рух грошових коштів'!A43</f>
        <v>обладнання для відеоспостереження</v>
      </c>
      <c r="C36" s="431"/>
      <c r="D36" s="431"/>
      <c r="E36" s="431"/>
      <c r="F36" s="431"/>
      <c r="G36" s="431"/>
      <c r="H36" s="431"/>
      <c r="I36" s="431"/>
      <c r="J36" s="431"/>
      <c r="K36" s="431"/>
      <c r="L36" s="431"/>
      <c r="M36" s="36"/>
      <c r="N36" s="36"/>
      <c r="O36" s="36"/>
      <c r="P36" s="37"/>
      <c r="Q36" s="36">
        <f>'3. Рух грошових коштів'!D43/1.2</f>
        <v>216.66666666666669</v>
      </c>
      <c r="R36" s="36"/>
      <c r="S36" s="36">
        <f t="shared" si="1"/>
        <v>-216.66666666666669</v>
      </c>
      <c r="T36" s="37">
        <f t="shared" si="2"/>
        <v>0</v>
      </c>
      <c r="U36" s="36"/>
      <c r="V36" s="36"/>
      <c r="W36" s="36"/>
      <c r="X36" s="37"/>
      <c r="Y36" s="36"/>
      <c r="Z36" s="36"/>
      <c r="AA36" s="36"/>
      <c r="AB36" s="37"/>
      <c r="AC36" s="36">
        <f t="shared" si="3"/>
        <v>216.66666666666669</v>
      </c>
      <c r="AD36" s="36">
        <f t="shared" si="4"/>
        <v>0</v>
      </c>
      <c r="AE36" s="36">
        <f t="shared" si="5"/>
        <v>-216.66666666666669</v>
      </c>
      <c r="AF36" s="36">
        <f t="shared" si="6"/>
        <v>0</v>
      </c>
    </row>
    <row r="37" spans="1:32" ht="20.100000000000001" customHeight="1">
      <c r="A37" s="81"/>
      <c r="B37" s="378" t="s">
        <v>433</v>
      </c>
      <c r="C37" s="379"/>
      <c r="D37" s="379"/>
      <c r="E37" s="379"/>
      <c r="F37" s="379"/>
      <c r="G37" s="379"/>
      <c r="H37" s="379"/>
      <c r="I37" s="379"/>
      <c r="J37" s="379"/>
      <c r="K37" s="379"/>
      <c r="L37" s="380"/>
      <c r="M37" s="36"/>
      <c r="N37" s="36"/>
      <c r="O37" s="36"/>
      <c r="P37" s="37"/>
      <c r="Q37" s="36"/>
      <c r="R37" s="36">
        <f>'3. Рух грошових коштів'!E40/1.2</f>
        <v>2477.5</v>
      </c>
      <c r="S37" s="36">
        <f t="shared" si="1"/>
        <v>2477.5</v>
      </c>
      <c r="T37" s="37" t="e">
        <f t="shared" si="2"/>
        <v>#DIV/0!</v>
      </c>
      <c r="U37" s="36"/>
      <c r="V37" s="36"/>
      <c r="W37" s="36"/>
      <c r="X37" s="37"/>
      <c r="Y37" s="36"/>
      <c r="Z37" s="36"/>
      <c r="AA37" s="36"/>
      <c r="AB37" s="37"/>
      <c r="AC37" s="36">
        <f t="shared" si="3"/>
        <v>0</v>
      </c>
      <c r="AD37" s="36">
        <f t="shared" si="4"/>
        <v>2477.5</v>
      </c>
      <c r="AE37" s="36">
        <f t="shared" si="5"/>
        <v>2477.5</v>
      </c>
      <c r="AF37" s="36" t="e">
        <f t="shared" si="6"/>
        <v>#DIV/0!</v>
      </c>
    </row>
    <row r="38" spans="1:32" ht="20.100000000000001" customHeight="1">
      <c r="A38" s="81"/>
      <c r="B38" s="378" t="s">
        <v>465</v>
      </c>
      <c r="C38" s="379"/>
      <c r="D38" s="379"/>
      <c r="E38" s="379"/>
      <c r="F38" s="379"/>
      <c r="G38" s="379"/>
      <c r="H38" s="379"/>
      <c r="I38" s="379"/>
      <c r="J38" s="379"/>
      <c r="K38" s="379"/>
      <c r="L38" s="380"/>
      <c r="M38" s="36"/>
      <c r="N38" s="36"/>
      <c r="O38" s="36"/>
      <c r="P38" s="37"/>
      <c r="Q38" s="36"/>
      <c r="R38" s="36">
        <f>'3. Рух грошових коштів'!E45/1.2</f>
        <v>37.5</v>
      </c>
      <c r="S38" s="36">
        <f t="shared" si="1"/>
        <v>37.5</v>
      </c>
      <c r="T38" s="37" t="e">
        <f t="shared" si="2"/>
        <v>#DIV/0!</v>
      </c>
      <c r="U38" s="36"/>
      <c r="V38" s="36"/>
      <c r="W38" s="36"/>
      <c r="X38" s="37"/>
      <c r="Y38" s="36"/>
      <c r="Z38" s="36"/>
      <c r="AA38" s="36"/>
      <c r="AB38" s="37"/>
      <c r="AC38" s="36">
        <f t="shared" si="3"/>
        <v>0</v>
      </c>
      <c r="AD38" s="36">
        <f t="shared" si="4"/>
        <v>37.5</v>
      </c>
      <c r="AE38" s="36">
        <f t="shared" si="5"/>
        <v>37.5</v>
      </c>
      <c r="AF38" s="36" t="e">
        <f t="shared" si="6"/>
        <v>#DIV/0!</v>
      </c>
    </row>
    <row r="39" spans="1:32" ht="20.100000000000001" customHeight="1">
      <c r="A39" s="81"/>
      <c r="B39" s="378" t="s">
        <v>466</v>
      </c>
      <c r="C39" s="379"/>
      <c r="D39" s="379"/>
      <c r="E39" s="379"/>
      <c r="F39" s="379"/>
      <c r="G39" s="379"/>
      <c r="H39" s="379"/>
      <c r="I39" s="379"/>
      <c r="J39" s="379"/>
      <c r="K39" s="379"/>
      <c r="L39" s="380"/>
      <c r="M39" s="36"/>
      <c r="N39" s="36"/>
      <c r="O39" s="36"/>
      <c r="P39" s="37"/>
      <c r="Q39" s="36"/>
      <c r="R39" s="36">
        <f>'3. Рух грошових коштів'!E46/1.2</f>
        <v>43.333333333333336</v>
      </c>
      <c r="S39" s="36">
        <f t="shared" si="1"/>
        <v>43.333333333333336</v>
      </c>
      <c r="T39" s="37" t="e">
        <f t="shared" si="2"/>
        <v>#DIV/0!</v>
      </c>
      <c r="U39" s="36"/>
      <c r="V39" s="36"/>
      <c r="W39" s="36"/>
      <c r="X39" s="37"/>
      <c r="Y39" s="36"/>
      <c r="Z39" s="36"/>
      <c r="AA39" s="36"/>
      <c r="AB39" s="37"/>
      <c r="AC39" s="36">
        <f t="shared" si="3"/>
        <v>0</v>
      </c>
      <c r="AD39" s="36">
        <f t="shared" si="4"/>
        <v>43.333333333333336</v>
      </c>
      <c r="AE39" s="36">
        <f t="shared" si="5"/>
        <v>43.333333333333336</v>
      </c>
      <c r="AF39" s="36" t="e">
        <f t="shared" si="6"/>
        <v>#DIV/0!</v>
      </c>
    </row>
    <row r="40" spans="1:32" ht="20.100000000000001" customHeight="1">
      <c r="A40" s="81"/>
      <c r="B40" s="378" t="s">
        <v>467</v>
      </c>
      <c r="C40" s="379"/>
      <c r="D40" s="379"/>
      <c r="E40" s="379"/>
      <c r="F40" s="379"/>
      <c r="G40" s="379"/>
      <c r="H40" s="379"/>
      <c r="I40" s="379"/>
      <c r="J40" s="379"/>
      <c r="K40" s="379"/>
      <c r="L40" s="380"/>
      <c r="M40" s="36"/>
      <c r="N40" s="36"/>
      <c r="O40" s="36"/>
      <c r="P40" s="37"/>
      <c r="Q40" s="36"/>
      <c r="R40" s="36">
        <f>'3. Рух грошових коштів'!E47/1.2</f>
        <v>12.5</v>
      </c>
      <c r="S40" s="36">
        <f t="shared" si="1"/>
        <v>12.5</v>
      </c>
      <c r="T40" s="37" t="e">
        <f t="shared" si="2"/>
        <v>#DIV/0!</v>
      </c>
      <c r="U40" s="36"/>
      <c r="V40" s="36"/>
      <c r="W40" s="36"/>
      <c r="X40" s="37"/>
      <c r="Y40" s="36"/>
      <c r="Z40" s="36"/>
      <c r="AA40" s="36"/>
      <c r="AB40" s="37"/>
      <c r="AC40" s="36">
        <f t="shared" si="3"/>
        <v>0</v>
      </c>
      <c r="AD40" s="36">
        <f t="shared" si="4"/>
        <v>12.5</v>
      </c>
      <c r="AE40" s="36">
        <f t="shared" si="5"/>
        <v>12.5</v>
      </c>
      <c r="AF40" s="36" t="e">
        <f t="shared" si="6"/>
        <v>#DIV/0!</v>
      </c>
    </row>
    <row r="41" spans="1:32" ht="20.100000000000001" customHeight="1">
      <c r="A41" s="81"/>
      <c r="B41" s="378" t="s">
        <v>468</v>
      </c>
      <c r="C41" s="379"/>
      <c r="D41" s="379"/>
      <c r="E41" s="379"/>
      <c r="F41" s="379"/>
      <c r="G41" s="379"/>
      <c r="H41" s="379"/>
      <c r="I41" s="379"/>
      <c r="J41" s="379"/>
      <c r="K41" s="379"/>
      <c r="L41" s="380"/>
      <c r="M41" s="36"/>
      <c r="N41" s="36"/>
      <c r="O41" s="36"/>
      <c r="P41" s="37"/>
      <c r="Q41" s="36"/>
      <c r="R41" s="36">
        <f>'3. Рух грошових коштів'!E48/1.2</f>
        <v>8.3333333333333339</v>
      </c>
      <c r="S41" s="36">
        <f t="shared" si="1"/>
        <v>8.3333333333333339</v>
      </c>
      <c r="T41" s="37" t="e">
        <f t="shared" si="2"/>
        <v>#DIV/0!</v>
      </c>
      <c r="U41" s="36"/>
      <c r="V41" s="36"/>
      <c r="W41" s="36"/>
      <c r="X41" s="37"/>
      <c r="Y41" s="36"/>
      <c r="Z41" s="36"/>
      <c r="AA41" s="36"/>
      <c r="AB41" s="37"/>
      <c r="AC41" s="36">
        <f t="shared" si="3"/>
        <v>0</v>
      </c>
      <c r="AD41" s="36">
        <f t="shared" si="4"/>
        <v>8.3333333333333339</v>
      </c>
      <c r="AE41" s="36">
        <f t="shared" si="5"/>
        <v>8.3333333333333339</v>
      </c>
      <c r="AF41" s="36" t="e">
        <f t="shared" si="6"/>
        <v>#DIV/0!</v>
      </c>
    </row>
    <row r="42" spans="1:32" ht="20.100000000000001" customHeight="1">
      <c r="A42" s="81"/>
      <c r="B42" s="378" t="s">
        <v>469</v>
      </c>
      <c r="C42" s="379"/>
      <c r="D42" s="379"/>
      <c r="E42" s="379"/>
      <c r="F42" s="379"/>
      <c r="G42" s="379"/>
      <c r="H42" s="379"/>
      <c r="I42" s="379"/>
      <c r="J42" s="379"/>
      <c r="K42" s="379"/>
      <c r="L42" s="380"/>
      <c r="M42" s="36"/>
      <c r="N42" s="36"/>
      <c r="O42" s="36"/>
      <c r="P42" s="37"/>
      <c r="Q42" s="36"/>
      <c r="R42" s="36">
        <f>'3. Рух грошових коштів'!E49/1.2</f>
        <v>7.5</v>
      </c>
      <c r="S42" s="36">
        <f t="shared" si="1"/>
        <v>7.5</v>
      </c>
      <c r="T42" s="37" t="e">
        <f t="shared" si="2"/>
        <v>#DIV/0!</v>
      </c>
      <c r="U42" s="36"/>
      <c r="V42" s="36"/>
      <c r="W42" s="36"/>
      <c r="X42" s="37"/>
      <c r="Y42" s="36"/>
      <c r="Z42" s="36"/>
      <c r="AA42" s="36"/>
      <c r="AB42" s="37"/>
      <c r="AC42" s="36">
        <f t="shared" si="3"/>
        <v>0</v>
      </c>
      <c r="AD42" s="36">
        <f t="shared" si="4"/>
        <v>7.5</v>
      </c>
      <c r="AE42" s="36">
        <f t="shared" si="5"/>
        <v>7.5</v>
      </c>
      <c r="AF42" s="36" t="e">
        <f t="shared" si="6"/>
        <v>#DIV/0!</v>
      </c>
    </row>
    <row r="43" spans="1:32" ht="20.100000000000001" customHeight="1">
      <c r="A43" s="81"/>
      <c r="B43" s="378" t="s">
        <v>470</v>
      </c>
      <c r="C43" s="379"/>
      <c r="D43" s="379"/>
      <c r="E43" s="379"/>
      <c r="F43" s="379"/>
      <c r="G43" s="379"/>
      <c r="H43" s="379"/>
      <c r="I43" s="379"/>
      <c r="J43" s="379"/>
      <c r="K43" s="379"/>
      <c r="L43" s="380"/>
      <c r="M43" s="36"/>
      <c r="N43" s="36"/>
      <c r="O43" s="36"/>
      <c r="P43" s="37"/>
      <c r="Q43" s="36"/>
      <c r="R43" s="36">
        <f>'3. Рух грошових коштів'!E50/1.2</f>
        <v>25.833333333333336</v>
      </c>
      <c r="S43" s="36">
        <f t="shared" si="1"/>
        <v>25.833333333333336</v>
      </c>
      <c r="T43" s="37" t="e">
        <f t="shared" si="2"/>
        <v>#DIV/0!</v>
      </c>
      <c r="U43" s="36"/>
      <c r="V43" s="36"/>
      <c r="W43" s="36"/>
      <c r="X43" s="37"/>
      <c r="Y43" s="36"/>
      <c r="Z43" s="36"/>
      <c r="AA43" s="36"/>
      <c r="AB43" s="37"/>
      <c r="AC43" s="36">
        <f t="shared" si="3"/>
        <v>0</v>
      </c>
      <c r="AD43" s="36">
        <f t="shared" si="4"/>
        <v>25.833333333333336</v>
      </c>
      <c r="AE43" s="36">
        <f t="shared" si="5"/>
        <v>25.833333333333336</v>
      </c>
      <c r="AF43" s="36" t="e">
        <f t="shared" si="6"/>
        <v>#DIV/0!</v>
      </c>
    </row>
    <row r="44" spans="1:32" ht="20.100000000000001" customHeight="1">
      <c r="A44" s="81"/>
      <c r="B44" s="378" t="s">
        <v>435</v>
      </c>
      <c r="C44" s="379"/>
      <c r="D44" s="379"/>
      <c r="E44" s="379"/>
      <c r="F44" s="379"/>
      <c r="G44" s="379"/>
      <c r="H44" s="379"/>
      <c r="I44" s="379"/>
      <c r="J44" s="379"/>
      <c r="K44" s="379"/>
      <c r="L44" s="380"/>
      <c r="M44" s="36"/>
      <c r="N44" s="36"/>
      <c r="O44" s="36"/>
      <c r="P44" s="37"/>
      <c r="Q44" s="36"/>
      <c r="R44" s="36">
        <f>'3. Рух грошових коштів'!E51/1.2</f>
        <v>705.83333333333337</v>
      </c>
      <c r="S44" s="36">
        <f t="shared" si="1"/>
        <v>705.83333333333337</v>
      </c>
      <c r="T44" s="37" t="e">
        <f t="shared" si="2"/>
        <v>#DIV/0!</v>
      </c>
      <c r="U44" s="36"/>
      <c r="V44" s="36"/>
      <c r="W44" s="36"/>
      <c r="X44" s="37"/>
      <c r="Y44" s="36"/>
      <c r="Z44" s="36"/>
      <c r="AA44" s="36"/>
      <c r="AB44" s="37"/>
      <c r="AC44" s="36">
        <f t="shared" si="3"/>
        <v>0</v>
      </c>
      <c r="AD44" s="36">
        <f t="shared" si="4"/>
        <v>705.83333333333337</v>
      </c>
      <c r="AE44" s="36">
        <f t="shared" si="5"/>
        <v>705.83333333333337</v>
      </c>
      <c r="AF44" s="36" t="e">
        <f t="shared" si="6"/>
        <v>#DIV/0!</v>
      </c>
    </row>
    <row r="45" spans="1:32" ht="20.100000000000001" customHeight="1">
      <c r="A45" s="81"/>
      <c r="B45" s="378"/>
      <c r="C45" s="379"/>
      <c r="D45" s="379"/>
      <c r="E45" s="379"/>
      <c r="F45" s="379"/>
      <c r="G45" s="379"/>
      <c r="H45" s="379"/>
      <c r="I45" s="379"/>
      <c r="J45" s="379"/>
      <c r="K45" s="379"/>
      <c r="L45" s="380"/>
      <c r="M45" s="36"/>
      <c r="N45" s="36"/>
      <c r="O45" s="36"/>
      <c r="P45" s="37"/>
      <c r="Q45" s="36"/>
      <c r="R45" s="36"/>
      <c r="S45" s="36">
        <f t="shared" si="1"/>
        <v>0</v>
      </c>
      <c r="T45" s="37" t="e">
        <f t="shared" si="2"/>
        <v>#DIV/0!</v>
      </c>
      <c r="U45" s="36"/>
      <c r="V45" s="36"/>
      <c r="W45" s="36"/>
      <c r="X45" s="37"/>
      <c r="Y45" s="36"/>
      <c r="Z45" s="36"/>
      <c r="AA45" s="36"/>
      <c r="AB45" s="37"/>
      <c r="AC45" s="36">
        <f t="shared" si="3"/>
        <v>0</v>
      </c>
      <c r="AD45" s="36">
        <f t="shared" si="4"/>
        <v>0</v>
      </c>
      <c r="AE45" s="36">
        <f t="shared" si="5"/>
        <v>0</v>
      </c>
      <c r="AF45" s="36" t="e">
        <f t="shared" si="6"/>
        <v>#DIV/0!</v>
      </c>
    </row>
    <row r="46" spans="1:32" ht="20.100000000000001" customHeight="1">
      <c r="A46" s="81"/>
      <c r="B46" s="431"/>
      <c r="C46" s="431"/>
      <c r="D46" s="431"/>
      <c r="E46" s="431"/>
      <c r="F46" s="431"/>
      <c r="G46" s="431"/>
      <c r="H46" s="431"/>
      <c r="I46" s="431"/>
      <c r="J46" s="431"/>
      <c r="K46" s="431"/>
      <c r="L46" s="431"/>
      <c r="M46" s="36"/>
      <c r="N46" s="36"/>
      <c r="O46" s="36"/>
      <c r="P46" s="37"/>
      <c r="Q46" s="36"/>
      <c r="R46" s="36"/>
      <c r="S46" s="36">
        <f t="shared" si="1"/>
        <v>0</v>
      </c>
      <c r="T46" s="37" t="e">
        <f t="shared" si="2"/>
        <v>#DIV/0!</v>
      </c>
      <c r="U46" s="36"/>
      <c r="V46" s="36"/>
      <c r="W46" s="36"/>
      <c r="X46" s="37"/>
      <c r="Y46" s="36"/>
      <c r="Z46" s="36"/>
      <c r="AA46" s="36"/>
      <c r="AB46" s="37"/>
      <c r="AC46" s="36">
        <f t="shared" si="3"/>
        <v>0</v>
      </c>
      <c r="AD46" s="36">
        <f t="shared" si="4"/>
        <v>0</v>
      </c>
      <c r="AE46" s="36">
        <f t="shared" si="5"/>
        <v>0</v>
      </c>
      <c r="AF46" s="36" t="e">
        <f t="shared" si="6"/>
        <v>#DIV/0!</v>
      </c>
    </row>
    <row r="47" spans="1:32" ht="24.95" customHeight="1">
      <c r="A47" s="432" t="s">
        <v>58</v>
      </c>
      <c r="B47" s="433"/>
      <c r="C47" s="433"/>
      <c r="D47" s="433"/>
      <c r="E47" s="433"/>
      <c r="F47" s="433"/>
      <c r="G47" s="433"/>
      <c r="H47" s="433"/>
      <c r="I47" s="433"/>
      <c r="J47" s="433"/>
      <c r="K47" s="433"/>
      <c r="L47" s="434"/>
      <c r="M47" s="36"/>
      <c r="N47" s="36"/>
      <c r="O47" s="36"/>
      <c r="P47" s="37"/>
      <c r="Q47" s="36">
        <f>SUM(Q34:Q36)</f>
        <v>1508.3333333333335</v>
      </c>
      <c r="R47" s="36">
        <f>SUM(R34:R46)</f>
        <v>3318.3333333333339</v>
      </c>
      <c r="S47" s="36"/>
      <c r="T47" s="37"/>
      <c r="U47" s="36"/>
      <c r="V47" s="36"/>
      <c r="W47" s="36"/>
      <c r="X47" s="37"/>
      <c r="Y47" s="36"/>
      <c r="Z47" s="36"/>
      <c r="AA47" s="36"/>
      <c r="AB47" s="37"/>
      <c r="AC47" s="36">
        <f t="shared" si="3"/>
        <v>1508.3333333333335</v>
      </c>
      <c r="AD47" s="36">
        <f>R47</f>
        <v>3318.3333333333339</v>
      </c>
      <c r="AE47" s="36"/>
      <c r="AF47" s="37"/>
    </row>
    <row r="48" spans="1:32" ht="24.95" customHeight="1">
      <c r="A48" s="432" t="s">
        <v>59</v>
      </c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4"/>
      <c r="M48" s="92">
        <f>M47/AC47*100</f>
        <v>0</v>
      </c>
      <c r="N48" s="37"/>
      <c r="O48" s="37"/>
      <c r="P48" s="37"/>
      <c r="Q48" s="92">
        <f>Q47/AC47*100</f>
        <v>100</v>
      </c>
      <c r="R48" s="37"/>
      <c r="S48" s="37"/>
      <c r="T48" s="37"/>
      <c r="U48" s="92">
        <f>U47/AC47*100</f>
        <v>0</v>
      </c>
      <c r="V48" s="37"/>
      <c r="W48" s="37"/>
      <c r="X48" s="37"/>
      <c r="Y48" s="92">
        <f>Y47/AC47*100</f>
        <v>0</v>
      </c>
      <c r="Z48" s="37"/>
      <c r="AA48" s="37"/>
      <c r="AB48" s="37"/>
      <c r="AC48" s="92">
        <f>AC47/AC47*100</f>
        <v>100</v>
      </c>
      <c r="AD48" s="37"/>
      <c r="AE48" s="37"/>
      <c r="AF48" s="37"/>
    </row>
    <row r="49" spans="1:32" ht="15" customHeight="1">
      <c r="A49" s="77"/>
      <c r="B49" s="77"/>
      <c r="C49" s="77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</row>
    <row r="50" spans="1:32" ht="15" customHeight="1">
      <c r="A50" s="77"/>
      <c r="B50" s="77"/>
      <c r="C50" s="77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</row>
    <row r="51" spans="1:32" s="104" customFormat="1" ht="31.5" customHeight="1">
      <c r="A51" s="253" t="s">
        <v>256</v>
      </c>
      <c r="B51" s="253"/>
      <c r="C51" s="253"/>
      <c r="D51" s="253"/>
      <c r="E51" s="253"/>
      <c r="F51" s="253"/>
      <c r="G51" s="253"/>
      <c r="H51" s="253"/>
      <c r="I51" s="253"/>
      <c r="J51" s="253"/>
      <c r="K51" s="253"/>
      <c r="L51" s="253"/>
      <c r="M51" s="253"/>
      <c r="N51" s="253"/>
      <c r="O51" s="253"/>
      <c r="P51" s="253"/>
      <c r="Q51" s="253"/>
      <c r="R51" s="253"/>
      <c r="S51" s="253"/>
      <c r="T51" s="253"/>
      <c r="U51" s="253"/>
      <c r="V51" s="253"/>
      <c r="W51" s="253"/>
      <c r="X51" s="253"/>
      <c r="Y51" s="253"/>
      <c r="Z51" s="253"/>
      <c r="AA51" s="253"/>
      <c r="AB51" s="253"/>
      <c r="AC51" s="253"/>
      <c r="AD51" s="253"/>
      <c r="AE51" s="253"/>
      <c r="AF51" s="253"/>
    </row>
    <row r="52" spans="1:32" s="94" customFormat="1">
      <c r="A52" s="41"/>
      <c r="B52" s="41"/>
      <c r="C52" s="41"/>
      <c r="D52" s="41"/>
      <c r="E52" s="41"/>
      <c r="F52" s="41"/>
      <c r="G52" s="41"/>
      <c r="H52" s="41"/>
      <c r="I52" s="41"/>
      <c r="J52" s="41"/>
      <c r="L52" s="41"/>
      <c r="AD52" s="435" t="s">
        <v>238</v>
      </c>
      <c r="AE52" s="435"/>
      <c r="AF52" s="435"/>
    </row>
    <row r="53" spans="1:32" s="95" customFormat="1" ht="34.5" customHeight="1">
      <c r="A53" s="312" t="s">
        <v>211</v>
      </c>
      <c r="B53" s="385" t="s">
        <v>339</v>
      </c>
      <c r="C53" s="386"/>
      <c r="D53" s="292" t="s">
        <v>373</v>
      </c>
      <c r="E53" s="292"/>
      <c r="F53" s="240" t="s">
        <v>212</v>
      </c>
      <c r="G53" s="240"/>
      <c r="H53" s="292" t="s">
        <v>213</v>
      </c>
      <c r="I53" s="292"/>
      <c r="J53" s="292" t="s">
        <v>374</v>
      </c>
      <c r="K53" s="292"/>
      <c r="L53" s="239" t="s">
        <v>370</v>
      </c>
      <c r="M53" s="239"/>
      <c r="N53" s="239"/>
      <c r="O53" s="239"/>
      <c r="P53" s="239"/>
      <c r="Q53" s="239"/>
      <c r="R53" s="239"/>
      <c r="S53" s="239"/>
      <c r="T53" s="239"/>
      <c r="U53" s="239"/>
      <c r="V53" s="240" t="s">
        <v>340</v>
      </c>
      <c r="W53" s="240"/>
      <c r="X53" s="240"/>
      <c r="Y53" s="240"/>
      <c r="Z53" s="240"/>
      <c r="AA53" s="240" t="s">
        <v>341</v>
      </c>
      <c r="AB53" s="240"/>
      <c r="AC53" s="240"/>
      <c r="AD53" s="240"/>
      <c r="AE53" s="240"/>
      <c r="AF53" s="240"/>
    </row>
    <row r="54" spans="1:32" s="95" customFormat="1" ht="52.5" customHeight="1">
      <c r="A54" s="312"/>
      <c r="B54" s="387"/>
      <c r="C54" s="388"/>
      <c r="D54" s="292"/>
      <c r="E54" s="292"/>
      <c r="F54" s="240"/>
      <c r="G54" s="240"/>
      <c r="H54" s="292"/>
      <c r="I54" s="292"/>
      <c r="J54" s="292"/>
      <c r="K54" s="292"/>
      <c r="L54" s="240" t="s">
        <v>309</v>
      </c>
      <c r="M54" s="240"/>
      <c r="N54" s="292" t="s">
        <v>314</v>
      </c>
      <c r="O54" s="292"/>
      <c r="P54" s="240" t="s">
        <v>315</v>
      </c>
      <c r="Q54" s="240"/>
      <c r="R54" s="240"/>
      <c r="S54" s="240"/>
      <c r="T54" s="240"/>
      <c r="U54" s="240"/>
      <c r="V54" s="240"/>
      <c r="W54" s="240"/>
      <c r="X54" s="240"/>
      <c r="Y54" s="240"/>
      <c r="Z54" s="240"/>
      <c r="AA54" s="240"/>
      <c r="AB54" s="240"/>
      <c r="AC54" s="240"/>
      <c r="AD54" s="240"/>
      <c r="AE54" s="240"/>
      <c r="AF54" s="240"/>
    </row>
    <row r="55" spans="1:32" s="96" customFormat="1" ht="82.5" customHeight="1">
      <c r="A55" s="312"/>
      <c r="B55" s="389"/>
      <c r="C55" s="390"/>
      <c r="D55" s="292"/>
      <c r="E55" s="292"/>
      <c r="F55" s="240"/>
      <c r="G55" s="240"/>
      <c r="H55" s="292"/>
      <c r="I55" s="292"/>
      <c r="J55" s="292"/>
      <c r="K55" s="292"/>
      <c r="L55" s="240"/>
      <c r="M55" s="240"/>
      <c r="N55" s="292"/>
      <c r="O55" s="292"/>
      <c r="P55" s="240" t="s">
        <v>310</v>
      </c>
      <c r="Q55" s="240"/>
      <c r="R55" s="240" t="s">
        <v>311</v>
      </c>
      <c r="S55" s="240"/>
      <c r="T55" s="240" t="s">
        <v>312</v>
      </c>
      <c r="U55" s="240"/>
      <c r="V55" s="240"/>
      <c r="W55" s="240"/>
      <c r="X55" s="240"/>
      <c r="Y55" s="240"/>
      <c r="Z55" s="240"/>
      <c r="AA55" s="240"/>
      <c r="AB55" s="240"/>
      <c r="AC55" s="240"/>
      <c r="AD55" s="240"/>
      <c r="AE55" s="240"/>
      <c r="AF55" s="240"/>
    </row>
    <row r="56" spans="1:32" s="95" customFormat="1" ht="18.75" customHeight="1">
      <c r="A56" s="60">
        <v>1</v>
      </c>
      <c r="B56" s="341">
        <v>2</v>
      </c>
      <c r="C56" s="342"/>
      <c r="D56" s="292">
        <v>3</v>
      </c>
      <c r="E56" s="292"/>
      <c r="F56" s="292">
        <v>4</v>
      </c>
      <c r="G56" s="292"/>
      <c r="H56" s="292">
        <v>5</v>
      </c>
      <c r="I56" s="292"/>
      <c r="J56" s="292">
        <v>6</v>
      </c>
      <c r="K56" s="292"/>
      <c r="L56" s="341">
        <v>7</v>
      </c>
      <c r="M56" s="342"/>
      <c r="N56" s="341">
        <v>8</v>
      </c>
      <c r="O56" s="342"/>
      <c r="P56" s="292">
        <v>9</v>
      </c>
      <c r="Q56" s="292"/>
      <c r="R56" s="312">
        <v>10</v>
      </c>
      <c r="S56" s="312"/>
      <c r="T56" s="292">
        <v>11</v>
      </c>
      <c r="U56" s="292"/>
      <c r="V56" s="292">
        <v>12</v>
      </c>
      <c r="W56" s="292"/>
      <c r="X56" s="292"/>
      <c r="Y56" s="292"/>
      <c r="Z56" s="292"/>
      <c r="AA56" s="292">
        <v>13</v>
      </c>
      <c r="AB56" s="292"/>
      <c r="AC56" s="292"/>
      <c r="AD56" s="292"/>
      <c r="AE56" s="292"/>
      <c r="AF56" s="292"/>
    </row>
    <row r="57" spans="1:32" s="95" customFormat="1" ht="20.100000000000001" customHeight="1">
      <c r="A57" s="97"/>
      <c r="B57" s="429"/>
      <c r="C57" s="430"/>
      <c r="D57" s="330"/>
      <c r="E57" s="330"/>
      <c r="F57" s="320"/>
      <c r="G57" s="320"/>
      <c r="H57" s="320"/>
      <c r="I57" s="320"/>
      <c r="J57" s="320"/>
      <c r="K57" s="320"/>
      <c r="L57" s="325"/>
      <c r="M57" s="326"/>
      <c r="N57" s="325"/>
      <c r="O57" s="326"/>
      <c r="P57" s="320"/>
      <c r="Q57" s="320"/>
      <c r="R57" s="320"/>
      <c r="S57" s="320"/>
      <c r="T57" s="320"/>
      <c r="U57" s="320"/>
      <c r="V57" s="381"/>
      <c r="W57" s="381"/>
      <c r="X57" s="381"/>
      <c r="Y57" s="381"/>
      <c r="Z57" s="381"/>
      <c r="AA57" s="320"/>
      <c r="AB57" s="320"/>
      <c r="AC57" s="320"/>
      <c r="AD57" s="320"/>
      <c r="AE57" s="320"/>
      <c r="AF57" s="320"/>
    </row>
    <row r="58" spans="1:32" s="95" customFormat="1" ht="20.100000000000001" customHeight="1">
      <c r="A58" s="97"/>
      <c r="B58" s="429"/>
      <c r="C58" s="430"/>
      <c r="D58" s="330"/>
      <c r="E58" s="330"/>
      <c r="F58" s="320"/>
      <c r="G58" s="320"/>
      <c r="H58" s="320"/>
      <c r="I58" s="320"/>
      <c r="J58" s="320"/>
      <c r="K58" s="320"/>
      <c r="L58" s="325"/>
      <c r="M58" s="326"/>
      <c r="N58" s="325"/>
      <c r="O58" s="326"/>
      <c r="P58" s="320"/>
      <c r="Q58" s="320"/>
      <c r="R58" s="320"/>
      <c r="S58" s="320"/>
      <c r="T58" s="320"/>
      <c r="U58" s="320"/>
      <c r="V58" s="381"/>
      <c r="W58" s="381"/>
      <c r="X58" s="381"/>
      <c r="Y58" s="381"/>
      <c r="Z58" s="381"/>
      <c r="AA58" s="320"/>
      <c r="AB58" s="320"/>
      <c r="AC58" s="320"/>
      <c r="AD58" s="320"/>
      <c r="AE58" s="320"/>
      <c r="AF58" s="320"/>
    </row>
    <row r="59" spans="1:32" s="95" customFormat="1" ht="20.100000000000001" customHeight="1">
      <c r="A59" s="97"/>
      <c r="B59" s="429"/>
      <c r="C59" s="430"/>
      <c r="D59" s="330"/>
      <c r="E59" s="330"/>
      <c r="F59" s="320"/>
      <c r="G59" s="320"/>
      <c r="H59" s="320"/>
      <c r="I59" s="320"/>
      <c r="J59" s="320"/>
      <c r="K59" s="320"/>
      <c r="L59" s="325"/>
      <c r="M59" s="326"/>
      <c r="N59" s="325"/>
      <c r="O59" s="326"/>
      <c r="P59" s="320"/>
      <c r="Q59" s="320"/>
      <c r="R59" s="320"/>
      <c r="S59" s="320"/>
      <c r="T59" s="320"/>
      <c r="U59" s="320"/>
      <c r="V59" s="381"/>
      <c r="W59" s="381"/>
      <c r="X59" s="381"/>
      <c r="Y59" s="381"/>
      <c r="Z59" s="381"/>
      <c r="AA59" s="320"/>
      <c r="AB59" s="320"/>
      <c r="AC59" s="320"/>
      <c r="AD59" s="320"/>
      <c r="AE59" s="320"/>
      <c r="AF59" s="320"/>
    </row>
    <row r="60" spans="1:32" s="95" customFormat="1" ht="20.100000000000001" customHeight="1">
      <c r="A60" s="97"/>
      <c r="B60" s="429"/>
      <c r="C60" s="430"/>
      <c r="D60" s="330"/>
      <c r="E60" s="330"/>
      <c r="F60" s="320"/>
      <c r="G60" s="320"/>
      <c r="H60" s="320"/>
      <c r="I60" s="320"/>
      <c r="J60" s="320"/>
      <c r="K60" s="320"/>
      <c r="L60" s="325"/>
      <c r="M60" s="326"/>
      <c r="N60" s="325"/>
      <c r="O60" s="326"/>
      <c r="P60" s="320"/>
      <c r="Q60" s="320"/>
      <c r="R60" s="320"/>
      <c r="S60" s="320"/>
      <c r="T60" s="320"/>
      <c r="U60" s="320"/>
      <c r="V60" s="381"/>
      <c r="W60" s="381"/>
      <c r="X60" s="381"/>
      <c r="Y60" s="381"/>
      <c r="Z60" s="381"/>
      <c r="AA60" s="320"/>
      <c r="AB60" s="320"/>
      <c r="AC60" s="320"/>
      <c r="AD60" s="320"/>
      <c r="AE60" s="320"/>
      <c r="AF60" s="320"/>
    </row>
    <row r="61" spans="1:32" s="95" customFormat="1" ht="20.100000000000001" customHeight="1">
      <c r="A61" s="97"/>
      <c r="B61" s="429"/>
      <c r="C61" s="430"/>
      <c r="D61" s="330"/>
      <c r="E61" s="330"/>
      <c r="F61" s="320"/>
      <c r="G61" s="320"/>
      <c r="H61" s="320"/>
      <c r="I61" s="320"/>
      <c r="J61" s="320"/>
      <c r="K61" s="320"/>
      <c r="L61" s="325"/>
      <c r="M61" s="326"/>
      <c r="N61" s="325"/>
      <c r="O61" s="326"/>
      <c r="P61" s="320"/>
      <c r="Q61" s="320"/>
      <c r="R61" s="320"/>
      <c r="S61" s="320"/>
      <c r="T61" s="320"/>
      <c r="U61" s="320"/>
      <c r="V61" s="381"/>
      <c r="W61" s="381"/>
      <c r="X61" s="381"/>
      <c r="Y61" s="381"/>
      <c r="Z61" s="381"/>
      <c r="AA61" s="320"/>
      <c r="AB61" s="320"/>
      <c r="AC61" s="320"/>
      <c r="AD61" s="320"/>
      <c r="AE61" s="320"/>
      <c r="AF61" s="320"/>
    </row>
    <row r="62" spans="1:32" s="95" customFormat="1" ht="20.100000000000001" customHeight="1">
      <c r="A62" s="97"/>
      <c r="B62" s="429"/>
      <c r="C62" s="430"/>
      <c r="D62" s="330"/>
      <c r="E62" s="330"/>
      <c r="F62" s="320"/>
      <c r="G62" s="320"/>
      <c r="H62" s="320"/>
      <c r="I62" s="320"/>
      <c r="J62" s="320"/>
      <c r="K62" s="320"/>
      <c r="L62" s="325"/>
      <c r="M62" s="326"/>
      <c r="N62" s="325"/>
      <c r="O62" s="326"/>
      <c r="P62" s="320"/>
      <c r="Q62" s="320"/>
      <c r="R62" s="320"/>
      <c r="S62" s="320"/>
      <c r="T62" s="320"/>
      <c r="U62" s="320"/>
      <c r="V62" s="381"/>
      <c r="W62" s="381"/>
      <c r="X62" s="381"/>
      <c r="Y62" s="381"/>
      <c r="Z62" s="381"/>
      <c r="AA62" s="320"/>
      <c r="AB62" s="320"/>
      <c r="AC62" s="320"/>
      <c r="AD62" s="320"/>
      <c r="AE62" s="320"/>
      <c r="AF62" s="320"/>
    </row>
    <row r="63" spans="1:32" s="95" customFormat="1" ht="20.100000000000001" customHeight="1">
      <c r="A63" s="97"/>
      <c r="B63" s="429"/>
      <c r="C63" s="430"/>
      <c r="D63" s="330"/>
      <c r="E63" s="330"/>
      <c r="F63" s="320"/>
      <c r="G63" s="320"/>
      <c r="H63" s="320"/>
      <c r="I63" s="320"/>
      <c r="J63" s="320"/>
      <c r="K63" s="320"/>
      <c r="L63" s="325"/>
      <c r="M63" s="326"/>
      <c r="N63" s="325"/>
      <c r="O63" s="326"/>
      <c r="P63" s="320"/>
      <c r="Q63" s="320"/>
      <c r="R63" s="320"/>
      <c r="S63" s="320"/>
      <c r="T63" s="320"/>
      <c r="U63" s="320"/>
      <c r="V63" s="381"/>
      <c r="W63" s="381"/>
      <c r="X63" s="381"/>
      <c r="Y63" s="381"/>
      <c r="Z63" s="381"/>
      <c r="AA63" s="320"/>
      <c r="AB63" s="320"/>
      <c r="AC63" s="320"/>
      <c r="AD63" s="320"/>
      <c r="AE63" s="320"/>
      <c r="AF63" s="320"/>
    </row>
    <row r="64" spans="1:32" s="95" customFormat="1" ht="24.95" customHeight="1">
      <c r="A64" s="426" t="s">
        <v>58</v>
      </c>
      <c r="B64" s="427"/>
      <c r="C64" s="427"/>
      <c r="D64" s="427"/>
      <c r="E64" s="428"/>
      <c r="F64" s="320"/>
      <c r="G64" s="320"/>
      <c r="H64" s="320"/>
      <c r="I64" s="320"/>
      <c r="J64" s="320"/>
      <c r="K64" s="320"/>
      <c r="L64" s="325"/>
      <c r="M64" s="326"/>
      <c r="N64" s="325"/>
      <c r="O64" s="326"/>
      <c r="P64" s="320"/>
      <c r="Q64" s="320"/>
      <c r="R64" s="320"/>
      <c r="S64" s="320"/>
      <c r="T64" s="320"/>
      <c r="U64" s="320"/>
      <c r="V64" s="381"/>
      <c r="W64" s="381"/>
      <c r="X64" s="381"/>
      <c r="Y64" s="381"/>
      <c r="Z64" s="381"/>
      <c r="AA64" s="320"/>
      <c r="AB64" s="320"/>
      <c r="AC64" s="320"/>
      <c r="AD64" s="320"/>
      <c r="AE64" s="320"/>
      <c r="AF64" s="320"/>
    </row>
    <row r="65" spans="1:33" ht="15" customHeight="1">
      <c r="A65" s="77"/>
      <c r="B65" s="77"/>
      <c r="C65" s="77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33" ht="15" customHeight="1">
      <c r="A66" s="189"/>
      <c r="B66" s="377" t="s">
        <v>396</v>
      </c>
      <c r="C66" s="377"/>
      <c r="D66" s="377"/>
      <c r="E66" s="377"/>
      <c r="F66" s="377"/>
      <c r="G66" s="377"/>
      <c r="H66" s="377"/>
      <c r="I66" s="190"/>
      <c r="J66" s="190"/>
      <c r="K66" s="190"/>
      <c r="L66" s="190"/>
      <c r="M66" s="190"/>
      <c r="N66" s="376"/>
      <c r="O66" s="376"/>
      <c r="P66" s="376"/>
      <c r="Q66" s="376"/>
      <c r="R66" s="376"/>
      <c r="S66" s="190"/>
      <c r="T66" s="190"/>
      <c r="U66" s="190"/>
      <c r="V66" s="190"/>
      <c r="W66" s="190"/>
      <c r="X66" s="243"/>
      <c r="Y66" s="243"/>
      <c r="Z66" s="243"/>
      <c r="AA66" s="243"/>
      <c r="AB66" s="243"/>
      <c r="AC66" s="147" t="s">
        <v>485</v>
      </c>
      <c r="AD66" s="167"/>
      <c r="AE66" s="167"/>
      <c r="AF66" s="167"/>
      <c r="AG66" s="167"/>
    </row>
    <row r="67" spans="1:33" ht="15" customHeight="1">
      <c r="A67" s="189"/>
      <c r="B67" s="224"/>
      <c r="C67" s="375" t="s">
        <v>78</v>
      </c>
      <c r="D67" s="375"/>
      <c r="E67" s="375"/>
      <c r="F67" s="375"/>
      <c r="G67" s="375"/>
      <c r="H67" s="375"/>
      <c r="I67" s="189"/>
      <c r="J67" s="189"/>
      <c r="K67" s="191"/>
      <c r="L67" s="191"/>
      <c r="M67" s="191"/>
      <c r="N67" s="224"/>
      <c r="O67" s="174"/>
      <c r="P67" s="174"/>
      <c r="Q67" s="174"/>
      <c r="R67" s="174"/>
      <c r="S67" s="174" t="s">
        <v>79</v>
      </c>
      <c r="T67" s="224"/>
      <c r="U67" s="224"/>
      <c r="V67" s="224"/>
      <c r="W67" s="174"/>
      <c r="X67" s="224"/>
      <c r="Y67" s="224"/>
      <c r="Z67" s="224"/>
      <c r="AA67" s="224"/>
      <c r="AB67" s="224"/>
      <c r="AC67" s="279" t="s">
        <v>129</v>
      </c>
      <c r="AD67" s="279"/>
      <c r="AE67" s="279"/>
      <c r="AF67" s="279"/>
      <c r="AG67" s="279"/>
    </row>
    <row r="68" spans="1:33" ht="15" customHeight="1">
      <c r="A68" s="189"/>
      <c r="B68" s="192"/>
      <c r="C68" s="192"/>
      <c r="D68" s="193"/>
      <c r="E68" s="194"/>
      <c r="F68" s="194"/>
      <c r="G68" s="195"/>
      <c r="H68" s="195"/>
      <c r="I68" s="195"/>
      <c r="J68" s="195"/>
      <c r="K68" s="195"/>
      <c r="L68" s="195"/>
      <c r="M68" s="195"/>
      <c r="N68" s="195"/>
      <c r="O68" s="192"/>
      <c r="P68" s="194"/>
      <c r="Q68" s="194"/>
      <c r="R68" s="194"/>
      <c r="S68" s="194"/>
      <c r="T68" s="194"/>
      <c r="U68" s="194"/>
      <c r="V68" s="194"/>
      <c r="W68" s="194"/>
      <c r="X68" s="194"/>
      <c r="Y68" s="194"/>
      <c r="Z68" s="194"/>
      <c r="AA68" s="194"/>
      <c r="AB68" s="194"/>
      <c r="AC68" s="192"/>
      <c r="AD68" s="192"/>
      <c r="AE68" s="192"/>
      <c r="AF68" s="192"/>
      <c r="AG68" s="192"/>
    </row>
    <row r="69" spans="1:33" s="103" customFormat="1" ht="18" customHeight="1">
      <c r="A69" s="377"/>
      <c r="B69" s="377"/>
      <c r="C69" s="377"/>
      <c r="D69" s="377"/>
      <c r="E69" s="377"/>
      <c r="F69" s="377"/>
      <c r="G69" s="377"/>
      <c r="H69" s="190"/>
      <c r="I69" s="190"/>
      <c r="J69" s="190"/>
      <c r="K69" s="190"/>
      <c r="L69" s="190"/>
      <c r="M69" s="376"/>
      <c r="N69" s="376"/>
      <c r="O69" s="376"/>
      <c r="P69" s="376"/>
      <c r="Q69" s="376"/>
      <c r="R69" s="190"/>
      <c r="S69" s="190"/>
      <c r="T69" s="190"/>
      <c r="U69" s="190"/>
      <c r="V69" s="190"/>
      <c r="W69" s="243"/>
      <c r="X69" s="243"/>
      <c r="Y69" s="243"/>
      <c r="Z69" s="243"/>
      <c r="AA69" s="243"/>
      <c r="AB69" s="147"/>
      <c r="AC69" s="167"/>
      <c r="AD69" s="167"/>
      <c r="AE69" s="167"/>
      <c r="AF69" s="167"/>
    </row>
    <row r="70" spans="1:33" s="28" customFormat="1">
      <c r="A70" s="179"/>
      <c r="B70" s="375"/>
      <c r="C70" s="375"/>
      <c r="D70" s="375"/>
      <c r="E70" s="375"/>
      <c r="F70" s="375"/>
      <c r="G70" s="375"/>
      <c r="H70" s="189"/>
      <c r="I70" s="189"/>
      <c r="J70" s="191"/>
      <c r="K70" s="191"/>
      <c r="L70" s="191"/>
      <c r="M70" s="179"/>
      <c r="N70" s="174"/>
      <c r="O70" s="174"/>
      <c r="P70" s="174"/>
      <c r="Q70" s="174"/>
      <c r="R70" s="174"/>
      <c r="S70" s="179"/>
      <c r="T70" s="179"/>
      <c r="U70" s="179"/>
      <c r="V70" s="174"/>
      <c r="W70" s="179"/>
      <c r="X70" s="179"/>
      <c r="Y70" s="179"/>
      <c r="Z70" s="179"/>
      <c r="AA70" s="179"/>
      <c r="AB70" s="279"/>
      <c r="AC70" s="279"/>
      <c r="AD70" s="279"/>
      <c r="AE70" s="279"/>
      <c r="AF70" s="279"/>
    </row>
    <row r="71" spans="1:33" s="98" customFormat="1" ht="16.5" customHeight="1">
      <c r="A71" s="192"/>
      <c r="B71" s="192"/>
      <c r="C71" s="193"/>
      <c r="D71" s="194"/>
      <c r="E71" s="194"/>
      <c r="F71" s="195"/>
      <c r="G71" s="195"/>
      <c r="H71" s="195"/>
      <c r="I71" s="195"/>
      <c r="J71" s="195"/>
      <c r="K71" s="195"/>
      <c r="L71" s="195"/>
      <c r="M71" s="195"/>
      <c r="N71" s="192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2"/>
      <c r="AC71" s="192"/>
      <c r="AD71" s="192"/>
      <c r="AE71" s="192"/>
      <c r="AF71" s="192"/>
    </row>
    <row r="72" spans="1:33" s="28" customFormat="1" ht="15" customHeight="1">
      <c r="F72" s="26"/>
      <c r="G72" s="26"/>
      <c r="H72" s="26"/>
      <c r="I72" s="26"/>
      <c r="J72" s="26"/>
      <c r="K72" s="26"/>
      <c r="L72" s="26"/>
      <c r="Q72" s="26"/>
      <c r="R72" s="26"/>
      <c r="S72" s="26"/>
      <c r="T72" s="26"/>
      <c r="X72" s="26"/>
      <c r="Y72" s="26"/>
      <c r="Z72" s="26"/>
      <c r="AA72" s="26"/>
    </row>
    <row r="73" spans="1:33" ht="3.75" hidden="1" customHeight="1">
      <c r="C73" s="99"/>
      <c r="D73" s="99"/>
      <c r="E73" s="99"/>
      <c r="F73" s="99"/>
      <c r="G73" s="99"/>
      <c r="H73" s="99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99"/>
      <c r="V73" s="99"/>
    </row>
    <row r="74" spans="1:33" s="145" customFormat="1" ht="102" customHeight="1">
      <c r="A74" s="373"/>
      <c r="B74" s="373"/>
      <c r="C74" s="373"/>
      <c r="D74" s="373"/>
      <c r="E74" s="373"/>
      <c r="F74" s="373"/>
      <c r="G74" s="373"/>
      <c r="H74" s="373"/>
      <c r="I74" s="373"/>
      <c r="J74" s="373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4"/>
      <c r="Y74" s="144"/>
      <c r="Z74" s="144"/>
      <c r="AA74" s="144"/>
      <c r="AB74" s="144"/>
      <c r="AC74" s="144"/>
      <c r="AD74" s="374"/>
      <c r="AE74" s="374"/>
      <c r="AF74" s="374"/>
    </row>
    <row r="75" spans="1:33"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</row>
    <row r="76" spans="1:33">
      <c r="C76" s="101"/>
    </row>
    <row r="79" spans="1:33">
      <c r="C79" s="102"/>
    </row>
    <row r="80" spans="1:33">
      <c r="C80" s="102"/>
    </row>
    <row r="81" spans="3:3">
      <c r="C81" s="102"/>
    </row>
    <row r="82" spans="3:3">
      <c r="C82" s="102"/>
    </row>
    <row r="83" spans="3:3">
      <c r="C83" s="102"/>
    </row>
    <row r="84" spans="3:3">
      <c r="C84" s="102"/>
    </row>
    <row r="85" spans="3:3">
      <c r="C85" s="102"/>
    </row>
  </sheetData>
  <sheetProtection formatCells="0" formatColumns="0" formatRows="0" insertRows="0" deleteRows="0"/>
  <mergeCells count="311">
    <mergeCell ref="B66:H66"/>
    <mergeCell ref="N66:R66"/>
    <mergeCell ref="X66:AB66"/>
    <mergeCell ref="C67:H67"/>
    <mergeCell ref="AC67:AG67"/>
    <mergeCell ref="A3:AF3"/>
    <mergeCell ref="A15:AF15"/>
    <mergeCell ref="A28:AF28"/>
    <mergeCell ref="A51:AF51"/>
    <mergeCell ref="B33:L33"/>
    <mergeCell ref="B34:L34"/>
    <mergeCell ref="U31:U32"/>
    <mergeCell ref="V31:V32"/>
    <mergeCell ref="AC30:AF30"/>
    <mergeCell ref="G7:M7"/>
    <mergeCell ref="Y24:Z24"/>
    <mergeCell ref="Y25:Z25"/>
    <mergeCell ref="H24:Q24"/>
    <mergeCell ref="R24:V24"/>
    <mergeCell ref="B20:C20"/>
    <mergeCell ref="G11:M11"/>
    <mergeCell ref="B23:C23"/>
    <mergeCell ref="B24:C24"/>
    <mergeCell ref="W25:X25"/>
    <mergeCell ref="U30:X30"/>
    <mergeCell ref="S31:S32"/>
    <mergeCell ref="T31:T32"/>
    <mergeCell ref="B58:C58"/>
    <mergeCell ref="AA53:AF55"/>
    <mergeCell ref="AD52:AF52"/>
    <mergeCell ref="W31:W32"/>
    <mergeCell ref="X31:X32"/>
    <mergeCell ref="AC31:AC32"/>
    <mergeCell ref="AD31:AD32"/>
    <mergeCell ref="AE31:AE32"/>
    <mergeCell ref="AF31:AF32"/>
    <mergeCell ref="AB31:AB32"/>
    <mergeCell ref="B46:L46"/>
    <mergeCell ref="A47:L47"/>
    <mergeCell ref="H56:I56"/>
    <mergeCell ref="J56:K56"/>
    <mergeCell ref="L57:M57"/>
    <mergeCell ref="B56:C56"/>
    <mergeCell ref="A30:A32"/>
    <mergeCell ref="Y30:AB30"/>
    <mergeCell ref="B35:L35"/>
    <mergeCell ref="Q31:Q32"/>
    <mergeCell ref="R31:R32"/>
    <mergeCell ref="AA60:AF60"/>
    <mergeCell ref="AA61:AF61"/>
    <mergeCell ref="AA62:AF62"/>
    <mergeCell ref="A48:L48"/>
    <mergeCell ref="AA56:AF56"/>
    <mergeCell ref="AA57:AF57"/>
    <mergeCell ref="AA58:AF58"/>
    <mergeCell ref="D58:E58"/>
    <mergeCell ref="F58:G58"/>
    <mergeCell ref="H58:I58"/>
    <mergeCell ref="B61:C61"/>
    <mergeCell ref="B57:C57"/>
    <mergeCell ref="J58:K58"/>
    <mergeCell ref="L58:M58"/>
    <mergeCell ref="H62:I62"/>
    <mergeCell ref="J62:K62"/>
    <mergeCell ref="H61:I61"/>
    <mergeCell ref="R61:S61"/>
    <mergeCell ref="P57:Q57"/>
    <mergeCell ref="R60:S60"/>
    <mergeCell ref="P59:Q59"/>
    <mergeCell ref="R59:S59"/>
    <mergeCell ref="P60:Q60"/>
    <mergeCell ref="R62:S62"/>
    <mergeCell ref="AA63:AF63"/>
    <mergeCell ref="AA64:AF64"/>
    <mergeCell ref="D5:F6"/>
    <mergeCell ref="D7:F7"/>
    <mergeCell ref="D8:F8"/>
    <mergeCell ref="D9:F9"/>
    <mergeCell ref="D10:F10"/>
    <mergeCell ref="D11:F11"/>
    <mergeCell ref="G5:M6"/>
    <mergeCell ref="AA59:AF59"/>
    <mergeCell ref="G8:M8"/>
    <mergeCell ref="G9:M9"/>
    <mergeCell ref="G10:M10"/>
    <mergeCell ref="AD29:AF29"/>
    <mergeCell ref="AA23:AB23"/>
    <mergeCell ref="AC25:AD25"/>
    <mergeCell ref="AE25:AF25"/>
    <mergeCell ref="U8:W8"/>
    <mergeCell ref="AD12:AF12"/>
    <mergeCell ref="B36:L36"/>
    <mergeCell ref="AD11:AF11"/>
    <mergeCell ref="Y23:Z23"/>
    <mergeCell ref="D24:G24"/>
    <mergeCell ref="W24:X24"/>
    <mergeCell ref="A25:V25"/>
    <mergeCell ref="A64:E64"/>
    <mergeCell ref="F64:G64"/>
    <mergeCell ref="D59:E59"/>
    <mergeCell ref="F59:G59"/>
    <mergeCell ref="B62:C62"/>
    <mergeCell ref="B63:C63"/>
    <mergeCell ref="D61:E61"/>
    <mergeCell ref="D63:E63"/>
    <mergeCell ref="F63:G63"/>
    <mergeCell ref="B59:C59"/>
    <mergeCell ref="H63:I63"/>
    <mergeCell ref="J63:K63"/>
    <mergeCell ref="B60:C60"/>
    <mergeCell ref="D62:E62"/>
    <mergeCell ref="F62:G62"/>
    <mergeCell ref="D60:E60"/>
    <mergeCell ref="F60:G60"/>
    <mergeCell ref="F61:G61"/>
    <mergeCell ref="R63:S63"/>
    <mergeCell ref="L63:M63"/>
    <mergeCell ref="N63:O63"/>
    <mergeCell ref="P63:Q63"/>
    <mergeCell ref="P62:Q62"/>
    <mergeCell ref="L62:M62"/>
    <mergeCell ref="N62:O62"/>
    <mergeCell ref="J61:K61"/>
    <mergeCell ref="L61:M61"/>
    <mergeCell ref="N61:O61"/>
    <mergeCell ref="P61:Q61"/>
    <mergeCell ref="H60:I60"/>
    <mergeCell ref="J60:K60"/>
    <mergeCell ref="L60:M60"/>
    <mergeCell ref="N60:O60"/>
    <mergeCell ref="P56:Q56"/>
    <mergeCell ref="N56:O56"/>
    <mergeCell ref="N58:O58"/>
    <mergeCell ref="H57:I57"/>
    <mergeCell ref="J57:K57"/>
    <mergeCell ref="T59:U59"/>
    <mergeCell ref="D56:E56"/>
    <mergeCell ref="F56:G56"/>
    <mergeCell ref="L56:M56"/>
    <mergeCell ref="D57:E57"/>
    <mergeCell ref="F57:G57"/>
    <mergeCell ref="R58:S58"/>
    <mergeCell ref="N57:O57"/>
    <mergeCell ref="H59:I59"/>
    <mergeCell ref="J59:K59"/>
    <mergeCell ref="R57:S57"/>
    <mergeCell ref="AA7:AC7"/>
    <mergeCell ref="X7:Z7"/>
    <mergeCell ref="X8:Z8"/>
    <mergeCell ref="B10:C10"/>
    <mergeCell ref="B11:C11"/>
    <mergeCell ref="B17:C19"/>
    <mergeCell ref="W20:X20"/>
    <mergeCell ref="Y20:Z20"/>
    <mergeCell ref="N5:Q6"/>
    <mergeCell ref="N7:Q7"/>
    <mergeCell ref="R5:AF5"/>
    <mergeCell ref="R7:T7"/>
    <mergeCell ref="R6:T6"/>
    <mergeCell ref="AD6:AF6"/>
    <mergeCell ref="U7:W7"/>
    <mergeCell ref="AD7:AF7"/>
    <mergeCell ref="U6:W6"/>
    <mergeCell ref="X6:Z6"/>
    <mergeCell ref="AA6:AC6"/>
    <mergeCell ref="R20:V20"/>
    <mergeCell ref="R10:T10"/>
    <mergeCell ref="R9:T9"/>
    <mergeCell ref="U11:W11"/>
    <mergeCell ref="U10:W10"/>
    <mergeCell ref="A5:A6"/>
    <mergeCell ref="B5:C6"/>
    <mergeCell ref="B7:C7"/>
    <mergeCell ref="B8:C8"/>
    <mergeCell ref="R8:T8"/>
    <mergeCell ref="B22:C22"/>
    <mergeCell ref="N11:Q11"/>
    <mergeCell ref="A17:A19"/>
    <mergeCell ref="D17:G19"/>
    <mergeCell ref="H17:Q19"/>
    <mergeCell ref="N8:Q8"/>
    <mergeCell ref="B9:C9"/>
    <mergeCell ref="D21:G21"/>
    <mergeCell ref="H21:Q21"/>
    <mergeCell ref="R21:V21"/>
    <mergeCell ref="H20:Q20"/>
    <mergeCell ref="A12:M12"/>
    <mergeCell ref="N12:Q12"/>
    <mergeCell ref="B21:C21"/>
    <mergeCell ref="AD9:AF9"/>
    <mergeCell ref="AA10:AC10"/>
    <mergeCell ref="AD10:AF10"/>
    <mergeCell ref="X10:Z10"/>
    <mergeCell ref="U9:W9"/>
    <mergeCell ref="AD8:AF8"/>
    <mergeCell ref="N10:Q10"/>
    <mergeCell ref="N9:Q9"/>
    <mergeCell ref="AA18:AB19"/>
    <mergeCell ref="W17:AF17"/>
    <mergeCell ref="X9:Z9"/>
    <mergeCell ref="X11:Z11"/>
    <mergeCell ref="AE18:AF19"/>
    <mergeCell ref="AC18:AD19"/>
    <mergeCell ref="U12:W12"/>
    <mergeCell ref="AA12:AC12"/>
    <mergeCell ref="R17:V19"/>
    <mergeCell ref="R11:T11"/>
    <mergeCell ref="R12:T12"/>
    <mergeCell ref="AA8:AC8"/>
    <mergeCell ref="W18:X19"/>
    <mergeCell ref="X12:Z12"/>
    <mergeCell ref="AA11:AC11"/>
    <mergeCell ref="AA9:AC9"/>
    <mergeCell ref="W21:X21"/>
    <mergeCell ref="Y21:Z21"/>
    <mergeCell ref="Y18:Z19"/>
    <mergeCell ref="D20:G20"/>
    <mergeCell ref="AC23:AD23"/>
    <mergeCell ref="W22:X22"/>
    <mergeCell ref="D23:G23"/>
    <mergeCell ref="H23:Q23"/>
    <mergeCell ref="R23:V23"/>
    <mergeCell ref="W23:X23"/>
    <mergeCell ref="Y22:Z22"/>
    <mergeCell ref="AA22:AB22"/>
    <mergeCell ref="D22:G22"/>
    <mergeCell ref="H22:Q22"/>
    <mergeCell ref="R22:V22"/>
    <mergeCell ref="AC22:AD22"/>
    <mergeCell ref="AC24:AD24"/>
    <mergeCell ref="AE24:AF24"/>
    <mergeCell ref="AE20:AF20"/>
    <mergeCell ref="AA21:AB21"/>
    <mergeCell ref="AE21:AF21"/>
    <mergeCell ref="AC21:AD21"/>
    <mergeCell ref="AA20:AB20"/>
    <mergeCell ref="AC20:AD20"/>
    <mergeCell ref="AE23:AF23"/>
    <mergeCell ref="AE22:AF22"/>
    <mergeCell ref="AA25:AB25"/>
    <mergeCell ref="A53:A55"/>
    <mergeCell ref="D53:E55"/>
    <mergeCell ref="F53:G55"/>
    <mergeCell ref="H53:I55"/>
    <mergeCell ref="B53:C55"/>
    <mergeCell ref="Z29:AB29"/>
    <mergeCell ref="Y31:Y32"/>
    <mergeCell ref="Z31:Z32"/>
    <mergeCell ref="AA31:AA32"/>
    <mergeCell ref="B37:L37"/>
    <mergeCell ref="B38:L38"/>
    <mergeCell ref="B39:L39"/>
    <mergeCell ref="B40:L40"/>
    <mergeCell ref="B41:L41"/>
    <mergeCell ref="B42:L42"/>
    <mergeCell ref="P31:P32"/>
    <mergeCell ref="B30:L32"/>
    <mergeCell ref="M31:M32"/>
    <mergeCell ref="J53:K55"/>
    <mergeCell ref="L53:U53"/>
    <mergeCell ref="M30:P30"/>
    <mergeCell ref="N31:N32"/>
    <mergeCell ref="O31:O32"/>
    <mergeCell ref="AD1:AF1"/>
    <mergeCell ref="AD2:AF2"/>
    <mergeCell ref="T64:U64"/>
    <mergeCell ref="V64:Z64"/>
    <mergeCell ref="T62:U62"/>
    <mergeCell ref="V62:Z62"/>
    <mergeCell ref="T63:U63"/>
    <mergeCell ref="V63:Z63"/>
    <mergeCell ref="T58:U58"/>
    <mergeCell ref="V58:Z58"/>
    <mergeCell ref="T61:U61"/>
    <mergeCell ref="V61:Z61"/>
    <mergeCell ref="T60:U60"/>
    <mergeCell ref="V60:Z60"/>
    <mergeCell ref="V59:Z59"/>
    <mergeCell ref="V57:Z57"/>
    <mergeCell ref="V56:Z56"/>
    <mergeCell ref="T55:U55"/>
    <mergeCell ref="T56:U56"/>
    <mergeCell ref="T57:U57"/>
    <mergeCell ref="V53:Z55"/>
    <mergeCell ref="P54:U54"/>
    <mergeCell ref="AA24:AB24"/>
    <mergeCell ref="Q30:T30"/>
    <mergeCell ref="A74:J74"/>
    <mergeCell ref="AD74:AF74"/>
    <mergeCell ref="W69:AA69"/>
    <mergeCell ref="B70:G70"/>
    <mergeCell ref="AB70:AF70"/>
    <mergeCell ref="M69:Q69"/>
    <mergeCell ref="A69:G69"/>
    <mergeCell ref="B43:L43"/>
    <mergeCell ref="B44:L44"/>
    <mergeCell ref="B45:L45"/>
    <mergeCell ref="R64:S64"/>
    <mergeCell ref="H64:I64"/>
    <mergeCell ref="L64:M64"/>
    <mergeCell ref="N64:O64"/>
    <mergeCell ref="J64:K64"/>
    <mergeCell ref="P64:Q64"/>
    <mergeCell ref="P55:Q55"/>
    <mergeCell ref="R55:S55"/>
    <mergeCell ref="R56:S56"/>
    <mergeCell ref="P58:Q58"/>
    <mergeCell ref="L54:M55"/>
    <mergeCell ref="N54:O55"/>
    <mergeCell ref="L59:M59"/>
    <mergeCell ref="N59:O59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Ольга</cp:lastModifiedBy>
  <cp:lastPrinted>2021-02-04T09:30:27Z</cp:lastPrinted>
  <dcterms:created xsi:type="dcterms:W3CDTF">2003-03-13T16:00:22Z</dcterms:created>
  <dcterms:modified xsi:type="dcterms:W3CDTF">2021-11-08T13:05:39Z</dcterms:modified>
</cp:coreProperties>
</file>