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396" firstSheet="4" activeTab="6"/>
  </bookViews>
  <sheets>
    <sheet name="Додаток 1 Фін.план" sheetId="16" r:id="rId1"/>
    <sheet name="Дані про персонал" sheetId="14" r:id="rId2"/>
    <sheet name="Надходження (дохід) за пакетами" sheetId="17" r:id="rId3"/>
    <sheet name="Адміністративні (довідково)" sheetId="15" r:id="rId4"/>
    <sheet name="Видатки (розшифр. фін.пл)" sheetId="8" r:id="rId5"/>
    <sheet name="Кап.видат (план_звіт, розшифр.)" sheetId="11" r:id="rId6"/>
    <sheet name="Додаток 2 Фін.звіт" sheetId="7" r:id="rId7"/>
  </sheets>
  <definedNames>
    <definedName name="_xlnm.Print_Area" localSheetId="3">'Адміністративні (довідково)'!$A$1:$H$41</definedName>
    <definedName name="_xlnm.Print_Area" localSheetId="4">'Видатки (розшифр. фін.пл)'!$A$1:$I$42</definedName>
    <definedName name="_xlnm.Print_Area" localSheetId="0">'Додаток 1 Фін.план'!$A$1:$I$101</definedName>
    <definedName name="_xlnm.Print_Area" localSheetId="6">'Додаток 2 Фін.звіт'!$A$1:$J$92</definedName>
    <definedName name="_xlnm.Print_Area" localSheetId="5">'Кап.видат (план_звіт, розшифр.)'!$A$1:$J$171</definedName>
    <definedName name="_xlnm.Print_Area" localSheetId="2">'Надходження (дохід) за пакетами'!$A$1:$E$27</definedName>
  </definedNames>
  <calcPr calcId="152511"/>
</workbook>
</file>

<file path=xl/calcChain.xml><?xml version="1.0" encoding="utf-8"?>
<calcChain xmlns="http://schemas.openxmlformats.org/spreadsheetml/2006/main">
  <c r="G24" i="14" l="1"/>
  <c r="G25" i="14"/>
  <c r="G26" i="14"/>
  <c r="G27" i="14"/>
  <c r="G22" i="14"/>
  <c r="G16" i="14"/>
  <c r="G17" i="14"/>
  <c r="G18" i="14"/>
  <c r="G19" i="14"/>
  <c r="G20" i="14"/>
  <c r="G15" i="14"/>
  <c r="G9" i="14"/>
  <c r="G10" i="14"/>
  <c r="G11" i="14"/>
  <c r="G12" i="14"/>
  <c r="G13" i="14"/>
  <c r="G8" i="14"/>
  <c r="G11" i="8"/>
  <c r="G8" i="8"/>
  <c r="E5" i="8" l="1"/>
  <c r="F10" i="8"/>
  <c r="F9" i="8"/>
  <c r="F8" i="8"/>
  <c r="F11" i="8"/>
  <c r="F6" i="8"/>
  <c r="F5" i="8"/>
  <c r="E11" i="8"/>
  <c r="E10" i="8"/>
  <c r="E9" i="8"/>
  <c r="E6" i="8"/>
  <c r="G9" i="8"/>
  <c r="F9" i="15"/>
  <c r="E11" i="15"/>
  <c r="F11" i="15"/>
  <c r="D5" i="15"/>
  <c r="D9" i="15"/>
  <c r="E9" i="15"/>
  <c r="E24" i="15"/>
  <c r="F24" i="15"/>
  <c r="D24" i="15"/>
  <c r="E92" i="11" l="1"/>
  <c r="H60" i="11"/>
  <c r="H92" i="11" s="1"/>
  <c r="J60" i="11"/>
  <c r="F6" i="11"/>
  <c r="F92" i="11" s="1"/>
  <c r="G6" i="11"/>
  <c r="G92" i="11" s="1"/>
  <c r="I6" i="11"/>
  <c r="J6" i="11"/>
  <c r="G142" i="11"/>
  <c r="G139" i="11" s="1"/>
  <c r="G163" i="11" s="1"/>
  <c r="I71" i="11"/>
  <c r="I60" i="11" s="1"/>
  <c r="D71" i="11"/>
  <c r="H139" i="11"/>
  <c r="J163" i="11"/>
  <c r="D142" i="11"/>
  <c r="D139" i="11" s="1"/>
  <c r="E163" i="11"/>
  <c r="F106" i="11"/>
  <c r="F163" i="11" s="1"/>
  <c r="H106" i="11"/>
  <c r="J92" i="11" l="1"/>
  <c r="H163" i="11"/>
  <c r="I139" i="11" l="1"/>
  <c r="I163" i="11" s="1"/>
  <c r="D161" i="11" l="1"/>
  <c r="D110" i="11" l="1"/>
  <c r="D109" i="11"/>
  <c r="D108" i="11"/>
  <c r="D106" i="11" l="1"/>
  <c r="D163" i="11" s="1"/>
  <c r="H70" i="7"/>
  <c r="G37" i="7"/>
  <c r="H49" i="7" l="1"/>
  <c r="H48" i="7"/>
  <c r="H21" i="7"/>
  <c r="H17" i="7"/>
  <c r="H26" i="7" l="1"/>
  <c r="H25" i="7"/>
  <c r="H24" i="7"/>
  <c r="H23" i="7"/>
  <c r="H22" i="7"/>
  <c r="H19" i="7"/>
  <c r="H14" i="7"/>
  <c r="H18" i="7" l="1"/>
  <c r="D29" i="7"/>
  <c r="H29" i="7" s="1"/>
  <c r="G29" i="7" s="1"/>
  <c r="D32" i="7"/>
  <c r="H32" i="7" s="1"/>
  <c r="G32" i="7" s="1"/>
  <c r="D30" i="7"/>
  <c r="H30" i="7" s="1"/>
  <c r="G30" i="7" s="1"/>
  <c r="D36" i="7"/>
  <c r="H36" i="7" s="1"/>
  <c r="G36" i="7" s="1"/>
  <c r="D33" i="7"/>
  <c r="H33" i="7" s="1"/>
  <c r="G33" i="7" s="1"/>
  <c r="D31" i="7"/>
  <c r="H31" i="7" s="1"/>
  <c r="G31" i="7" s="1"/>
  <c r="D34" i="7"/>
  <c r="H34" i="7" s="1"/>
  <c r="G34" i="7" s="1"/>
  <c r="D44" i="7" l="1"/>
  <c r="H44" i="7" s="1"/>
  <c r="D45" i="7"/>
  <c r="H45" i="7" s="1"/>
  <c r="C22" i="7"/>
  <c r="C23" i="7"/>
  <c r="F23" i="7" s="1"/>
  <c r="C24" i="7"/>
  <c r="C25" i="7"/>
  <c r="C26" i="7"/>
  <c r="E26" i="7" s="1"/>
  <c r="C21" i="7"/>
  <c r="C18" i="7" s="1"/>
  <c r="C17" i="7"/>
  <c r="E17" i="7" s="1"/>
  <c r="C14" i="7"/>
  <c r="E14" i="7" s="1"/>
  <c r="D18" i="7"/>
  <c r="G10" i="8"/>
  <c r="E15" i="17"/>
  <c r="H69" i="7"/>
  <c r="H82" i="16"/>
  <c r="F82" i="16"/>
  <c r="G48" i="7"/>
  <c r="D46" i="7"/>
  <c r="C45" i="7"/>
  <c r="E45" i="7"/>
  <c r="C44" i="7"/>
  <c r="F44" i="7" s="1"/>
  <c r="I31" i="7"/>
  <c r="H39" i="7"/>
  <c r="I30" i="7"/>
  <c r="I29" i="7"/>
  <c r="I36" i="7"/>
  <c r="I32" i="7"/>
  <c r="I33" i="7"/>
  <c r="C30" i="7"/>
  <c r="F30" i="7"/>
  <c r="C31" i="7"/>
  <c r="F31" i="7" s="1"/>
  <c r="C32" i="7"/>
  <c r="C33" i="7"/>
  <c r="F33" i="7" s="1"/>
  <c r="C34" i="7"/>
  <c r="E34" i="7" s="1"/>
  <c r="C35" i="7"/>
  <c r="C36" i="7"/>
  <c r="F36" i="7" s="1"/>
  <c r="C39" i="7"/>
  <c r="E39" i="7" s="1"/>
  <c r="C29" i="7"/>
  <c r="I82" i="7"/>
  <c r="C49" i="7"/>
  <c r="F49" i="7" s="1"/>
  <c r="E49" i="7"/>
  <c r="C48" i="7"/>
  <c r="F48" i="7"/>
  <c r="H16" i="7"/>
  <c r="D13" i="7"/>
  <c r="G14" i="7"/>
  <c r="G13" i="7" s="1"/>
  <c r="H13" i="7"/>
  <c r="I14" i="7"/>
  <c r="J14" i="7"/>
  <c r="E15" i="7"/>
  <c r="F15" i="7"/>
  <c r="I15" i="7"/>
  <c r="J15" i="7"/>
  <c r="D16" i="7"/>
  <c r="E19" i="7"/>
  <c r="F19" i="7"/>
  <c r="I19" i="7"/>
  <c r="J19" i="7"/>
  <c r="E20" i="7"/>
  <c r="F20" i="7"/>
  <c r="I20" i="7"/>
  <c r="J20" i="7"/>
  <c r="E21" i="7"/>
  <c r="F21" i="7"/>
  <c r="E22" i="7"/>
  <c r="F22" i="7"/>
  <c r="G22" i="7"/>
  <c r="I22" i="7" s="1"/>
  <c r="J22" i="7"/>
  <c r="E23" i="7"/>
  <c r="G23" i="7"/>
  <c r="E24" i="7"/>
  <c r="F24" i="7"/>
  <c r="G24" i="7"/>
  <c r="I24" i="7" s="1"/>
  <c r="E25" i="7"/>
  <c r="F25" i="7"/>
  <c r="G25" i="7"/>
  <c r="I25" i="7"/>
  <c r="G26" i="7"/>
  <c r="I26" i="7" s="1"/>
  <c r="E27" i="7"/>
  <c r="F27" i="7"/>
  <c r="I27" i="7"/>
  <c r="J27" i="7"/>
  <c r="E29" i="7"/>
  <c r="F29" i="7"/>
  <c r="E30" i="7"/>
  <c r="F35" i="7"/>
  <c r="I35" i="7"/>
  <c r="J35" i="7"/>
  <c r="E37" i="7"/>
  <c r="F37" i="7"/>
  <c r="I37" i="7"/>
  <c r="J37" i="7"/>
  <c r="E38" i="7"/>
  <c r="F38" i="7"/>
  <c r="I38" i="7"/>
  <c r="J38" i="7"/>
  <c r="D43" i="7"/>
  <c r="H43" i="7"/>
  <c r="G44" i="7"/>
  <c r="J44" i="7" s="1"/>
  <c r="G45" i="7"/>
  <c r="J45" i="7" s="1"/>
  <c r="E47" i="7"/>
  <c r="F47" i="7"/>
  <c r="I47" i="7"/>
  <c r="J47" i="7"/>
  <c r="G49" i="7"/>
  <c r="J49" i="7" s="1"/>
  <c r="E50" i="7"/>
  <c r="F50" i="7"/>
  <c r="I50" i="7"/>
  <c r="J50" i="7"/>
  <c r="E51" i="7"/>
  <c r="F51" i="7"/>
  <c r="I51" i="7"/>
  <c r="J51" i="7"/>
  <c r="E52" i="7"/>
  <c r="F52" i="7"/>
  <c r="I52" i="7"/>
  <c r="J52" i="7"/>
  <c r="C54" i="7"/>
  <c r="E54" i="7" s="1"/>
  <c r="D54" i="7"/>
  <c r="G54" i="7"/>
  <c r="H54" i="7"/>
  <c r="I54" i="7" s="1"/>
  <c r="E55" i="7"/>
  <c r="F55" i="7"/>
  <c r="I55" i="7"/>
  <c r="J55" i="7"/>
  <c r="E56" i="7"/>
  <c r="F56" i="7"/>
  <c r="I56" i="7"/>
  <c r="J56" i="7"/>
  <c r="E57" i="7"/>
  <c r="F57" i="7"/>
  <c r="I57" i="7"/>
  <c r="J57" i="7"/>
  <c r="E58" i="7"/>
  <c r="F58" i="7"/>
  <c r="I58" i="7"/>
  <c r="J58" i="7"/>
  <c r="C59" i="7"/>
  <c r="D59" i="7"/>
  <c r="G59" i="7"/>
  <c r="H59" i="7"/>
  <c r="I59" i="7" s="1"/>
  <c r="E60" i="7"/>
  <c r="F60" i="7"/>
  <c r="I60" i="7"/>
  <c r="J60" i="7"/>
  <c r="E61" i="7"/>
  <c r="F61" i="7"/>
  <c r="I61" i="7"/>
  <c r="J61" i="7"/>
  <c r="E62" i="7"/>
  <c r="F62" i="7"/>
  <c r="I62" i="7"/>
  <c r="J62" i="7"/>
  <c r="E63" i="7"/>
  <c r="F63" i="7"/>
  <c r="I63" i="7"/>
  <c r="J63" i="7"/>
  <c r="F67" i="7"/>
  <c r="J67" i="7"/>
  <c r="C69" i="7"/>
  <c r="D69" i="7"/>
  <c r="E70" i="7"/>
  <c r="F70" i="7"/>
  <c r="G70" i="7"/>
  <c r="I70" i="7" s="1"/>
  <c r="E71" i="7"/>
  <c r="F71" i="7"/>
  <c r="G71" i="7"/>
  <c r="I71" i="7" s="1"/>
  <c r="E72" i="7"/>
  <c r="F72" i="7"/>
  <c r="G72" i="7"/>
  <c r="I72" i="7" s="1"/>
  <c r="E73" i="7"/>
  <c r="F73" i="7"/>
  <c r="G73" i="7"/>
  <c r="I73" i="7" s="1"/>
  <c r="E74" i="7"/>
  <c r="F74" i="7"/>
  <c r="G74" i="7"/>
  <c r="I74" i="7" s="1"/>
  <c r="E75" i="7"/>
  <c r="F75" i="7"/>
  <c r="I75" i="7"/>
  <c r="J75" i="7"/>
  <c r="H83" i="7"/>
  <c r="D7" i="11"/>
  <c r="D8" i="11"/>
  <c r="D9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61" i="11"/>
  <c r="D62" i="11"/>
  <c r="D63" i="11"/>
  <c r="D64" i="11"/>
  <c r="D65" i="11"/>
  <c r="D66" i="11"/>
  <c r="I85" i="11"/>
  <c r="D90" i="11"/>
  <c r="D91" i="11"/>
  <c r="H6" i="8"/>
  <c r="H7" i="8"/>
  <c r="H9" i="8"/>
  <c r="H10" i="8"/>
  <c r="H12" i="8"/>
  <c r="D13" i="8"/>
  <c r="D29" i="8" s="1"/>
  <c r="E13" i="8"/>
  <c r="F13" i="8"/>
  <c r="F29" i="8" s="1"/>
  <c r="G13" i="8"/>
  <c r="H14" i="8"/>
  <c r="H15" i="8"/>
  <c r="H16" i="8"/>
  <c r="H17" i="8"/>
  <c r="H18" i="8"/>
  <c r="H19" i="8"/>
  <c r="D20" i="8"/>
  <c r="E20" i="8"/>
  <c r="E33" i="8" s="1"/>
  <c r="F20" i="8"/>
  <c r="F33" i="8" s="1"/>
  <c r="G20" i="8"/>
  <c r="G33" i="8" s="1"/>
  <c r="H21" i="8"/>
  <c r="H22" i="8"/>
  <c r="H23" i="8"/>
  <c r="H24" i="8"/>
  <c r="E32" i="8"/>
  <c r="G32" i="8"/>
  <c r="D30" i="8"/>
  <c r="E30" i="8"/>
  <c r="F30" i="8"/>
  <c r="G30" i="8"/>
  <c r="D31" i="8"/>
  <c r="E31" i="8"/>
  <c r="F31" i="8"/>
  <c r="G31" i="8"/>
  <c r="D32" i="8"/>
  <c r="F32" i="8"/>
  <c r="E5" i="15"/>
  <c r="E25" i="15" s="1"/>
  <c r="G6" i="15"/>
  <c r="G7" i="15"/>
  <c r="G8" i="15"/>
  <c r="G9" i="15"/>
  <c r="G10" i="15"/>
  <c r="C11" i="15"/>
  <c r="D11" i="15"/>
  <c r="E32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31" i="15" s="1"/>
  <c r="F31" i="15"/>
  <c r="C29" i="15"/>
  <c r="F29" i="15"/>
  <c r="C30" i="15"/>
  <c r="D30" i="15"/>
  <c r="E30" i="15"/>
  <c r="F30" i="15"/>
  <c r="G30" i="15"/>
  <c r="C31" i="15"/>
  <c r="D31" i="15"/>
  <c r="D8" i="17"/>
  <c r="D10" i="17"/>
  <c r="C6" i="14"/>
  <c r="D6" i="14" s="1"/>
  <c r="E6" i="14" s="1"/>
  <c r="F6" i="14" s="1"/>
  <c r="G6" i="14" s="1"/>
  <c r="H6" i="14" s="1"/>
  <c r="I6" i="14" s="1"/>
  <c r="J6" i="14" s="1"/>
  <c r="B7" i="14"/>
  <c r="C7" i="14"/>
  <c r="D7" i="14"/>
  <c r="E7" i="14"/>
  <c r="F7" i="14"/>
  <c r="G7" i="14"/>
  <c r="H7" i="14"/>
  <c r="I7" i="14"/>
  <c r="J7" i="14"/>
  <c r="B14" i="14"/>
  <c r="C14" i="14"/>
  <c r="D14" i="14"/>
  <c r="E14" i="14"/>
  <c r="F14" i="14"/>
  <c r="G14" i="14"/>
  <c r="H14" i="14"/>
  <c r="I14" i="14"/>
  <c r="J14" i="14"/>
  <c r="B21" i="14"/>
  <c r="C21" i="14"/>
  <c r="D21" i="14"/>
  <c r="E21" i="14"/>
  <c r="F21" i="14"/>
  <c r="G21" i="14"/>
  <c r="H21" i="14"/>
  <c r="I21" i="14"/>
  <c r="J21" i="14"/>
  <c r="B28" i="14"/>
  <c r="C28" i="14"/>
  <c r="D28" i="14"/>
  <c r="E28" i="14"/>
  <c r="F28" i="14"/>
  <c r="H28" i="14"/>
  <c r="H35" i="14" s="1"/>
  <c r="I28" i="14"/>
  <c r="I35" i="14" s="1"/>
  <c r="J28" i="14"/>
  <c r="G29" i="14"/>
  <c r="G30" i="14"/>
  <c r="G31" i="14"/>
  <c r="G32" i="14"/>
  <c r="G33" i="14"/>
  <c r="G34" i="14"/>
  <c r="B36" i="14"/>
  <c r="C36" i="14"/>
  <c r="D36" i="14"/>
  <c r="E36" i="14"/>
  <c r="F36" i="14"/>
  <c r="H36" i="14"/>
  <c r="I36" i="14"/>
  <c r="J36" i="14"/>
  <c r="B37" i="14"/>
  <c r="C37" i="14"/>
  <c r="D37" i="14"/>
  <c r="E37" i="14"/>
  <c r="F37" i="14"/>
  <c r="H37" i="14"/>
  <c r="I37" i="14"/>
  <c r="J37" i="14"/>
  <c r="B38" i="14"/>
  <c r="C38" i="14"/>
  <c r="D38" i="14"/>
  <c r="E38" i="14"/>
  <c r="F38" i="14"/>
  <c r="H38" i="14"/>
  <c r="I38" i="14"/>
  <c r="J38" i="14"/>
  <c r="B39" i="14"/>
  <c r="C39" i="14"/>
  <c r="D39" i="14"/>
  <c r="E39" i="14"/>
  <c r="F39" i="14"/>
  <c r="H39" i="14"/>
  <c r="I39" i="14"/>
  <c r="J39" i="14"/>
  <c r="B40" i="14"/>
  <c r="C40" i="14"/>
  <c r="D40" i="14"/>
  <c r="E40" i="14"/>
  <c r="F40" i="14"/>
  <c r="H40" i="14"/>
  <c r="I40" i="14"/>
  <c r="J40" i="14"/>
  <c r="B41" i="14"/>
  <c r="C41" i="14"/>
  <c r="D41" i="14"/>
  <c r="E41" i="14"/>
  <c r="F41" i="14"/>
  <c r="H41" i="14"/>
  <c r="I41" i="14"/>
  <c r="J41" i="14"/>
  <c r="C24" i="16"/>
  <c r="D24" i="16"/>
  <c r="F24" i="16"/>
  <c r="G24" i="16"/>
  <c r="H24" i="16"/>
  <c r="I24" i="16"/>
  <c r="E25" i="16"/>
  <c r="E26" i="16"/>
  <c r="C27" i="16"/>
  <c r="D27" i="16"/>
  <c r="F27" i="16"/>
  <c r="G27" i="16"/>
  <c r="H27" i="16"/>
  <c r="I27" i="16"/>
  <c r="E27" i="16" s="1"/>
  <c r="C29" i="16"/>
  <c r="D29" i="16"/>
  <c r="F29" i="16"/>
  <c r="G29" i="16"/>
  <c r="H29" i="16"/>
  <c r="I29" i="16"/>
  <c r="E30" i="16"/>
  <c r="E31" i="16"/>
  <c r="E32" i="16"/>
  <c r="E33" i="16"/>
  <c r="E34" i="16"/>
  <c r="E35" i="16"/>
  <c r="E36" i="16"/>
  <c r="E37" i="16"/>
  <c r="E38" i="16"/>
  <c r="E39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C56" i="16"/>
  <c r="D56" i="16"/>
  <c r="F56" i="16"/>
  <c r="G56" i="16"/>
  <c r="H56" i="16"/>
  <c r="I56" i="16"/>
  <c r="E57" i="16"/>
  <c r="E58" i="16"/>
  <c r="C59" i="16"/>
  <c r="C54" i="16" s="1"/>
  <c r="D59" i="16"/>
  <c r="D54" i="16" s="1"/>
  <c r="F59" i="16"/>
  <c r="G59" i="16"/>
  <c r="H59" i="16"/>
  <c r="H54" i="16" s="1"/>
  <c r="I59" i="16"/>
  <c r="E60" i="16"/>
  <c r="E61" i="16"/>
  <c r="E62" i="16"/>
  <c r="E63" i="16"/>
  <c r="E64" i="16"/>
  <c r="E65" i="16"/>
  <c r="C67" i="16"/>
  <c r="D67" i="16"/>
  <c r="F67" i="16"/>
  <c r="G67" i="16"/>
  <c r="H67" i="16"/>
  <c r="I67" i="16"/>
  <c r="E68" i="16"/>
  <c r="E69" i="16"/>
  <c r="E70" i="16"/>
  <c r="E71" i="16"/>
  <c r="C72" i="16"/>
  <c r="D72" i="16"/>
  <c r="F72" i="16"/>
  <c r="E72" i="16" s="1"/>
  <c r="G72" i="16"/>
  <c r="H72" i="16"/>
  <c r="I72" i="16"/>
  <c r="E73" i="16"/>
  <c r="E74" i="16"/>
  <c r="E75" i="16"/>
  <c r="E76" i="16"/>
  <c r="E80" i="16"/>
  <c r="C82" i="16"/>
  <c r="D82" i="16"/>
  <c r="G83" i="16"/>
  <c r="G82" i="16" s="1"/>
  <c r="I82" i="16"/>
  <c r="E84" i="16"/>
  <c r="E85" i="16"/>
  <c r="E86" i="16"/>
  <c r="E87" i="16"/>
  <c r="E88" i="16"/>
  <c r="J31" i="7"/>
  <c r="J32" i="7"/>
  <c r="J36" i="7"/>
  <c r="E32" i="7"/>
  <c r="F39" i="7"/>
  <c r="E33" i="7"/>
  <c r="F32" i="7"/>
  <c r="G17" i="7"/>
  <c r="G16" i="7" s="1"/>
  <c r="J71" i="7"/>
  <c r="E48" i="7"/>
  <c r="C46" i="7"/>
  <c r="E46" i="7" s="1"/>
  <c r="F45" i="7"/>
  <c r="C43" i="7"/>
  <c r="G5" i="15" l="1"/>
  <c r="G39" i="7"/>
  <c r="J39" i="7" s="1"/>
  <c r="E29" i="15"/>
  <c r="E67" i="16"/>
  <c r="E59" i="16"/>
  <c r="E29" i="16"/>
  <c r="H53" i="16"/>
  <c r="H78" i="16" s="1"/>
  <c r="H79" i="16" s="1"/>
  <c r="J35" i="14"/>
  <c r="E35" i="14"/>
  <c r="F43" i="7"/>
  <c r="J24" i="7"/>
  <c r="G53" i="16"/>
  <c r="I49" i="7"/>
  <c r="I54" i="16"/>
  <c r="E59" i="7"/>
  <c r="I39" i="7"/>
  <c r="F18" i="7"/>
  <c r="G39" i="14"/>
  <c r="G40" i="14"/>
  <c r="G37" i="14"/>
  <c r="G38" i="14"/>
  <c r="H13" i="8"/>
  <c r="D85" i="11"/>
  <c r="I92" i="11"/>
  <c r="D6" i="11"/>
  <c r="D60" i="11"/>
  <c r="G69" i="7"/>
  <c r="I69" i="7" s="1"/>
  <c r="E69" i="7"/>
  <c r="D53" i="16"/>
  <c r="G36" i="14"/>
  <c r="G28" i="14"/>
  <c r="H30" i="8"/>
  <c r="H20" i="8"/>
  <c r="H11" i="8"/>
  <c r="G11" i="15"/>
  <c r="G32" i="15" s="1"/>
  <c r="D33" i="8"/>
  <c r="H33" i="8" s="1"/>
  <c r="D26" i="8"/>
  <c r="G26" i="8"/>
  <c r="J69" i="7"/>
  <c r="D29" i="15"/>
  <c r="F32" i="15"/>
  <c r="I45" i="7"/>
  <c r="F46" i="7"/>
  <c r="E18" i="7"/>
  <c r="E56" i="16"/>
  <c r="E31" i="15"/>
  <c r="D32" i="15"/>
  <c r="D40" i="7"/>
  <c r="F34" i="7"/>
  <c r="C53" i="16"/>
  <c r="G41" i="14"/>
  <c r="D35" i="14"/>
  <c r="D25" i="15"/>
  <c r="F54" i="7"/>
  <c r="C13" i="7"/>
  <c r="C35" i="14"/>
  <c r="F35" i="14"/>
  <c r="G35" i="14" s="1"/>
  <c r="F26" i="8"/>
  <c r="J73" i="7"/>
  <c r="G54" i="16"/>
  <c r="G78" i="16" s="1"/>
  <c r="G79" i="16" s="1"/>
  <c r="I53" i="16"/>
  <c r="B35" i="14"/>
  <c r="H31" i="8"/>
  <c r="H5" i="8"/>
  <c r="F59" i="7"/>
  <c r="E44" i="7"/>
  <c r="E31" i="7"/>
  <c r="E24" i="16"/>
  <c r="E26" i="8"/>
  <c r="G43" i="7"/>
  <c r="J43" i="7" s="1"/>
  <c r="I44" i="7"/>
  <c r="J26" i="7"/>
  <c r="J17" i="7"/>
  <c r="I17" i="7"/>
  <c r="E36" i="7"/>
  <c r="C41" i="7"/>
  <c r="I16" i="7"/>
  <c r="G46" i="7"/>
  <c r="G41" i="7" s="1"/>
  <c r="J48" i="7"/>
  <c r="J21" i="7"/>
  <c r="C78" i="16"/>
  <c r="C79" i="16" s="1"/>
  <c r="H32" i="8"/>
  <c r="E82" i="16"/>
  <c r="I13" i="7"/>
  <c r="H40" i="7"/>
  <c r="J13" i="7"/>
  <c r="G29" i="15"/>
  <c r="D78" i="16"/>
  <c r="D79" i="16" s="1"/>
  <c r="J74" i="7"/>
  <c r="F69" i="7"/>
  <c r="J25" i="7"/>
  <c r="J23" i="7"/>
  <c r="F25" i="15"/>
  <c r="H25" i="8"/>
  <c r="I23" i="7"/>
  <c r="G21" i="7"/>
  <c r="G18" i="7" s="1"/>
  <c r="I18" i="7" s="1"/>
  <c r="I34" i="7"/>
  <c r="C16" i="7"/>
  <c r="C25" i="15"/>
  <c r="H8" i="8"/>
  <c r="E35" i="7"/>
  <c r="H46" i="7"/>
  <c r="H41" i="7" s="1"/>
  <c r="J34" i="7"/>
  <c r="F54" i="16"/>
  <c r="G29" i="8"/>
  <c r="J33" i="7"/>
  <c r="F17" i="7"/>
  <c r="F14" i="7"/>
  <c r="J70" i="7"/>
  <c r="J30" i="7"/>
  <c r="E83" i="16"/>
  <c r="E28" i="16"/>
  <c r="J16" i="7"/>
  <c r="E43" i="7"/>
  <c r="D41" i="7"/>
  <c r="F53" i="16"/>
  <c r="C32" i="15"/>
  <c r="E29" i="8"/>
  <c r="I48" i="7"/>
  <c r="J72" i="7"/>
  <c r="J59" i="7"/>
  <c r="J54" i="7"/>
  <c r="J29" i="7"/>
  <c r="F26" i="7"/>
  <c r="D92" i="11" l="1"/>
  <c r="I78" i="16"/>
  <c r="I79" i="16" s="1"/>
  <c r="I43" i="7"/>
  <c r="D65" i="7"/>
  <c r="H29" i="8"/>
  <c r="G25" i="15"/>
  <c r="F13" i="7"/>
  <c r="E13" i="7"/>
  <c r="H26" i="8"/>
  <c r="E54" i="16"/>
  <c r="G40" i="7"/>
  <c r="G65" i="7" s="1"/>
  <c r="G66" i="7" s="1"/>
  <c r="D66" i="7"/>
  <c r="J18" i="7"/>
  <c r="I21" i="7"/>
  <c r="C40" i="7"/>
  <c r="F16" i="7"/>
  <c r="E16" i="7"/>
  <c r="E53" i="16"/>
  <c r="F78" i="16"/>
  <c r="J46" i="7"/>
  <c r="I46" i="7"/>
  <c r="F41" i="7"/>
  <c r="E41" i="7"/>
  <c r="H65" i="7"/>
  <c r="J40" i="7" l="1"/>
  <c r="I40" i="7"/>
  <c r="I65" i="7"/>
  <c r="J65" i="7"/>
  <c r="H66" i="7"/>
  <c r="C65" i="7"/>
  <c r="E40" i="7"/>
  <c r="F40" i="7"/>
  <c r="J41" i="7"/>
  <c r="I41" i="7"/>
  <c r="E78" i="16"/>
  <c r="F79" i="16"/>
  <c r="E79" i="16" s="1"/>
  <c r="J66" i="7" l="1"/>
  <c r="I66" i="7"/>
  <c r="C66" i="7"/>
  <c r="F65" i="7"/>
  <c r="E65" i="7"/>
  <c r="E66" i="7" l="1"/>
  <c r="F66" i="7"/>
</calcChain>
</file>

<file path=xl/sharedStrings.xml><?xml version="1.0" encoding="utf-8"?>
<sst xmlns="http://schemas.openxmlformats.org/spreadsheetml/2006/main" count="748" uniqueCount="336">
  <si>
    <t>факт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</si>
  <si>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</si>
  <si>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</si>
  <si>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ЗАТВЕРДЖУЮ:</t>
  </si>
  <si>
    <t>ПОГОДЖЕНО:</t>
  </si>
  <si>
    <t>(назва підприємства)</t>
  </si>
  <si>
    <t>Показники </t>
  </si>
  <si>
    <t>Код рядка</t>
  </si>
  <si>
    <t>Факт мину-лого року</t>
  </si>
  <si>
    <t>Плановий рік, усього  </t>
  </si>
  <si>
    <t>І</t>
  </si>
  <si>
    <t>ІІ</t>
  </si>
  <si>
    <t>ІІІ</t>
  </si>
  <si>
    <t>ІV</t>
  </si>
  <si>
    <t>1 </t>
  </si>
  <si>
    <t>2 </t>
  </si>
  <si>
    <t xml:space="preserve">   благодійні внески, гранти та дарунки </t>
  </si>
  <si>
    <t>капітальний ремонт</t>
  </si>
  <si>
    <t>Керівник підприємства</t>
  </si>
  <si>
    <t>(підпис)</t>
  </si>
  <si>
    <t xml:space="preserve">                  (П.І.Б.)</t>
  </si>
  <si>
    <t>Заступник керівника</t>
  </si>
  <si>
    <t>У тому числі за кварталами планового року</t>
  </si>
  <si>
    <t>I. Формування фінансових результатів</t>
  </si>
  <si>
    <t>1010</t>
  </si>
  <si>
    <t>1020</t>
  </si>
  <si>
    <t>Доходи</t>
  </si>
  <si>
    <t>Дохід (виручка) від реалізації продукції (товарів, робіт, послуг), у т.ч.:</t>
  </si>
  <si>
    <t xml:space="preserve">   доходи надавача за програмою медичних гарантій від НСЗУ</t>
  </si>
  <si>
    <t>1011</t>
  </si>
  <si>
    <t>1012</t>
  </si>
  <si>
    <t>Інші доходи, у т.ч.:</t>
  </si>
  <si>
    <t>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</si>
  <si>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</si>
  <si>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</si>
  <si>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</si>
  <si>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</si>
  <si>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</si>
  <si>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</si>
  <si>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</si>
  <si>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</si>
  <si>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</si>
  <si>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</si>
  <si>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</si>
  <si>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</si>
  <si>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</si>
  <si>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</si>
  <si>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</si>
  <si>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</si>
  <si>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</si>
  <si>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</si>
  <si>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</si>
  <si>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</si>
  <si>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</si>
  <si>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</si>
  <si>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</si>
  <si>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</si>
  <si>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</si>
  <si>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Податки, збори та платежі до бюджету, у т.ч.:</t>
  </si>
  <si>
    <t>ІІІ. Інвестиційна діяльність</t>
  </si>
  <si>
    <t>капітальне будівництво</t>
  </si>
  <si>
    <t>модернізація, модифікація (добудова, дообладнання, реконструкція) основних засобів</t>
  </si>
  <si>
    <t>Вартість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</si>
  <si>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</si>
  <si>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</si>
  <si>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</si>
  <si>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</si>
  <si>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</si>
  <si>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</si>
  <si>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</si>
  <si>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</si>
  <si>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Лікарі</t>
  </si>
  <si>
    <t>Проект</t>
  </si>
  <si>
    <t xml:space="preserve">Уточнений </t>
  </si>
  <si>
    <t>зробити позначку "Х"</t>
  </si>
  <si>
    <t xml:space="preserve">Капітальні видатки </t>
  </si>
  <si>
    <t>Додаток 2</t>
  </si>
  <si>
    <t>ЗВІТ ПРО ВИКОНАННЯ ФІНАНСОВОГО ПЛАНУ</t>
  </si>
  <si>
    <t>ФІНАНСОВИЙ ПЛАН</t>
  </si>
  <si>
    <t>план</t>
  </si>
  <si>
    <t>відхилення, +/-</t>
  </si>
  <si>
    <t>відхилення, %</t>
  </si>
  <si>
    <t>Звітний період наростаючим підсумком з початку року</t>
  </si>
  <si>
    <t>За рахунок коштів НСЗУ</t>
  </si>
  <si>
    <t>За рахунок інших надходжень</t>
  </si>
  <si>
    <t>Всього</t>
  </si>
  <si>
    <t>Назва</t>
  </si>
  <si>
    <t>Од.виміру</t>
  </si>
  <si>
    <t>Кількість</t>
  </si>
  <si>
    <t>Вартість</t>
  </si>
  <si>
    <t>Кошти НСЗУ</t>
  </si>
  <si>
    <t>Джерела інвестицій</t>
  </si>
  <si>
    <t>капітальне будівництво, реконструкція всього, в тому числі:</t>
  </si>
  <si>
    <t>придбання (виготовлення) основних засобів всього, в тому числі:</t>
  </si>
  <si>
    <t>придбання (виготовлення) інших необоротних матеріальних активів всього, в тому числі:</t>
  </si>
  <si>
    <t>придбання (виготовлення) нематеріальних активів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</si>
  <si>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</si>
  <si>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</si>
  <si>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грн.</t>
  </si>
  <si>
    <t>Оплата комунальних послуг та енергоносіїв</t>
  </si>
  <si>
    <t>(Посада, П.І.Б.  підпис)</t>
  </si>
  <si>
    <t>АМОРТИЗАЦІЯ</t>
  </si>
  <si>
    <t>Дані про  персонал та витрати на оплату праці</t>
  </si>
  <si>
    <t>Найменування показника</t>
  </si>
  <si>
    <t>Дані минулого року</t>
  </si>
  <si>
    <t>Плановий рік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</si>
  <si>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</si>
  <si>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</si>
  <si>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</si>
  <si>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</si>
  <si>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Фізичні особи, у тому числі:</t>
  </si>
  <si>
    <t>Фонд оплати праці, (грн.), у тому числі:</t>
  </si>
  <si>
    <t>Середньомісячні витрати на оплату праці одного працівника (грн.), усього, у тому числі:</t>
  </si>
  <si>
    <t>Штатна чисельність працівників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</si>
  <si>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</si>
  <si>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</si>
  <si>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</si>
  <si>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</si>
  <si>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</si>
  <si>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Ю.І.Віклієнко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</si>
  <si>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</si>
  <si>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</si>
  <si>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надходження коштів як компенсація орендарем комунальних послуг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</si>
  <si>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</si>
  <si>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ІІ.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</si>
  <si>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</si>
  <si>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</si>
  <si>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</si>
  <si>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</si>
  <si>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</si>
  <si>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</si>
  <si>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</si>
  <si>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</si>
  <si>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</si>
  <si>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Соціальне забезпечення, у т.ч.:</t>
  </si>
  <si>
    <t>виплати пенсій та допомоги</t>
  </si>
  <si>
    <t>інші поточні трансферти населенню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</si>
  <si>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</si>
  <si>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</si>
  <si>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(виручка) за рахунок коштів бюджету міста</t>
  </si>
  <si>
    <t>дохід з інших джерел по капітальних видатках</t>
  </si>
  <si>
    <t>Інші джерела (розписати)</t>
  </si>
  <si>
    <t>Інвестиційна діяльність підприємства у звітному кварталі (ЗВІТ)</t>
  </si>
  <si>
    <t>Інвестиційна діяльність підприємства у плановому році (ПЛАНОВІ ПРИЗНАЧЕННЯ)</t>
  </si>
  <si>
    <t>V.  Фінансовий результат діяльності </t>
  </si>
  <si>
    <t>VI. Розрахунки з бюджетом</t>
  </si>
  <si>
    <t>VIІ. Додаткова інформація</t>
  </si>
  <si>
    <t>на 01.04</t>
  </si>
  <si>
    <t>на 01.01</t>
  </si>
  <si>
    <t>на 01.07</t>
  </si>
  <si>
    <t>на 01.10</t>
  </si>
  <si>
    <r>
      <rPr>
        <b/>
        <sz val="12"/>
        <color indexed="8"/>
        <rFont val="Times New Roman"/>
        <family val="1"/>
        <charset val="204"/>
      </rPr>
      <t>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</si>
  <si>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1/1</t>
  </si>
  <si>
    <t>1/2</t>
  </si>
  <si>
    <t>1/3</t>
  </si>
  <si>
    <t>1/4</t>
  </si>
  <si>
    <t>1/5</t>
  </si>
  <si>
    <t>Інше (розписати)</t>
  </si>
  <si>
    <t>Резерв відпусток</t>
  </si>
  <si>
    <t>1050/1</t>
  </si>
  <si>
    <t>Пояснення</t>
  </si>
  <si>
    <t xml:space="preserve">   плата за послуги, що надаються згідно з основною діяльністю (платні послуги)</t>
  </si>
  <si>
    <t>платні послуги, очикувані доходи</t>
  </si>
  <si>
    <t>Надходження (дохід)  від реалізації продукції (товарів, робіт, послуг), у т.ч.:</t>
  </si>
  <si>
    <t>Інші надходження (доходи) , у т.ч.:</t>
  </si>
  <si>
    <t>надходження (доходи) від реалізації майна</t>
  </si>
  <si>
    <t>реалізація дров, ганчірря та інше</t>
  </si>
  <si>
    <t>відшкодування (очикуване)</t>
  </si>
  <si>
    <t>надходження (дохід) від централізованого постачання</t>
  </si>
  <si>
    <t>Прогноз на наступний рік</t>
  </si>
  <si>
    <t>розраховується на заклад в цілому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</si>
  <si>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</si>
  <si>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Фактична чисельність працівників (зайнято посад, од), у тому числі:</t>
  </si>
  <si>
    <t xml:space="preserve">Надходження (дохід) за рахунок коштів бюджету міста </t>
  </si>
  <si>
    <t>1021</t>
  </si>
  <si>
    <t>За рахунок коштів за міського бюджету (програмні та не програмні видатки)</t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</si>
  <si>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</si>
  <si>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амортизація нематеріальних активів загальногосподарського використання</t>
  </si>
  <si>
    <t>Пакети медичних послуг  (найменування медичної послуги)</t>
  </si>
  <si>
    <t>Заплановано медичних послуг по договорам з НСЗУ</t>
  </si>
  <si>
    <t>одиниця послуги</t>
  </si>
  <si>
    <t>загальна кількість медичних послуг*</t>
  </si>
  <si>
    <t>Загальна вартість послуг, грн.</t>
  </si>
  <si>
    <t>кількість відвідувань лікарів</t>
  </si>
  <si>
    <t>РАЗОМ</t>
  </si>
  <si>
    <t>Х</t>
  </si>
  <si>
    <t xml:space="preserve">Примітка </t>
  </si>
  <si>
    <t xml:space="preserve"> * У разі відсутності показника у договорі проставити на підставіданих, що містяться у заяві згідно з даними звіту "Форма -20" в перерахунку на 9 місяців</t>
  </si>
  <si>
    <t>** перелічити ВСІ інші пакети</t>
  </si>
  <si>
    <t>Керівники</t>
  </si>
  <si>
    <t>середній медперсонал</t>
  </si>
  <si>
    <t>молодший медперсонал</t>
  </si>
  <si>
    <t>адміністративно-управлінський персонал</t>
  </si>
  <si>
    <t>допоміжний персонал</t>
  </si>
  <si>
    <t>надходження (дохід) майбутніх періодов (від оренди майна та інше)</t>
  </si>
  <si>
    <t>на 2021 рік</t>
  </si>
  <si>
    <t>(ген.директор, медичні директора та їх заступники, заступники, головний бухгалтер, заступник головного бухгалтера,, головна медична сестра)</t>
  </si>
  <si>
    <t>За рахунок коштів медичної субвенції та інших субвенцій</t>
  </si>
  <si>
    <t xml:space="preserve">   медична субвенція та інши субвенції</t>
  </si>
  <si>
    <t xml:space="preserve">Дохід з місцевого бюджету 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</si>
  <si>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</si>
  <si>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</si>
  <si>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>Доходи за програмою державних гарантій у 2021 році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</si>
  <si>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</si>
  <si>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</si>
  <si>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</si>
  <si>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</si>
  <si>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</si>
  <si>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>основних засобів</t>
  </si>
  <si>
    <t>інші необоротні матеріальні активи</t>
  </si>
  <si>
    <t>нематеріальних активів</t>
  </si>
  <si>
    <t>основні засоби</t>
  </si>
  <si>
    <t>інші необоротни матеріальни активи</t>
  </si>
  <si>
    <t>нематеріальні активи</t>
  </si>
  <si>
    <t xml:space="preserve">доходи з місцевого бюджету цільового фінансування по капітальних видатках </t>
  </si>
  <si>
    <t>на період</t>
  </si>
  <si>
    <t>ОБОВ'ЯЗКОВО СТАВИМО ДАТУ! ЗМІН!!</t>
  </si>
  <si>
    <r>
      <rPr>
        <sz val="13.5"/>
        <color indexed="10"/>
        <rFont val="Calibri"/>
        <family val="2"/>
        <charset val="204"/>
      </rPr>
      <t>Згідно з договорами НСЗУ після їх підписання, до ціого моменту</t>
    </r>
    <r>
      <rPr>
        <sz val="13.5"/>
        <color indexed="8"/>
        <rFont val="Calibri"/>
        <family val="2"/>
        <charset val="204"/>
      </rPr>
      <t xml:space="preserve"> ― очикувані доходи (сума договору з НСЗУ) з поквартальною розбивкою. Отримання доходу по наданню послуг НСЗУ (за всіма пакетами).
</t>
    </r>
  </si>
  <si>
    <t xml:space="preserve"> 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
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</si>
  <si>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</si>
  <si>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</si>
  <si>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</si>
  <si>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t>Медична допомога при пологах</t>
  </si>
  <si>
    <t>Медична допомога новонародженим у складних неонатальних випадках</t>
  </si>
  <si>
    <t>Хірургічні операції дорослим та дітям у стаціонарних умовах</t>
  </si>
  <si>
    <t>Стаціонарна допомога дорослим та дітям без проведення хірургічних операцій</t>
  </si>
  <si>
    <t>Ведення вагітності в амбулаторних умовах</t>
  </si>
  <si>
    <t>Код медичної послуги</t>
  </si>
  <si>
    <t>Медична допомога дорослим та дітям в амбулаторних умовах (профілактика, діагностика, спостереження, лікування та медична реабілітація)</t>
  </si>
  <si>
    <t>пролікований випадок</t>
  </si>
  <si>
    <t>9/171</t>
  </si>
  <si>
    <t>Перехідне фінансове забезпечення комплексного надання медичних послуг в частині умов, які застосовуються з 1 вересня 2020 року</t>
  </si>
  <si>
    <t xml:space="preserve">Портативний рентген апарат mEX+20,101470530 </t>
  </si>
  <si>
    <t xml:space="preserve">Цифровий плоско панельний рентгенівський детектор EVS 36436 G,101470531 </t>
  </si>
  <si>
    <t>меблі, інвентар, матеріали - срок корисного використання більше 1 року</t>
  </si>
  <si>
    <t>ліцензія на рентгенапарат</t>
  </si>
  <si>
    <t>Капітальний ремонт по заміні лікарняного ліфта КНП "МПБ № 1" ДМР за адресою: вул. Воскресенська, 2, м. Дніпро</t>
  </si>
  <si>
    <t>роботи</t>
  </si>
  <si>
    <t>шт</t>
  </si>
  <si>
    <t>Інші джерела (Благодійні внески)</t>
  </si>
  <si>
    <t>Інші джерела (Натуралка від 21 МКЛ)</t>
  </si>
  <si>
    <t>Інші джерела (Натуралка від фізичних осіб)</t>
  </si>
  <si>
    <t>Кошти міського бюджету</t>
  </si>
  <si>
    <t>Інші надходження (Доходи від залишків отриманих від КЗ)</t>
  </si>
  <si>
    <t>Комунальне некомерційне підприємство "Міський пологовий будинок № 1" Дніпровської міської ради</t>
  </si>
  <si>
    <t>Щербакова О.І.</t>
  </si>
  <si>
    <t>Мосійчук О.І.</t>
  </si>
  <si>
    <t>Інші джерела (блігодійні внески)</t>
  </si>
  <si>
    <t>Компю'тер настільний Qbox I4865</t>
  </si>
  <si>
    <t>Візок для перевезення новонародженних ВМн-1</t>
  </si>
  <si>
    <t>Ікубатор Б/в</t>
  </si>
  <si>
    <t>Комплект пластин № 1-ЗІЗ-Р- "ОНІКО""_ КП1 (Pb=0.5) 6 шт</t>
  </si>
  <si>
    <t>Монітор Samsung S24R350F (LS24R350FHIXCI)</t>
  </si>
  <si>
    <t>Фартух односторонній ЗІЗ-Р-"ОНІКО" - ФО на бретелях 60х90 (Pb=0,35)</t>
  </si>
  <si>
    <t>Виконавець, тел. Мосійчук О.І. 067-904-34-05</t>
  </si>
  <si>
    <t>Інші джерела (Депутатські кошти)</t>
  </si>
  <si>
    <t>Інші джерела (натуралка від фізичних осіб)</t>
  </si>
  <si>
    <t>Інші джерела (депутатські кошти)</t>
  </si>
  <si>
    <t>Інші надходження (дохід) (доходи від залишків, отриманих від КЗ)</t>
  </si>
  <si>
    <t>Інші надходження (дохід) (фінансовий результат)</t>
  </si>
  <si>
    <t>Амортизація (для колонки 3 факт минулого року)</t>
  </si>
  <si>
    <t>1037/1</t>
  </si>
  <si>
    <t>1120/1</t>
  </si>
  <si>
    <t>Комунальне некомерційне підприємство "Міський пологовий будинок № 1" Дніпровської міської ради"</t>
  </si>
  <si>
    <t>Комунальне некомерційне підприємство "Міський пологовий будинок № 1" 
Дніпровської міської ради"</t>
  </si>
  <si>
    <t>Стерилізатор паровий, 468 л</t>
  </si>
  <si>
    <t>Наркозний апарат з компресором</t>
  </si>
  <si>
    <t>Напівавтоматичний біохімічний аналізатор</t>
  </si>
  <si>
    <t xml:space="preserve">Транспортний інкубатор </t>
  </si>
  <si>
    <t xml:space="preserve">Електрокардіограф 12 канальний </t>
  </si>
  <si>
    <t>Розморожувач плазми крові і стовбурових клітин</t>
  </si>
  <si>
    <t>Електроенцефалограф</t>
  </si>
  <si>
    <t>Аналізатор автоматичний гематологічний</t>
  </si>
  <si>
    <t>Аудіометр</t>
  </si>
  <si>
    <t xml:space="preserve">Двокупольний стельовий операційний світильник </t>
  </si>
  <si>
    <t xml:space="preserve">Ліжко для пологів з електронним регулюванням </t>
  </si>
  <si>
    <t>ІФА комплект для діагностики</t>
  </si>
  <si>
    <t xml:space="preserve">Універсальний монітор пацієнта </t>
  </si>
  <si>
    <t xml:space="preserve">Фетальний монітор та детектор  </t>
  </si>
  <si>
    <t>Фетальний монітор</t>
  </si>
  <si>
    <t>Виконавець, тел.  Мосійчук О.І. 067-904-34-05</t>
  </si>
  <si>
    <t>Одиниця виміру:   грн.</t>
  </si>
  <si>
    <t>Телефон:   (056) 778-52-10, 067-904-34-05</t>
  </si>
  <si>
    <t>Місцезнаходження:    м. Дніпро, вул. Воскресенська, 2</t>
  </si>
  <si>
    <t xml:space="preserve">Стерилізатор паровий, 486 л </t>
  </si>
  <si>
    <t>Крісло гінекологічне з електронним регулюванням</t>
  </si>
  <si>
    <t>Лапараскопічна стійка + гістероскоп (повний набір інструментів)</t>
  </si>
  <si>
    <t>Портативний пульсоксиметр з моніторингом гемоглобіну</t>
  </si>
  <si>
    <t>Відеоларингоскоп з трьома клинками</t>
  </si>
  <si>
    <t>Апарта високочастотний (коагулятор)</t>
  </si>
  <si>
    <t>Інфузійний насос</t>
  </si>
  <si>
    <t>Універсальний монітор пацієнта з неонатальними датчиками</t>
  </si>
  <si>
    <t>Лампа операційна мобільна</t>
  </si>
  <si>
    <t>Аналізатор газів крові та електролітів</t>
  </si>
  <si>
    <t>Центрифуга лабораторна</t>
  </si>
  <si>
    <t>Баня-термостат з перемішуванням</t>
  </si>
  <si>
    <t>Аналізатор сечі</t>
  </si>
  <si>
    <t xml:space="preserve">Мікроскоп бінокулярний </t>
  </si>
  <si>
    <t>Операційний стіл елекрогідравлічний</t>
  </si>
  <si>
    <t>Субвенція № 1 (10 млн)</t>
  </si>
  <si>
    <t>Субвенція № 2 (10 млн)</t>
  </si>
  <si>
    <t>ВСЬОГО:</t>
  </si>
  <si>
    <t>Ваги з ростоміром РПв</t>
  </si>
  <si>
    <t>Лампа-лупа на штативі</t>
  </si>
  <si>
    <t>Субвенція № 3 (10 млн)</t>
  </si>
  <si>
    <t xml:space="preserve">Апарат високочастотної штучної вентиляції легень </t>
  </si>
  <si>
    <t>Лампа фототерапії для новонароджених</t>
  </si>
  <si>
    <t>Пристрій для фототерапії та обігріву</t>
  </si>
  <si>
    <t>Монітор пацієнта</t>
  </si>
  <si>
    <t>Білірубінометр транскутанний</t>
  </si>
  <si>
    <t>Аспіратор медичний портативний</t>
  </si>
  <si>
    <t>Аналізатор глюкози</t>
  </si>
  <si>
    <t>Апарат високочастотний хірургічний</t>
  </si>
  <si>
    <t>Коагулометр 4-х канальний</t>
  </si>
  <si>
    <t>Апарат штучної вентиляції легень</t>
  </si>
  <si>
    <t>Токени для лікарів</t>
  </si>
  <si>
    <t>Набір для подання кисню - зволожувач</t>
  </si>
  <si>
    <t>Меблі побутові</t>
  </si>
  <si>
    <t>Побутова техніка</t>
  </si>
  <si>
    <t>Текстильні матеріали</t>
  </si>
  <si>
    <t>Сканер</t>
  </si>
  <si>
    <t>ДЕПУТАТСКИЕ</t>
  </si>
  <si>
    <t>Кондиціонер. Сушильна машина.</t>
  </si>
  <si>
    <t>Пральна машина</t>
  </si>
  <si>
    <t>ліжко металеве з матрацом</t>
  </si>
  <si>
    <t>тумба приліжкова</t>
  </si>
  <si>
    <t>ковдра</t>
  </si>
  <si>
    <t>подушка</t>
  </si>
  <si>
    <t>простирадло</t>
  </si>
  <si>
    <t>багаторазовий халат з бязі</t>
  </si>
  <si>
    <t>рушник махровий</t>
  </si>
  <si>
    <t>рушник вафельний</t>
  </si>
  <si>
    <t>Середньооблікова кількість штатних працівників: 220</t>
  </si>
  <si>
    <t>за 2021 рік</t>
  </si>
  <si>
    <t>за  2021 р. (квартал, рік)</t>
  </si>
  <si>
    <t>Звітний період (IV квартал 2021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</si>
</sst>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#,##0.0"/>
  </numFmts>
  <fonts count="46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1"/>
      <color indexed="6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3.5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.5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1" fillId="0" borderId="0"/>
  </cellStyleXfs>
  <cellXfs count="367">
    <xf numFmtId="0" fontId="0" fillId="0" borderId="0" xfId="0"/>
    <xf numFmtId="0" fontId="5" fillId="0" borderId="0" xfId="2" applyFont="1"/>
    <xf numFmtId="0" fontId="5" fillId="0" borderId="0" xfId="2" applyFont="1" applyAlignment="1">
      <alignment horizontal="center"/>
    </xf>
    <xf numFmtId="0" fontId="22" fillId="0" borderId="0" xfId="2" applyFont="1" applyAlignment="1">
      <alignment horizontal="center"/>
    </xf>
    <xf numFmtId="0" fontId="3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23" fillId="0" borderId="0" xfId="2" applyFont="1" applyAlignment="1" applyProtection="1">
      <alignment horizontal="center" vertical="center"/>
      <protection locked="0"/>
    </xf>
    <xf numFmtId="0" fontId="24" fillId="0" borderId="0" xfId="2" applyFont="1"/>
    <xf numFmtId="0" fontId="24" fillId="2" borderId="0" xfId="2" applyFont="1" applyFill="1"/>
    <xf numFmtId="0" fontId="5" fillId="0" borderId="0" xfId="2" applyFont="1" applyAlignment="1" applyProtection="1">
      <alignment horizontal="left" vertical="center" wrapText="1"/>
      <protection locked="0"/>
    </xf>
    <xf numFmtId="0" fontId="22" fillId="0" borderId="0" xfId="2" applyFont="1" applyAlignment="1" applyProtection="1">
      <alignment horizontal="left" vertical="center"/>
      <protection locked="0"/>
    </xf>
    <xf numFmtId="0" fontId="22" fillId="0" borderId="0" xfId="2" applyFont="1" applyAlignment="1">
      <alignment horizontal="left"/>
    </xf>
    <xf numFmtId="0" fontId="22" fillId="0" borderId="0" xfId="2" applyFont="1"/>
    <xf numFmtId="0" fontId="7" fillId="3" borderId="0" xfId="2" applyFont="1" applyFill="1" applyBorder="1"/>
    <xf numFmtId="0" fontId="7" fillId="3" borderId="0" xfId="2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22" fillId="0" borderId="1" xfId="2" applyFont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 wrapText="1"/>
    </xf>
    <xf numFmtId="0" fontId="6" fillId="3" borderId="15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165" fontId="24" fillId="2" borderId="0" xfId="2" applyNumberFormat="1" applyFont="1" applyFill="1"/>
    <xf numFmtId="164" fontId="3" fillId="0" borderId="14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24" fillId="2" borderId="0" xfId="2" applyNumberFormat="1" applyFont="1" applyFill="1"/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justify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24" fillId="0" borderId="0" xfId="2" applyFont="1" applyFill="1"/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164" fontId="22" fillId="0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5" fillId="3" borderId="0" xfId="2" applyFont="1" applyFill="1" applyBorder="1"/>
    <xf numFmtId="0" fontId="6" fillId="0" borderId="16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justify" vertical="center" wrapText="1"/>
    </xf>
    <xf numFmtId="164" fontId="6" fillId="0" borderId="0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/>
    </xf>
    <xf numFmtId="0" fontId="3" fillId="0" borderId="0" xfId="2" applyFont="1" applyAlignment="1" applyProtection="1">
      <alignment vertical="center" wrapText="1"/>
      <protection locked="0"/>
    </xf>
    <xf numFmtId="0" fontId="6" fillId="0" borderId="0" xfId="2" applyFont="1" applyBorder="1" applyAlignment="1" applyProtection="1">
      <alignment vertical="center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5" fillId="2" borderId="0" xfId="2" applyFont="1" applyFill="1"/>
    <xf numFmtId="0" fontId="25" fillId="0" borderId="0" xfId="2" applyFont="1"/>
    <xf numFmtId="0" fontId="5" fillId="0" borderId="0" xfId="2" applyFont="1" applyAlignment="1"/>
    <xf numFmtId="0" fontId="2" fillId="0" borderId="1" xfId="2" applyFont="1" applyBorder="1" applyAlignment="1" applyProtection="1">
      <alignment horizontal="left" vertical="center" wrapText="1"/>
      <protection locked="0"/>
    </xf>
    <xf numFmtId="0" fontId="2" fillId="0" borderId="1" xfId="2" applyFont="1" applyBorder="1" applyAlignment="1" applyProtection="1">
      <alignment vertical="center" wrapText="1"/>
      <protection locked="0"/>
    </xf>
    <xf numFmtId="0" fontId="2" fillId="0" borderId="0" xfId="2" applyFont="1" applyAlignment="1" applyProtection="1">
      <alignment horizontal="left" vertical="center" wrapText="1"/>
      <protection locked="0"/>
    </xf>
    <xf numFmtId="0" fontId="4" fillId="3" borderId="0" xfId="2" applyFont="1" applyFill="1" applyBorder="1" applyAlignment="1">
      <alignment horizontal="center"/>
    </xf>
    <xf numFmtId="0" fontId="8" fillId="3" borderId="14" xfId="2" applyFont="1" applyFill="1" applyBorder="1" applyAlignment="1">
      <alignment horizontal="center" vertical="center" wrapText="1"/>
    </xf>
    <xf numFmtId="0" fontId="8" fillId="3" borderId="18" xfId="2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/>
    </xf>
    <xf numFmtId="0" fontId="5" fillId="3" borderId="19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6" fillId="0" borderId="1" xfId="1" applyFont="1" applyBorder="1" applyAlignment="1">
      <alignment horizontal="justify" vertical="top" wrapText="1"/>
    </xf>
    <xf numFmtId="0" fontId="26" fillId="0" borderId="0" xfId="0" applyFont="1"/>
    <xf numFmtId="4" fontId="6" fillId="0" borderId="16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 applyProtection="1">
      <alignment horizontal="justify" vertical="center" wrapText="1"/>
      <protection locked="0"/>
    </xf>
    <xf numFmtId="0" fontId="26" fillId="0" borderId="0" xfId="0" applyFont="1" applyBorder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27" fillId="3" borderId="1" xfId="0" applyFont="1" applyFill="1" applyBorder="1" applyAlignment="1" applyProtection="1">
      <alignment vertical="center" wrapText="1"/>
      <protection locked="0"/>
    </xf>
    <xf numFmtId="0" fontId="26" fillId="0" borderId="1" xfId="0" applyFont="1" applyBorder="1" applyProtection="1"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vertical="center" wrapText="1"/>
      <protection locked="0"/>
    </xf>
    <xf numFmtId="0" fontId="27" fillId="3" borderId="0" xfId="0" applyFont="1" applyFill="1" applyBorder="1" applyAlignment="1" applyProtection="1">
      <alignment vertical="center" wrapText="1"/>
      <protection locked="0"/>
    </xf>
    <xf numFmtId="0" fontId="3" fillId="3" borderId="0" xfId="0" applyFont="1" applyFill="1" applyBorder="1" applyAlignment="1" applyProtection="1">
      <alignment vertical="center" wrapText="1"/>
      <protection locked="0"/>
    </xf>
    <xf numFmtId="0" fontId="28" fillId="3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8" fillId="3" borderId="1" xfId="2" applyFont="1" applyFill="1" applyBorder="1" applyAlignment="1">
      <alignment horizontal="center" vertical="center" wrapText="1"/>
    </xf>
    <xf numFmtId="0" fontId="8" fillId="3" borderId="15" xfId="2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1" xfId="0" applyFont="1" applyFill="1" applyBorder="1"/>
    <xf numFmtId="0" fontId="3" fillId="0" borderId="16" xfId="0" applyFont="1" applyFill="1" applyBorder="1" applyAlignment="1">
      <alignment horizontal="center" vertical="center" wrapText="1"/>
    </xf>
    <xf numFmtId="4" fontId="26" fillId="0" borderId="1" xfId="0" applyNumberFormat="1" applyFont="1" applyBorder="1"/>
    <xf numFmtId="0" fontId="6" fillId="0" borderId="17" xfId="0" applyFont="1" applyFill="1" applyBorder="1" applyAlignment="1">
      <alignment horizontal="justify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24" fillId="2" borderId="1" xfId="2" applyFont="1" applyFill="1" applyBorder="1"/>
    <xf numFmtId="0" fontId="24" fillId="2" borderId="0" xfId="2" applyFont="1" applyFill="1" applyAlignment="1">
      <alignment horizontal="right"/>
    </xf>
    <xf numFmtId="0" fontId="5" fillId="0" borderId="19" xfId="2" applyFont="1" applyFill="1" applyBorder="1" applyAlignment="1">
      <alignment horizontal="center"/>
    </xf>
    <xf numFmtId="0" fontId="5" fillId="3" borderId="19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49" fontId="26" fillId="0" borderId="1" xfId="0" applyNumberFormat="1" applyFont="1" applyBorder="1" applyAlignment="1">
      <alignment horizontal="center"/>
    </xf>
    <xf numFmtId="166" fontId="3" fillId="0" borderId="15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21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2" fillId="2" borderId="0" xfId="2" applyFont="1" applyFill="1"/>
    <xf numFmtId="0" fontId="4" fillId="3" borderId="0" xfId="2" applyFont="1" applyFill="1" applyBorder="1" applyAlignment="1">
      <alignment horizontal="center"/>
    </xf>
    <xf numFmtId="0" fontId="2" fillId="0" borderId="0" xfId="2" applyFont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right" wrapText="1"/>
      <protection locked="0"/>
    </xf>
    <xf numFmtId="0" fontId="5" fillId="3" borderId="0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 vertical="center" wrapText="1"/>
    </xf>
    <xf numFmtId="0" fontId="5" fillId="3" borderId="19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26" fillId="0" borderId="0" xfId="0" applyFont="1" applyAlignment="1">
      <alignment horizontal="right"/>
    </xf>
    <xf numFmtId="0" fontId="26" fillId="0" borderId="0" xfId="0" applyFont="1" applyBorder="1" applyAlignment="1" applyProtection="1">
      <alignment horizontal="right"/>
      <protection locked="0"/>
    </xf>
    <xf numFmtId="164" fontId="3" fillId="0" borderId="5" xfId="0" applyNumberFormat="1" applyFont="1" applyFill="1" applyBorder="1" applyAlignment="1">
      <alignment horizontal="center" vertical="center" wrapText="1"/>
    </xf>
    <xf numFmtId="166" fontId="3" fillId="0" borderId="2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5" fillId="0" borderId="19" xfId="2" applyFont="1" applyFill="1" applyBorder="1" applyAlignment="1">
      <alignment horizontal="center"/>
    </xf>
    <xf numFmtId="0" fontId="0" fillId="0" borderId="0" xfId="0" applyAlignment="1">
      <alignment wrapText="1"/>
    </xf>
    <xf numFmtId="3" fontId="26" fillId="0" borderId="0" xfId="0" applyNumberFormat="1" applyFont="1"/>
    <xf numFmtId="4" fontId="26" fillId="0" borderId="0" xfId="0" applyNumberFormat="1" applyFont="1"/>
    <xf numFmtId="0" fontId="29" fillId="0" borderId="0" xfId="0" applyFont="1" applyAlignment="1"/>
    <xf numFmtId="0" fontId="29" fillId="0" borderId="0" xfId="0" applyFont="1"/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horizontal="center" vertical="center" wrapText="1"/>
    </xf>
    <xf numFmtId="3" fontId="26" fillId="2" borderId="3" xfId="0" applyNumberFormat="1" applyFont="1" applyFill="1" applyBorder="1" applyAlignment="1">
      <alignment horizontal="center" vertical="center" wrapText="1"/>
    </xf>
    <xf numFmtId="4" fontId="29" fillId="2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5" fillId="0" borderId="0" xfId="2" applyFont="1" applyFill="1" applyBorder="1" applyAlignment="1"/>
    <xf numFmtId="0" fontId="4" fillId="0" borderId="0" xfId="2" applyFont="1" applyFill="1" applyBorder="1" applyAlignment="1"/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/>
    </xf>
    <xf numFmtId="4" fontId="6" fillId="0" borderId="17" xfId="0" applyNumberFormat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5" fillId="3" borderId="19" xfId="2" applyFont="1" applyFill="1" applyBorder="1" applyAlignment="1">
      <alignment horizontal="center"/>
    </xf>
    <xf numFmtId="0" fontId="5" fillId="0" borderId="19" xfId="2" applyFont="1" applyFill="1" applyBorder="1" applyAlignment="1">
      <alignment horizont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31" fillId="2" borderId="0" xfId="2" applyFont="1" applyFill="1"/>
    <xf numFmtId="0" fontId="24" fillId="0" borderId="0" xfId="0" applyFont="1" applyProtection="1">
      <protection locked="0"/>
    </xf>
    <xf numFmtId="0" fontId="24" fillId="2" borderId="0" xfId="2" applyFont="1" applyFill="1" applyAlignment="1">
      <alignment vertical="top"/>
    </xf>
    <xf numFmtId="0" fontId="32" fillId="2" borderId="0" xfId="2" applyFont="1" applyFill="1"/>
    <xf numFmtId="2" fontId="3" fillId="3" borderId="1" xfId="0" applyNumberFormat="1" applyFont="1" applyFill="1" applyBorder="1" applyAlignment="1" applyProtection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3" fontId="35" fillId="0" borderId="1" xfId="0" applyNumberFormat="1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26" fillId="0" borderId="1" xfId="2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/>
    </xf>
    <xf numFmtId="4" fontId="29" fillId="2" borderId="1" xfId="2" applyNumberFormat="1" applyFont="1" applyFill="1" applyBorder="1" applyAlignment="1">
      <alignment horizontal="center" vertical="center"/>
    </xf>
    <xf numFmtId="0" fontId="36" fillId="0" borderId="0" xfId="0" applyFont="1"/>
    <xf numFmtId="0" fontId="16" fillId="0" borderId="1" xfId="2" applyFont="1" applyBorder="1"/>
    <xf numFmtId="4" fontId="3" fillId="0" borderId="14" xfId="0" applyNumberFormat="1" applyFont="1" applyFill="1" applyBorder="1" applyAlignment="1">
      <alignment horizontal="center" wrapText="1"/>
    </xf>
    <xf numFmtId="4" fontId="6" fillId="0" borderId="21" xfId="0" applyNumberFormat="1" applyFont="1" applyFill="1" applyBorder="1" applyAlignment="1">
      <alignment horizontal="center" wrapText="1"/>
    </xf>
    <xf numFmtId="4" fontId="6" fillId="0" borderId="15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0" fontId="5" fillId="0" borderId="0" xfId="2" applyFont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0" fontId="5" fillId="0" borderId="19" xfId="2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justify" vertical="center" wrapText="1"/>
      <protection locked="0"/>
    </xf>
    <xf numFmtId="0" fontId="6" fillId="0" borderId="14" xfId="0" applyFont="1" applyFill="1" applyBorder="1" applyAlignment="1" applyProtection="1">
      <alignment horizontal="justify" vertical="center" wrapText="1"/>
      <protection locked="0"/>
    </xf>
    <xf numFmtId="0" fontId="6" fillId="0" borderId="15" xfId="0" applyFont="1" applyFill="1" applyBorder="1" applyAlignment="1" applyProtection="1">
      <alignment horizontal="justify" vertical="center" wrapText="1"/>
      <protection locked="0"/>
    </xf>
    <xf numFmtId="14" fontId="2" fillId="0" borderId="1" xfId="2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/>
    <xf numFmtId="0" fontId="3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6" fillId="0" borderId="0" xfId="0" applyFont="1" applyFill="1" applyBorder="1" applyAlignment="1">
      <alignment horizontal="justify" vertical="center" wrapText="1"/>
    </xf>
    <xf numFmtId="0" fontId="22" fillId="0" borderId="1" xfId="2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4" fontId="10" fillId="0" borderId="1" xfId="0" applyNumberFormat="1" applyFont="1" applyFill="1" applyBorder="1"/>
    <xf numFmtId="0" fontId="3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center"/>
    </xf>
    <xf numFmtId="4" fontId="26" fillId="0" borderId="0" xfId="0" applyNumberFormat="1" applyFont="1" applyBorder="1"/>
    <xf numFmtId="4" fontId="3" fillId="3" borderId="1" xfId="0" applyNumberFormat="1" applyFont="1" applyFill="1" applyBorder="1" applyAlignment="1" applyProtection="1">
      <alignment horizontal="center" vertical="center" wrapText="1"/>
    </xf>
    <xf numFmtId="4" fontId="27" fillId="3" borderId="1" xfId="0" applyNumberFormat="1" applyFont="1" applyFill="1" applyBorder="1" applyAlignment="1" applyProtection="1">
      <alignment vertical="center" wrapText="1"/>
      <protection locked="0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vertical="center" wrapText="1"/>
      <protection locked="0"/>
    </xf>
    <xf numFmtId="0" fontId="24" fillId="2" borderId="1" xfId="2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justify" vertical="center" wrapText="1"/>
    </xf>
    <xf numFmtId="0" fontId="4" fillId="0" borderId="0" xfId="2" applyFont="1" applyFill="1" applyBorder="1" applyAlignment="1">
      <alignment horizontal="center"/>
    </xf>
    <xf numFmtId="0" fontId="5" fillId="0" borderId="19" xfId="2" applyFont="1" applyFill="1" applyBorder="1" applyAlignment="1">
      <alignment horizontal="center"/>
    </xf>
    <xf numFmtId="0" fontId="38" fillId="0" borderId="1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24" fillId="2" borderId="0" xfId="2" applyNumberFormat="1" applyFont="1" applyFill="1"/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18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0" xfId="0" applyFont="1" applyFill="1" applyProtection="1">
      <protection locked="0"/>
    </xf>
    <xf numFmtId="0" fontId="22" fillId="0" borderId="0" xfId="2" applyFont="1" applyFill="1"/>
    <xf numFmtId="0" fontId="32" fillId="0" borderId="0" xfId="2" applyFont="1" applyFill="1"/>
    <xf numFmtId="164" fontId="6" fillId="0" borderId="21" xfId="0" applyNumberFormat="1" applyFont="1" applyFill="1" applyBorder="1" applyAlignment="1">
      <alignment horizontal="center" vertical="center" wrapText="1"/>
    </xf>
    <xf numFmtId="0" fontId="31" fillId="0" borderId="0" xfId="2" applyFont="1" applyFill="1"/>
    <xf numFmtId="0" fontId="0" fillId="0" borderId="0" xfId="0" applyFill="1"/>
    <xf numFmtId="0" fontId="3" fillId="0" borderId="16" xfId="0" applyFont="1" applyFill="1" applyBorder="1" applyAlignment="1">
      <alignment horizontal="left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/>
    <xf numFmtId="4" fontId="20" fillId="0" borderId="0" xfId="0" applyNumberFormat="1" applyFont="1"/>
    <xf numFmtId="4" fontId="0" fillId="0" borderId="1" xfId="0" applyNumberFormat="1" applyBorder="1"/>
    <xf numFmtId="164" fontId="6" fillId="2" borderId="1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4" fontId="27" fillId="0" borderId="1" xfId="0" applyNumberFormat="1" applyFont="1" applyFill="1" applyBorder="1" applyAlignment="1">
      <alignment horizontal="left" wrapText="1"/>
    </xf>
    <xf numFmtId="4" fontId="26" fillId="0" borderId="1" xfId="0" applyNumberFormat="1" applyFont="1" applyFill="1" applyBorder="1" applyAlignment="1">
      <alignment vertical="center" wrapText="1"/>
    </xf>
    <xf numFmtId="1" fontId="26" fillId="0" borderId="1" xfId="0" applyNumberFormat="1" applyFont="1" applyBorder="1" applyAlignment="1">
      <alignment horizontal="center" vertical="center"/>
    </xf>
    <xf numFmtId="4" fontId="43" fillId="0" borderId="1" xfId="0" applyNumberFormat="1" applyFont="1" applyFill="1" applyBorder="1" applyAlignment="1">
      <alignment horizontal="left" wrapText="1"/>
    </xf>
    <xf numFmtId="4" fontId="38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44" fillId="2" borderId="0" xfId="2" applyFont="1" applyFill="1"/>
    <xf numFmtId="4" fontId="16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4" fillId="0" borderId="0" xfId="2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/>
    </xf>
    <xf numFmtId="0" fontId="39" fillId="2" borderId="0" xfId="2" applyFont="1" applyFill="1" applyAlignment="1">
      <alignment horizontal="left" vertical="center" wrapText="1"/>
    </xf>
    <xf numFmtId="0" fontId="5" fillId="3" borderId="19" xfId="2" applyFont="1" applyFill="1" applyBorder="1" applyAlignment="1">
      <alignment horizontal="center"/>
    </xf>
    <xf numFmtId="0" fontId="25" fillId="2" borderId="9" xfId="2" applyFont="1" applyFill="1" applyBorder="1" applyAlignment="1">
      <alignment horizontal="left" wrapText="1"/>
    </xf>
    <xf numFmtId="0" fontId="25" fillId="2" borderId="0" xfId="2" applyFont="1" applyFill="1" applyBorder="1" applyAlignment="1">
      <alignment horizontal="left" wrapText="1"/>
    </xf>
    <xf numFmtId="0" fontId="24" fillId="2" borderId="9" xfId="2" applyFont="1" applyFill="1" applyBorder="1" applyAlignment="1">
      <alignment horizontal="left" wrapText="1"/>
    </xf>
    <xf numFmtId="0" fontId="24" fillId="2" borderId="0" xfId="2" applyFont="1" applyFill="1" applyAlignment="1">
      <alignment horizontal="left" wrapText="1"/>
    </xf>
    <xf numFmtId="0" fontId="40" fillId="2" borderId="22" xfId="2" applyFont="1" applyFill="1" applyBorder="1" applyAlignment="1">
      <alignment horizontal="left" vertical="center" wrapText="1"/>
    </xf>
    <xf numFmtId="0" fontId="40" fillId="2" borderId="0" xfId="2" applyFont="1" applyFill="1" applyAlignment="1">
      <alignment horizontal="left" vertical="center" wrapText="1"/>
    </xf>
    <xf numFmtId="0" fontId="22" fillId="2" borderId="22" xfId="2" applyFont="1" applyFill="1" applyBorder="1" applyAlignment="1">
      <alignment horizontal="left" vertical="center" wrapText="1"/>
    </xf>
    <xf numFmtId="0" fontId="22" fillId="2" borderId="0" xfId="2" applyFont="1" applyFill="1" applyAlignment="1">
      <alignment horizontal="left" vertical="center" wrapText="1"/>
    </xf>
    <xf numFmtId="0" fontId="22" fillId="2" borderId="9" xfId="2" applyFont="1" applyFill="1" applyBorder="1" applyAlignment="1">
      <alignment horizontal="left" wrapText="1"/>
    </xf>
    <xf numFmtId="0" fontId="22" fillId="2" borderId="0" xfId="2" applyFont="1" applyFill="1" applyBorder="1" applyAlignment="1">
      <alignment horizontal="left" wrapText="1"/>
    </xf>
    <xf numFmtId="0" fontId="24" fillId="0" borderId="9" xfId="2" applyFont="1" applyFill="1" applyBorder="1" applyAlignment="1">
      <alignment horizontal="left" vertical="center" wrapText="1"/>
    </xf>
    <xf numFmtId="0" fontId="24" fillId="0" borderId="0" xfId="2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left" vertical="top" wrapText="1"/>
    </xf>
    <xf numFmtId="0" fontId="25" fillId="0" borderId="0" xfId="2" applyFont="1" applyFill="1" applyBorder="1" applyAlignment="1">
      <alignment horizontal="left" vertical="top" wrapText="1"/>
    </xf>
    <xf numFmtId="0" fontId="13" fillId="0" borderId="0" xfId="2" applyFont="1" applyFill="1" applyBorder="1" applyAlignment="1">
      <alignment horizontal="left" wrapText="1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left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4" xfId="2" applyFont="1" applyBorder="1" applyAlignment="1" applyProtection="1">
      <alignment horizontal="right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3" fillId="3" borderId="22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9" fillId="0" borderId="0" xfId="2" applyFont="1" applyAlignment="1" applyProtection="1">
      <alignment horizontal="center" vertical="center" wrapText="1"/>
      <protection locked="0"/>
    </xf>
    <xf numFmtId="0" fontId="9" fillId="0" borderId="4" xfId="2" applyFont="1" applyBorder="1" applyAlignment="1" applyProtection="1">
      <alignment horizontal="center" vertical="center" wrapText="1"/>
      <protection locked="0"/>
    </xf>
    <xf numFmtId="0" fontId="4" fillId="3" borderId="0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8" fillId="3" borderId="14" xfId="2" applyFont="1" applyFill="1" applyBorder="1" applyAlignment="1">
      <alignment horizontal="center" vertical="center" wrapText="1"/>
    </xf>
    <xf numFmtId="0" fontId="8" fillId="3" borderId="18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6" fillId="3" borderId="7" xfId="0" applyFont="1" applyFill="1" applyBorder="1" applyAlignment="1" applyProtection="1">
      <alignment horizontal="center" vertical="top" wrapText="1"/>
      <protection locked="0"/>
    </xf>
    <xf numFmtId="0" fontId="4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2" fillId="0" borderId="4" xfId="0" applyFont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4" xfId="2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4" fillId="0" borderId="0" xfId="2" applyFont="1" applyFill="1" applyAlignment="1">
      <alignment horizontal="left" vertical="center" wrapText="1"/>
    </xf>
    <xf numFmtId="0" fontId="8" fillId="3" borderId="15" xfId="2" applyFont="1" applyFill="1" applyBorder="1" applyAlignment="1">
      <alignment horizontal="center" vertical="center" wrapText="1"/>
    </xf>
    <xf numFmtId="0" fontId="8" fillId="3" borderId="24" xfId="2" applyFont="1" applyFill="1" applyBorder="1" applyAlignment="1">
      <alignment horizontal="center" vertical="center" wrapText="1"/>
    </xf>
    <xf numFmtId="0" fontId="8" fillId="3" borderId="25" xfId="2" applyFont="1" applyFill="1" applyBorder="1" applyAlignment="1">
      <alignment horizontal="center" vertical="center" wrapText="1"/>
    </xf>
  </cellXfs>
  <cellStyles count="3">
    <cellStyle name="Звичайний 2" xfId="1"/>
    <cellStyle name="Звичайний 2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edapparatura.in.ua/p1333973486-videolaringoskop-besdata-a20.html?gclid=Cj0KCQiA3smABhCjARIsAKtrg6LdbUeJAucRuvQ73nE0Q5_Oo67NQZNeTc2E2fTb4q-WaScP4ZorTVUaArblEALw_wcB" TargetMode="External"/><Relationship Id="rId1" Type="http://schemas.openxmlformats.org/officeDocument/2006/relationships/hyperlink" Target="https://medapparatura.in.ua/p1333973486-videolaringoskop-besdata-a20.html?gclid=Cj0KCQiA3smABhCjARIsAKtrg6LdbUeJAucRuvQ73nE0Q5_Oo67NQZNeTc2E2fTb4q-WaScP4ZorTVUaArblEALw_wcB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B109"/>
  <sheetViews>
    <sheetView zoomScale="89" zoomScaleNormal="89" workbookViewId="0">
      <selection activeCell="K20" sqref="K20"/>
    </sheetView>
  </sheetViews>
  <sheetFormatPr defaultColWidth="9.109375" defaultRowHeight="18" x14ac:dyDescent="0.35"/>
  <cols>
    <col min="1" max="1" width="72.5546875" style="12" customWidth="1"/>
    <col min="2" max="2" width="7.109375" style="12" customWidth="1"/>
    <col min="3" max="3" width="16.109375" style="3" customWidth="1"/>
    <col min="4" max="4" width="13" style="3" customWidth="1"/>
    <col min="5" max="5" width="15.44140625" style="3" customWidth="1"/>
    <col min="6" max="6" width="15.109375" style="3" customWidth="1"/>
    <col min="7" max="7" width="16.44140625" style="3" customWidth="1"/>
    <col min="8" max="9" width="15.33203125" style="3" customWidth="1"/>
    <col min="10" max="10" width="15.44140625" style="8" customWidth="1"/>
    <col min="11" max="11" width="16.33203125" style="8" customWidth="1"/>
    <col min="12" max="17" width="9.109375" style="8"/>
    <col min="18" max="16384" width="9.109375" style="7"/>
  </cols>
  <sheetData>
    <row r="1" spans="1:10" ht="13.95" customHeight="1" x14ac:dyDescent="0.35">
      <c r="A1" s="1"/>
      <c r="B1" s="1"/>
      <c r="C1" s="2"/>
      <c r="D1" s="4" t="s">
        <v>1</v>
      </c>
      <c r="E1" s="5"/>
      <c r="F1" s="5"/>
      <c r="G1" s="6"/>
    </row>
    <row r="2" spans="1:10" ht="20.399999999999999" customHeight="1" x14ac:dyDescent="0.35">
      <c r="A2" s="1"/>
      <c r="B2" s="1"/>
      <c r="C2" s="2"/>
      <c r="D2" s="323" t="s">
        <v>2</v>
      </c>
      <c r="E2" s="323"/>
      <c r="F2" s="323"/>
      <c r="G2" s="323"/>
      <c r="H2" s="323"/>
      <c r="I2" s="323"/>
    </row>
    <row r="3" spans="1:10" ht="7.95" customHeight="1" x14ac:dyDescent="0.35">
      <c r="A3" s="1"/>
      <c r="B3" s="1"/>
      <c r="C3" s="2"/>
      <c r="D3" s="9"/>
      <c r="E3" s="9"/>
      <c r="F3" s="9"/>
      <c r="G3" s="10"/>
      <c r="H3" s="11"/>
      <c r="I3" s="11"/>
    </row>
    <row r="4" spans="1:10" ht="17.25" customHeight="1" x14ac:dyDescent="0.35">
      <c r="A4" s="60" t="s">
        <v>4</v>
      </c>
      <c r="B4" s="1"/>
      <c r="C4" s="2"/>
      <c r="D4" s="324" t="s">
        <v>3</v>
      </c>
      <c r="E4" s="324"/>
      <c r="F4" s="324"/>
      <c r="G4" s="324"/>
      <c r="H4" s="324"/>
      <c r="I4" s="324"/>
    </row>
    <row r="5" spans="1:10" ht="49.5" customHeight="1" x14ac:dyDescent="0.35">
      <c r="A5" s="61" t="s">
        <v>120</v>
      </c>
      <c r="B5" s="1"/>
      <c r="C5" s="2"/>
      <c r="D5" s="325" t="s">
        <v>118</v>
      </c>
      <c r="E5" s="325"/>
      <c r="F5" s="325"/>
      <c r="G5" s="325"/>
      <c r="H5" s="325"/>
      <c r="I5" s="325"/>
    </row>
    <row r="6" spans="1:10" ht="22.2" customHeight="1" x14ac:dyDescent="0.35">
      <c r="A6" s="126" t="s">
        <v>121</v>
      </c>
      <c r="B6" s="65"/>
      <c r="C6" s="2"/>
      <c r="D6" s="326" t="s">
        <v>119</v>
      </c>
      <c r="E6" s="326"/>
      <c r="F6" s="326"/>
      <c r="G6" s="326"/>
      <c r="H6" s="326"/>
      <c r="I6" s="326"/>
    </row>
    <row r="7" spans="1:10" ht="13.2" customHeight="1" x14ac:dyDescent="0.35">
      <c r="A7" s="125" t="s">
        <v>100</v>
      </c>
      <c r="B7" s="1"/>
      <c r="C7" s="2"/>
      <c r="D7" s="327" t="s">
        <v>100</v>
      </c>
      <c r="E7" s="327"/>
      <c r="F7" s="327"/>
      <c r="G7" s="327"/>
      <c r="H7" s="327"/>
      <c r="I7" s="327"/>
    </row>
    <row r="8" spans="1:10" ht="16.95" customHeight="1" x14ac:dyDescent="0.35">
      <c r="A8" s="62"/>
      <c r="B8" s="1"/>
      <c r="C8" s="2"/>
      <c r="D8" s="68"/>
      <c r="E8" s="68"/>
      <c r="F8" s="68"/>
      <c r="G8" s="68"/>
      <c r="H8" s="68"/>
      <c r="I8" s="68"/>
    </row>
    <row r="9" spans="1:10" ht="16.95" customHeight="1" x14ac:dyDescent="0.35">
      <c r="A9" s="67" t="s">
        <v>281</v>
      </c>
      <c r="B9" s="1"/>
      <c r="C9" s="2"/>
      <c r="D9" s="66" t="s">
        <v>72</v>
      </c>
      <c r="E9" s="66"/>
      <c r="F9" s="66"/>
      <c r="G9" s="68"/>
      <c r="H9" s="68"/>
      <c r="I9" s="68"/>
    </row>
    <row r="10" spans="1:10" ht="16.95" customHeight="1" x14ac:dyDescent="0.35">
      <c r="A10" s="67" t="s">
        <v>332</v>
      </c>
      <c r="B10" s="1"/>
      <c r="C10" s="2"/>
      <c r="D10" s="66" t="s">
        <v>73</v>
      </c>
      <c r="E10" s="66" t="s">
        <v>185</v>
      </c>
      <c r="F10" s="222">
        <v>44561</v>
      </c>
      <c r="G10" s="68"/>
      <c r="H10" s="68"/>
      <c r="I10" s="68"/>
      <c r="J10" s="180" t="s">
        <v>216</v>
      </c>
    </row>
    <row r="11" spans="1:10" ht="16.95" customHeight="1" x14ac:dyDescent="0.35">
      <c r="A11" s="67" t="s">
        <v>283</v>
      </c>
      <c r="B11" s="1"/>
      <c r="C11" s="2"/>
      <c r="D11" s="66"/>
      <c r="E11" s="66"/>
      <c r="F11" s="66"/>
      <c r="G11" s="68"/>
      <c r="H11" s="68"/>
      <c r="I11" s="68"/>
    </row>
    <row r="12" spans="1:10" ht="16.95" customHeight="1" x14ac:dyDescent="0.35">
      <c r="A12" s="67" t="s">
        <v>282</v>
      </c>
      <c r="B12" s="1"/>
      <c r="C12" s="2"/>
      <c r="D12" s="320" t="s">
        <v>74</v>
      </c>
      <c r="E12" s="321"/>
      <c r="F12" s="322"/>
      <c r="G12" s="68"/>
      <c r="H12" s="68"/>
      <c r="I12" s="68"/>
    </row>
    <row r="13" spans="1:10" ht="16.95" customHeight="1" x14ac:dyDescent="0.35">
      <c r="A13" s="62"/>
      <c r="B13" s="1"/>
      <c r="C13" s="2"/>
      <c r="D13" s="68"/>
      <c r="E13" s="68"/>
      <c r="F13" s="68"/>
      <c r="G13" s="68"/>
      <c r="H13" s="68"/>
      <c r="I13" s="68"/>
    </row>
    <row r="14" spans="1:10" ht="16.95" customHeight="1" x14ac:dyDescent="0.35">
      <c r="A14" s="334" t="s">
        <v>78</v>
      </c>
      <c r="B14" s="334"/>
      <c r="C14" s="334"/>
      <c r="D14" s="334"/>
      <c r="E14" s="334"/>
      <c r="F14" s="334"/>
      <c r="G14" s="334"/>
      <c r="H14" s="334"/>
      <c r="I14" s="334"/>
      <c r="J14" s="8" t="s">
        <v>204</v>
      </c>
    </row>
    <row r="15" spans="1:10" x14ac:dyDescent="0.35">
      <c r="A15" s="335" t="s">
        <v>263</v>
      </c>
      <c r="B15" s="335"/>
      <c r="C15" s="335"/>
      <c r="D15" s="335"/>
      <c r="E15" s="335"/>
      <c r="F15" s="335"/>
      <c r="G15" s="335"/>
      <c r="H15" s="335"/>
      <c r="I15" s="335"/>
      <c r="J15" s="179" t="s">
        <v>205</v>
      </c>
    </row>
    <row r="16" spans="1:10" ht="13.2" customHeight="1" x14ac:dyDescent="0.35">
      <c r="A16" s="336" t="s">
        <v>5</v>
      </c>
      <c r="B16" s="336"/>
      <c r="C16" s="336"/>
      <c r="D16" s="336"/>
      <c r="E16" s="336"/>
      <c r="F16" s="336"/>
      <c r="G16" s="336"/>
      <c r="H16" s="336"/>
      <c r="I16" s="336"/>
    </row>
    <row r="17" spans="1:24" ht="20.399999999999999" customHeight="1" x14ac:dyDescent="0.35">
      <c r="A17" s="337" t="s">
        <v>333</v>
      </c>
      <c r="B17" s="337"/>
      <c r="C17" s="337"/>
      <c r="D17" s="337"/>
      <c r="E17" s="337"/>
      <c r="F17" s="337"/>
      <c r="G17" s="337"/>
      <c r="H17" s="337"/>
      <c r="I17" s="337"/>
    </row>
    <row r="18" spans="1:24" ht="15" customHeight="1" x14ac:dyDescent="0.35">
      <c r="A18" s="13"/>
      <c r="B18" s="14"/>
      <c r="C18" s="14"/>
      <c r="D18" s="14"/>
      <c r="E18" s="14"/>
      <c r="H18" s="15"/>
      <c r="I18" s="3" t="s">
        <v>98</v>
      </c>
    </row>
    <row r="19" spans="1:24" ht="20.399999999999999" customHeight="1" x14ac:dyDescent="0.35">
      <c r="A19" s="338" t="s">
        <v>6</v>
      </c>
      <c r="B19" s="338" t="s">
        <v>7</v>
      </c>
      <c r="C19" s="338" t="s">
        <v>8</v>
      </c>
      <c r="D19" s="338" t="s">
        <v>169</v>
      </c>
      <c r="E19" s="339" t="s">
        <v>9</v>
      </c>
      <c r="F19" s="340" t="s">
        <v>22</v>
      </c>
      <c r="G19" s="340"/>
      <c r="H19" s="340"/>
      <c r="I19" s="340"/>
    </row>
    <row r="20" spans="1:24" ht="34.5" customHeight="1" x14ac:dyDescent="0.35">
      <c r="A20" s="338"/>
      <c r="B20" s="338"/>
      <c r="C20" s="338"/>
      <c r="D20" s="338"/>
      <c r="E20" s="339"/>
      <c r="F20" s="128" t="s">
        <v>10</v>
      </c>
      <c r="G20" s="16" t="s">
        <v>11</v>
      </c>
      <c r="H20" s="16" t="s">
        <v>12</v>
      </c>
      <c r="I20" s="16" t="s">
        <v>13</v>
      </c>
    </row>
    <row r="21" spans="1:24" x14ac:dyDescent="0.35">
      <c r="A21" s="17" t="s">
        <v>14</v>
      </c>
      <c r="B21" s="17" t="s">
        <v>15</v>
      </c>
      <c r="C21" s="17">
        <v>3</v>
      </c>
      <c r="D21" s="17">
        <v>4</v>
      </c>
      <c r="E21" s="18">
        <v>5</v>
      </c>
      <c r="F21" s="19">
        <v>6</v>
      </c>
      <c r="G21" s="20">
        <v>7</v>
      </c>
      <c r="H21" s="20">
        <v>8</v>
      </c>
      <c r="I21" s="20">
        <v>9</v>
      </c>
    </row>
    <row r="22" spans="1:24" s="8" customFormat="1" ht="14.4" customHeight="1" x14ac:dyDescent="0.35">
      <c r="A22" s="328" t="s">
        <v>23</v>
      </c>
      <c r="B22" s="329"/>
      <c r="C22" s="329"/>
      <c r="D22" s="329"/>
      <c r="E22" s="329"/>
      <c r="F22" s="329"/>
      <c r="G22" s="329"/>
      <c r="H22" s="329"/>
      <c r="I22" s="330"/>
      <c r="J22" s="21"/>
    </row>
    <row r="23" spans="1:24" s="8" customFormat="1" ht="16.2" customHeight="1" x14ac:dyDescent="0.35">
      <c r="A23" s="331" t="s">
        <v>26</v>
      </c>
      <c r="B23" s="332"/>
      <c r="C23" s="332"/>
      <c r="D23" s="332"/>
      <c r="E23" s="332"/>
      <c r="F23" s="332"/>
      <c r="G23" s="332"/>
      <c r="H23" s="332"/>
      <c r="I23" s="333"/>
      <c r="J23" s="21"/>
    </row>
    <row r="24" spans="1:24" s="8" customFormat="1" ht="33" customHeight="1" x14ac:dyDescent="0.35">
      <c r="A24" s="35" t="s">
        <v>163</v>
      </c>
      <c r="B24" s="212" t="s">
        <v>24</v>
      </c>
      <c r="C24" s="159">
        <f>C25+C26</f>
        <v>27500972.84</v>
      </c>
      <c r="D24" s="159">
        <f>D25+D26</f>
        <v>0</v>
      </c>
      <c r="E24" s="121">
        <f t="shared" ref="E24:E29" si="0">F24+G24+H24+I24</f>
        <v>36016996.960000001</v>
      </c>
      <c r="F24" s="159">
        <f>F25+F26</f>
        <v>8481100.3800000008</v>
      </c>
      <c r="G24" s="159">
        <f>G25+G26</f>
        <v>7974035.7400000002</v>
      </c>
      <c r="H24" s="159">
        <f>H25+H26</f>
        <v>11249257.779999999</v>
      </c>
      <c r="I24" s="159">
        <f>I25+I26</f>
        <v>8312603.0599999996</v>
      </c>
      <c r="J24" s="303"/>
      <c r="K24" s="303"/>
      <c r="L24" s="303"/>
      <c r="M24" s="303"/>
      <c r="N24" s="303"/>
      <c r="O24" s="303"/>
      <c r="P24" s="303"/>
    </row>
    <row r="25" spans="1:24" s="8" customFormat="1" ht="32.25" customHeight="1" x14ac:dyDescent="0.35">
      <c r="A25" s="30" t="s">
        <v>28</v>
      </c>
      <c r="B25" s="213" t="s">
        <v>29</v>
      </c>
      <c r="C25" s="78">
        <v>20461401.899999999</v>
      </c>
      <c r="D25" s="78"/>
      <c r="E25" s="121">
        <f t="shared" si="0"/>
        <v>36016996.960000001</v>
      </c>
      <c r="F25" s="79">
        <v>8481100.3800000008</v>
      </c>
      <c r="G25" s="79">
        <v>7974035.7400000002</v>
      </c>
      <c r="H25" s="79">
        <v>11249257.779999999</v>
      </c>
      <c r="I25" s="79">
        <v>8312603.0599999996</v>
      </c>
      <c r="J25" s="309" t="s">
        <v>217</v>
      </c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</row>
    <row r="26" spans="1:24" s="8" customFormat="1" x14ac:dyDescent="0.35">
      <c r="A26" s="27" t="s">
        <v>198</v>
      </c>
      <c r="B26" s="214" t="s">
        <v>30</v>
      </c>
      <c r="C26" s="79">
        <v>7039570.9400000004</v>
      </c>
      <c r="D26" s="79"/>
      <c r="E26" s="121">
        <f t="shared" si="0"/>
        <v>0</v>
      </c>
      <c r="F26" s="160"/>
      <c r="G26" s="210"/>
      <c r="H26" s="210"/>
      <c r="I26" s="210"/>
      <c r="J26" s="123"/>
    </row>
    <row r="27" spans="1:24" s="8" customFormat="1" ht="95.25" customHeight="1" x14ac:dyDescent="0.35">
      <c r="A27" s="104" t="s">
        <v>173</v>
      </c>
      <c r="B27" s="215" t="s">
        <v>25</v>
      </c>
      <c r="C27" s="216">
        <f>C28</f>
        <v>7698604.6200000001</v>
      </c>
      <c r="D27" s="216">
        <f>D28</f>
        <v>0</v>
      </c>
      <c r="E27" s="161">
        <f t="shared" si="0"/>
        <v>4650995.2300000004</v>
      </c>
      <c r="F27" s="216">
        <f>F28</f>
        <v>1597939.4</v>
      </c>
      <c r="G27" s="216">
        <f>G28</f>
        <v>1201347.6299999999</v>
      </c>
      <c r="H27" s="216">
        <f>H28</f>
        <v>632163.47</v>
      </c>
      <c r="I27" s="216">
        <f>I28</f>
        <v>1219544.73</v>
      </c>
      <c r="J27" s="311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</row>
    <row r="28" spans="1:24" s="8" customFormat="1" ht="36" customHeight="1" x14ac:dyDescent="0.35">
      <c r="A28" s="27" t="s">
        <v>199</v>
      </c>
      <c r="B28" s="217" t="s">
        <v>174</v>
      </c>
      <c r="C28" s="159">
        <v>7698604.6200000001</v>
      </c>
      <c r="D28" s="159"/>
      <c r="E28" s="161">
        <f t="shared" si="0"/>
        <v>4650995.2300000004</v>
      </c>
      <c r="F28" s="162">
        <v>1597939.4</v>
      </c>
      <c r="G28" s="162">
        <v>1201347.6299999999</v>
      </c>
      <c r="H28" s="162">
        <v>632163.47</v>
      </c>
      <c r="I28" s="162">
        <v>1219544.73</v>
      </c>
      <c r="J28" s="313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</row>
    <row r="29" spans="1:24" s="8" customFormat="1" x14ac:dyDescent="0.35">
      <c r="A29" s="105" t="s">
        <v>164</v>
      </c>
      <c r="B29" s="102">
        <v>1030</v>
      </c>
      <c r="C29" s="159">
        <f>C30+C31+C32+C33+C34+C35+C36+C38+C39</f>
        <v>1654961.19</v>
      </c>
      <c r="D29" s="159">
        <f>D30+D31+D32+D33+D34+D35+D36+D38+D39</f>
        <v>0</v>
      </c>
      <c r="E29" s="159">
        <f t="shared" si="0"/>
        <v>1521946.84</v>
      </c>
      <c r="F29" s="159">
        <f>F30+F31+F32+F33+F34+F35+F36+F38+F39</f>
        <v>331267.71000000002</v>
      </c>
      <c r="G29" s="159">
        <f>G30+G31+G32+G33+G34+G35+G36+G38+G39</f>
        <v>430054.79000000004</v>
      </c>
      <c r="H29" s="159">
        <f>H30+H31+H32+H33+H34+H35+H36+H38+H39</f>
        <v>358191.51</v>
      </c>
      <c r="I29" s="159">
        <f>I30+I31+I32+I33+I34+I35+I36+I38+I39</f>
        <v>402432.83</v>
      </c>
    </row>
    <row r="30" spans="1:24" s="8" customFormat="1" ht="31.8" x14ac:dyDescent="0.35">
      <c r="A30" s="103" t="s">
        <v>123</v>
      </c>
      <c r="B30" s="28">
        <v>1031</v>
      </c>
      <c r="C30" s="162">
        <v>60400</v>
      </c>
      <c r="D30" s="162"/>
      <c r="E30" s="159">
        <f t="shared" ref="E30:E38" si="1">F30+G30+H30+I30</f>
        <v>49125</v>
      </c>
      <c r="F30" s="162"/>
      <c r="G30" s="195">
        <v>49125</v>
      </c>
      <c r="H30" s="195"/>
      <c r="I30" s="195"/>
    </row>
    <row r="31" spans="1:24" s="8" customFormat="1" ht="31.8" x14ac:dyDescent="0.35">
      <c r="A31" s="103" t="s">
        <v>161</v>
      </c>
      <c r="B31" s="28">
        <v>1032</v>
      </c>
      <c r="C31" s="162"/>
      <c r="D31" s="162"/>
      <c r="E31" s="159">
        <f t="shared" si="1"/>
        <v>0</v>
      </c>
      <c r="F31" s="162"/>
      <c r="G31" s="195"/>
      <c r="H31" s="195"/>
      <c r="I31" s="195"/>
      <c r="J31" s="8" t="s">
        <v>162</v>
      </c>
    </row>
    <row r="32" spans="1:24" s="8" customFormat="1" ht="49.2" customHeight="1" x14ac:dyDescent="0.35">
      <c r="A32" s="130" t="s">
        <v>16</v>
      </c>
      <c r="B32" s="28">
        <v>1033</v>
      </c>
      <c r="C32" s="162">
        <v>792096.87</v>
      </c>
      <c r="D32" s="162"/>
      <c r="E32" s="159">
        <f t="shared" si="1"/>
        <v>275799.58999999997</v>
      </c>
      <c r="F32" s="162">
        <v>88864.99</v>
      </c>
      <c r="G32" s="195">
        <v>48947.360000000001</v>
      </c>
      <c r="H32" s="195">
        <v>60320.37</v>
      </c>
      <c r="I32" s="195">
        <v>77666.87</v>
      </c>
      <c r="J32" s="307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</row>
    <row r="33" spans="1:28" s="8" customFormat="1" ht="20.399999999999999" customHeight="1" x14ac:dyDescent="0.35">
      <c r="A33" s="103" t="s">
        <v>165</v>
      </c>
      <c r="B33" s="28">
        <v>1034</v>
      </c>
      <c r="C33" s="162">
        <v>4293</v>
      </c>
      <c r="D33" s="162"/>
      <c r="E33" s="159">
        <f t="shared" si="1"/>
        <v>14786.68</v>
      </c>
      <c r="F33" s="164">
        <v>133</v>
      </c>
      <c r="G33" s="195"/>
      <c r="H33" s="195"/>
      <c r="I33" s="195">
        <v>14653.68</v>
      </c>
      <c r="J33" s="8" t="s">
        <v>166</v>
      </c>
    </row>
    <row r="34" spans="1:28" s="8" customFormat="1" ht="69" customHeight="1" x14ac:dyDescent="0.35">
      <c r="A34" s="131" t="s">
        <v>194</v>
      </c>
      <c r="B34" s="28">
        <v>1035</v>
      </c>
      <c r="C34" s="162">
        <v>78838.86</v>
      </c>
      <c r="D34" s="162"/>
      <c r="E34" s="159">
        <f t="shared" si="1"/>
        <v>91460.3</v>
      </c>
      <c r="F34" s="164">
        <v>3179.73</v>
      </c>
      <c r="G34" s="195">
        <v>32573.42</v>
      </c>
      <c r="H34" s="195">
        <v>40731.64</v>
      </c>
      <c r="I34" s="195">
        <v>14975.51</v>
      </c>
      <c r="J34" s="305" t="s">
        <v>218</v>
      </c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6"/>
    </row>
    <row r="35" spans="1:28" s="8" customFormat="1" x14ac:dyDescent="0.35">
      <c r="A35" s="27" t="s">
        <v>122</v>
      </c>
      <c r="B35" s="28">
        <v>1036</v>
      </c>
      <c r="C35" s="162">
        <v>41118.47</v>
      </c>
      <c r="D35" s="162"/>
      <c r="E35" s="159">
        <f t="shared" si="1"/>
        <v>33048.25</v>
      </c>
      <c r="F35" s="162"/>
      <c r="G35" s="195">
        <v>9837.6200000000008</v>
      </c>
      <c r="H35" s="195"/>
      <c r="I35" s="195">
        <v>23210.63</v>
      </c>
      <c r="J35" s="8" t="s">
        <v>167</v>
      </c>
    </row>
    <row r="36" spans="1:28" s="8" customFormat="1" x14ac:dyDescent="0.35">
      <c r="A36" s="103" t="s">
        <v>168</v>
      </c>
      <c r="B36" s="28">
        <v>1037</v>
      </c>
      <c r="C36" s="162">
        <v>678213.99</v>
      </c>
      <c r="D36" s="165"/>
      <c r="E36" s="159">
        <f t="shared" si="1"/>
        <v>894554.74</v>
      </c>
      <c r="F36" s="162">
        <v>149722.64000000001</v>
      </c>
      <c r="G36" s="162">
        <v>247476.61</v>
      </c>
      <c r="H36" s="162">
        <v>241432.1</v>
      </c>
      <c r="I36" s="162">
        <v>255923.39</v>
      </c>
    </row>
    <row r="37" spans="1:28" s="8" customFormat="1" ht="21.6" customHeight="1" x14ac:dyDescent="0.35">
      <c r="A37" s="34" t="s">
        <v>260</v>
      </c>
      <c r="B37" s="33" t="s">
        <v>261</v>
      </c>
      <c r="C37" s="79">
        <v>525370.68000000005</v>
      </c>
      <c r="D37" s="79"/>
      <c r="E37" s="205">
        <f t="shared" si="1"/>
        <v>0</v>
      </c>
      <c r="F37" s="207"/>
      <c r="G37" s="163"/>
      <c r="H37" s="163"/>
      <c r="I37" s="163"/>
    </row>
    <row r="38" spans="1:28" s="8" customFormat="1" x14ac:dyDescent="0.35">
      <c r="A38" s="103" t="s">
        <v>258</v>
      </c>
      <c r="B38" s="28">
        <v>1038</v>
      </c>
      <c r="C38" s="162"/>
      <c r="D38" s="165"/>
      <c r="E38" s="159">
        <f t="shared" si="1"/>
        <v>163172.28</v>
      </c>
      <c r="F38" s="162">
        <v>89367.35</v>
      </c>
      <c r="G38" s="162">
        <v>42094.78</v>
      </c>
      <c r="H38" s="162">
        <v>15707.4</v>
      </c>
      <c r="I38" s="162">
        <v>16002.75</v>
      </c>
    </row>
    <row r="39" spans="1:28" s="178" customFormat="1" x14ac:dyDescent="0.35">
      <c r="A39" s="103" t="s">
        <v>259</v>
      </c>
      <c r="B39" s="218">
        <v>1039</v>
      </c>
      <c r="C39" s="28"/>
      <c r="D39" s="165"/>
      <c r="E39" s="159">
        <f>F39+G39+H39+I39</f>
        <v>0</v>
      </c>
      <c r="F39" s="162"/>
      <c r="G39" s="165"/>
      <c r="H39" s="165"/>
      <c r="I39" s="165"/>
      <c r="J39" s="8"/>
    </row>
    <row r="40" spans="1:28" s="8" customFormat="1" x14ac:dyDescent="0.35">
      <c r="A40" s="299" t="s">
        <v>124</v>
      </c>
      <c r="B40" s="300"/>
      <c r="C40" s="300"/>
      <c r="D40" s="300"/>
      <c r="E40" s="300"/>
      <c r="F40" s="300"/>
      <c r="G40" s="300"/>
      <c r="H40" s="300"/>
      <c r="I40" s="301"/>
    </row>
    <row r="41" spans="1:28" s="8" customFormat="1" ht="18" customHeight="1" x14ac:dyDescent="0.35">
      <c r="A41" s="30" t="s">
        <v>33</v>
      </c>
      <c r="B41" s="31">
        <v>1040</v>
      </c>
      <c r="C41" s="77">
        <v>23399222.18</v>
      </c>
      <c r="D41" s="77"/>
      <c r="E41" s="205">
        <f>F41+G41+H41+I41</f>
        <v>27691340.879999999</v>
      </c>
      <c r="F41" s="206">
        <v>6651171.25</v>
      </c>
      <c r="G41" s="163">
        <v>6796536.6100000003</v>
      </c>
      <c r="H41" s="163">
        <v>6790027.8600000003</v>
      </c>
      <c r="I41" s="163">
        <v>7453605.1600000001</v>
      </c>
      <c r="J41" s="253"/>
      <c r="K41" s="253"/>
    </row>
    <row r="42" spans="1:28" s="8" customFormat="1" ht="19.95" customHeight="1" x14ac:dyDescent="0.35">
      <c r="A42" s="30" t="s">
        <v>34</v>
      </c>
      <c r="B42" s="33">
        <v>1050</v>
      </c>
      <c r="C42" s="79">
        <v>5185874.32</v>
      </c>
      <c r="D42" s="79"/>
      <c r="E42" s="205">
        <f t="shared" ref="E42:E52" si="2">F42+G42+H42+I42</f>
        <v>6127670.4299999997</v>
      </c>
      <c r="F42" s="207">
        <v>1471951.58</v>
      </c>
      <c r="G42" s="207">
        <v>1526852.24</v>
      </c>
      <c r="H42" s="207">
        <v>1490073.55</v>
      </c>
      <c r="I42" s="208">
        <v>1638793.06</v>
      </c>
      <c r="J42" s="253"/>
      <c r="K42" s="253"/>
    </row>
    <row r="43" spans="1:28" s="8" customFormat="1" ht="18" customHeight="1" x14ac:dyDescent="0.35">
      <c r="A43" s="30" t="s">
        <v>35</v>
      </c>
      <c r="B43" s="33">
        <v>1060</v>
      </c>
      <c r="C43" s="79">
        <v>117277.44</v>
      </c>
      <c r="D43" s="79"/>
      <c r="E43" s="205">
        <f t="shared" si="2"/>
        <v>167683.58000000002</v>
      </c>
      <c r="F43" s="207">
        <v>24879.360000000001</v>
      </c>
      <c r="G43" s="163">
        <v>90167.73</v>
      </c>
      <c r="H43" s="163">
        <v>15607.13</v>
      </c>
      <c r="I43" s="163">
        <v>37029.360000000001</v>
      </c>
      <c r="J43" s="253"/>
      <c r="K43" s="253"/>
    </row>
    <row r="44" spans="1:28" s="8" customFormat="1" ht="18" customHeight="1" x14ac:dyDescent="0.35">
      <c r="A44" s="30" t="s">
        <v>36</v>
      </c>
      <c r="B44" s="33">
        <v>1070</v>
      </c>
      <c r="C44" s="79">
        <v>2463507.88</v>
      </c>
      <c r="D44" s="79"/>
      <c r="E44" s="205">
        <f t="shared" si="2"/>
        <v>3158164.9499999997</v>
      </c>
      <c r="F44" s="207">
        <v>791802.63</v>
      </c>
      <c r="G44" s="163">
        <v>736603.73</v>
      </c>
      <c r="H44" s="163">
        <v>766784.24</v>
      </c>
      <c r="I44" s="163">
        <v>862974.35</v>
      </c>
    </row>
    <row r="45" spans="1:28" s="8" customFormat="1" ht="18" customHeight="1" x14ac:dyDescent="0.35">
      <c r="A45" s="30" t="s">
        <v>37</v>
      </c>
      <c r="B45" s="33">
        <v>1080</v>
      </c>
      <c r="C45" s="79">
        <v>171335.29</v>
      </c>
      <c r="D45" s="79"/>
      <c r="E45" s="205">
        <f t="shared" si="2"/>
        <v>208509.46</v>
      </c>
      <c r="F45" s="207">
        <v>40075.53</v>
      </c>
      <c r="G45" s="163">
        <v>57759.38</v>
      </c>
      <c r="H45" s="163">
        <v>56914.239999999998</v>
      </c>
      <c r="I45" s="163">
        <v>53760.31</v>
      </c>
    </row>
    <row r="46" spans="1:28" s="8" customFormat="1" ht="18" customHeight="1" x14ac:dyDescent="0.35">
      <c r="A46" s="30" t="s">
        <v>38</v>
      </c>
      <c r="B46" s="33">
        <v>1090</v>
      </c>
      <c r="C46" s="79">
        <v>1878504.49</v>
      </c>
      <c r="D46" s="79"/>
      <c r="E46" s="205">
        <f t="shared" si="2"/>
        <v>1093755.57</v>
      </c>
      <c r="F46" s="207">
        <v>98518.39</v>
      </c>
      <c r="G46" s="163">
        <v>131791.87</v>
      </c>
      <c r="H46" s="163">
        <v>277937.01</v>
      </c>
      <c r="I46" s="163">
        <v>585508.30000000005</v>
      </c>
    </row>
    <row r="47" spans="1:28" s="8" customFormat="1" ht="18" customHeight="1" x14ac:dyDescent="0.35">
      <c r="A47" s="30" t="s">
        <v>39</v>
      </c>
      <c r="B47" s="33">
        <v>1100</v>
      </c>
      <c r="C47" s="79"/>
      <c r="D47" s="79"/>
      <c r="E47" s="205">
        <f t="shared" si="2"/>
        <v>0</v>
      </c>
      <c r="F47" s="207"/>
      <c r="G47" s="163"/>
      <c r="H47" s="163"/>
      <c r="I47" s="163"/>
    </row>
    <row r="48" spans="1:28" s="8" customFormat="1" ht="18" customHeight="1" x14ac:dyDescent="0.35">
      <c r="A48" s="30" t="s">
        <v>99</v>
      </c>
      <c r="B48" s="33">
        <v>1110</v>
      </c>
      <c r="C48" s="79">
        <v>1438466.63</v>
      </c>
      <c r="D48" s="79"/>
      <c r="E48" s="205">
        <f t="shared" si="2"/>
        <v>2422816.1799999997</v>
      </c>
      <c r="F48" s="207">
        <v>72027.03</v>
      </c>
      <c r="G48" s="163">
        <v>866738.99</v>
      </c>
      <c r="H48" s="163">
        <v>404192.28</v>
      </c>
      <c r="I48" s="163">
        <v>1079857.8799999999</v>
      </c>
    </row>
    <row r="49" spans="1:26" s="8" customFormat="1" ht="31.2" x14ac:dyDescent="0.35">
      <c r="A49" s="34" t="s">
        <v>47</v>
      </c>
      <c r="B49" s="33">
        <v>1120</v>
      </c>
      <c r="C49" s="79">
        <v>17876</v>
      </c>
      <c r="D49" s="79"/>
      <c r="E49" s="205">
        <f t="shared" si="2"/>
        <v>864</v>
      </c>
      <c r="F49" s="207">
        <v>432</v>
      </c>
      <c r="G49" s="163">
        <v>432</v>
      </c>
      <c r="H49" s="163">
        <v>0</v>
      </c>
      <c r="I49" s="163">
        <v>0</v>
      </c>
    </row>
    <row r="50" spans="1:26" s="8" customFormat="1" ht="19.95" customHeight="1" x14ac:dyDescent="0.35">
      <c r="A50" s="34" t="s">
        <v>260</v>
      </c>
      <c r="B50" s="33" t="s">
        <v>262</v>
      </c>
      <c r="C50" s="79">
        <v>525370.68000000005</v>
      </c>
      <c r="D50" s="79"/>
      <c r="E50" s="205">
        <f t="shared" si="2"/>
        <v>0</v>
      </c>
      <c r="F50" s="207"/>
      <c r="G50" s="163"/>
      <c r="H50" s="163"/>
      <c r="I50" s="163"/>
    </row>
    <row r="51" spans="1:26" s="8" customFormat="1" x14ac:dyDescent="0.35">
      <c r="A51" s="34" t="s">
        <v>48</v>
      </c>
      <c r="B51" s="33">
        <v>1130</v>
      </c>
      <c r="C51" s="79"/>
      <c r="D51" s="79"/>
      <c r="E51" s="205">
        <f t="shared" si="2"/>
        <v>0</v>
      </c>
      <c r="F51" s="207"/>
      <c r="G51" s="163"/>
      <c r="H51" s="163"/>
      <c r="I51" s="163"/>
    </row>
    <row r="52" spans="1:26" s="8" customFormat="1" x14ac:dyDescent="0.35">
      <c r="A52" s="30" t="s">
        <v>49</v>
      </c>
      <c r="B52" s="33">
        <v>1140</v>
      </c>
      <c r="C52" s="79">
        <v>7767.1</v>
      </c>
      <c r="D52" s="79"/>
      <c r="E52" s="205">
        <f t="shared" si="2"/>
        <v>17271.010000000002</v>
      </c>
      <c r="F52" s="207">
        <v>3032.42</v>
      </c>
      <c r="G52" s="163">
        <v>2227.17</v>
      </c>
      <c r="H52" s="163">
        <v>12011.42</v>
      </c>
      <c r="I52" s="163">
        <v>0</v>
      </c>
    </row>
    <row r="53" spans="1:26" s="8" customFormat="1" x14ac:dyDescent="0.35">
      <c r="A53" s="35" t="s">
        <v>50</v>
      </c>
      <c r="B53" s="36">
        <v>1160</v>
      </c>
      <c r="C53" s="78">
        <f>C24+C27+C29+C56+C67+C37</f>
        <v>49425500.969999999</v>
      </c>
      <c r="D53" s="78">
        <f>D24+D27+D29+D56+D67</f>
        <v>0</v>
      </c>
      <c r="E53" s="205">
        <f>F53+G53+H53+I53</f>
        <v>45345287.880000003</v>
      </c>
      <c r="F53" s="205">
        <f>F24+F27+F29+F56+F67</f>
        <v>11018082.900000002</v>
      </c>
      <c r="G53" s="205">
        <f>G24+G27+G29+G56+G67</f>
        <v>10277987.439999999</v>
      </c>
      <c r="H53" s="205">
        <f>H24+H27+H29+H56+H67</f>
        <v>12954562.140000001</v>
      </c>
      <c r="I53" s="205">
        <f>I24+I27+I29+I56+I67</f>
        <v>11094655.399999999</v>
      </c>
    </row>
    <row r="54" spans="1:26" s="8" customFormat="1" x14ac:dyDescent="0.35">
      <c r="A54" s="35" t="s">
        <v>51</v>
      </c>
      <c r="B54" s="36">
        <v>1170</v>
      </c>
      <c r="C54" s="78">
        <f>C41+C42+C43+C44+C45+C46+C47+C48+C49+C50+C52+C59+C72</f>
        <v>47250793.649999999</v>
      </c>
      <c r="D54" s="78">
        <f>D41+D42+D43+D44+D45+D46+D47+D48+D49+D50+D52+D59+D72</f>
        <v>0</v>
      </c>
      <c r="E54" s="78">
        <f>F54+G54+H54+I54</f>
        <v>44072424.950000003</v>
      </c>
      <c r="F54" s="78">
        <f>F41+F42+F43+F44+F45+F46+F47+F48+F49+F50+F52+F59+F72</f>
        <v>9768915.6099999994</v>
      </c>
      <c r="G54" s="78">
        <f>G41+G42+G43+G44+G45+G46+G47+G48+G49+G50+G52+G59+G72</f>
        <v>10888909.010000002</v>
      </c>
      <c r="H54" s="78">
        <f>H41+H42+H43+H44+H45+H46+H47+H48+H49+H50+H52+H59+H72</f>
        <v>10535747.119999999</v>
      </c>
      <c r="I54" s="78">
        <f>I41+I42+I43+I44+I45+I46+I47+I48+I49+I50+I52+I59+I72</f>
        <v>12878853.210000001</v>
      </c>
    </row>
    <row r="55" spans="1:26" s="8" customFormat="1" x14ac:dyDescent="0.35">
      <c r="A55" s="292" t="s">
        <v>59</v>
      </c>
      <c r="B55" s="293"/>
      <c r="C55" s="293"/>
      <c r="D55" s="293"/>
      <c r="E55" s="293"/>
      <c r="F55" s="293"/>
      <c r="G55" s="293"/>
      <c r="H55" s="293"/>
      <c r="I55" s="294"/>
    </row>
    <row r="56" spans="1:26" s="42" customFormat="1" x14ac:dyDescent="0.35">
      <c r="A56" s="80" t="s">
        <v>137</v>
      </c>
      <c r="B56" s="102">
        <v>2010</v>
      </c>
      <c r="C56" s="159">
        <f>C57+C58</f>
        <v>12045591.639999999</v>
      </c>
      <c r="D56" s="159">
        <f>D57+D58</f>
        <v>0</v>
      </c>
      <c r="E56" s="159">
        <f>F56+G56+H56+I56</f>
        <v>3155348.8499999996</v>
      </c>
      <c r="F56" s="159">
        <f>F58+F57</f>
        <v>607775.41</v>
      </c>
      <c r="G56" s="159">
        <f>G58+G57</f>
        <v>672549.28</v>
      </c>
      <c r="H56" s="159">
        <f>H58+H57</f>
        <v>714949.38</v>
      </c>
      <c r="I56" s="159">
        <f>I58+I57</f>
        <v>1160074.7799999998</v>
      </c>
    </row>
    <row r="57" spans="1:26" s="42" customFormat="1" ht="70.5" customHeight="1" x14ac:dyDescent="0.35">
      <c r="A57" s="52" t="s">
        <v>214</v>
      </c>
      <c r="B57" s="28">
        <v>2011</v>
      </c>
      <c r="C57" s="159">
        <v>11683004.699999999</v>
      </c>
      <c r="D57" s="159"/>
      <c r="E57" s="159">
        <f>F57+G57+H57+I57</f>
        <v>2812048.4699999997</v>
      </c>
      <c r="F57" s="162">
        <v>472535.51</v>
      </c>
      <c r="G57" s="162">
        <v>594478.81000000006</v>
      </c>
      <c r="H57" s="162">
        <v>685436.24</v>
      </c>
      <c r="I57" s="162">
        <v>1059597.9099999999</v>
      </c>
      <c r="J57" s="315" t="s">
        <v>219</v>
      </c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6"/>
      <c r="X57" s="316"/>
      <c r="Y57" s="316"/>
      <c r="Z57" s="316"/>
    </row>
    <row r="58" spans="1:26" s="42" customFormat="1" ht="18" customHeight="1" x14ac:dyDescent="0.35">
      <c r="A58" s="52" t="s">
        <v>140</v>
      </c>
      <c r="B58" s="28">
        <v>2012</v>
      </c>
      <c r="C58" s="159">
        <v>362586.94</v>
      </c>
      <c r="D58" s="159"/>
      <c r="E58" s="159">
        <f>F58+G58+H58+I58</f>
        <v>343300.38</v>
      </c>
      <c r="F58" s="162">
        <v>135239.9</v>
      </c>
      <c r="G58" s="162">
        <v>78070.47</v>
      </c>
      <c r="H58" s="162">
        <v>29513.14</v>
      </c>
      <c r="I58" s="162">
        <v>100476.87</v>
      </c>
      <c r="J58" s="317" t="s">
        <v>220</v>
      </c>
      <c r="K58" s="318"/>
      <c r="L58" s="318"/>
      <c r="M58" s="318"/>
      <c r="N58" s="318"/>
      <c r="O58" s="318"/>
      <c r="P58" s="318"/>
      <c r="Q58" s="318"/>
      <c r="R58" s="318"/>
      <c r="S58" s="318"/>
      <c r="T58" s="318"/>
      <c r="U58" s="318"/>
      <c r="V58" s="318"/>
      <c r="W58" s="318"/>
      <c r="X58" s="318"/>
      <c r="Y58" s="318"/>
      <c r="Z58" s="318"/>
    </row>
    <row r="59" spans="1:26" s="42" customFormat="1" ht="18" customHeight="1" x14ac:dyDescent="0.35">
      <c r="A59" s="271" t="s">
        <v>206</v>
      </c>
      <c r="B59" s="106">
        <v>3010</v>
      </c>
      <c r="C59" s="272">
        <f>C60+C61+C62+C63+C64+C65</f>
        <v>12045591.640000001</v>
      </c>
      <c r="D59" s="272">
        <f>D60+D61+D62+D63+D64+D65</f>
        <v>0</v>
      </c>
      <c r="E59" s="272">
        <f>F59+G59+H59+I59</f>
        <v>3184348.89</v>
      </c>
      <c r="F59" s="272">
        <f>F60+F61+F62+F63+F64+F65</f>
        <v>615025.42000000004</v>
      </c>
      <c r="G59" s="272">
        <f>G60+G61+G62+G63+G64+G65</f>
        <v>679799.29</v>
      </c>
      <c r="H59" s="272">
        <f>H60+H61+H62+H63+H64+H65</f>
        <v>722199.39</v>
      </c>
      <c r="I59" s="272">
        <f>I60+I61+I62+I63+I64+I65</f>
        <v>1167324.79</v>
      </c>
      <c r="J59" s="319" t="s">
        <v>221</v>
      </c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</row>
    <row r="60" spans="1:26" s="42" customFormat="1" x14ac:dyDescent="0.35">
      <c r="A60" s="30" t="s">
        <v>60</v>
      </c>
      <c r="B60" s="33">
        <v>3011</v>
      </c>
      <c r="C60" s="79"/>
      <c r="D60" s="79"/>
      <c r="E60" s="78">
        <f t="shared" ref="E60:E65" si="3">F60+G60+H60+I60</f>
        <v>0</v>
      </c>
      <c r="F60" s="166"/>
      <c r="G60" s="163"/>
      <c r="H60" s="163"/>
      <c r="I60" s="163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</row>
    <row r="61" spans="1:26" s="42" customFormat="1" x14ac:dyDescent="0.35">
      <c r="A61" s="30" t="s">
        <v>208</v>
      </c>
      <c r="B61" s="33">
        <v>3012</v>
      </c>
      <c r="C61" s="79">
        <v>11938666</v>
      </c>
      <c r="D61" s="79"/>
      <c r="E61" s="78">
        <f t="shared" si="3"/>
        <v>2887800.23</v>
      </c>
      <c r="F61" s="166">
        <v>591671.41</v>
      </c>
      <c r="G61" s="163">
        <v>654671.17000000004</v>
      </c>
      <c r="H61" s="163">
        <v>692686.25</v>
      </c>
      <c r="I61" s="163">
        <v>948771.4</v>
      </c>
      <c r="J61" s="319"/>
      <c r="K61" s="319"/>
      <c r="L61" s="319"/>
      <c r="M61" s="319"/>
      <c r="N61" s="319"/>
      <c r="O61" s="319"/>
      <c r="P61" s="319"/>
      <c r="Q61" s="319"/>
      <c r="R61" s="319"/>
      <c r="S61" s="319"/>
      <c r="T61" s="319"/>
      <c r="U61" s="319"/>
      <c r="V61" s="319"/>
      <c r="W61" s="319"/>
      <c r="X61" s="319"/>
      <c r="Y61" s="319"/>
      <c r="Z61" s="319"/>
    </row>
    <row r="62" spans="1:26" s="42" customFormat="1" x14ac:dyDescent="0.35">
      <c r="A62" s="30" t="s">
        <v>209</v>
      </c>
      <c r="B62" s="33">
        <v>3013</v>
      </c>
      <c r="C62" s="79">
        <v>106925.64</v>
      </c>
      <c r="D62" s="79"/>
      <c r="E62" s="78">
        <f t="shared" si="3"/>
        <v>296548.66000000003</v>
      </c>
      <c r="F62" s="166">
        <v>23354.01</v>
      </c>
      <c r="G62" s="163">
        <v>25128.12</v>
      </c>
      <c r="H62" s="163">
        <v>29513.14</v>
      </c>
      <c r="I62" s="163">
        <v>218553.39</v>
      </c>
      <c r="J62" s="319"/>
      <c r="K62" s="319"/>
      <c r="L62" s="319"/>
      <c r="M62" s="319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</row>
    <row r="63" spans="1:26" s="42" customFormat="1" x14ac:dyDescent="0.35">
      <c r="A63" s="30" t="s">
        <v>210</v>
      </c>
      <c r="B63" s="33">
        <v>3014</v>
      </c>
      <c r="C63" s="79"/>
      <c r="D63" s="79"/>
      <c r="E63" s="78">
        <f t="shared" si="3"/>
        <v>0</v>
      </c>
      <c r="F63" s="166"/>
      <c r="G63" s="163"/>
      <c r="H63" s="163"/>
      <c r="I63" s="163"/>
    </row>
    <row r="64" spans="1:26" s="42" customFormat="1" ht="30.6" customHeight="1" x14ac:dyDescent="0.35">
      <c r="A64" s="30" t="s">
        <v>61</v>
      </c>
      <c r="B64" s="33">
        <v>3015</v>
      </c>
      <c r="C64" s="79"/>
      <c r="D64" s="79"/>
      <c r="E64" s="78">
        <f t="shared" si="3"/>
        <v>0</v>
      </c>
      <c r="F64" s="166"/>
      <c r="G64" s="163"/>
      <c r="H64" s="163"/>
      <c r="I64" s="163"/>
    </row>
    <row r="65" spans="1:10" s="42" customFormat="1" x14ac:dyDescent="0.35">
      <c r="A65" s="30" t="s">
        <v>17</v>
      </c>
      <c r="B65" s="33">
        <v>3016</v>
      </c>
      <c r="C65" s="79"/>
      <c r="D65" s="79"/>
      <c r="E65" s="78">
        <f t="shared" si="3"/>
        <v>0</v>
      </c>
      <c r="F65" s="166"/>
      <c r="G65" s="163"/>
      <c r="H65" s="163"/>
      <c r="I65" s="163"/>
    </row>
    <row r="66" spans="1:10" s="8" customFormat="1" ht="16.95" customHeight="1" x14ac:dyDescent="0.35">
      <c r="A66" s="292" t="s">
        <v>63</v>
      </c>
      <c r="B66" s="293"/>
      <c r="C66" s="293"/>
      <c r="D66" s="293"/>
      <c r="E66" s="293"/>
      <c r="F66" s="293"/>
      <c r="G66" s="293"/>
      <c r="H66" s="293"/>
      <c r="I66" s="295"/>
    </row>
    <row r="67" spans="1:10" s="8" customFormat="1" ht="16.95" customHeight="1" x14ac:dyDescent="0.35">
      <c r="A67" s="38" t="s">
        <v>64</v>
      </c>
      <c r="B67" s="102">
        <v>4010</v>
      </c>
      <c r="C67" s="167">
        <f>C68+C69+C70+C71</f>
        <v>0</v>
      </c>
      <c r="D67" s="167">
        <f>D68+D69+D70+D71</f>
        <v>0</v>
      </c>
      <c r="E67" s="78">
        <f>F67+G67+H67+I67</f>
        <v>0</v>
      </c>
      <c r="F67" s="167">
        <f>F68+F69+F70+F71</f>
        <v>0</v>
      </c>
      <c r="G67" s="167">
        <f>G68+G69+G70+G71</f>
        <v>0</v>
      </c>
      <c r="H67" s="167">
        <f>H68+H69+H70+H71</f>
        <v>0</v>
      </c>
      <c r="I67" s="167">
        <f>I68+I69+I70+I71</f>
        <v>0</v>
      </c>
    </row>
    <row r="68" spans="1:10" s="8" customFormat="1" ht="16.95" customHeight="1" x14ac:dyDescent="0.35">
      <c r="A68" s="30" t="s">
        <v>65</v>
      </c>
      <c r="B68" s="31">
        <v>4011</v>
      </c>
      <c r="C68" s="79"/>
      <c r="D68" s="79"/>
      <c r="E68" s="78">
        <f t="shared" ref="E68:E75" si="4">F68+G68+H68+I68</f>
        <v>0</v>
      </c>
      <c r="F68" s="166"/>
      <c r="G68" s="163"/>
      <c r="H68" s="163"/>
      <c r="I68" s="163"/>
    </row>
    <row r="69" spans="1:10" s="8" customFormat="1" ht="16.95" customHeight="1" x14ac:dyDescent="0.35">
      <c r="A69" s="30" t="s">
        <v>66</v>
      </c>
      <c r="B69" s="33">
        <v>4012</v>
      </c>
      <c r="C69" s="79"/>
      <c r="D69" s="79"/>
      <c r="E69" s="78">
        <f t="shared" si="4"/>
        <v>0</v>
      </c>
      <c r="F69" s="166"/>
      <c r="G69" s="163"/>
      <c r="H69" s="163"/>
      <c r="I69" s="163"/>
    </row>
    <row r="70" spans="1:10" s="8" customFormat="1" ht="16.95" customHeight="1" x14ac:dyDescent="0.35">
      <c r="A70" s="30" t="s">
        <v>67</v>
      </c>
      <c r="B70" s="33">
        <v>4013</v>
      </c>
      <c r="C70" s="79"/>
      <c r="D70" s="79"/>
      <c r="E70" s="78">
        <f t="shared" si="4"/>
        <v>0</v>
      </c>
      <c r="F70" s="166"/>
      <c r="G70" s="163"/>
      <c r="H70" s="163"/>
      <c r="I70" s="163"/>
    </row>
    <row r="71" spans="1:10" s="8" customFormat="1" ht="16.95" customHeight="1" x14ac:dyDescent="0.35">
      <c r="A71" s="30" t="s">
        <v>68</v>
      </c>
      <c r="B71" s="33">
        <v>4020</v>
      </c>
      <c r="C71" s="79"/>
      <c r="D71" s="79"/>
      <c r="E71" s="78">
        <f t="shared" si="4"/>
        <v>0</v>
      </c>
      <c r="F71" s="166"/>
      <c r="G71" s="163"/>
      <c r="H71" s="163"/>
      <c r="I71" s="163"/>
    </row>
    <row r="72" spans="1:10" s="8" customFormat="1" x14ac:dyDescent="0.35">
      <c r="A72" s="35" t="s">
        <v>69</v>
      </c>
      <c r="B72" s="36">
        <v>4030</v>
      </c>
      <c r="C72" s="78">
        <f>C73+C74+C75+C76</f>
        <v>0</v>
      </c>
      <c r="D72" s="78">
        <f>D73+D74+D75+D76</f>
        <v>0</v>
      </c>
      <c r="E72" s="78">
        <f>F72+G72+H72+I72</f>
        <v>0</v>
      </c>
      <c r="F72" s="78">
        <f>F73+F74+F75+F76</f>
        <v>0</v>
      </c>
      <c r="G72" s="78">
        <f>G73+G74+G75+G76</f>
        <v>0</v>
      </c>
      <c r="H72" s="78">
        <f>H73+H74+H75+H76</f>
        <v>0</v>
      </c>
      <c r="I72" s="78">
        <f>I73+I74+I75+I76</f>
        <v>0</v>
      </c>
    </row>
    <row r="73" spans="1:10" s="8" customFormat="1" x14ac:dyDescent="0.35">
      <c r="A73" s="30" t="s">
        <v>65</v>
      </c>
      <c r="B73" s="33">
        <v>4031</v>
      </c>
      <c r="C73" s="79"/>
      <c r="D73" s="79"/>
      <c r="E73" s="78">
        <f t="shared" si="4"/>
        <v>0</v>
      </c>
      <c r="F73" s="166"/>
      <c r="G73" s="163"/>
      <c r="H73" s="163"/>
      <c r="I73" s="163"/>
    </row>
    <row r="74" spans="1:10" s="8" customFormat="1" x14ac:dyDescent="0.35">
      <c r="A74" s="30" t="s">
        <v>66</v>
      </c>
      <c r="B74" s="33">
        <v>4032</v>
      </c>
      <c r="C74" s="79"/>
      <c r="D74" s="79"/>
      <c r="E74" s="78">
        <f t="shared" si="4"/>
        <v>0</v>
      </c>
      <c r="F74" s="166"/>
      <c r="G74" s="163"/>
      <c r="H74" s="163"/>
      <c r="I74" s="163"/>
    </row>
    <row r="75" spans="1:10" s="8" customFormat="1" x14ac:dyDescent="0.35">
      <c r="A75" s="30" t="s">
        <v>67</v>
      </c>
      <c r="B75" s="33">
        <v>4033</v>
      </c>
      <c r="C75" s="79"/>
      <c r="D75" s="79"/>
      <c r="E75" s="78">
        <f t="shared" si="4"/>
        <v>0</v>
      </c>
      <c r="F75" s="166"/>
      <c r="G75" s="163"/>
      <c r="H75" s="163"/>
      <c r="I75" s="163"/>
    </row>
    <row r="76" spans="1:10" s="8" customFormat="1" x14ac:dyDescent="0.35">
      <c r="A76" s="34" t="s">
        <v>70</v>
      </c>
      <c r="B76" s="33">
        <v>4040</v>
      </c>
      <c r="C76" s="79"/>
      <c r="D76" s="79"/>
      <c r="E76" s="78">
        <f>F76+G76+H76+I76</f>
        <v>0</v>
      </c>
      <c r="F76" s="166"/>
      <c r="G76" s="163"/>
      <c r="H76" s="163"/>
      <c r="I76" s="163"/>
    </row>
    <row r="77" spans="1:10" s="8" customFormat="1" x14ac:dyDescent="0.35">
      <c r="A77" s="296" t="s">
        <v>144</v>
      </c>
      <c r="B77" s="297"/>
      <c r="C77" s="297"/>
      <c r="D77" s="297"/>
      <c r="E77" s="297"/>
      <c r="F77" s="297"/>
      <c r="G77" s="297"/>
      <c r="H77" s="297"/>
      <c r="I77" s="298"/>
    </row>
    <row r="78" spans="1:10" s="8" customFormat="1" x14ac:dyDescent="0.35">
      <c r="A78" s="219" t="s">
        <v>125</v>
      </c>
      <c r="B78" s="102">
        <v>5010</v>
      </c>
      <c r="C78" s="159">
        <f>C53-C54</f>
        <v>2174707.3200000003</v>
      </c>
      <c r="D78" s="159">
        <f>D53-D54</f>
        <v>0</v>
      </c>
      <c r="E78" s="78">
        <f>F78+G78+H78+I78</f>
        <v>1272862.9299999997</v>
      </c>
      <c r="F78" s="159">
        <f>F53-F54</f>
        <v>1249167.2900000028</v>
      </c>
      <c r="G78" s="159">
        <f>G53-G54</f>
        <v>-610921.57000000216</v>
      </c>
      <c r="H78" s="159">
        <f>H53-H54</f>
        <v>2418815.0200000014</v>
      </c>
      <c r="I78" s="159">
        <f>I53-I54</f>
        <v>-1784197.8100000024</v>
      </c>
      <c r="J78" s="177" t="s">
        <v>200</v>
      </c>
    </row>
    <row r="79" spans="1:10" s="8" customFormat="1" x14ac:dyDescent="0.35">
      <c r="A79" s="220" t="s">
        <v>126</v>
      </c>
      <c r="B79" s="28">
        <v>5011</v>
      </c>
      <c r="C79" s="159">
        <f>C78-C80</f>
        <v>2174707.3200000003</v>
      </c>
      <c r="D79" s="159">
        <f>D78-D80</f>
        <v>0</v>
      </c>
      <c r="E79" s="78">
        <f>F79+G79+H79+I79</f>
        <v>0</v>
      </c>
      <c r="F79" s="159">
        <f>F78-F80</f>
        <v>1249167.2900000028</v>
      </c>
      <c r="G79" s="159">
        <f>G78-G80</f>
        <v>-610921.57000000216</v>
      </c>
      <c r="H79" s="159">
        <f>H78-H80</f>
        <v>2418815.0200000014</v>
      </c>
      <c r="I79" s="159">
        <f>I78-I80</f>
        <v>-3057060.7400000021</v>
      </c>
    </row>
    <row r="80" spans="1:10" s="8" customFormat="1" x14ac:dyDescent="0.35">
      <c r="A80" s="221" t="s">
        <v>127</v>
      </c>
      <c r="B80" s="28">
        <v>5012</v>
      </c>
      <c r="C80" s="159"/>
      <c r="D80" s="159"/>
      <c r="E80" s="78">
        <f>F80+G80+H80+I80</f>
        <v>1272862.93</v>
      </c>
      <c r="F80" s="159"/>
      <c r="G80" s="168"/>
      <c r="H80" s="168"/>
      <c r="I80" s="168">
        <v>1272862.93</v>
      </c>
      <c r="J80" s="8" t="s">
        <v>201</v>
      </c>
    </row>
    <row r="81" spans="1:17" s="8" customFormat="1" x14ac:dyDescent="0.35">
      <c r="A81" s="292" t="s">
        <v>145</v>
      </c>
      <c r="B81" s="293"/>
      <c r="C81" s="293"/>
      <c r="D81" s="293"/>
      <c r="E81" s="293"/>
      <c r="F81" s="293"/>
      <c r="G81" s="293"/>
      <c r="H81" s="293"/>
      <c r="I81" s="294"/>
    </row>
    <row r="82" spans="1:17" s="8" customFormat="1" x14ac:dyDescent="0.35">
      <c r="A82" s="80" t="s">
        <v>58</v>
      </c>
      <c r="B82" s="102">
        <v>6010</v>
      </c>
      <c r="C82" s="159">
        <f>C83+C84+C85+C86+C87+C88</f>
        <v>9730904.8300000001</v>
      </c>
      <c r="D82" s="169">
        <f>D83+D84+D85+D86+D87+D88</f>
        <v>0</v>
      </c>
      <c r="E82" s="169">
        <f t="shared" ref="E82:E88" si="5">F82+G82+H82+I82</f>
        <v>11556550.379999999</v>
      </c>
      <c r="F82" s="169">
        <f>SUM(F83:F88)</f>
        <v>2784732.09</v>
      </c>
      <c r="G82" s="169">
        <f>SUM(G83:G88)</f>
        <v>2865406.96</v>
      </c>
      <c r="H82" s="169">
        <f>SUM(H83:H88)</f>
        <v>2813239.4000000004</v>
      </c>
      <c r="I82" s="169">
        <f>I83+I84+I85+I86+I87+I88</f>
        <v>3093171.9299999997</v>
      </c>
    </row>
    <row r="83" spans="1:17" s="8" customFormat="1" x14ac:dyDescent="0.35">
      <c r="A83" s="49" t="s">
        <v>52</v>
      </c>
      <c r="B83" s="31">
        <v>6011</v>
      </c>
      <c r="C83" s="77">
        <v>0</v>
      </c>
      <c r="D83" s="77"/>
      <c r="E83" s="169">
        <f t="shared" si="5"/>
        <v>38103.25</v>
      </c>
      <c r="F83" s="120">
        <v>16184.25</v>
      </c>
      <c r="G83" s="120">
        <f>6798</f>
        <v>6798</v>
      </c>
      <c r="H83" s="120">
        <v>6957</v>
      </c>
      <c r="I83" s="162">
        <v>8164</v>
      </c>
      <c r="K83" s="26"/>
    </row>
    <row r="84" spans="1:17" s="8" customFormat="1" x14ac:dyDescent="0.35">
      <c r="A84" s="37" t="s">
        <v>53</v>
      </c>
      <c r="B84" s="31">
        <v>6012</v>
      </c>
      <c r="C84" s="79">
        <v>350015.48</v>
      </c>
      <c r="D84" s="79"/>
      <c r="E84" s="169">
        <f t="shared" si="5"/>
        <v>415209.3</v>
      </c>
      <c r="F84" s="166">
        <v>99606.92</v>
      </c>
      <c r="G84" s="166">
        <v>102999.58</v>
      </c>
      <c r="H84" s="166">
        <v>100798.84</v>
      </c>
      <c r="I84" s="162">
        <v>111803.96</v>
      </c>
      <c r="K84" s="26"/>
    </row>
    <row r="85" spans="1:17" s="8" customFormat="1" x14ac:dyDescent="0.35">
      <c r="A85" s="37" t="s">
        <v>54</v>
      </c>
      <c r="B85" s="31">
        <v>6013</v>
      </c>
      <c r="C85" s="79">
        <v>7619.96</v>
      </c>
      <c r="D85" s="79"/>
      <c r="E85" s="169">
        <f t="shared" si="5"/>
        <v>16465.760000000002</v>
      </c>
      <c r="F85" s="166">
        <v>2227.17</v>
      </c>
      <c r="G85" s="163">
        <v>2227.17</v>
      </c>
      <c r="H85" s="170">
        <v>12011.42</v>
      </c>
      <c r="I85" s="163">
        <v>0</v>
      </c>
    </row>
    <row r="86" spans="1:17" s="8" customFormat="1" x14ac:dyDescent="0.35">
      <c r="A86" s="37" t="s">
        <v>55</v>
      </c>
      <c r="B86" s="31">
        <v>6014</v>
      </c>
      <c r="C86" s="79">
        <v>4187003.33</v>
      </c>
      <c r="D86" s="79"/>
      <c r="E86" s="169">
        <f t="shared" si="5"/>
        <v>4959101.6399999997</v>
      </c>
      <c r="F86" s="166">
        <v>1194762.17</v>
      </c>
      <c r="G86" s="166">
        <v>1226529.97</v>
      </c>
      <c r="H86" s="166">
        <v>1203398.5900000001</v>
      </c>
      <c r="I86" s="162">
        <v>1334410.9099999999</v>
      </c>
    </row>
    <row r="87" spans="1:17" s="8" customFormat="1" x14ac:dyDescent="0.35">
      <c r="A87" s="108" t="s">
        <v>56</v>
      </c>
      <c r="B87" s="31">
        <v>6015</v>
      </c>
      <c r="C87" s="171">
        <v>5186266.0599999996</v>
      </c>
      <c r="D87" s="171"/>
      <c r="E87" s="169">
        <f t="shared" si="5"/>
        <v>6127670.4299999997</v>
      </c>
      <c r="F87" s="160">
        <v>1471951.58</v>
      </c>
      <c r="G87" s="160">
        <v>1526852.24</v>
      </c>
      <c r="H87" s="160">
        <v>1490073.55</v>
      </c>
      <c r="I87" s="162">
        <v>1638793.06</v>
      </c>
    </row>
    <row r="88" spans="1:17" s="8" customFormat="1" x14ac:dyDescent="0.35">
      <c r="A88" s="39" t="s">
        <v>57</v>
      </c>
      <c r="B88" s="31">
        <v>6016</v>
      </c>
      <c r="C88" s="162"/>
      <c r="D88" s="162"/>
      <c r="E88" s="169">
        <f t="shared" si="5"/>
        <v>0</v>
      </c>
      <c r="F88" s="162"/>
      <c r="G88" s="163"/>
      <c r="H88" s="170"/>
      <c r="I88" s="163"/>
    </row>
    <row r="89" spans="1:17" ht="22.2" customHeight="1" x14ac:dyDescent="0.35">
      <c r="A89" s="299" t="s">
        <v>146</v>
      </c>
      <c r="B89" s="300"/>
      <c r="C89" s="300"/>
      <c r="D89" s="300"/>
      <c r="E89" s="300"/>
      <c r="F89" s="300"/>
      <c r="G89" s="300"/>
      <c r="H89" s="300"/>
      <c r="I89" s="301"/>
    </row>
    <row r="90" spans="1:17" x14ac:dyDescent="0.35">
      <c r="A90" s="52" t="s">
        <v>113</v>
      </c>
      <c r="B90" s="31">
        <v>7010</v>
      </c>
      <c r="C90" s="41"/>
      <c r="D90" s="41"/>
      <c r="E90" s="41"/>
      <c r="F90" s="41">
        <v>276</v>
      </c>
      <c r="G90" s="41">
        <v>276</v>
      </c>
      <c r="H90" s="41">
        <v>276</v>
      </c>
      <c r="I90" s="41">
        <v>276</v>
      </c>
    </row>
    <row r="91" spans="1:17" x14ac:dyDescent="0.35">
      <c r="A91" s="52"/>
      <c r="B91" s="31"/>
      <c r="C91" s="41"/>
      <c r="D91" s="41"/>
      <c r="E91" s="41"/>
      <c r="F91" s="41" t="s">
        <v>147</v>
      </c>
      <c r="G91" s="41" t="s">
        <v>149</v>
      </c>
      <c r="H91" s="41" t="s">
        <v>150</v>
      </c>
      <c r="I91" s="41" t="s">
        <v>148</v>
      </c>
      <c r="J91" s="177" t="s">
        <v>215</v>
      </c>
    </row>
    <row r="92" spans="1:17" s="42" customFormat="1" x14ac:dyDescent="0.35">
      <c r="A92" s="52" t="s">
        <v>62</v>
      </c>
      <c r="B92" s="33">
        <v>7011</v>
      </c>
      <c r="C92" s="23">
        <v>21991279.949999999</v>
      </c>
      <c r="D92" s="23"/>
      <c r="E92" s="23"/>
      <c r="F92" s="23">
        <v>23191758.949999999</v>
      </c>
      <c r="G92" s="23">
        <v>23287986.600000001</v>
      </c>
      <c r="H92" s="23">
        <v>28638142.949999999</v>
      </c>
      <c r="I92" s="32">
        <v>56086737.189999998</v>
      </c>
      <c r="J92" s="8"/>
      <c r="K92" s="8"/>
      <c r="L92" s="8"/>
      <c r="M92" s="8"/>
      <c r="N92" s="8"/>
      <c r="O92" s="8"/>
      <c r="P92" s="8"/>
      <c r="Q92" s="8"/>
    </row>
    <row r="93" spans="1:17" x14ac:dyDescent="0.35">
      <c r="A93" s="52" t="s">
        <v>114</v>
      </c>
      <c r="B93" s="33">
        <v>7012</v>
      </c>
      <c r="C93" s="23"/>
      <c r="D93" s="23"/>
      <c r="E93" s="23"/>
      <c r="F93" s="24"/>
      <c r="G93" s="25"/>
      <c r="H93" s="25"/>
      <c r="I93" s="25"/>
    </row>
    <row r="94" spans="1:17" x14ac:dyDescent="0.35">
      <c r="A94" s="52" t="s">
        <v>115</v>
      </c>
      <c r="B94" s="33">
        <v>7013</v>
      </c>
      <c r="C94" s="23"/>
      <c r="D94" s="23"/>
      <c r="E94" s="23"/>
      <c r="F94" s="24"/>
      <c r="G94" s="25">
        <v>1978040.76</v>
      </c>
      <c r="H94" s="25"/>
      <c r="I94" s="25"/>
    </row>
    <row r="95" spans="1:17" x14ac:dyDescent="0.35">
      <c r="A95" s="52" t="s">
        <v>116</v>
      </c>
      <c r="B95" s="56">
        <v>7016</v>
      </c>
      <c r="C95" s="57"/>
      <c r="D95" s="57"/>
      <c r="E95" s="57"/>
      <c r="F95" s="58">
        <v>1339590.8500000001</v>
      </c>
      <c r="G95" s="59">
        <v>4281962.4800000004</v>
      </c>
      <c r="H95" s="59">
        <v>2819609.19</v>
      </c>
      <c r="I95" s="59">
        <v>18742.330000000002</v>
      </c>
    </row>
    <row r="96" spans="1:17" s="64" customFormat="1" x14ac:dyDescent="0.35">
      <c r="A96" s="52" t="s">
        <v>117</v>
      </c>
      <c r="B96" s="28">
        <v>7020</v>
      </c>
      <c r="C96" s="101"/>
      <c r="D96" s="101"/>
      <c r="E96" s="101"/>
      <c r="F96" s="101">
        <v>91943.66</v>
      </c>
      <c r="G96" s="53">
        <v>159713.01999999999</v>
      </c>
      <c r="H96" s="53">
        <v>464829.43</v>
      </c>
      <c r="I96" s="53">
        <v>0</v>
      </c>
      <c r="J96" s="63"/>
      <c r="K96" s="63"/>
      <c r="L96" s="63"/>
      <c r="M96" s="63"/>
      <c r="N96" s="63"/>
      <c r="O96" s="63"/>
      <c r="P96" s="63"/>
      <c r="Q96" s="63"/>
    </row>
    <row r="97" spans="1:9" x14ac:dyDescent="0.35">
      <c r="A97" s="54"/>
      <c r="B97" s="50"/>
      <c r="C97" s="51"/>
      <c r="D97" s="51"/>
      <c r="E97" s="51"/>
      <c r="F97" s="51"/>
      <c r="G97" s="55"/>
      <c r="H97" s="55"/>
      <c r="I97" s="55"/>
    </row>
    <row r="98" spans="1:9" x14ac:dyDescent="0.35">
      <c r="A98" s="43" t="s">
        <v>18</v>
      </c>
      <c r="B98" s="44"/>
      <c r="C98" s="211"/>
      <c r="D98" s="45"/>
      <c r="E98" s="302" t="s">
        <v>245</v>
      </c>
      <c r="F98" s="302"/>
      <c r="G98" s="46"/>
      <c r="H98" s="47"/>
      <c r="I98" s="47"/>
    </row>
    <row r="99" spans="1:9" x14ac:dyDescent="0.35">
      <c r="A99" s="48"/>
      <c r="B99" s="127"/>
      <c r="C99" s="124" t="s">
        <v>19</v>
      </c>
      <c r="D99" s="291" t="s">
        <v>20</v>
      </c>
      <c r="E99" s="291"/>
      <c r="F99" s="291"/>
    </row>
    <row r="100" spans="1:9" x14ac:dyDescent="0.35">
      <c r="A100" s="48" t="s">
        <v>21</v>
      </c>
      <c r="B100" s="127"/>
      <c r="C100" s="129"/>
      <c r="D100" s="127"/>
      <c r="E100" s="304" t="s">
        <v>246</v>
      </c>
      <c r="F100" s="304"/>
    </row>
    <row r="101" spans="1:9" ht="13.95" customHeight="1" x14ac:dyDescent="0.35">
      <c r="A101" s="48"/>
      <c r="B101" s="127"/>
      <c r="C101" s="124" t="s">
        <v>19</v>
      </c>
      <c r="D101" s="291" t="s">
        <v>20</v>
      </c>
      <c r="E101" s="291"/>
      <c r="F101" s="291"/>
    </row>
    <row r="102" spans="1:9" ht="13.95" customHeight="1" x14ac:dyDescent="0.35"/>
    <row r="103" spans="1:9" ht="17.399999999999999" customHeight="1" x14ac:dyDescent="0.35"/>
    <row r="104" spans="1:9" ht="18" customHeight="1" x14ac:dyDescent="0.35">
      <c r="A104" s="209"/>
      <c r="B104" s="1"/>
      <c r="C104" s="2"/>
      <c r="D104" s="2"/>
      <c r="E104" s="2"/>
      <c r="F104" s="2"/>
      <c r="G104" s="2"/>
      <c r="H104" s="2"/>
    </row>
    <row r="105" spans="1:9" x14ac:dyDescent="0.35">
      <c r="A105" s="1"/>
      <c r="B105" s="1"/>
      <c r="C105" s="2"/>
      <c r="D105" s="2"/>
      <c r="E105" s="2"/>
      <c r="F105" s="2"/>
      <c r="G105" s="2"/>
      <c r="H105" s="2"/>
    </row>
    <row r="106" spans="1:9" x14ac:dyDescent="0.35">
      <c r="A106" s="1"/>
      <c r="B106" s="1"/>
      <c r="C106" s="2"/>
      <c r="D106" s="2"/>
      <c r="E106" s="2"/>
      <c r="F106" s="2"/>
      <c r="G106" s="2"/>
      <c r="H106" s="2"/>
    </row>
    <row r="107" spans="1:9" x14ac:dyDescent="0.35">
      <c r="A107" s="1"/>
      <c r="B107" s="1"/>
      <c r="C107" s="2"/>
      <c r="D107" s="2"/>
      <c r="E107" s="2"/>
      <c r="F107" s="2"/>
      <c r="G107" s="2"/>
      <c r="H107" s="2"/>
    </row>
    <row r="108" spans="1:9" x14ac:dyDescent="0.35">
      <c r="A108" s="1"/>
      <c r="B108" s="1"/>
      <c r="C108" s="2"/>
      <c r="D108" s="2"/>
      <c r="E108" s="2"/>
      <c r="F108" s="2"/>
      <c r="G108" s="2"/>
      <c r="H108" s="2"/>
    </row>
    <row r="109" spans="1:9" x14ac:dyDescent="0.35">
      <c r="A109" s="1"/>
      <c r="B109" s="1"/>
      <c r="C109" s="2"/>
      <c r="D109" s="2"/>
      <c r="E109" s="2"/>
      <c r="F109" s="2"/>
      <c r="G109" s="2"/>
      <c r="H109" s="2"/>
    </row>
  </sheetData>
  <mergeCells count="37">
    <mergeCell ref="A22:I22"/>
    <mergeCell ref="A23:I23"/>
    <mergeCell ref="A14:I14"/>
    <mergeCell ref="A15:I15"/>
    <mergeCell ref="A16:I16"/>
    <mergeCell ref="A17:I17"/>
    <mergeCell ref="A19:A20"/>
    <mergeCell ref="B19:B20"/>
    <mergeCell ref="C19:C20"/>
    <mergeCell ref="D19:D20"/>
    <mergeCell ref="E19:E20"/>
    <mergeCell ref="F19:I19"/>
    <mergeCell ref="D12:F12"/>
    <mergeCell ref="D2:I2"/>
    <mergeCell ref="D4:I4"/>
    <mergeCell ref="D5:I5"/>
    <mergeCell ref="D6:I6"/>
    <mergeCell ref="D7:I7"/>
    <mergeCell ref="J24:P24"/>
    <mergeCell ref="D99:F99"/>
    <mergeCell ref="E100:F100"/>
    <mergeCell ref="J34:AB34"/>
    <mergeCell ref="J32:X32"/>
    <mergeCell ref="J25:X25"/>
    <mergeCell ref="J27:X27"/>
    <mergeCell ref="A40:I40"/>
    <mergeCell ref="J28:X28"/>
    <mergeCell ref="J57:Z57"/>
    <mergeCell ref="J58:Z58"/>
    <mergeCell ref="J59:Z62"/>
    <mergeCell ref="D101:F101"/>
    <mergeCell ref="A55:I55"/>
    <mergeCell ref="A66:I66"/>
    <mergeCell ref="A77:I77"/>
    <mergeCell ref="A81:I81"/>
    <mergeCell ref="A89:I89"/>
    <mergeCell ref="E98:F98"/>
  </mergeCells>
  <pageMargins left="0.43307086614173229" right="0.23622047244094491" top="0.74803149606299213" bottom="0.74803149606299213" header="0" footer="0"/>
  <pageSetup paperSize="9" scale="71" fitToHeight="4" orientation="landscape" r:id="rId1"/>
  <rowBreaks count="3" manualBreakCount="3">
    <brk id="28" max="8" man="1"/>
    <brk id="5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K49"/>
  <sheetViews>
    <sheetView view="pageBreakPreview" topLeftCell="A12" zoomScale="60" zoomScaleNormal="100" workbookViewId="0">
      <selection activeCell="J47" sqref="J47"/>
    </sheetView>
  </sheetViews>
  <sheetFormatPr defaultRowHeight="15.6" x14ac:dyDescent="0.3"/>
  <cols>
    <col min="1" max="1" width="54.109375" style="98" customWidth="1"/>
    <col min="2" max="2" width="13.5546875" style="98" customWidth="1"/>
    <col min="3" max="3" width="13.6640625" style="98" customWidth="1"/>
    <col min="4" max="4" width="14.88671875" style="97" customWidth="1"/>
    <col min="5" max="5" width="14.5546875" style="97" customWidth="1"/>
    <col min="6" max="6" width="14" style="97" customWidth="1"/>
    <col min="7" max="7" width="15.5546875" style="97" customWidth="1"/>
    <col min="8" max="8" width="12.5546875" style="97" customWidth="1"/>
    <col min="9" max="9" width="12.88671875" style="97" customWidth="1"/>
    <col min="10" max="10" width="14.5546875" style="97" customWidth="1"/>
  </cols>
  <sheetData>
    <row r="2" spans="1:11" ht="34.200000000000003" customHeight="1" x14ac:dyDescent="0.3">
      <c r="A2" s="82" t="s">
        <v>102</v>
      </c>
      <c r="B2" s="343" t="s">
        <v>263</v>
      </c>
      <c r="C2" s="344"/>
      <c r="D2" s="344"/>
      <c r="E2" s="344"/>
      <c r="F2" s="344"/>
      <c r="G2" s="344"/>
      <c r="H2" s="83"/>
      <c r="I2" s="83" t="s">
        <v>195</v>
      </c>
      <c r="J2" s="83"/>
    </row>
    <row r="3" spans="1:11" ht="15.75" customHeight="1" x14ac:dyDescent="0.3">
      <c r="A3" s="82"/>
      <c r="B3" s="345" t="s">
        <v>5</v>
      </c>
      <c r="C3" s="345"/>
      <c r="D3" s="345"/>
      <c r="E3" s="345"/>
      <c r="F3" s="345"/>
      <c r="G3" s="345"/>
      <c r="H3" s="83"/>
      <c r="I3" s="83"/>
      <c r="J3" s="133" t="s">
        <v>98</v>
      </c>
    </row>
    <row r="4" spans="1:11" ht="30.75" customHeight="1" x14ac:dyDescent="0.3">
      <c r="A4" s="341" t="s">
        <v>103</v>
      </c>
      <c r="B4" s="342" t="s">
        <v>104</v>
      </c>
      <c r="C4" s="342"/>
      <c r="D4" s="342"/>
      <c r="E4" s="342" t="s">
        <v>105</v>
      </c>
      <c r="F4" s="342"/>
      <c r="G4" s="342"/>
      <c r="H4" s="342" t="s">
        <v>203</v>
      </c>
      <c r="I4" s="342"/>
      <c r="J4" s="342"/>
    </row>
    <row r="5" spans="1:11" ht="46.8" x14ac:dyDescent="0.3">
      <c r="A5" s="341"/>
      <c r="B5" s="84" t="s">
        <v>106</v>
      </c>
      <c r="C5" s="84" t="s">
        <v>107</v>
      </c>
      <c r="D5" s="84" t="s">
        <v>108</v>
      </c>
      <c r="E5" s="84" t="s">
        <v>106</v>
      </c>
      <c r="F5" s="84" t="s">
        <v>107</v>
      </c>
      <c r="G5" s="84" t="s">
        <v>108</v>
      </c>
      <c r="H5" s="84" t="s">
        <v>106</v>
      </c>
      <c r="I5" s="84" t="s">
        <v>107</v>
      </c>
      <c r="J5" s="84" t="s">
        <v>108</v>
      </c>
    </row>
    <row r="6" spans="1:11" x14ac:dyDescent="0.3">
      <c r="A6" s="85">
        <v>1</v>
      </c>
      <c r="B6" s="84">
        <v>2</v>
      </c>
      <c r="C6" s="84">
        <f>B6+1</f>
        <v>3</v>
      </c>
      <c r="D6" s="176">
        <f t="shared" ref="D6:J6" si="0">C6+1</f>
        <v>4</v>
      </c>
      <c r="E6" s="176">
        <f t="shared" si="0"/>
        <v>5</v>
      </c>
      <c r="F6" s="176">
        <f t="shared" si="0"/>
        <v>6</v>
      </c>
      <c r="G6" s="176">
        <f t="shared" si="0"/>
        <v>7</v>
      </c>
      <c r="H6" s="176">
        <f t="shared" si="0"/>
        <v>8</v>
      </c>
      <c r="I6" s="176">
        <f t="shared" si="0"/>
        <v>9</v>
      </c>
      <c r="J6" s="176">
        <f t="shared" si="0"/>
        <v>10</v>
      </c>
    </row>
    <row r="7" spans="1:11" ht="31.2" x14ac:dyDescent="0.3">
      <c r="A7" s="86" t="s">
        <v>109</v>
      </c>
      <c r="B7" s="87">
        <f t="shared" ref="B7:J7" si="1">SUM(B8:B13)</f>
        <v>273</v>
      </c>
      <c r="C7" s="87">
        <f t="shared" si="1"/>
        <v>273</v>
      </c>
      <c r="D7" s="87">
        <f t="shared" si="1"/>
        <v>273</v>
      </c>
      <c r="E7" s="87">
        <f t="shared" si="1"/>
        <v>276</v>
      </c>
      <c r="F7" s="87">
        <f t="shared" si="1"/>
        <v>276</v>
      </c>
      <c r="G7" s="87">
        <f t="shared" si="1"/>
        <v>276</v>
      </c>
      <c r="H7" s="87">
        <f t="shared" si="1"/>
        <v>0</v>
      </c>
      <c r="I7" s="87">
        <f t="shared" si="1"/>
        <v>0</v>
      </c>
      <c r="J7" s="87">
        <f t="shared" si="1"/>
        <v>0</v>
      </c>
    </row>
    <row r="8" spans="1:11" x14ac:dyDescent="0.3">
      <c r="A8" s="27" t="s">
        <v>189</v>
      </c>
      <c r="B8" s="88">
        <v>5</v>
      </c>
      <c r="C8" s="89">
        <v>5</v>
      </c>
      <c r="D8" s="90">
        <v>5</v>
      </c>
      <c r="E8" s="90">
        <v>5</v>
      </c>
      <c r="F8" s="90">
        <v>5</v>
      </c>
      <c r="G8" s="90">
        <f>(E8+F8)/2</f>
        <v>5</v>
      </c>
      <c r="H8" s="91"/>
      <c r="I8" s="91"/>
      <c r="J8" s="91"/>
      <c r="K8" t="s">
        <v>196</v>
      </c>
    </row>
    <row r="9" spans="1:11" x14ac:dyDescent="0.3">
      <c r="A9" s="27" t="s">
        <v>71</v>
      </c>
      <c r="B9" s="88">
        <v>55</v>
      </c>
      <c r="C9" s="89">
        <v>55</v>
      </c>
      <c r="D9" s="90">
        <v>55</v>
      </c>
      <c r="E9" s="90">
        <v>57.5</v>
      </c>
      <c r="F9" s="90">
        <v>58</v>
      </c>
      <c r="G9" s="90">
        <f t="shared" ref="G9:G13" si="2">(E9+F9)/2</f>
        <v>57.75</v>
      </c>
      <c r="H9" s="91"/>
      <c r="I9" s="91"/>
      <c r="J9" s="91"/>
    </row>
    <row r="10" spans="1:11" x14ac:dyDescent="0.3">
      <c r="A10" s="27" t="s">
        <v>190</v>
      </c>
      <c r="B10" s="88">
        <v>104</v>
      </c>
      <c r="C10" s="89">
        <v>104</v>
      </c>
      <c r="D10" s="90">
        <v>104</v>
      </c>
      <c r="E10" s="90">
        <v>105</v>
      </c>
      <c r="F10" s="90">
        <v>106</v>
      </c>
      <c r="G10" s="90">
        <f t="shared" si="2"/>
        <v>105.5</v>
      </c>
      <c r="H10" s="91"/>
      <c r="I10" s="91"/>
      <c r="J10" s="91"/>
    </row>
    <row r="11" spans="1:11" x14ac:dyDescent="0.3">
      <c r="A11" s="75" t="s">
        <v>191</v>
      </c>
      <c r="B11" s="88">
        <v>66.5</v>
      </c>
      <c r="C11" s="89">
        <v>66.5</v>
      </c>
      <c r="D11" s="90">
        <v>66.5</v>
      </c>
      <c r="E11" s="90">
        <v>66.5</v>
      </c>
      <c r="F11" s="90">
        <v>66.5</v>
      </c>
      <c r="G11" s="90">
        <f t="shared" si="2"/>
        <v>66.5</v>
      </c>
      <c r="H11" s="91"/>
      <c r="I11" s="91"/>
      <c r="J11" s="91"/>
    </row>
    <row r="12" spans="1:11" x14ac:dyDescent="0.3">
      <c r="A12" s="75" t="s">
        <v>192</v>
      </c>
      <c r="B12" s="88">
        <v>14</v>
      </c>
      <c r="C12" s="89">
        <v>14</v>
      </c>
      <c r="D12" s="90">
        <v>14</v>
      </c>
      <c r="E12" s="90">
        <v>14</v>
      </c>
      <c r="F12" s="90">
        <v>13.5</v>
      </c>
      <c r="G12" s="90">
        <f t="shared" si="2"/>
        <v>13.75</v>
      </c>
      <c r="H12" s="91"/>
      <c r="I12" s="91"/>
      <c r="J12" s="91"/>
    </row>
    <row r="13" spans="1:11" x14ac:dyDescent="0.3">
      <c r="A13" s="75" t="s">
        <v>193</v>
      </c>
      <c r="B13" s="88">
        <v>28.5</v>
      </c>
      <c r="C13" s="89">
        <v>28.5</v>
      </c>
      <c r="D13" s="90">
        <v>28.5</v>
      </c>
      <c r="E13" s="90">
        <v>28</v>
      </c>
      <c r="F13" s="90">
        <v>27</v>
      </c>
      <c r="G13" s="90">
        <f t="shared" si="2"/>
        <v>27.5</v>
      </c>
      <c r="H13" s="91"/>
      <c r="I13" s="91"/>
      <c r="J13" s="91"/>
    </row>
    <row r="14" spans="1:11" ht="31.2" x14ac:dyDescent="0.3">
      <c r="A14" s="86" t="s">
        <v>172</v>
      </c>
      <c r="B14" s="87">
        <f t="shared" ref="B14:J14" si="3">SUM(B15:B20)</f>
        <v>273</v>
      </c>
      <c r="C14" s="87">
        <f t="shared" si="3"/>
        <v>273</v>
      </c>
      <c r="D14" s="87">
        <f t="shared" si="3"/>
        <v>273</v>
      </c>
      <c r="E14" s="87">
        <f t="shared" si="3"/>
        <v>232.75</v>
      </c>
      <c r="F14" s="87">
        <f t="shared" si="3"/>
        <v>239.25</v>
      </c>
      <c r="G14" s="87">
        <f t="shared" si="3"/>
        <v>236</v>
      </c>
      <c r="H14" s="87">
        <f t="shared" si="3"/>
        <v>0</v>
      </c>
      <c r="I14" s="87">
        <f t="shared" si="3"/>
        <v>0</v>
      </c>
      <c r="J14" s="87">
        <f t="shared" si="3"/>
        <v>0</v>
      </c>
    </row>
    <row r="15" spans="1:11" x14ac:dyDescent="0.3">
      <c r="A15" s="27" t="s">
        <v>189</v>
      </c>
      <c r="B15" s="88">
        <v>5</v>
      </c>
      <c r="C15" s="89">
        <v>5</v>
      </c>
      <c r="D15" s="90">
        <v>5</v>
      </c>
      <c r="E15" s="90">
        <v>5</v>
      </c>
      <c r="F15" s="90">
        <v>5</v>
      </c>
      <c r="G15" s="90">
        <f>(E15+F15)/2</f>
        <v>5</v>
      </c>
      <c r="H15" s="91"/>
      <c r="I15" s="91"/>
      <c r="J15" s="91"/>
    </row>
    <row r="16" spans="1:11" x14ac:dyDescent="0.3">
      <c r="A16" s="27" t="s">
        <v>71</v>
      </c>
      <c r="B16" s="88">
        <v>55</v>
      </c>
      <c r="C16" s="89">
        <v>55</v>
      </c>
      <c r="D16" s="90">
        <v>55</v>
      </c>
      <c r="E16" s="90">
        <v>43.75</v>
      </c>
      <c r="F16" s="90">
        <v>47.75</v>
      </c>
      <c r="G16" s="90">
        <f t="shared" ref="G16:G20" si="4">(E16+F16)/2</f>
        <v>45.75</v>
      </c>
      <c r="H16" s="91"/>
      <c r="I16" s="91"/>
      <c r="J16" s="91"/>
    </row>
    <row r="17" spans="1:10" x14ac:dyDescent="0.3">
      <c r="A17" s="27" t="s">
        <v>190</v>
      </c>
      <c r="B17" s="88">
        <v>104</v>
      </c>
      <c r="C17" s="89">
        <v>104</v>
      </c>
      <c r="D17" s="90">
        <v>104</v>
      </c>
      <c r="E17" s="90">
        <v>87.5</v>
      </c>
      <c r="F17" s="90">
        <v>93.5</v>
      </c>
      <c r="G17" s="90">
        <f t="shared" si="4"/>
        <v>90.5</v>
      </c>
      <c r="H17" s="91"/>
      <c r="I17" s="91"/>
      <c r="J17" s="91"/>
    </row>
    <row r="18" spans="1:10" x14ac:dyDescent="0.3">
      <c r="A18" s="75" t="s">
        <v>191</v>
      </c>
      <c r="B18" s="88">
        <v>66.5</v>
      </c>
      <c r="C18" s="89">
        <v>66.5</v>
      </c>
      <c r="D18" s="90">
        <v>66.5</v>
      </c>
      <c r="E18" s="90">
        <v>61</v>
      </c>
      <c r="F18" s="90">
        <v>60</v>
      </c>
      <c r="G18" s="90">
        <f t="shared" si="4"/>
        <v>60.5</v>
      </c>
      <c r="H18" s="91"/>
      <c r="I18" s="91"/>
      <c r="J18" s="91"/>
    </row>
    <row r="19" spans="1:10" x14ac:dyDescent="0.3">
      <c r="A19" s="75" t="s">
        <v>192</v>
      </c>
      <c r="B19" s="88">
        <v>14</v>
      </c>
      <c r="C19" s="89">
        <v>14</v>
      </c>
      <c r="D19" s="90">
        <v>14</v>
      </c>
      <c r="E19" s="90">
        <v>12.5</v>
      </c>
      <c r="F19" s="90">
        <v>11</v>
      </c>
      <c r="G19" s="90">
        <f t="shared" si="4"/>
        <v>11.75</v>
      </c>
      <c r="H19" s="91"/>
      <c r="I19" s="91"/>
      <c r="J19" s="91"/>
    </row>
    <row r="20" spans="1:10" x14ac:dyDescent="0.3">
      <c r="A20" s="75" t="s">
        <v>193</v>
      </c>
      <c r="B20" s="88">
        <v>28.5</v>
      </c>
      <c r="C20" s="89">
        <v>28.5</v>
      </c>
      <c r="D20" s="90">
        <v>28.5</v>
      </c>
      <c r="E20" s="90">
        <v>23</v>
      </c>
      <c r="F20" s="90">
        <v>22</v>
      </c>
      <c r="G20" s="90">
        <f t="shared" si="4"/>
        <v>22.5</v>
      </c>
      <c r="H20" s="91"/>
      <c r="I20" s="91"/>
      <c r="J20" s="91"/>
    </row>
    <row r="21" spans="1:10" ht="22.95" customHeight="1" x14ac:dyDescent="0.3">
      <c r="A21" s="86" t="s">
        <v>110</v>
      </c>
      <c r="B21" s="87">
        <f t="shared" ref="B21:J21" si="5">SUM(B22:B27)</f>
        <v>273</v>
      </c>
      <c r="C21" s="87">
        <f t="shared" si="5"/>
        <v>273</v>
      </c>
      <c r="D21" s="87">
        <f t="shared" si="5"/>
        <v>273</v>
      </c>
      <c r="E21" s="181">
        <f t="shared" si="5"/>
        <v>232.75</v>
      </c>
      <c r="F21" s="87">
        <f t="shared" si="5"/>
        <v>242</v>
      </c>
      <c r="G21" s="87">
        <f t="shared" si="5"/>
        <v>237.25</v>
      </c>
      <c r="H21" s="87">
        <f t="shared" si="5"/>
        <v>0</v>
      </c>
      <c r="I21" s="87">
        <f t="shared" si="5"/>
        <v>0</v>
      </c>
      <c r="J21" s="87">
        <f t="shared" si="5"/>
        <v>0</v>
      </c>
    </row>
    <row r="22" spans="1:10" x14ac:dyDescent="0.3">
      <c r="A22" s="27" t="s">
        <v>189</v>
      </c>
      <c r="B22" s="88">
        <v>5</v>
      </c>
      <c r="C22" s="89">
        <v>5</v>
      </c>
      <c r="D22" s="90">
        <v>5</v>
      </c>
      <c r="E22" s="90">
        <v>5</v>
      </c>
      <c r="F22" s="90">
        <v>5</v>
      </c>
      <c r="G22" s="90">
        <f>(E22+F22)/2</f>
        <v>5</v>
      </c>
      <c r="H22" s="91"/>
      <c r="I22" s="91"/>
      <c r="J22" s="91"/>
    </row>
    <row r="23" spans="1:10" x14ac:dyDescent="0.3">
      <c r="A23" s="27" t="s">
        <v>71</v>
      </c>
      <c r="B23" s="88">
        <v>55</v>
      </c>
      <c r="C23" s="89">
        <v>55</v>
      </c>
      <c r="D23" s="90">
        <v>55</v>
      </c>
      <c r="E23" s="90">
        <v>43.75</v>
      </c>
      <c r="F23" s="90">
        <v>58</v>
      </c>
      <c r="G23" s="90">
        <v>50.75</v>
      </c>
      <c r="H23" s="91"/>
      <c r="I23" s="91"/>
      <c r="J23" s="91"/>
    </row>
    <row r="24" spans="1:10" x14ac:dyDescent="0.3">
      <c r="A24" s="27" t="s">
        <v>190</v>
      </c>
      <c r="B24" s="88">
        <v>104</v>
      </c>
      <c r="C24" s="89">
        <v>104</v>
      </c>
      <c r="D24" s="90">
        <v>104</v>
      </c>
      <c r="E24" s="90">
        <v>87.5</v>
      </c>
      <c r="F24" s="90">
        <v>91</v>
      </c>
      <c r="G24" s="90">
        <f t="shared" ref="G24:G27" si="6">(E24+F24)/2</f>
        <v>89.25</v>
      </c>
      <c r="H24" s="91"/>
      <c r="I24" s="91"/>
      <c r="J24" s="91"/>
    </row>
    <row r="25" spans="1:10" x14ac:dyDescent="0.3">
      <c r="A25" s="75" t="s">
        <v>191</v>
      </c>
      <c r="B25" s="88">
        <v>66.5</v>
      </c>
      <c r="C25" s="89">
        <v>66.5</v>
      </c>
      <c r="D25" s="90">
        <v>66.5</v>
      </c>
      <c r="E25" s="90">
        <v>61</v>
      </c>
      <c r="F25" s="90">
        <v>59</v>
      </c>
      <c r="G25" s="90">
        <f t="shared" si="6"/>
        <v>60</v>
      </c>
      <c r="H25" s="91"/>
      <c r="I25" s="91"/>
      <c r="J25" s="91"/>
    </row>
    <row r="26" spans="1:10" x14ac:dyDescent="0.3">
      <c r="A26" s="75" t="s">
        <v>192</v>
      </c>
      <c r="B26" s="88">
        <v>14</v>
      </c>
      <c r="C26" s="89">
        <v>14</v>
      </c>
      <c r="D26" s="90">
        <v>14</v>
      </c>
      <c r="E26" s="90">
        <v>12.5</v>
      </c>
      <c r="F26" s="90">
        <v>9</v>
      </c>
      <c r="G26" s="90">
        <f t="shared" si="6"/>
        <v>10.75</v>
      </c>
      <c r="H26" s="91"/>
      <c r="I26" s="91"/>
      <c r="J26" s="91"/>
    </row>
    <row r="27" spans="1:10" x14ac:dyDescent="0.3">
      <c r="A27" s="75" t="s">
        <v>193</v>
      </c>
      <c r="B27" s="88">
        <v>28.5</v>
      </c>
      <c r="C27" s="89">
        <v>28.5</v>
      </c>
      <c r="D27" s="90">
        <v>28.5</v>
      </c>
      <c r="E27" s="90">
        <v>23</v>
      </c>
      <c r="F27" s="90">
        <v>20</v>
      </c>
      <c r="G27" s="90">
        <f t="shared" si="6"/>
        <v>21.5</v>
      </c>
      <c r="H27" s="91"/>
      <c r="I27" s="91"/>
      <c r="J27" s="91"/>
    </row>
    <row r="28" spans="1:10" x14ac:dyDescent="0.3">
      <c r="A28" s="86" t="s">
        <v>111</v>
      </c>
      <c r="B28" s="236">
        <f>B29+B30+B31+B32+B33+B34</f>
        <v>5425498.8799999999</v>
      </c>
      <c r="C28" s="236">
        <f t="shared" ref="C28:J28" si="7">C29+C30+C31+C32+C33+C34</f>
        <v>23397928.050000001</v>
      </c>
      <c r="D28" s="236">
        <f t="shared" si="7"/>
        <v>23397928.050000001</v>
      </c>
      <c r="E28" s="236">
        <f t="shared" si="7"/>
        <v>25019483.829999994</v>
      </c>
      <c r="F28" s="236">
        <f t="shared" si="7"/>
        <v>27691340.879999999</v>
      </c>
      <c r="G28" s="236">
        <f t="shared" si="7"/>
        <v>26355412.354999997</v>
      </c>
      <c r="H28" s="87">
        <f t="shared" si="7"/>
        <v>0</v>
      </c>
      <c r="I28" s="87">
        <f t="shared" si="7"/>
        <v>0</v>
      </c>
      <c r="J28" s="87">
        <f t="shared" si="7"/>
        <v>0</v>
      </c>
    </row>
    <row r="29" spans="1:10" x14ac:dyDescent="0.3">
      <c r="A29" s="27" t="s">
        <v>189</v>
      </c>
      <c r="B29" s="238">
        <v>335778.04</v>
      </c>
      <c r="C29" s="239">
        <v>1056856.1399999999</v>
      </c>
      <c r="D29" s="239">
        <v>1056856.1399999999</v>
      </c>
      <c r="E29" s="237">
        <v>1000779.35</v>
      </c>
      <c r="F29" s="237">
        <v>1856849.9</v>
      </c>
      <c r="G29" s="237">
        <f>(E29+F29)/2</f>
        <v>1428814.625</v>
      </c>
      <c r="H29" s="91"/>
      <c r="I29" s="91"/>
      <c r="J29" s="91"/>
    </row>
    <row r="30" spans="1:10" x14ac:dyDescent="0.3">
      <c r="A30" s="27" t="s">
        <v>71</v>
      </c>
      <c r="B30" s="238">
        <v>1462596.02</v>
      </c>
      <c r="C30" s="239">
        <v>4374424.25</v>
      </c>
      <c r="D30" s="239">
        <v>4374424.25</v>
      </c>
      <c r="E30" s="237">
        <v>6254870.96</v>
      </c>
      <c r="F30" s="237">
        <v>5939920.3099999996</v>
      </c>
      <c r="G30" s="237">
        <f t="shared" ref="G30:G41" si="8">(E30+F30)/2</f>
        <v>6097395.6349999998</v>
      </c>
      <c r="H30" s="91"/>
      <c r="I30" s="91"/>
      <c r="J30" s="91"/>
    </row>
    <row r="31" spans="1:10" x14ac:dyDescent="0.3">
      <c r="A31" s="27" t="s">
        <v>190</v>
      </c>
      <c r="B31" s="238">
        <v>2168980.6</v>
      </c>
      <c r="C31" s="239">
        <v>9014812.1500000004</v>
      </c>
      <c r="D31" s="239">
        <v>9014812.1500000004</v>
      </c>
      <c r="E31" s="237">
        <v>9007014.1799999997</v>
      </c>
      <c r="F31" s="237">
        <v>10361740.09</v>
      </c>
      <c r="G31" s="237">
        <f t="shared" si="8"/>
        <v>9684377.1349999998</v>
      </c>
      <c r="H31" s="91"/>
      <c r="I31" s="91"/>
      <c r="J31" s="91"/>
    </row>
    <row r="32" spans="1:10" x14ac:dyDescent="0.3">
      <c r="A32" s="75" t="s">
        <v>191</v>
      </c>
      <c r="B32" s="238">
        <v>1034300</v>
      </c>
      <c r="C32" s="239">
        <v>5157819.21</v>
      </c>
      <c r="D32" s="239">
        <v>5157819.21</v>
      </c>
      <c r="E32" s="237">
        <v>5254091.5999999996</v>
      </c>
      <c r="F32" s="237">
        <v>5888363.4400000004</v>
      </c>
      <c r="G32" s="237">
        <f t="shared" si="8"/>
        <v>5571227.5199999996</v>
      </c>
      <c r="H32" s="91"/>
      <c r="I32" s="91"/>
      <c r="J32" s="91"/>
    </row>
    <row r="33" spans="1:10" x14ac:dyDescent="0.3">
      <c r="A33" s="75" t="s">
        <v>192</v>
      </c>
      <c r="B33" s="238">
        <v>114444.22</v>
      </c>
      <c r="C33" s="239">
        <v>1246054.1100000001</v>
      </c>
      <c r="D33" s="239">
        <v>1246054.1100000001</v>
      </c>
      <c r="E33" s="237">
        <v>1250974.2</v>
      </c>
      <c r="F33" s="237">
        <v>1148403.96</v>
      </c>
      <c r="G33" s="237">
        <f t="shared" si="8"/>
        <v>1199689.08</v>
      </c>
      <c r="H33" s="91"/>
      <c r="I33" s="91"/>
      <c r="J33" s="91"/>
    </row>
    <row r="34" spans="1:10" x14ac:dyDescent="0.3">
      <c r="A34" s="75" t="s">
        <v>193</v>
      </c>
      <c r="B34" s="238">
        <v>309400</v>
      </c>
      <c r="C34" s="239">
        <v>2547962.19</v>
      </c>
      <c r="D34" s="239">
        <v>2547962.19</v>
      </c>
      <c r="E34" s="237">
        <v>2251753.54</v>
      </c>
      <c r="F34" s="237">
        <v>2496063.1800000002</v>
      </c>
      <c r="G34" s="237">
        <f t="shared" si="8"/>
        <v>2373908.3600000003</v>
      </c>
      <c r="H34" s="91"/>
      <c r="I34" s="91"/>
      <c r="J34" s="91"/>
    </row>
    <row r="35" spans="1:10" ht="31.2" hidden="1" x14ac:dyDescent="0.3">
      <c r="A35" s="86" t="s">
        <v>112</v>
      </c>
      <c r="B35" s="87">
        <f t="shared" ref="B35:J35" si="9">B28/B7/12</f>
        <v>1656.1351892551893</v>
      </c>
      <c r="C35" s="87">
        <f t="shared" si="9"/>
        <v>7142.2246794871799</v>
      </c>
      <c r="D35" s="87">
        <f t="shared" si="9"/>
        <v>7142.2246794871799</v>
      </c>
      <c r="E35" s="87">
        <f t="shared" si="9"/>
        <v>7554.191977657003</v>
      </c>
      <c r="F35" s="87">
        <f t="shared" si="9"/>
        <v>8360.9121014492757</v>
      </c>
      <c r="G35" s="90">
        <f t="shared" si="8"/>
        <v>7957.5520395531394</v>
      </c>
      <c r="H35" s="87" t="e">
        <f>H28/H7/12</f>
        <v>#DIV/0!</v>
      </c>
      <c r="I35" s="87" t="e">
        <f t="shared" si="9"/>
        <v>#DIV/0!</v>
      </c>
      <c r="J35" s="87" t="e">
        <f t="shared" si="9"/>
        <v>#DIV/0!</v>
      </c>
    </row>
    <row r="36" spans="1:10" hidden="1" x14ac:dyDescent="0.3">
      <c r="A36" s="27" t="s">
        <v>189</v>
      </c>
      <c r="B36" s="87">
        <f t="shared" ref="B36:J41" si="10">B29/B15/12</f>
        <v>5596.3006666666661</v>
      </c>
      <c r="C36" s="87">
        <f t="shared" si="10"/>
        <v>17614.268999999997</v>
      </c>
      <c r="D36" s="87">
        <f>D29/D15/12</f>
        <v>17614.268999999997</v>
      </c>
      <c r="E36" s="87">
        <f t="shared" si="10"/>
        <v>16679.655833333334</v>
      </c>
      <c r="F36" s="87">
        <f t="shared" si="10"/>
        <v>30947.498333333333</v>
      </c>
      <c r="G36" s="90">
        <f t="shared" si="8"/>
        <v>23813.577083333334</v>
      </c>
      <c r="H36" s="87" t="e">
        <f t="shared" si="10"/>
        <v>#DIV/0!</v>
      </c>
      <c r="I36" s="87" t="e">
        <f t="shared" si="10"/>
        <v>#DIV/0!</v>
      </c>
      <c r="J36" s="87" t="e">
        <f t="shared" si="10"/>
        <v>#DIV/0!</v>
      </c>
    </row>
    <row r="37" spans="1:10" hidden="1" x14ac:dyDescent="0.3">
      <c r="A37" s="27" t="s">
        <v>71</v>
      </c>
      <c r="B37" s="87">
        <f t="shared" si="10"/>
        <v>2216.054575757576</v>
      </c>
      <c r="C37" s="87">
        <f t="shared" si="10"/>
        <v>6627.9155303030302</v>
      </c>
      <c r="D37" s="87">
        <f t="shared" si="10"/>
        <v>6627.9155303030302</v>
      </c>
      <c r="E37" s="87">
        <f>E30/E16/12</f>
        <v>11914.039923809525</v>
      </c>
      <c r="F37" s="87">
        <f t="shared" si="10"/>
        <v>10366.353071553227</v>
      </c>
      <c r="G37" s="90">
        <f t="shared" si="8"/>
        <v>11140.196497681376</v>
      </c>
      <c r="H37" s="87" t="e">
        <f t="shared" si="10"/>
        <v>#DIV/0!</v>
      </c>
      <c r="I37" s="87" t="e">
        <f t="shared" si="10"/>
        <v>#DIV/0!</v>
      </c>
      <c r="J37" s="87" t="e">
        <f t="shared" si="10"/>
        <v>#DIV/0!</v>
      </c>
    </row>
    <row r="38" spans="1:10" hidden="1" x14ac:dyDescent="0.3">
      <c r="A38" s="27" t="s">
        <v>190</v>
      </c>
      <c r="B38" s="87">
        <f t="shared" si="10"/>
        <v>1737.9652243589744</v>
      </c>
      <c r="C38" s="87">
        <f t="shared" si="10"/>
        <v>7223.4071714743595</v>
      </c>
      <c r="D38" s="87">
        <f t="shared" si="10"/>
        <v>7223.4071714743595</v>
      </c>
      <c r="E38" s="87">
        <f>E31/E17/12</f>
        <v>8578.1087428571427</v>
      </c>
      <c r="F38" s="87">
        <f t="shared" si="10"/>
        <v>9235.0624688057051</v>
      </c>
      <c r="G38" s="90">
        <f t="shared" si="8"/>
        <v>8906.5856058314239</v>
      </c>
      <c r="H38" s="87" t="e">
        <f t="shared" si="10"/>
        <v>#DIV/0!</v>
      </c>
      <c r="I38" s="87" t="e">
        <f t="shared" si="10"/>
        <v>#DIV/0!</v>
      </c>
      <c r="J38" s="87" t="e">
        <f t="shared" si="10"/>
        <v>#DIV/0!</v>
      </c>
    </row>
    <row r="39" spans="1:10" hidden="1" x14ac:dyDescent="0.3">
      <c r="A39" s="75" t="s">
        <v>191</v>
      </c>
      <c r="B39" s="87">
        <f t="shared" si="10"/>
        <v>1296.1152882205513</v>
      </c>
      <c r="C39" s="87">
        <f t="shared" si="10"/>
        <v>6463.4325939849623</v>
      </c>
      <c r="D39" s="87">
        <f t="shared" si="10"/>
        <v>6463.4325939849623</v>
      </c>
      <c r="E39" s="87">
        <f t="shared" si="10"/>
        <v>7177.7207650273222</v>
      </c>
      <c r="F39" s="87">
        <f t="shared" si="10"/>
        <v>8178.2825555555564</v>
      </c>
      <c r="G39" s="90">
        <f t="shared" si="8"/>
        <v>7678.0016602914393</v>
      </c>
      <c r="H39" s="87" t="e">
        <f t="shared" si="10"/>
        <v>#DIV/0!</v>
      </c>
      <c r="I39" s="87" t="e">
        <f t="shared" si="10"/>
        <v>#DIV/0!</v>
      </c>
      <c r="J39" s="87" t="e">
        <f t="shared" si="10"/>
        <v>#DIV/0!</v>
      </c>
    </row>
    <row r="40" spans="1:10" hidden="1" x14ac:dyDescent="0.3">
      <c r="A40" s="75" t="s">
        <v>192</v>
      </c>
      <c r="B40" s="87">
        <f t="shared" si="10"/>
        <v>681.21559523809526</v>
      </c>
      <c r="C40" s="87">
        <f t="shared" si="10"/>
        <v>7416.9887500000004</v>
      </c>
      <c r="D40" s="87">
        <f t="shared" si="10"/>
        <v>7416.9887500000004</v>
      </c>
      <c r="E40" s="87">
        <f t="shared" si="10"/>
        <v>8339.8279999999995</v>
      </c>
      <c r="F40" s="87">
        <f t="shared" si="10"/>
        <v>8700.0300000000007</v>
      </c>
      <c r="G40" s="90">
        <f t="shared" si="8"/>
        <v>8519.9290000000001</v>
      </c>
      <c r="H40" s="87" t="e">
        <f t="shared" si="10"/>
        <v>#DIV/0!</v>
      </c>
      <c r="I40" s="87" t="e">
        <f t="shared" si="10"/>
        <v>#DIV/0!</v>
      </c>
      <c r="J40" s="87" t="e">
        <f t="shared" si="10"/>
        <v>#DIV/0!</v>
      </c>
    </row>
    <row r="41" spans="1:10" hidden="1" x14ac:dyDescent="0.3">
      <c r="A41" s="75" t="s">
        <v>193</v>
      </c>
      <c r="B41" s="87">
        <f t="shared" si="10"/>
        <v>904.67836257309943</v>
      </c>
      <c r="C41" s="87">
        <f t="shared" si="10"/>
        <v>7450.1818421052631</v>
      </c>
      <c r="D41" s="87">
        <f t="shared" si="10"/>
        <v>7450.1818421052631</v>
      </c>
      <c r="E41" s="87">
        <f t="shared" si="10"/>
        <v>8158.5273188405799</v>
      </c>
      <c r="F41" s="87">
        <f t="shared" si="10"/>
        <v>9454.7847727272729</v>
      </c>
      <c r="G41" s="90">
        <f t="shared" si="8"/>
        <v>8806.6560457839259</v>
      </c>
      <c r="H41" s="87" t="e">
        <f t="shared" si="10"/>
        <v>#DIV/0!</v>
      </c>
      <c r="I41" s="87" t="e">
        <f t="shared" si="10"/>
        <v>#DIV/0!</v>
      </c>
      <c r="J41" s="87" t="e">
        <f t="shared" si="10"/>
        <v>#DIV/0!</v>
      </c>
    </row>
    <row r="42" spans="1:10" x14ac:dyDescent="0.3">
      <c r="A42" s="82"/>
      <c r="B42" s="92"/>
      <c r="C42" s="93"/>
      <c r="D42" s="94"/>
      <c r="E42" s="94"/>
      <c r="F42" s="94"/>
      <c r="G42" s="94"/>
      <c r="H42" s="83"/>
      <c r="I42" s="83"/>
      <c r="J42" s="83"/>
    </row>
    <row r="43" spans="1:10" x14ac:dyDescent="0.3">
      <c r="A43" s="95"/>
      <c r="B43" s="92"/>
      <c r="C43" s="92"/>
      <c r="D43" s="96"/>
      <c r="E43" s="96"/>
      <c r="F43" s="94"/>
      <c r="G43" s="94"/>
    </row>
    <row r="44" spans="1:10" ht="18" x14ac:dyDescent="0.35">
      <c r="A44" s="43" t="s">
        <v>18</v>
      </c>
      <c r="B44" s="44"/>
      <c r="C44" s="175"/>
      <c r="D44" s="44"/>
      <c r="E44" s="45"/>
      <c r="F44" s="302" t="s">
        <v>245</v>
      </c>
      <c r="G44" s="302"/>
    </row>
    <row r="45" spans="1:10" ht="18" x14ac:dyDescent="0.35">
      <c r="A45" s="48"/>
      <c r="B45" s="173"/>
      <c r="C45" s="172" t="s">
        <v>19</v>
      </c>
      <c r="D45" s="172"/>
      <c r="E45" s="291" t="s">
        <v>20</v>
      </c>
      <c r="F45" s="291"/>
      <c r="G45" s="291"/>
    </row>
    <row r="46" spans="1:10" ht="18" x14ac:dyDescent="0.35">
      <c r="A46" s="48" t="s">
        <v>21</v>
      </c>
      <c r="B46" s="173"/>
      <c r="C46" s="174"/>
      <c r="D46" s="173"/>
      <c r="E46" s="173"/>
      <c r="F46" s="304" t="s">
        <v>246</v>
      </c>
      <c r="G46" s="304"/>
    </row>
    <row r="47" spans="1:10" ht="18" x14ac:dyDescent="0.35">
      <c r="A47" s="48"/>
      <c r="B47" s="173"/>
      <c r="C47" s="172" t="s">
        <v>19</v>
      </c>
      <c r="D47" s="172"/>
      <c r="E47" s="291" t="s">
        <v>20</v>
      </c>
      <c r="F47" s="291"/>
      <c r="G47" s="291"/>
    </row>
    <row r="48" spans="1:10" x14ac:dyDescent="0.3">
      <c r="A48" s="98" t="s">
        <v>254</v>
      </c>
      <c r="B48"/>
      <c r="C48"/>
      <c r="D48"/>
      <c r="E48"/>
      <c r="F48"/>
      <c r="G48"/>
    </row>
    <row r="49" spans="1:7" x14ac:dyDescent="0.3">
      <c r="A49"/>
      <c r="B49"/>
      <c r="C49"/>
      <c r="D49"/>
      <c r="E49"/>
      <c r="F49"/>
      <c r="G49"/>
    </row>
  </sheetData>
  <mergeCells count="10">
    <mergeCell ref="E47:G47"/>
    <mergeCell ref="F46:G46"/>
    <mergeCell ref="H4:J4"/>
    <mergeCell ref="E45:G45"/>
    <mergeCell ref="B3:G3"/>
    <mergeCell ref="A4:A5"/>
    <mergeCell ref="B4:D4"/>
    <mergeCell ref="E4:G4"/>
    <mergeCell ref="F44:G44"/>
    <mergeCell ref="B2:G2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41"/>
  <sheetViews>
    <sheetView view="pageBreakPreview" topLeftCell="A7" zoomScale="60" zoomScaleNormal="100" workbookViewId="0">
      <selection activeCell="H13" sqref="H13"/>
    </sheetView>
  </sheetViews>
  <sheetFormatPr defaultRowHeight="14.4" x14ac:dyDescent="0.3"/>
  <cols>
    <col min="2" max="2" width="33.88671875" customWidth="1"/>
    <col min="3" max="3" width="15.6640625" customWidth="1"/>
    <col min="4" max="4" width="13.88671875" style="155" customWidth="1"/>
    <col min="5" max="5" width="18" style="156" customWidth="1"/>
    <col min="9" max="9" width="19.6640625" customWidth="1"/>
  </cols>
  <sheetData>
    <row r="1" spans="1:9" ht="15.6" x14ac:dyDescent="0.3">
      <c r="B1" s="76"/>
      <c r="C1" s="76"/>
      <c r="D1" s="142"/>
      <c r="E1" s="143"/>
    </row>
    <row r="2" spans="1:9" ht="15.6" x14ac:dyDescent="0.3">
      <c r="B2" s="144" t="s">
        <v>202</v>
      </c>
      <c r="C2" s="144"/>
      <c r="D2" s="144"/>
      <c r="E2" s="144"/>
    </row>
    <row r="3" spans="1:9" ht="15.6" x14ac:dyDescent="0.3">
      <c r="B3" s="145"/>
      <c r="C3" s="76"/>
      <c r="D3" s="142"/>
      <c r="E3" s="143"/>
    </row>
    <row r="4" spans="1:9" s="192" customFormat="1" ht="13.2" x14ac:dyDescent="0.25">
      <c r="A4" s="346" t="s">
        <v>227</v>
      </c>
      <c r="B4" s="346" t="s">
        <v>178</v>
      </c>
      <c r="C4" s="346" t="s">
        <v>179</v>
      </c>
      <c r="D4" s="346"/>
      <c r="E4" s="346"/>
      <c r="H4" s="273"/>
      <c r="I4" s="274"/>
    </row>
    <row r="5" spans="1:9" s="192" customFormat="1" ht="13.2" x14ac:dyDescent="0.25">
      <c r="A5" s="346"/>
      <c r="B5" s="346"/>
      <c r="C5" s="346"/>
      <c r="D5" s="346"/>
      <c r="E5" s="346"/>
      <c r="H5" s="273"/>
      <c r="I5" s="274"/>
    </row>
    <row r="6" spans="1:9" s="192" customFormat="1" ht="52.8" x14ac:dyDescent="0.25">
      <c r="A6" s="346"/>
      <c r="B6" s="346"/>
      <c r="C6" s="189" t="s">
        <v>180</v>
      </c>
      <c r="D6" s="190" t="s">
        <v>181</v>
      </c>
      <c r="E6" s="191" t="s">
        <v>182</v>
      </c>
      <c r="H6" s="273"/>
      <c r="I6" s="274"/>
    </row>
    <row r="7" spans="1:9" s="184" customFormat="1" ht="13.2" x14ac:dyDescent="0.25">
      <c r="A7" s="182">
        <v>1</v>
      </c>
      <c r="B7" s="182">
        <v>2</v>
      </c>
      <c r="C7" s="183">
        <v>3</v>
      </c>
      <c r="D7" s="182">
        <v>4</v>
      </c>
      <c r="E7" s="182">
        <v>5</v>
      </c>
      <c r="H7" s="273"/>
      <c r="I7" s="274"/>
    </row>
    <row r="8" spans="1:9" ht="34.200000000000003" customHeight="1" x14ac:dyDescent="0.3">
      <c r="A8" s="185">
        <v>3</v>
      </c>
      <c r="B8" s="186" t="s">
        <v>224</v>
      </c>
      <c r="C8" s="185" t="s">
        <v>229</v>
      </c>
      <c r="D8" s="185">
        <f>170+96</f>
        <v>266</v>
      </c>
      <c r="E8" s="188">
        <v>1595423.84</v>
      </c>
      <c r="H8" s="273"/>
      <c r="I8" s="274"/>
    </row>
    <row r="9" spans="1:9" ht="51" customHeight="1" x14ac:dyDescent="0.3">
      <c r="A9" s="185">
        <v>4</v>
      </c>
      <c r="B9" s="186" t="s">
        <v>225</v>
      </c>
      <c r="C9" s="185" t="s">
        <v>229</v>
      </c>
      <c r="D9" s="185">
        <v>850</v>
      </c>
      <c r="E9" s="188">
        <v>7837556.9400000004</v>
      </c>
    </row>
    <row r="10" spans="1:9" ht="27.6" x14ac:dyDescent="0.3">
      <c r="A10" s="185">
        <v>7</v>
      </c>
      <c r="B10" s="186" t="s">
        <v>222</v>
      </c>
      <c r="C10" s="185" t="s">
        <v>229</v>
      </c>
      <c r="D10" s="185">
        <f>1449+497</f>
        <v>1946</v>
      </c>
      <c r="E10" s="188">
        <v>17653713.359999999</v>
      </c>
    </row>
    <row r="11" spans="1:9" ht="54" customHeight="1" x14ac:dyDescent="0.3">
      <c r="A11" s="185">
        <v>8</v>
      </c>
      <c r="B11" s="186" t="s">
        <v>223</v>
      </c>
      <c r="C11" s="185" t="s">
        <v>229</v>
      </c>
      <c r="D11" s="193" t="s">
        <v>230</v>
      </c>
      <c r="E11" s="188">
        <v>5350910</v>
      </c>
    </row>
    <row r="12" spans="1:9" ht="80.400000000000006" customHeight="1" x14ac:dyDescent="0.3">
      <c r="A12" s="185">
        <v>9</v>
      </c>
      <c r="B12" s="186" t="s">
        <v>228</v>
      </c>
      <c r="C12" s="146" t="s">
        <v>183</v>
      </c>
      <c r="D12" s="187">
        <v>2300</v>
      </c>
      <c r="E12" s="188">
        <v>753762.54</v>
      </c>
    </row>
    <row r="13" spans="1:9" ht="41.4" x14ac:dyDescent="0.3">
      <c r="A13" s="185">
        <v>35</v>
      </c>
      <c r="B13" s="186" t="s">
        <v>226</v>
      </c>
      <c r="C13" s="146" t="s">
        <v>183</v>
      </c>
      <c r="D13" s="187">
        <v>40</v>
      </c>
      <c r="E13" s="188">
        <v>1038240</v>
      </c>
    </row>
    <row r="14" spans="1:9" ht="69.599999999999994" thickBot="1" x14ac:dyDescent="0.35">
      <c r="A14" s="185">
        <v>33</v>
      </c>
      <c r="B14" s="186" t="s">
        <v>231</v>
      </c>
      <c r="C14" s="146"/>
      <c r="D14" s="187"/>
      <c r="E14" s="188">
        <v>1787390.28</v>
      </c>
    </row>
    <row r="15" spans="1:9" ht="16.2" thickBot="1" x14ac:dyDescent="0.35">
      <c r="A15" s="122"/>
      <c r="B15" s="147" t="s">
        <v>184</v>
      </c>
      <c r="C15" s="148" t="s">
        <v>185</v>
      </c>
      <c r="D15" s="149" t="s">
        <v>185</v>
      </c>
      <c r="E15" s="150">
        <f>SUM(E8:E14)</f>
        <v>36016996.960000001</v>
      </c>
    </row>
    <row r="16" spans="1:9" ht="15.6" x14ac:dyDescent="0.3">
      <c r="B16" s="151"/>
      <c r="C16" s="152"/>
      <c r="D16" s="153"/>
      <c r="E16" s="154"/>
    </row>
    <row r="17" spans="2:11" ht="15.6" x14ac:dyDescent="0.3">
      <c r="B17" s="151" t="s">
        <v>186</v>
      </c>
      <c r="C17" s="152"/>
      <c r="D17" s="153"/>
      <c r="E17" s="154"/>
    </row>
    <row r="18" spans="2:11" ht="41.4" customHeight="1" x14ac:dyDescent="0.3">
      <c r="B18" s="347" t="s">
        <v>187</v>
      </c>
      <c r="C18" s="347"/>
      <c r="D18" s="347"/>
      <c r="E18" s="347"/>
    </row>
    <row r="19" spans="2:11" ht="15.6" x14ac:dyDescent="0.3">
      <c r="B19" s="151" t="s">
        <v>188</v>
      </c>
      <c r="C19" s="152"/>
      <c r="D19" s="153"/>
      <c r="E19" s="154"/>
    </row>
    <row r="20" spans="2:11" ht="15.6" x14ac:dyDescent="0.3">
      <c r="B20" s="151"/>
      <c r="C20" s="152"/>
      <c r="D20" s="153"/>
      <c r="E20" s="154"/>
    </row>
    <row r="21" spans="2:11" ht="18" x14ac:dyDescent="0.35">
      <c r="B21" s="43" t="s">
        <v>18</v>
      </c>
      <c r="C21" s="140"/>
      <c r="D21" s="302" t="s">
        <v>245</v>
      </c>
      <c r="E21" s="302"/>
      <c r="F21" s="45"/>
      <c r="I21" s="97"/>
      <c r="J21" s="97"/>
      <c r="K21" s="97"/>
    </row>
    <row r="22" spans="2:11" ht="18" x14ac:dyDescent="0.35">
      <c r="B22" s="48"/>
      <c r="C22" s="138" t="s">
        <v>19</v>
      </c>
      <c r="D22" s="158"/>
      <c r="E22" s="158" t="s">
        <v>20</v>
      </c>
      <c r="I22" s="97"/>
      <c r="J22" s="97"/>
      <c r="K22" s="97"/>
    </row>
    <row r="23" spans="2:11" ht="18" x14ac:dyDescent="0.35">
      <c r="B23" s="48" t="s">
        <v>21</v>
      </c>
      <c r="C23" s="140"/>
      <c r="D23" s="302" t="s">
        <v>246</v>
      </c>
      <c r="E23" s="302"/>
      <c r="F23" s="139"/>
      <c r="G23" s="337"/>
      <c r="H23" s="337"/>
      <c r="I23" s="97"/>
      <c r="J23" s="97"/>
      <c r="K23" s="97"/>
    </row>
    <row r="24" spans="2:11" ht="18" x14ac:dyDescent="0.35">
      <c r="B24" s="48"/>
      <c r="C24" s="138" t="s">
        <v>19</v>
      </c>
      <c r="D24" s="158"/>
      <c r="E24" s="158" t="s">
        <v>20</v>
      </c>
      <c r="F24" s="291"/>
      <c r="G24" s="291"/>
      <c r="H24" s="291"/>
      <c r="I24" s="97"/>
      <c r="J24" s="97"/>
      <c r="K24" s="97"/>
    </row>
    <row r="25" spans="2:11" ht="15.75" customHeight="1" x14ac:dyDescent="0.35">
      <c r="B25" s="151"/>
      <c r="C25" s="152"/>
      <c r="D25" s="153"/>
      <c r="E25" s="157"/>
    </row>
    <row r="26" spans="2:11" ht="15.75" customHeight="1" x14ac:dyDescent="0.35">
      <c r="B26" s="151"/>
      <c r="C26" s="152"/>
      <c r="D26" s="153"/>
      <c r="E26" s="157"/>
    </row>
    <row r="27" spans="2:11" ht="15.6" x14ac:dyDescent="0.3">
      <c r="B27" s="98" t="s">
        <v>254</v>
      </c>
      <c r="C27" s="152"/>
      <c r="D27" s="153"/>
      <c r="E27" s="154"/>
    </row>
    <row r="28" spans="2:11" ht="15.6" x14ac:dyDescent="0.3">
      <c r="B28" s="151"/>
      <c r="C28" s="152"/>
      <c r="D28" s="153"/>
      <c r="E28" s="154"/>
    </row>
    <row r="29" spans="2:11" ht="15.6" x14ac:dyDescent="0.3">
      <c r="B29" s="151"/>
      <c r="C29" s="152"/>
      <c r="D29" s="153"/>
      <c r="E29" s="154"/>
    </row>
    <row r="30" spans="2:11" ht="15.6" x14ac:dyDescent="0.3">
      <c r="B30" s="151"/>
      <c r="C30" s="152"/>
      <c r="D30" s="153"/>
      <c r="E30" s="154"/>
    </row>
    <row r="31" spans="2:11" ht="15.6" x14ac:dyDescent="0.3">
      <c r="B31" s="151"/>
      <c r="C31" s="152"/>
      <c r="D31" s="153"/>
      <c r="E31" s="154"/>
    </row>
    <row r="32" spans="2:11" ht="15.6" x14ac:dyDescent="0.3">
      <c r="B32" s="151"/>
      <c r="C32" s="152"/>
      <c r="D32" s="153"/>
      <c r="E32" s="154"/>
    </row>
    <row r="33" spans="2:5" ht="15.6" x14ac:dyDescent="0.3">
      <c r="B33" s="151"/>
      <c r="C33" s="152"/>
      <c r="D33" s="153"/>
      <c r="E33" s="154"/>
    </row>
    <row r="34" spans="2:5" ht="15.6" x14ac:dyDescent="0.3">
      <c r="B34" s="151"/>
      <c r="C34" s="152"/>
      <c r="D34" s="153"/>
      <c r="E34" s="154"/>
    </row>
    <row r="35" spans="2:5" ht="15.6" x14ac:dyDescent="0.3">
      <c r="B35" s="151"/>
      <c r="C35" s="152"/>
      <c r="D35" s="153"/>
      <c r="E35" s="154"/>
    </row>
    <row r="36" spans="2:5" ht="15.6" x14ac:dyDescent="0.3">
      <c r="B36" s="151"/>
      <c r="C36" s="152"/>
      <c r="D36" s="153"/>
      <c r="E36" s="154"/>
    </row>
    <row r="37" spans="2:5" ht="15.6" x14ac:dyDescent="0.3">
      <c r="B37" s="151"/>
      <c r="C37" s="152"/>
      <c r="D37" s="153"/>
      <c r="E37" s="154"/>
    </row>
    <row r="38" spans="2:5" ht="15.6" x14ac:dyDescent="0.3">
      <c r="B38" s="151"/>
      <c r="C38" s="152"/>
      <c r="D38" s="153"/>
      <c r="E38" s="154"/>
    </row>
    <row r="39" spans="2:5" ht="15.6" x14ac:dyDescent="0.3">
      <c r="B39" s="151"/>
      <c r="C39" s="152"/>
      <c r="D39" s="153"/>
      <c r="E39" s="154"/>
    </row>
    <row r="40" spans="2:5" ht="15.6" x14ac:dyDescent="0.3">
      <c r="B40" s="151"/>
      <c r="C40" s="152"/>
      <c r="D40" s="153"/>
      <c r="E40" s="154"/>
    </row>
    <row r="41" spans="2:5" ht="15.6" x14ac:dyDescent="0.3">
      <c r="B41" s="151"/>
      <c r="C41" s="152"/>
      <c r="D41" s="153"/>
      <c r="E41" s="154"/>
    </row>
  </sheetData>
  <mergeCells count="8">
    <mergeCell ref="A4:A6"/>
    <mergeCell ref="F24:H24"/>
    <mergeCell ref="D23:E23"/>
    <mergeCell ref="B4:B6"/>
    <mergeCell ref="C4:E5"/>
    <mergeCell ref="B18:E18"/>
    <mergeCell ref="D21:E21"/>
    <mergeCell ref="G23:H23"/>
  </mergeCells>
  <pageMargins left="0.7" right="0.7" top="0.75" bottom="0.75" header="0.3" footer="0.3"/>
  <pageSetup paperSize="9" scale="96" orientation="portrait" verticalDpi="0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41"/>
  <sheetViews>
    <sheetView view="pageBreakPreview" topLeftCell="A11" zoomScale="60" zoomScaleNormal="100" workbookViewId="0">
      <selection activeCell="E18" sqref="E18"/>
    </sheetView>
  </sheetViews>
  <sheetFormatPr defaultRowHeight="14.4" x14ac:dyDescent="0.3"/>
  <cols>
    <col min="1" max="1" width="3.6640625" customWidth="1"/>
    <col min="2" max="2" width="29.44140625" customWidth="1"/>
    <col min="3" max="3" width="10.33203125" customWidth="1"/>
    <col min="4" max="4" width="12.6640625" customWidth="1"/>
    <col min="5" max="5" width="16" customWidth="1"/>
    <col min="6" max="6" width="13.44140625" customWidth="1"/>
    <col min="7" max="7" width="15.44140625" customWidth="1"/>
    <col min="8" max="8" width="27.5546875" customWidth="1"/>
  </cols>
  <sheetData>
    <row r="1" spans="2:8" ht="38.4" customHeight="1" x14ac:dyDescent="0.3">
      <c r="B1" s="348" t="s">
        <v>264</v>
      </c>
      <c r="C1" s="349"/>
      <c r="D1" s="349"/>
      <c r="E1" s="349"/>
      <c r="F1" s="349"/>
      <c r="G1" s="349"/>
    </row>
    <row r="2" spans="2:8" ht="89.4" customHeight="1" x14ac:dyDescent="0.3">
      <c r="B2" s="350" t="s">
        <v>171</v>
      </c>
      <c r="C2" s="349"/>
      <c r="D2" s="349"/>
      <c r="E2" s="349"/>
      <c r="F2" s="349"/>
      <c r="G2" s="349"/>
      <c r="H2" s="141" t="s">
        <v>176</v>
      </c>
    </row>
    <row r="3" spans="2:8" ht="15.6" x14ac:dyDescent="0.3">
      <c r="B3" s="76"/>
      <c r="C3" s="76"/>
      <c r="D3" s="76"/>
      <c r="E3" s="76"/>
      <c r="F3" s="76"/>
      <c r="H3" s="132" t="s">
        <v>98</v>
      </c>
    </row>
    <row r="4" spans="2:8" ht="124.8" x14ac:dyDescent="0.3">
      <c r="B4" s="28" t="s">
        <v>32</v>
      </c>
      <c r="C4" s="28" t="s">
        <v>197</v>
      </c>
      <c r="D4" s="28" t="s">
        <v>83</v>
      </c>
      <c r="E4" s="28" t="s">
        <v>175</v>
      </c>
      <c r="F4" s="28" t="s">
        <v>84</v>
      </c>
      <c r="G4" s="119" t="s">
        <v>85</v>
      </c>
      <c r="H4" s="28" t="s">
        <v>160</v>
      </c>
    </row>
    <row r="5" spans="2:8" ht="15.6" x14ac:dyDescent="0.3">
      <c r="B5" s="40" t="s">
        <v>33</v>
      </c>
      <c r="C5" s="77"/>
      <c r="D5" s="77">
        <f>3245990.34+597074.17+1062842.18</f>
        <v>4905906.6899999995</v>
      </c>
      <c r="E5" s="77">
        <f>105343.7+91589.85</f>
        <v>196933.55</v>
      </c>
      <c r="F5" s="77"/>
      <c r="G5" s="120">
        <f>C5+D5+E5+F5</f>
        <v>5102840.2399999993</v>
      </c>
      <c r="H5" s="122"/>
    </row>
    <row r="6" spans="2:8" ht="31.2" x14ac:dyDescent="0.3">
      <c r="B6" s="30" t="s">
        <v>34</v>
      </c>
      <c r="C6" s="79"/>
      <c r="D6" s="79">
        <v>1161659.98</v>
      </c>
      <c r="E6" s="79">
        <v>43128.45</v>
      </c>
      <c r="F6" s="79"/>
      <c r="G6" s="120">
        <f t="shared" ref="G6:G23" si="0">C6+D6+E6+F6</f>
        <v>1204788.43</v>
      </c>
      <c r="H6" s="122"/>
    </row>
    <row r="7" spans="2:8" ht="15.6" x14ac:dyDescent="0.3">
      <c r="B7" s="30" t="s">
        <v>158</v>
      </c>
      <c r="C7" s="79"/>
      <c r="D7" s="79">
        <v>398476.79999999999</v>
      </c>
      <c r="E7" s="79"/>
      <c r="F7" s="79"/>
      <c r="G7" s="120">
        <f t="shared" si="0"/>
        <v>398476.79999999999</v>
      </c>
      <c r="H7" s="122"/>
    </row>
    <row r="8" spans="2:8" ht="31.2" x14ac:dyDescent="0.3">
      <c r="B8" s="30" t="s">
        <v>35</v>
      </c>
      <c r="C8" s="79"/>
      <c r="D8" s="79"/>
      <c r="E8" s="79"/>
      <c r="F8" s="79"/>
      <c r="G8" s="120">
        <f t="shared" si="0"/>
        <v>0</v>
      </c>
      <c r="H8" s="122"/>
    </row>
    <row r="9" spans="2:8" s="270" customFormat="1" ht="31.2" x14ac:dyDescent="0.3">
      <c r="B9" s="30" t="s">
        <v>38</v>
      </c>
      <c r="C9" s="79"/>
      <c r="D9" s="79">
        <f>25894.14+18000+11880+453705.99+1134+24735</f>
        <v>535349.13</v>
      </c>
      <c r="E9" s="79">
        <f>30000+2400</f>
        <v>32400</v>
      </c>
      <c r="F9" s="79">
        <f>6128+21200+14962+40119.6+13120+2999.41+12969.59+5836.16+760-867</f>
        <v>117227.76000000001</v>
      </c>
      <c r="G9" s="120">
        <f t="shared" si="0"/>
        <v>684976.89</v>
      </c>
      <c r="H9" s="290"/>
    </row>
    <row r="10" spans="2:8" s="270" customFormat="1" ht="15.6" x14ac:dyDescent="0.3">
      <c r="B10" s="30" t="s">
        <v>39</v>
      </c>
      <c r="C10" s="79"/>
      <c r="D10" s="79"/>
      <c r="E10" s="79"/>
      <c r="F10" s="79"/>
      <c r="G10" s="120">
        <f t="shared" si="0"/>
        <v>0</v>
      </c>
      <c r="H10" s="290"/>
    </row>
    <row r="11" spans="2:8" s="270" customFormat="1" ht="31.2" x14ac:dyDescent="0.3">
      <c r="B11" s="30" t="s">
        <v>40</v>
      </c>
      <c r="C11" s="79">
        <f>C12+C13+C14+C15+C16+C17</f>
        <v>0</v>
      </c>
      <c r="D11" s="79">
        <f>D12+D13+D14+D15+D16+D17</f>
        <v>0</v>
      </c>
      <c r="E11" s="79">
        <f>SUM(E12:E16)</f>
        <v>2389770.9299999997</v>
      </c>
      <c r="F11" s="79">
        <f>SUM(F12:F16)</f>
        <v>33048.25</v>
      </c>
      <c r="G11" s="120">
        <f t="shared" si="0"/>
        <v>2422819.1799999997</v>
      </c>
      <c r="H11" s="290"/>
    </row>
    <row r="12" spans="2:8" s="270" customFormat="1" ht="15.6" x14ac:dyDescent="0.3">
      <c r="B12" s="30" t="s">
        <v>41</v>
      </c>
      <c r="C12" s="79"/>
      <c r="D12" s="79"/>
      <c r="E12" s="79">
        <v>1104569.43</v>
      </c>
      <c r="F12" s="79">
        <v>7165.86</v>
      </c>
      <c r="G12" s="120">
        <f t="shared" si="0"/>
        <v>1111735.29</v>
      </c>
      <c r="H12" s="290"/>
    </row>
    <row r="13" spans="2:8" s="270" customFormat="1" ht="31.2" x14ac:dyDescent="0.3">
      <c r="B13" s="34" t="s">
        <v>42</v>
      </c>
      <c r="C13" s="79"/>
      <c r="D13" s="79"/>
      <c r="E13" s="79">
        <v>108884.77</v>
      </c>
      <c r="F13" s="79">
        <v>3309.56</v>
      </c>
      <c r="G13" s="120">
        <f t="shared" si="0"/>
        <v>112194.33</v>
      </c>
      <c r="H13" s="290"/>
    </row>
    <row r="14" spans="2:8" s="270" customFormat="1" ht="15.6" x14ac:dyDescent="0.3">
      <c r="B14" s="30" t="s">
        <v>43</v>
      </c>
      <c r="C14" s="79"/>
      <c r="D14" s="79"/>
      <c r="E14" s="79">
        <v>1085870.2</v>
      </c>
      <c r="F14" s="79">
        <v>21637.96</v>
      </c>
      <c r="G14" s="120">
        <f t="shared" si="0"/>
        <v>1107508.1599999999</v>
      </c>
      <c r="H14" s="290"/>
    </row>
    <row r="15" spans="2:8" s="270" customFormat="1" ht="15.6" x14ac:dyDescent="0.3">
      <c r="B15" s="30" t="s">
        <v>44</v>
      </c>
      <c r="C15" s="79"/>
      <c r="D15" s="79"/>
      <c r="E15" s="79"/>
      <c r="F15" s="79"/>
      <c r="G15" s="120">
        <f t="shared" si="0"/>
        <v>0</v>
      </c>
      <c r="H15" s="290"/>
    </row>
    <row r="16" spans="2:8" s="270" customFormat="1" ht="15.6" x14ac:dyDescent="0.3">
      <c r="B16" s="30" t="s">
        <v>45</v>
      </c>
      <c r="C16" s="79"/>
      <c r="D16" s="79"/>
      <c r="E16" s="79">
        <v>90446.53</v>
      </c>
      <c r="F16" s="79">
        <v>934.87</v>
      </c>
      <c r="G16" s="120">
        <f t="shared" si="0"/>
        <v>91381.4</v>
      </c>
      <c r="H16" s="290"/>
    </row>
    <row r="17" spans="2:9" s="270" customFormat="1" ht="15.6" x14ac:dyDescent="0.3">
      <c r="B17" s="30" t="s">
        <v>46</v>
      </c>
      <c r="C17" s="79"/>
      <c r="D17" s="79"/>
      <c r="E17" s="79"/>
      <c r="F17" s="79"/>
      <c r="G17" s="120">
        <f t="shared" si="0"/>
        <v>0</v>
      </c>
      <c r="H17" s="290"/>
    </row>
    <row r="18" spans="2:9" ht="62.4" x14ac:dyDescent="0.3">
      <c r="B18" s="34" t="s">
        <v>47</v>
      </c>
      <c r="C18" s="79"/>
      <c r="D18" s="79"/>
      <c r="E18" s="79"/>
      <c r="F18" s="79">
        <v>864</v>
      </c>
      <c r="G18" s="120">
        <f t="shared" si="0"/>
        <v>864</v>
      </c>
      <c r="H18" s="122"/>
    </row>
    <row r="19" spans="2:9" ht="15.6" x14ac:dyDescent="0.3">
      <c r="B19" s="30" t="s">
        <v>49</v>
      </c>
      <c r="C19" s="79"/>
      <c r="D19" s="79"/>
      <c r="E19" s="79"/>
      <c r="F19" s="79">
        <v>17271.009999999998</v>
      </c>
      <c r="G19" s="120">
        <f t="shared" si="0"/>
        <v>17271.009999999998</v>
      </c>
      <c r="H19" s="122"/>
    </row>
    <row r="20" spans="2:9" ht="15.6" x14ac:dyDescent="0.3">
      <c r="B20" s="30" t="s">
        <v>75</v>
      </c>
      <c r="C20" s="79"/>
      <c r="D20" s="79"/>
      <c r="E20" s="79"/>
      <c r="F20" s="79"/>
      <c r="G20" s="120">
        <f t="shared" si="0"/>
        <v>0</v>
      </c>
      <c r="H20" s="122"/>
    </row>
    <row r="21" spans="2:9" ht="15.6" x14ac:dyDescent="0.3">
      <c r="B21" s="30" t="s">
        <v>157</v>
      </c>
      <c r="C21" s="79"/>
      <c r="D21" s="79"/>
      <c r="E21" s="79"/>
      <c r="F21" s="79"/>
      <c r="G21" s="120">
        <f t="shared" si="0"/>
        <v>0</v>
      </c>
      <c r="H21" s="122"/>
    </row>
    <row r="22" spans="2:9" ht="15.6" x14ac:dyDescent="0.3">
      <c r="B22" s="30"/>
      <c r="C22" s="79"/>
      <c r="D22" s="79"/>
      <c r="E22" s="79"/>
      <c r="F22" s="79"/>
      <c r="G22" s="120">
        <f t="shared" si="0"/>
        <v>0</v>
      </c>
      <c r="H22" s="122"/>
    </row>
    <row r="23" spans="2:9" ht="15.6" x14ac:dyDescent="0.3">
      <c r="B23" s="30"/>
      <c r="C23" s="79"/>
      <c r="D23" s="79"/>
      <c r="E23" s="79"/>
      <c r="F23" s="79"/>
      <c r="G23" s="120">
        <f t="shared" si="0"/>
        <v>0</v>
      </c>
      <c r="H23" s="122"/>
    </row>
    <row r="24" spans="2:9" s="270" customFormat="1" ht="15.6" x14ac:dyDescent="0.3">
      <c r="B24" s="81" t="s">
        <v>101</v>
      </c>
      <c r="C24" s="79"/>
      <c r="D24" s="79">
        <f>29000.04</f>
        <v>29000.04</v>
      </c>
      <c r="E24" s="79">
        <f>17490.4+187194.47+24562.5+224334.85+635.65+2266902.57</f>
        <v>2721120.44</v>
      </c>
      <c r="F24" s="79">
        <f>39884.1+226285.39+168058.92</f>
        <v>434228.41000000003</v>
      </c>
      <c r="G24" s="120">
        <f>C24+D24+E24+F24</f>
        <v>3184348.89</v>
      </c>
      <c r="H24" s="290"/>
      <c r="I24" s="270" t="s">
        <v>177</v>
      </c>
    </row>
    <row r="25" spans="2:9" ht="15.6" x14ac:dyDescent="0.3">
      <c r="B25" s="35" t="s">
        <v>51</v>
      </c>
      <c r="C25" s="78">
        <f>C5+C6+C7+C8+C9+C10+C11+C18+C19+C20+C21+C22+C23+C24</f>
        <v>0</v>
      </c>
      <c r="D25" s="78">
        <f>D5+D6+D7+D8+D9+D10+D11+D18+D19+D20+D21+D22+D23+D24</f>
        <v>7030392.6399999997</v>
      </c>
      <c r="E25" s="78">
        <f>E5+E6+E7+E8+E9+E10+E11+E18+E19+E20+E21+E22+E23+E24</f>
        <v>5383353.3699999992</v>
      </c>
      <c r="F25" s="78">
        <f>F5+F6+F7+F8+F9+F10+F11+F18+F19+F20+F21+F22+F23+F24</f>
        <v>602639.43000000005</v>
      </c>
      <c r="G25" s="121">
        <f>G5+G6+G7+G8+G9+G10+G11+G18+G19+G20+G21+G22+G23+G24</f>
        <v>13016385.439999999</v>
      </c>
      <c r="H25" s="122"/>
    </row>
    <row r="27" spans="2:9" ht="17.399999999999999" x14ac:dyDescent="0.3">
      <c r="B27" s="351" t="s">
        <v>128</v>
      </c>
      <c r="C27" s="351"/>
      <c r="D27" s="351"/>
      <c r="E27" s="351"/>
      <c r="F27" s="351"/>
      <c r="G27" s="351"/>
    </row>
    <row r="28" spans="2:9" ht="15.6" x14ac:dyDescent="0.3">
      <c r="B28" s="52" t="s">
        <v>129</v>
      </c>
      <c r="C28" s="231"/>
      <c r="D28" s="231"/>
      <c r="E28" s="231"/>
      <c r="F28" s="231"/>
      <c r="G28" s="231"/>
    </row>
    <row r="29" spans="2:9" ht="15.6" x14ac:dyDescent="0.3">
      <c r="B29" s="52" t="s">
        <v>130</v>
      </c>
      <c r="C29" s="231">
        <f>C5+C7</f>
        <v>0</v>
      </c>
      <c r="D29" s="231">
        <f>D5+D7</f>
        <v>5304383.4899999993</v>
      </c>
      <c r="E29" s="231">
        <f>E5+E7</f>
        <v>196933.55</v>
      </c>
      <c r="F29" s="231">
        <f>F5+F7</f>
        <v>0</v>
      </c>
      <c r="G29" s="231">
        <f>G5+G7</f>
        <v>5501317.0399999991</v>
      </c>
    </row>
    <row r="30" spans="2:9" ht="31.2" x14ac:dyDescent="0.3">
      <c r="B30" s="52" t="s">
        <v>131</v>
      </c>
      <c r="C30" s="231">
        <f>C6</f>
        <v>0</v>
      </c>
      <c r="D30" s="231">
        <f>D6</f>
        <v>1161659.98</v>
      </c>
      <c r="E30" s="231">
        <f>E6</f>
        <v>43128.45</v>
      </c>
      <c r="F30" s="231">
        <f>F6</f>
        <v>0</v>
      </c>
      <c r="G30" s="231">
        <f>G6</f>
        <v>1204788.43</v>
      </c>
    </row>
    <row r="31" spans="2:9" ht="15.6" x14ac:dyDescent="0.3">
      <c r="B31" s="52" t="s">
        <v>132</v>
      </c>
      <c r="C31" s="231">
        <f>C24</f>
        <v>0</v>
      </c>
      <c r="D31" s="231">
        <f>D24</f>
        <v>29000.04</v>
      </c>
      <c r="E31" s="231">
        <f>E24</f>
        <v>2721120.44</v>
      </c>
      <c r="F31" s="231">
        <f>F24</f>
        <v>434228.41000000003</v>
      </c>
      <c r="G31" s="231">
        <f>G24</f>
        <v>3184348.89</v>
      </c>
    </row>
    <row r="32" spans="2:9" ht="15.6" x14ac:dyDescent="0.3">
      <c r="B32" s="52" t="s">
        <v>133</v>
      </c>
      <c r="C32" s="231">
        <f>C9+C11+C18+C19</f>
        <v>0</v>
      </c>
      <c r="D32" s="231">
        <f>D9+D11+D18+D19</f>
        <v>535349.13</v>
      </c>
      <c r="E32" s="231">
        <f>E9+E11+E18+E19</f>
        <v>2422170.9299999997</v>
      </c>
      <c r="F32" s="231">
        <f>F9+F11+F18+F19</f>
        <v>168411.02000000002</v>
      </c>
      <c r="G32" s="231">
        <f>G9+G11+G18+G19</f>
        <v>3125931.0799999996</v>
      </c>
    </row>
    <row r="35" spans="2:8" ht="18" x14ac:dyDescent="0.35">
      <c r="B35" s="43" t="s">
        <v>18</v>
      </c>
      <c r="C35" s="44"/>
      <c r="D35" s="112"/>
      <c r="E35" s="44"/>
      <c r="F35" s="45"/>
      <c r="G35" s="302" t="s">
        <v>245</v>
      </c>
      <c r="H35" s="302"/>
    </row>
    <row r="36" spans="2:8" ht="18" x14ac:dyDescent="0.35">
      <c r="B36" s="48"/>
      <c r="C36" s="114"/>
      <c r="D36" s="115" t="s">
        <v>19</v>
      </c>
      <c r="E36" s="115"/>
      <c r="F36" s="291" t="s">
        <v>20</v>
      </c>
      <c r="G36" s="291"/>
      <c r="H36" s="291"/>
    </row>
    <row r="37" spans="2:8" ht="18" x14ac:dyDescent="0.35">
      <c r="B37" s="48" t="s">
        <v>21</v>
      </c>
      <c r="C37" s="114"/>
      <c r="D37" s="113"/>
      <c r="E37" s="114"/>
      <c r="F37" s="114"/>
      <c r="G37" s="304" t="s">
        <v>246</v>
      </c>
      <c r="H37" s="304"/>
    </row>
    <row r="38" spans="2:8" ht="18" x14ac:dyDescent="0.35">
      <c r="B38" s="48"/>
      <c r="C38" s="114"/>
      <c r="D38" s="115" t="s">
        <v>19</v>
      </c>
      <c r="E38" s="115"/>
      <c r="F38" s="291" t="s">
        <v>20</v>
      </c>
      <c r="G38" s="291"/>
      <c r="H38" s="291"/>
    </row>
    <row r="41" spans="2:8" ht="15.6" x14ac:dyDescent="0.3">
      <c r="B41" s="98" t="s">
        <v>280</v>
      </c>
    </row>
  </sheetData>
  <mergeCells count="7">
    <mergeCell ref="G37:H37"/>
    <mergeCell ref="F38:H38"/>
    <mergeCell ref="B1:G1"/>
    <mergeCell ref="B2:G2"/>
    <mergeCell ref="B27:G27"/>
    <mergeCell ref="F36:H36"/>
    <mergeCell ref="G35:H35"/>
  </mergeCells>
  <pageMargins left="0.7" right="0.7" top="0.75" bottom="0.75" header="0.3" footer="0.3"/>
  <pageSetup paperSize="9" scale="58" orientation="portrait" verticalDpi="0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M42"/>
  <sheetViews>
    <sheetView view="pageBreakPreview" topLeftCell="A4" zoomScale="60" zoomScaleNormal="100" workbookViewId="0">
      <selection activeCell="P15" sqref="P15"/>
    </sheetView>
  </sheetViews>
  <sheetFormatPr defaultRowHeight="14.4" x14ac:dyDescent="0.3"/>
  <cols>
    <col min="1" max="1" width="3.6640625" customWidth="1"/>
    <col min="2" max="2" width="34.88671875" customWidth="1"/>
    <col min="4" max="4" width="10.33203125" customWidth="1"/>
    <col min="5" max="5" width="16.88671875" customWidth="1"/>
    <col min="6" max="6" width="14.88671875" customWidth="1"/>
    <col min="7" max="7" width="13.44140625" customWidth="1"/>
    <col min="8" max="8" width="16.44140625" customWidth="1"/>
    <col min="9" max="9" width="18.44140625" customWidth="1"/>
    <col min="10" max="10" width="12.33203125" bestFit="1" customWidth="1"/>
  </cols>
  <sheetData>
    <row r="1" spans="2:13" ht="15.6" x14ac:dyDescent="0.3">
      <c r="B1" s="349" t="s">
        <v>263</v>
      </c>
      <c r="C1" s="349"/>
      <c r="D1" s="349"/>
      <c r="E1" s="349"/>
      <c r="F1" s="349"/>
      <c r="G1" s="349"/>
      <c r="H1" s="349"/>
      <c r="I1" s="223"/>
    </row>
    <row r="2" spans="2:13" ht="15.6" x14ac:dyDescent="0.3">
      <c r="B2" s="349" t="s">
        <v>151</v>
      </c>
      <c r="C2" s="349"/>
      <c r="D2" s="349"/>
      <c r="E2" s="349"/>
      <c r="F2" s="349"/>
      <c r="G2" s="349"/>
      <c r="H2" s="349"/>
    </row>
    <row r="3" spans="2:13" ht="15.6" x14ac:dyDescent="0.3">
      <c r="B3" s="76"/>
      <c r="C3" s="76"/>
      <c r="D3" s="76"/>
      <c r="E3" s="76"/>
      <c r="F3" s="76"/>
      <c r="G3" s="76"/>
      <c r="H3" s="76" t="s">
        <v>98</v>
      </c>
    </row>
    <row r="4" spans="2:13" ht="124.8" x14ac:dyDescent="0.3">
      <c r="B4" s="28" t="s">
        <v>32</v>
      </c>
      <c r="C4" s="28" t="s">
        <v>7</v>
      </c>
      <c r="D4" s="28" t="s">
        <v>197</v>
      </c>
      <c r="E4" s="28" t="s">
        <v>83</v>
      </c>
      <c r="F4" s="28" t="s">
        <v>175</v>
      </c>
      <c r="G4" s="28" t="s">
        <v>84</v>
      </c>
      <c r="H4" s="119" t="s">
        <v>85</v>
      </c>
      <c r="I4" s="28" t="s">
        <v>160</v>
      </c>
      <c r="J4" s="352" t="s">
        <v>170</v>
      </c>
      <c r="K4" s="353"/>
      <c r="L4" s="353"/>
      <c r="M4" s="353"/>
    </row>
    <row r="5" spans="2:13" ht="22.2" customHeight="1" x14ac:dyDescent="0.3">
      <c r="B5" s="40" t="s">
        <v>33</v>
      </c>
      <c r="C5" s="31">
        <v>1040</v>
      </c>
      <c r="D5" s="77"/>
      <c r="E5" s="77">
        <f>26243690.88-2901015.72</f>
        <v>23342675.16</v>
      </c>
      <c r="F5" s="77">
        <f>1447650</f>
        <v>1447650</v>
      </c>
      <c r="G5" s="77"/>
      <c r="H5" s="120">
        <f t="shared" ref="H5:H25" si="0">D5+E5+F5+G5</f>
        <v>24790325.16</v>
      </c>
      <c r="I5" s="122"/>
    </row>
    <row r="6" spans="2:13" ht="20.399999999999999" customHeight="1" x14ac:dyDescent="0.3">
      <c r="B6" s="30" t="s">
        <v>34</v>
      </c>
      <c r="C6" s="33">
        <v>1050</v>
      </c>
      <c r="D6" s="79"/>
      <c r="E6" s="79">
        <f>5809099.43</f>
        <v>5809099.4299999997</v>
      </c>
      <c r="F6" s="79">
        <f>318571</f>
        <v>318571</v>
      </c>
      <c r="G6" s="79"/>
      <c r="H6" s="120">
        <f t="shared" si="0"/>
        <v>6127670.4299999997</v>
      </c>
      <c r="I6" s="122"/>
    </row>
    <row r="7" spans="2:13" ht="18.600000000000001" customHeight="1" x14ac:dyDescent="0.3">
      <c r="B7" s="30" t="s">
        <v>158</v>
      </c>
      <c r="C7" s="33" t="s">
        <v>159</v>
      </c>
      <c r="D7" s="79"/>
      <c r="E7" s="79">
        <v>2901015.72</v>
      </c>
      <c r="F7" s="79"/>
      <c r="G7" s="79"/>
      <c r="H7" s="120">
        <f t="shared" si="0"/>
        <v>2901015.72</v>
      </c>
      <c r="I7" s="122"/>
    </row>
    <row r="8" spans="2:13" ht="31.2" x14ac:dyDescent="0.3">
      <c r="B8" s="30" t="s">
        <v>35</v>
      </c>
      <c r="C8" s="33">
        <v>1060</v>
      </c>
      <c r="D8" s="79"/>
      <c r="E8" s="79"/>
      <c r="F8" s="79">
        <f>139.54+136555.98+20633.06</f>
        <v>157328.58000000002</v>
      </c>
      <c r="G8" s="79">
        <f>1910+7530+915</f>
        <v>10355</v>
      </c>
      <c r="H8" s="120">
        <f t="shared" si="0"/>
        <v>167683.58000000002</v>
      </c>
      <c r="I8" s="122"/>
    </row>
    <row r="9" spans="2:13" ht="31.2" x14ac:dyDescent="0.3">
      <c r="B9" s="30" t="s">
        <v>36</v>
      </c>
      <c r="C9" s="33">
        <v>1070</v>
      </c>
      <c r="D9" s="79"/>
      <c r="E9" s="79">
        <f>1751282.74</f>
        <v>1751282.74</v>
      </c>
      <c r="F9" s="79">
        <f>876924.8+255842.72+139708.55</f>
        <v>1272476.07</v>
      </c>
      <c r="G9" s="79">
        <f>64120.64+70285.5</f>
        <v>134406.14000000001</v>
      </c>
      <c r="H9" s="120">
        <f t="shared" si="0"/>
        <v>3158164.95</v>
      </c>
      <c r="I9" s="122"/>
    </row>
    <row r="10" spans="2:13" ht="15.6" x14ac:dyDescent="0.3">
      <c r="B10" s="30" t="s">
        <v>37</v>
      </c>
      <c r="C10" s="33">
        <v>1080</v>
      </c>
      <c r="D10" s="79"/>
      <c r="E10" s="79">
        <f>206293.79</f>
        <v>206293.79</v>
      </c>
      <c r="F10" s="79">
        <f>1915.67</f>
        <v>1915.67</v>
      </c>
      <c r="G10" s="79">
        <f>300</f>
        <v>300</v>
      </c>
      <c r="H10" s="120">
        <f t="shared" si="0"/>
        <v>208509.46000000002</v>
      </c>
      <c r="I10" s="122"/>
    </row>
    <row r="11" spans="2:13" ht="31.2" x14ac:dyDescent="0.3">
      <c r="B11" s="30" t="s">
        <v>38</v>
      </c>
      <c r="C11" s="33">
        <v>1090</v>
      </c>
      <c r="D11" s="79"/>
      <c r="E11" s="79">
        <f>793746.12</f>
        <v>793746.12</v>
      </c>
      <c r="F11" s="79">
        <f>169220</f>
        <v>169220</v>
      </c>
      <c r="G11" s="79">
        <f>131653.45-864</f>
        <v>130789.45000000001</v>
      </c>
      <c r="H11" s="120">
        <f t="shared" si="0"/>
        <v>1093755.57</v>
      </c>
      <c r="I11" s="122"/>
    </row>
    <row r="12" spans="2:13" ht="15.6" x14ac:dyDescent="0.3">
      <c r="B12" s="30" t="s">
        <v>39</v>
      </c>
      <c r="C12" s="33">
        <v>1100</v>
      </c>
      <c r="D12" s="79"/>
      <c r="E12" s="79"/>
      <c r="F12" s="79"/>
      <c r="G12" s="79"/>
      <c r="H12" s="120">
        <f t="shared" si="0"/>
        <v>0</v>
      </c>
      <c r="I12" s="122"/>
    </row>
    <row r="13" spans="2:13" ht="31.2" x14ac:dyDescent="0.3">
      <c r="B13" s="30" t="s">
        <v>40</v>
      </c>
      <c r="C13" s="33">
        <v>1110</v>
      </c>
      <c r="D13" s="79">
        <f>D14+D15+D16+D17+D18</f>
        <v>0</v>
      </c>
      <c r="E13" s="79">
        <f>E14+E15+E16+E17+E18</f>
        <v>0</v>
      </c>
      <c r="F13" s="79">
        <f>F14+F15+F16+F17+F18</f>
        <v>2389770.9299999997</v>
      </c>
      <c r="G13" s="79">
        <f>G14+G15+G16+G17+G18</f>
        <v>33045.25</v>
      </c>
      <c r="H13" s="79">
        <f>H14+H15+H16+H17+H18</f>
        <v>2422816.1800000002</v>
      </c>
      <c r="I13" s="122"/>
    </row>
    <row r="14" spans="2:13" ht="21" customHeight="1" x14ac:dyDescent="0.3">
      <c r="B14" s="30" t="s">
        <v>41</v>
      </c>
      <c r="C14" s="33">
        <v>1111</v>
      </c>
      <c r="D14" s="79"/>
      <c r="E14" s="79"/>
      <c r="F14" s="79">
        <v>1104569.43</v>
      </c>
      <c r="G14" s="79">
        <v>7162.86</v>
      </c>
      <c r="H14" s="120">
        <f t="shared" si="0"/>
        <v>1111732.29</v>
      </c>
      <c r="I14" s="122"/>
    </row>
    <row r="15" spans="2:13" ht="31.2" x14ac:dyDescent="0.3">
      <c r="B15" s="34" t="s">
        <v>42</v>
      </c>
      <c r="C15" s="33">
        <v>1112</v>
      </c>
      <c r="D15" s="79"/>
      <c r="E15" s="79"/>
      <c r="F15" s="79">
        <v>108884.77</v>
      </c>
      <c r="G15" s="79">
        <v>3309.56</v>
      </c>
      <c r="H15" s="120">
        <f t="shared" si="0"/>
        <v>112194.33</v>
      </c>
      <c r="I15" s="122"/>
    </row>
    <row r="16" spans="2:13" ht="24" customHeight="1" x14ac:dyDescent="0.3">
      <c r="B16" s="30" t="s">
        <v>43</v>
      </c>
      <c r="C16" s="33">
        <v>1113</v>
      </c>
      <c r="D16" s="79"/>
      <c r="E16" s="79"/>
      <c r="F16" s="79">
        <v>1085870.2</v>
      </c>
      <c r="G16" s="79">
        <v>21637.96</v>
      </c>
      <c r="H16" s="120">
        <f t="shared" si="0"/>
        <v>1107508.1599999999</v>
      </c>
      <c r="I16" s="122"/>
    </row>
    <row r="17" spans="2:10" ht="21.6" customHeight="1" x14ac:dyDescent="0.3">
      <c r="B17" s="30" t="s">
        <v>44</v>
      </c>
      <c r="C17" s="33">
        <v>1114</v>
      </c>
      <c r="D17" s="79"/>
      <c r="E17" s="79"/>
      <c r="F17" s="79"/>
      <c r="G17" s="79"/>
      <c r="H17" s="120">
        <f t="shared" si="0"/>
        <v>0</v>
      </c>
      <c r="I17" s="122"/>
    </row>
    <row r="18" spans="2:10" ht="23.4" customHeight="1" x14ac:dyDescent="0.3">
      <c r="B18" s="30" t="s">
        <v>45</v>
      </c>
      <c r="C18" s="33">
        <v>1115</v>
      </c>
      <c r="D18" s="79"/>
      <c r="E18" s="79"/>
      <c r="F18" s="79">
        <v>90446.53</v>
      </c>
      <c r="G18" s="79">
        <v>934.87</v>
      </c>
      <c r="H18" s="120">
        <f t="shared" si="0"/>
        <v>91381.4</v>
      </c>
      <c r="I18" s="122"/>
    </row>
    <row r="19" spans="2:10" ht="62.4" x14ac:dyDescent="0.3">
      <c r="B19" s="34" t="s">
        <v>47</v>
      </c>
      <c r="C19" s="33">
        <v>1120</v>
      </c>
      <c r="D19" s="79"/>
      <c r="E19" s="79"/>
      <c r="F19" s="79"/>
      <c r="G19" s="79">
        <v>864</v>
      </c>
      <c r="H19" s="120">
        <f t="shared" si="0"/>
        <v>864</v>
      </c>
      <c r="I19" s="122"/>
    </row>
    <row r="20" spans="2:10" ht="15.6" x14ac:dyDescent="0.3">
      <c r="B20" s="34" t="s">
        <v>134</v>
      </c>
      <c r="C20" s="33">
        <v>1130</v>
      </c>
      <c r="D20" s="79">
        <f>D21+D22</f>
        <v>0</v>
      </c>
      <c r="E20" s="79">
        <f>E21+E22</f>
        <v>0</v>
      </c>
      <c r="F20" s="79">
        <f>F21+F22</f>
        <v>0</v>
      </c>
      <c r="G20" s="79">
        <f>G21+G22</f>
        <v>0</v>
      </c>
      <c r="H20" s="120">
        <f t="shared" si="0"/>
        <v>0</v>
      </c>
      <c r="I20" s="122"/>
    </row>
    <row r="21" spans="2:10" ht="24" customHeight="1" x14ac:dyDescent="0.3">
      <c r="B21" s="34" t="s">
        <v>135</v>
      </c>
      <c r="C21" s="33">
        <v>1131</v>
      </c>
      <c r="D21" s="79"/>
      <c r="E21" s="79"/>
      <c r="F21" s="79"/>
      <c r="G21" s="79"/>
      <c r="H21" s="120">
        <f t="shared" si="0"/>
        <v>0</v>
      </c>
      <c r="I21" s="122"/>
    </row>
    <row r="22" spans="2:10" ht="31.2" x14ac:dyDescent="0.3">
      <c r="B22" s="34" t="s">
        <v>136</v>
      </c>
      <c r="C22" s="33">
        <v>1132</v>
      </c>
      <c r="D22" s="79"/>
      <c r="E22" s="79"/>
      <c r="F22" s="79"/>
      <c r="G22" s="79"/>
      <c r="H22" s="120">
        <f t="shared" si="0"/>
        <v>0</v>
      </c>
      <c r="I22" s="122"/>
    </row>
    <row r="23" spans="2:10" ht="25.2" customHeight="1" x14ac:dyDescent="0.3">
      <c r="B23" s="30" t="s">
        <v>49</v>
      </c>
      <c r="C23" s="33">
        <v>1140</v>
      </c>
      <c r="D23" s="79"/>
      <c r="E23" s="79"/>
      <c r="F23" s="79"/>
      <c r="G23" s="79">
        <v>17271.009999999998</v>
      </c>
      <c r="H23" s="120">
        <f t="shared" si="0"/>
        <v>17271.009999999998</v>
      </c>
      <c r="I23" s="122"/>
      <c r="J23" s="156"/>
    </row>
    <row r="24" spans="2:10" ht="22.95" customHeight="1" x14ac:dyDescent="0.3">
      <c r="B24" s="30" t="s">
        <v>75</v>
      </c>
      <c r="C24" s="33">
        <v>1141</v>
      </c>
      <c r="D24" s="79"/>
      <c r="E24" s="79"/>
      <c r="F24" s="79"/>
      <c r="G24" s="79"/>
      <c r="H24" s="120">
        <f t="shared" si="0"/>
        <v>0</v>
      </c>
      <c r="I24" s="122"/>
    </row>
    <row r="25" spans="2:10" ht="21.6" customHeight="1" x14ac:dyDescent="0.3">
      <c r="B25" s="81" t="s">
        <v>101</v>
      </c>
      <c r="C25" s="33">
        <v>1150</v>
      </c>
      <c r="D25" s="79"/>
      <c r="E25" s="79">
        <v>29000.04</v>
      </c>
      <c r="F25" s="79">
        <v>2721120.44</v>
      </c>
      <c r="G25" s="79">
        <v>434228.41</v>
      </c>
      <c r="H25" s="120">
        <f t="shared" si="0"/>
        <v>3184348.89</v>
      </c>
      <c r="I25" s="275"/>
    </row>
    <row r="26" spans="2:10" ht="22.95" customHeight="1" x14ac:dyDescent="0.3">
      <c r="B26" s="35" t="s">
        <v>51</v>
      </c>
      <c r="C26" s="36">
        <v>1170</v>
      </c>
      <c r="D26" s="78">
        <f>D5+D6+D7+D8+D9+D10+D11+D12+D13+D19+D20+D23+D24</f>
        <v>0</v>
      </c>
      <c r="E26" s="78">
        <f>E5+E6+E7+E8+E9+E10+E11+E12+E13+E19+E20+E23+E24+E25</f>
        <v>34833112.999999993</v>
      </c>
      <c r="F26" s="78">
        <f>F5+F6+F7+F8+F9+F10+F11+F12+F13+F19+F20+F23+F24+F25</f>
        <v>8478052.6899999995</v>
      </c>
      <c r="G26" s="78">
        <f>G5+G6+G7+G8+G9+G10+G11+G12+G13+G19+G20+G23+G24+G25</f>
        <v>761259.26</v>
      </c>
      <c r="H26" s="78">
        <f>H5+H6+H7+H8+H9+H10+H11+H12+H13+H19+H20+H23+H24+H25</f>
        <v>44072424.950000003</v>
      </c>
      <c r="I26" s="122"/>
    </row>
    <row r="28" spans="2:10" ht="17.399999999999999" x14ac:dyDescent="0.3">
      <c r="B28" s="351" t="s">
        <v>128</v>
      </c>
      <c r="C28" s="351"/>
      <c r="D28" s="351"/>
      <c r="E28" s="351"/>
      <c r="F28" s="351"/>
      <c r="G28" s="351"/>
      <c r="H28" s="351"/>
    </row>
    <row r="29" spans="2:10" ht="15.6" x14ac:dyDescent="0.3">
      <c r="B29" s="52" t="s">
        <v>129</v>
      </c>
      <c r="C29" s="116" t="s">
        <v>152</v>
      </c>
      <c r="D29" s="107">
        <f>D8+D9+D10+D13</f>
        <v>0</v>
      </c>
      <c r="E29" s="107">
        <f>E8+E9+E10+E13</f>
        <v>1957576.53</v>
      </c>
      <c r="F29" s="107">
        <f>F8+F9+F10+F13</f>
        <v>3821491.25</v>
      </c>
      <c r="G29" s="107">
        <f>G8+G9+G10+G13</f>
        <v>178106.39</v>
      </c>
      <c r="H29" s="107">
        <f>D29+E29+F29+G29</f>
        <v>5957174.1699999999</v>
      </c>
    </row>
    <row r="30" spans="2:10" ht="15.6" x14ac:dyDescent="0.3">
      <c r="B30" s="52" t="s">
        <v>130</v>
      </c>
      <c r="C30" s="116" t="s">
        <v>153</v>
      </c>
      <c r="D30" s="107">
        <f t="shared" ref="D30:G31" si="1">D5</f>
        <v>0</v>
      </c>
      <c r="E30" s="107">
        <f t="shared" si="1"/>
        <v>23342675.16</v>
      </c>
      <c r="F30" s="107">
        <f t="shared" si="1"/>
        <v>1447650</v>
      </c>
      <c r="G30" s="107">
        <f t="shared" si="1"/>
        <v>0</v>
      </c>
      <c r="H30" s="107">
        <f>D30+E30+F30+G30</f>
        <v>24790325.16</v>
      </c>
    </row>
    <row r="31" spans="2:10" ht="15.6" x14ac:dyDescent="0.3">
      <c r="B31" s="52" t="s">
        <v>131</v>
      </c>
      <c r="C31" s="116" t="s">
        <v>154</v>
      </c>
      <c r="D31" s="107">
        <f t="shared" si="1"/>
        <v>0</v>
      </c>
      <c r="E31" s="107">
        <f t="shared" si="1"/>
        <v>5809099.4299999997</v>
      </c>
      <c r="F31" s="107">
        <f t="shared" si="1"/>
        <v>318571</v>
      </c>
      <c r="G31" s="107">
        <f t="shared" si="1"/>
        <v>0</v>
      </c>
      <c r="H31" s="107">
        <f>D31+E31+F31+G31</f>
        <v>6127670.4299999997</v>
      </c>
    </row>
    <row r="32" spans="2:10" ht="15.6" x14ac:dyDescent="0.3">
      <c r="B32" s="52" t="s">
        <v>132</v>
      </c>
      <c r="C32" s="116" t="s">
        <v>155</v>
      </c>
      <c r="D32" s="107">
        <f>D25</f>
        <v>0</v>
      </c>
      <c r="E32" s="107">
        <f>E25</f>
        <v>29000.04</v>
      </c>
      <c r="F32" s="107">
        <f>F25</f>
        <v>2721120.44</v>
      </c>
      <c r="G32" s="107">
        <f>G25</f>
        <v>434228.41</v>
      </c>
      <c r="H32" s="107">
        <f>D32+E32+F32+G32</f>
        <v>3184348.89</v>
      </c>
    </row>
    <row r="33" spans="2:8" ht="15.6" x14ac:dyDescent="0.3">
      <c r="B33" s="52" t="s">
        <v>133</v>
      </c>
      <c r="C33" s="116" t="s">
        <v>156</v>
      </c>
      <c r="D33" s="107">
        <f>D11+D12+D19+D20+D23+D24</f>
        <v>0</v>
      </c>
      <c r="E33" s="107">
        <f>E11+E12+E19+E20+E23+E24</f>
        <v>793746.12</v>
      </c>
      <c r="F33" s="107">
        <f>F11+F12+F19+F20+F23+F24</f>
        <v>169220</v>
      </c>
      <c r="G33" s="107">
        <f>G11+G12+G19+G20+G23+G24</f>
        <v>148924.46000000002</v>
      </c>
      <c r="H33" s="107">
        <f>D33+E33+F33+G33</f>
        <v>1111890.58</v>
      </c>
    </row>
    <row r="34" spans="2:8" ht="15.6" x14ac:dyDescent="0.3">
      <c r="B34" s="233"/>
      <c r="C34" s="234"/>
      <c r="D34" s="235"/>
      <c r="E34" s="235"/>
      <c r="F34" s="235"/>
      <c r="G34" s="235"/>
      <c r="H34" s="235"/>
    </row>
    <row r="36" spans="2:8" ht="18" x14ac:dyDescent="0.35">
      <c r="B36" s="43" t="s">
        <v>18</v>
      </c>
      <c r="C36" s="44"/>
      <c r="D36" s="112"/>
      <c r="E36" s="44"/>
      <c r="F36" s="45"/>
      <c r="G36" s="302" t="s">
        <v>245</v>
      </c>
      <c r="H36" s="302"/>
    </row>
    <row r="37" spans="2:8" ht="18" x14ac:dyDescent="0.35">
      <c r="B37" s="48"/>
      <c r="C37" s="114"/>
      <c r="D37" s="115" t="s">
        <v>19</v>
      </c>
      <c r="E37" s="115"/>
      <c r="F37" s="291" t="s">
        <v>20</v>
      </c>
      <c r="G37" s="291"/>
      <c r="H37" s="291"/>
    </row>
    <row r="38" spans="2:8" ht="18" x14ac:dyDescent="0.35">
      <c r="B38" s="48" t="s">
        <v>21</v>
      </c>
      <c r="C38" s="114"/>
      <c r="D38" s="113"/>
      <c r="E38" s="114"/>
      <c r="F38" s="114"/>
      <c r="G38" s="304" t="s">
        <v>246</v>
      </c>
      <c r="H38" s="304"/>
    </row>
    <row r="39" spans="2:8" ht="18" x14ac:dyDescent="0.35">
      <c r="B39" s="48"/>
      <c r="C39" s="114"/>
      <c r="D39" s="115" t="s">
        <v>19</v>
      </c>
      <c r="E39" s="115"/>
      <c r="F39" s="291" t="s">
        <v>20</v>
      </c>
      <c r="G39" s="291"/>
      <c r="H39" s="291"/>
    </row>
    <row r="42" spans="2:8" ht="15.6" x14ac:dyDescent="0.3">
      <c r="B42" s="98" t="s">
        <v>254</v>
      </c>
    </row>
  </sheetData>
  <mergeCells count="8">
    <mergeCell ref="J4:M4"/>
    <mergeCell ref="B1:H1"/>
    <mergeCell ref="B2:H2"/>
    <mergeCell ref="B28:H28"/>
    <mergeCell ref="F39:H39"/>
    <mergeCell ref="G36:H36"/>
    <mergeCell ref="F37:H37"/>
    <mergeCell ref="G38:H38"/>
  </mergeCells>
  <pageMargins left="0.7" right="0.7" top="0.75" bottom="0.75" header="0.3" footer="0.3"/>
  <pageSetup paperSize="9" scale="55" orientation="portrait" verticalDpi="0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171"/>
  <sheetViews>
    <sheetView view="pageBreakPreview" zoomScale="60" zoomScaleNormal="100" workbookViewId="0">
      <selection activeCell="F71" sqref="F71"/>
    </sheetView>
  </sheetViews>
  <sheetFormatPr defaultColWidth="9.109375" defaultRowHeight="18" x14ac:dyDescent="0.35"/>
  <cols>
    <col min="1" max="1" width="72.5546875" style="12" customWidth="1"/>
    <col min="2" max="2" width="9.33203125" style="12" customWidth="1"/>
    <col min="3" max="3" width="12.33203125" style="3" customWidth="1"/>
    <col min="4" max="4" width="15.88671875" style="3" customWidth="1"/>
    <col min="5" max="5" width="13" style="3" customWidth="1"/>
    <col min="6" max="6" width="15.44140625" style="3" customWidth="1"/>
    <col min="7" max="7" width="14.6640625" style="3" customWidth="1"/>
    <col min="8" max="8" width="13.5546875" style="3" customWidth="1"/>
    <col min="9" max="10" width="14" style="8" customWidth="1"/>
    <col min="11" max="11" width="9.109375" style="8"/>
    <col min="12" max="12" width="9.109375" style="8" customWidth="1"/>
    <col min="13" max="16" width="9.109375" style="8"/>
    <col min="17" max="16384" width="9.109375" style="7"/>
  </cols>
  <sheetData>
    <row r="1" spans="1:13" s="8" customFormat="1" ht="18.75" customHeight="1" x14ac:dyDescent="0.35">
      <c r="A1" s="354" t="s">
        <v>143</v>
      </c>
      <c r="B1" s="354"/>
      <c r="C1" s="354"/>
      <c r="D1" s="354"/>
      <c r="E1" s="354"/>
      <c r="F1" s="354"/>
      <c r="G1" s="354"/>
      <c r="H1" s="354"/>
      <c r="J1" s="111" t="s">
        <v>98</v>
      </c>
    </row>
    <row r="2" spans="1:13" s="8" customFormat="1" ht="31.2" customHeight="1" x14ac:dyDescent="0.35">
      <c r="A2" s="355" t="s">
        <v>86</v>
      </c>
      <c r="B2" s="355" t="s">
        <v>87</v>
      </c>
      <c r="C2" s="356" t="s">
        <v>88</v>
      </c>
      <c r="D2" s="356" t="s">
        <v>89</v>
      </c>
      <c r="E2" s="357" t="s">
        <v>91</v>
      </c>
      <c r="F2" s="358"/>
      <c r="G2" s="358"/>
      <c r="H2" s="358"/>
      <c r="I2" s="358"/>
      <c r="J2" s="359"/>
    </row>
    <row r="3" spans="1:13" s="8" customFormat="1" ht="78" x14ac:dyDescent="0.35">
      <c r="A3" s="355"/>
      <c r="B3" s="355"/>
      <c r="C3" s="356"/>
      <c r="D3" s="356"/>
      <c r="E3" s="29" t="s">
        <v>90</v>
      </c>
      <c r="F3" s="29" t="s">
        <v>242</v>
      </c>
      <c r="G3" s="29" t="s">
        <v>240</v>
      </c>
      <c r="H3" s="29" t="s">
        <v>241</v>
      </c>
      <c r="I3" s="29" t="s">
        <v>239</v>
      </c>
      <c r="J3" s="29" t="s">
        <v>257</v>
      </c>
    </row>
    <row r="4" spans="1:13" s="8" customFormat="1" x14ac:dyDescent="0.35">
      <c r="A4" s="232" t="s">
        <v>92</v>
      </c>
      <c r="B4" s="28"/>
      <c r="C4" s="29"/>
      <c r="D4" s="29"/>
      <c r="E4" s="29"/>
      <c r="F4" s="29"/>
      <c r="G4" s="29"/>
      <c r="H4" s="197"/>
      <c r="I4" s="198"/>
      <c r="J4" s="198"/>
    </row>
    <row r="5" spans="1:13" s="8" customFormat="1" x14ac:dyDescent="0.35">
      <c r="A5" s="27"/>
      <c r="B5" s="28"/>
      <c r="C5" s="29"/>
      <c r="D5" s="29"/>
      <c r="E5" s="29"/>
      <c r="F5" s="29"/>
      <c r="G5" s="29"/>
      <c r="H5" s="197"/>
      <c r="I5" s="198"/>
      <c r="J5" s="198"/>
    </row>
    <row r="6" spans="1:13" s="63" customFormat="1" x14ac:dyDescent="0.35">
      <c r="A6" s="232" t="s">
        <v>93</v>
      </c>
      <c r="B6" s="102"/>
      <c r="C6" s="101"/>
      <c r="D6" s="101">
        <f>SUM(D7:D59)</f>
        <v>31432004.099999998</v>
      </c>
      <c r="E6" s="279"/>
      <c r="F6" s="279">
        <f t="shared" ref="F6:J6" si="0">SUM(F7:F59)</f>
        <v>29958093.059999999</v>
      </c>
      <c r="G6" s="279">
        <f t="shared" si="0"/>
        <v>1271028.04</v>
      </c>
      <c r="H6" s="279"/>
      <c r="I6" s="279">
        <f t="shared" si="0"/>
        <v>32988</v>
      </c>
      <c r="J6" s="279">
        <f t="shared" si="0"/>
        <v>169895</v>
      </c>
    </row>
    <row r="7" spans="1:13" s="42" customFormat="1" x14ac:dyDescent="0.35">
      <c r="A7" s="194" t="s">
        <v>232</v>
      </c>
      <c r="B7" s="28" t="s">
        <v>238</v>
      </c>
      <c r="C7" s="251">
        <v>1</v>
      </c>
      <c r="D7" s="29">
        <f>SUM(E7:J7)</f>
        <v>280373.83</v>
      </c>
      <c r="E7" s="29"/>
      <c r="F7" s="29"/>
      <c r="G7" s="162">
        <v>280373.83</v>
      </c>
      <c r="H7" s="195"/>
      <c r="I7" s="196"/>
      <c r="J7" s="199"/>
    </row>
    <row r="8" spans="1:13" s="42" customFormat="1" ht="31.2" x14ac:dyDescent="0.35">
      <c r="A8" s="194" t="s">
        <v>233</v>
      </c>
      <c r="B8" s="28" t="s">
        <v>238</v>
      </c>
      <c r="C8" s="251">
        <v>1</v>
      </c>
      <c r="D8" s="29">
        <f>SUM(E8:J8)</f>
        <v>990654.21</v>
      </c>
      <c r="E8" s="29"/>
      <c r="F8" s="29"/>
      <c r="G8" s="162">
        <v>990654.21</v>
      </c>
      <c r="H8" s="195"/>
      <c r="I8" s="196"/>
      <c r="J8" s="199"/>
    </row>
    <row r="9" spans="1:13" s="42" customFormat="1" x14ac:dyDescent="0.35">
      <c r="A9" s="194" t="s">
        <v>248</v>
      </c>
      <c r="B9" s="28" t="s">
        <v>238</v>
      </c>
      <c r="C9" s="251">
        <v>3</v>
      </c>
      <c r="D9" s="29">
        <f>SUM(E9:J9)</f>
        <v>32988</v>
      </c>
      <c r="E9" s="29"/>
      <c r="F9" s="29"/>
      <c r="G9" s="162"/>
      <c r="H9" s="195"/>
      <c r="I9" s="29">
        <v>32988</v>
      </c>
      <c r="J9" s="199"/>
    </row>
    <row r="10" spans="1:13" s="42" customFormat="1" x14ac:dyDescent="0.35">
      <c r="A10" s="245" t="s">
        <v>299</v>
      </c>
      <c r="B10" s="28"/>
      <c r="C10" s="251"/>
      <c r="D10" s="29"/>
      <c r="E10" s="29"/>
      <c r="F10" s="29"/>
      <c r="G10" s="162"/>
      <c r="H10" s="195"/>
      <c r="I10" s="29"/>
      <c r="J10" s="199"/>
    </row>
    <row r="11" spans="1:13" s="8" customFormat="1" x14ac:dyDescent="0.35">
      <c r="A11" s="194" t="s">
        <v>265</v>
      </c>
      <c r="B11" s="28" t="s">
        <v>238</v>
      </c>
      <c r="C11" s="251">
        <v>1</v>
      </c>
      <c r="D11" s="29">
        <f t="shared" ref="D11:D25" si="1">SUM(E11:J11)</f>
        <v>3499500</v>
      </c>
      <c r="E11" s="29"/>
      <c r="F11" s="29">
        <v>3499500</v>
      </c>
      <c r="G11" s="101"/>
      <c r="H11" s="25"/>
      <c r="I11" s="110"/>
      <c r="J11" s="110"/>
      <c r="M11" s="203"/>
    </row>
    <row r="12" spans="1:13" s="8" customFormat="1" x14ac:dyDescent="0.35">
      <c r="A12" s="224" t="s">
        <v>266</v>
      </c>
      <c r="B12" s="28" t="s">
        <v>238</v>
      </c>
      <c r="C12" s="251">
        <v>1</v>
      </c>
      <c r="D12" s="29">
        <f t="shared" si="1"/>
        <v>1498250</v>
      </c>
      <c r="E12" s="29"/>
      <c r="F12" s="29">
        <v>1498250</v>
      </c>
      <c r="G12" s="101"/>
      <c r="H12" s="25"/>
      <c r="I12" s="110"/>
      <c r="J12" s="110"/>
      <c r="M12" s="203"/>
    </row>
    <row r="13" spans="1:13" s="8" customFormat="1" x14ac:dyDescent="0.35">
      <c r="A13" s="224" t="s">
        <v>267</v>
      </c>
      <c r="B13" s="28" t="s">
        <v>238</v>
      </c>
      <c r="C13" s="251">
        <v>1</v>
      </c>
      <c r="D13" s="29">
        <f t="shared" si="1"/>
        <v>115025</v>
      </c>
      <c r="E13" s="29"/>
      <c r="F13" s="29">
        <v>115025</v>
      </c>
      <c r="G13" s="101"/>
      <c r="H13" s="25"/>
      <c r="I13" s="110"/>
      <c r="J13" s="110"/>
      <c r="M13" s="203"/>
    </row>
    <row r="14" spans="1:13" s="8" customFormat="1" x14ac:dyDescent="0.35">
      <c r="A14" s="224" t="s">
        <v>268</v>
      </c>
      <c r="B14" s="28" t="s">
        <v>238</v>
      </c>
      <c r="C14" s="251">
        <v>1</v>
      </c>
      <c r="D14" s="29">
        <f t="shared" si="1"/>
        <v>1698000.12</v>
      </c>
      <c r="E14" s="29"/>
      <c r="F14" s="29">
        <v>1698000.12</v>
      </c>
      <c r="G14" s="101"/>
      <c r="H14" s="25"/>
      <c r="I14" s="110"/>
      <c r="J14" s="110"/>
      <c r="M14" s="203"/>
    </row>
    <row r="15" spans="1:13" s="8" customFormat="1" x14ac:dyDescent="0.35">
      <c r="A15" s="224" t="s">
        <v>269</v>
      </c>
      <c r="B15" s="28" t="s">
        <v>238</v>
      </c>
      <c r="C15" s="251">
        <v>1</v>
      </c>
      <c r="D15" s="29">
        <f t="shared" si="1"/>
        <v>50400</v>
      </c>
      <c r="E15" s="29"/>
      <c r="F15" s="29">
        <v>50400</v>
      </c>
      <c r="G15" s="101"/>
      <c r="H15" s="25"/>
      <c r="I15" s="110"/>
      <c r="J15" s="110"/>
      <c r="M15" s="203"/>
    </row>
    <row r="16" spans="1:13" s="8" customFormat="1" x14ac:dyDescent="0.35">
      <c r="A16" s="224" t="s">
        <v>270</v>
      </c>
      <c r="B16" s="28" t="s">
        <v>238</v>
      </c>
      <c r="C16" s="251">
        <v>1</v>
      </c>
      <c r="D16" s="29">
        <f t="shared" si="1"/>
        <v>154998.06</v>
      </c>
      <c r="E16" s="29"/>
      <c r="F16" s="29">
        <v>154998.06</v>
      </c>
      <c r="G16" s="101"/>
      <c r="H16" s="25"/>
      <c r="I16" s="110"/>
      <c r="J16" s="110"/>
      <c r="M16" s="203"/>
    </row>
    <row r="17" spans="1:13" s="8" customFormat="1" x14ac:dyDescent="0.35">
      <c r="A17" s="225" t="s">
        <v>271</v>
      </c>
      <c r="B17" s="28" t="s">
        <v>238</v>
      </c>
      <c r="C17" s="251">
        <v>1</v>
      </c>
      <c r="D17" s="29">
        <f t="shared" si="1"/>
        <v>125000</v>
      </c>
      <c r="E17" s="29"/>
      <c r="F17" s="29">
        <v>125000</v>
      </c>
      <c r="G17" s="101"/>
      <c r="H17" s="25"/>
      <c r="I17" s="110"/>
      <c r="J17" s="110"/>
      <c r="M17" s="203"/>
    </row>
    <row r="18" spans="1:13" s="8" customFormat="1" x14ac:dyDescent="0.35">
      <c r="A18" s="226" t="s">
        <v>272</v>
      </c>
      <c r="B18" s="28" t="s">
        <v>238</v>
      </c>
      <c r="C18" s="251">
        <v>1</v>
      </c>
      <c r="D18" s="29">
        <f t="shared" si="1"/>
        <v>150870</v>
      </c>
      <c r="E18" s="29"/>
      <c r="F18" s="29">
        <v>150870</v>
      </c>
      <c r="G18" s="101"/>
      <c r="H18" s="25"/>
      <c r="I18" s="110"/>
      <c r="J18" s="110"/>
      <c r="M18" s="203"/>
    </row>
    <row r="19" spans="1:13" s="8" customFormat="1" x14ac:dyDescent="0.35">
      <c r="A19" s="194" t="s">
        <v>273</v>
      </c>
      <c r="B19" s="28" t="s">
        <v>238</v>
      </c>
      <c r="C19" s="251">
        <v>1</v>
      </c>
      <c r="D19" s="29">
        <f t="shared" si="1"/>
        <v>229500</v>
      </c>
      <c r="E19" s="29"/>
      <c r="F19" s="29">
        <v>229500</v>
      </c>
      <c r="G19" s="101"/>
      <c r="H19" s="25"/>
      <c r="I19" s="110"/>
      <c r="J19" s="110"/>
      <c r="M19" s="203"/>
    </row>
    <row r="20" spans="1:13" s="8" customFormat="1" x14ac:dyDescent="0.35">
      <c r="A20" s="224" t="s">
        <v>274</v>
      </c>
      <c r="B20" s="28" t="s">
        <v>238</v>
      </c>
      <c r="C20" s="251">
        <v>1</v>
      </c>
      <c r="D20" s="29">
        <f t="shared" si="1"/>
        <v>708000</v>
      </c>
      <c r="E20" s="29"/>
      <c r="F20" s="29">
        <v>708000</v>
      </c>
      <c r="G20" s="101"/>
      <c r="H20" s="25"/>
      <c r="I20" s="110"/>
      <c r="J20" s="110"/>
      <c r="M20" s="203"/>
    </row>
    <row r="21" spans="1:13" s="8" customFormat="1" x14ac:dyDescent="0.35">
      <c r="A21" s="224" t="s">
        <v>275</v>
      </c>
      <c r="B21" s="28" t="s">
        <v>238</v>
      </c>
      <c r="C21" s="251">
        <v>2</v>
      </c>
      <c r="D21" s="29">
        <f t="shared" si="1"/>
        <v>505040</v>
      </c>
      <c r="E21" s="29"/>
      <c r="F21" s="29">
        <v>505040</v>
      </c>
      <c r="G21" s="101"/>
      <c r="H21" s="25"/>
      <c r="I21" s="110"/>
      <c r="J21" s="110"/>
      <c r="M21" s="203"/>
    </row>
    <row r="22" spans="1:13" s="8" customFormat="1" x14ac:dyDescent="0.35">
      <c r="A22" s="224" t="s">
        <v>276</v>
      </c>
      <c r="B22" s="28" t="s">
        <v>238</v>
      </c>
      <c r="C22" s="251">
        <v>1</v>
      </c>
      <c r="D22" s="29">
        <f t="shared" si="1"/>
        <v>266045</v>
      </c>
      <c r="E22" s="29"/>
      <c r="F22" s="29">
        <v>266045</v>
      </c>
      <c r="G22" s="101"/>
      <c r="H22" s="25"/>
      <c r="I22" s="110"/>
      <c r="J22" s="110"/>
      <c r="M22" s="203"/>
    </row>
    <row r="23" spans="1:13" s="8" customFormat="1" x14ac:dyDescent="0.35">
      <c r="A23" s="224" t="s">
        <v>277</v>
      </c>
      <c r="B23" s="28" t="s">
        <v>238</v>
      </c>
      <c r="C23" s="251">
        <v>4</v>
      </c>
      <c r="D23" s="29">
        <f t="shared" si="1"/>
        <v>468000</v>
      </c>
      <c r="E23" s="29"/>
      <c r="F23" s="29">
        <v>468000</v>
      </c>
      <c r="G23" s="101"/>
      <c r="H23" s="25"/>
      <c r="I23" s="110"/>
      <c r="J23" s="110"/>
      <c r="M23" s="203"/>
    </row>
    <row r="24" spans="1:13" s="8" customFormat="1" x14ac:dyDescent="0.35">
      <c r="A24" s="224" t="s">
        <v>278</v>
      </c>
      <c r="B24" s="28" t="s">
        <v>238</v>
      </c>
      <c r="C24" s="251">
        <v>2</v>
      </c>
      <c r="D24" s="29">
        <f t="shared" si="1"/>
        <v>209938.28</v>
      </c>
      <c r="E24" s="29"/>
      <c r="F24" s="29">
        <v>209938.28</v>
      </c>
      <c r="G24" s="101"/>
      <c r="H24" s="25"/>
      <c r="I24" s="110"/>
      <c r="J24" s="110"/>
      <c r="M24" s="203"/>
    </row>
    <row r="25" spans="1:13" s="8" customFormat="1" x14ac:dyDescent="0.35">
      <c r="A25" s="224" t="s">
        <v>279</v>
      </c>
      <c r="B25" s="28" t="s">
        <v>238</v>
      </c>
      <c r="C25" s="251">
        <v>5</v>
      </c>
      <c r="D25" s="29">
        <f t="shared" si="1"/>
        <v>299995.90000000002</v>
      </c>
      <c r="E25" s="29"/>
      <c r="F25" s="29">
        <v>299995.90000000002</v>
      </c>
      <c r="G25" s="29"/>
      <c r="H25" s="25"/>
      <c r="I25" s="110"/>
      <c r="J25" s="110"/>
    </row>
    <row r="26" spans="1:13" s="8" customFormat="1" x14ac:dyDescent="0.35">
      <c r="A26" s="245" t="s">
        <v>300</v>
      </c>
      <c r="B26" s="28"/>
      <c r="C26" s="251"/>
      <c r="D26" s="29"/>
      <c r="E26" s="29"/>
      <c r="F26" s="29"/>
      <c r="G26" s="29"/>
      <c r="H26" s="25"/>
      <c r="I26" s="110"/>
      <c r="J26" s="110"/>
    </row>
    <row r="27" spans="1:13" s="8" customFormat="1" x14ac:dyDescent="0.35">
      <c r="A27" s="224" t="s">
        <v>284</v>
      </c>
      <c r="B27" s="28" t="s">
        <v>238</v>
      </c>
      <c r="C27" s="241">
        <v>1</v>
      </c>
      <c r="D27" s="243">
        <v>3499500</v>
      </c>
      <c r="E27" s="29"/>
      <c r="F27" s="243">
        <v>3499500</v>
      </c>
      <c r="G27" s="29"/>
      <c r="H27" s="25"/>
      <c r="I27" s="110"/>
      <c r="J27" s="110"/>
    </row>
    <row r="28" spans="1:13" s="8" customFormat="1" x14ac:dyDescent="0.35">
      <c r="A28" s="224" t="s">
        <v>285</v>
      </c>
      <c r="B28" s="28" t="s">
        <v>238</v>
      </c>
      <c r="C28" s="241">
        <v>8</v>
      </c>
      <c r="D28" s="243">
        <v>1199256</v>
      </c>
      <c r="E28" s="29"/>
      <c r="F28" s="243">
        <v>1199256</v>
      </c>
      <c r="G28" s="29"/>
      <c r="H28" s="25"/>
      <c r="I28" s="110"/>
      <c r="J28" s="110"/>
    </row>
    <row r="29" spans="1:13" s="8" customFormat="1" x14ac:dyDescent="0.35">
      <c r="A29" s="224" t="s">
        <v>286</v>
      </c>
      <c r="B29" s="28" t="s">
        <v>238</v>
      </c>
      <c r="C29" s="241">
        <v>1</v>
      </c>
      <c r="D29" s="243">
        <v>2699499.79</v>
      </c>
      <c r="E29" s="29"/>
      <c r="F29" s="243">
        <v>2699499.79</v>
      </c>
      <c r="G29" s="29"/>
      <c r="H29" s="25"/>
      <c r="I29" s="110"/>
      <c r="J29" s="110"/>
    </row>
    <row r="30" spans="1:13" s="8" customFormat="1" x14ac:dyDescent="0.35">
      <c r="A30" s="250" t="s">
        <v>287</v>
      </c>
      <c r="B30" s="28" t="s">
        <v>238</v>
      </c>
      <c r="C30" s="242">
        <v>1</v>
      </c>
      <c r="D30" s="244">
        <v>497500</v>
      </c>
      <c r="E30" s="29"/>
      <c r="F30" s="244">
        <v>497500</v>
      </c>
      <c r="G30" s="29"/>
      <c r="H30" s="25"/>
      <c r="I30" s="110"/>
      <c r="J30" s="110"/>
    </row>
    <row r="31" spans="1:13" s="8" customFormat="1" x14ac:dyDescent="0.35">
      <c r="A31" s="250" t="s">
        <v>288</v>
      </c>
      <c r="B31" s="28" t="s">
        <v>238</v>
      </c>
      <c r="C31" s="242">
        <v>1</v>
      </c>
      <c r="D31" s="244">
        <v>100000</v>
      </c>
      <c r="E31" s="29"/>
      <c r="F31" s="244">
        <v>100000</v>
      </c>
      <c r="G31" s="29"/>
      <c r="H31" s="25"/>
      <c r="I31" s="110"/>
      <c r="J31" s="110"/>
    </row>
    <row r="32" spans="1:13" s="8" customFormat="1" x14ac:dyDescent="0.35">
      <c r="A32" s="248" t="s">
        <v>289</v>
      </c>
      <c r="B32" s="28" t="s">
        <v>238</v>
      </c>
      <c r="C32" s="242">
        <v>1</v>
      </c>
      <c r="D32" s="244">
        <v>43199.11</v>
      </c>
      <c r="E32" s="29"/>
      <c r="F32" s="244">
        <v>43199.11</v>
      </c>
      <c r="G32" s="29"/>
      <c r="H32" s="25"/>
      <c r="I32" s="110"/>
      <c r="J32" s="110"/>
    </row>
    <row r="33" spans="1:10" s="8" customFormat="1" x14ac:dyDescent="0.35">
      <c r="A33" s="224" t="s">
        <v>290</v>
      </c>
      <c r="B33" s="28" t="s">
        <v>238</v>
      </c>
      <c r="C33" s="241">
        <v>4</v>
      </c>
      <c r="D33" s="243">
        <v>152400</v>
      </c>
      <c r="E33" s="29"/>
      <c r="F33" s="243">
        <v>152400</v>
      </c>
      <c r="G33" s="29"/>
      <c r="H33" s="25"/>
      <c r="I33" s="110"/>
      <c r="J33" s="110"/>
    </row>
    <row r="34" spans="1:10" s="8" customFormat="1" x14ac:dyDescent="0.35">
      <c r="A34" s="224" t="s">
        <v>291</v>
      </c>
      <c r="B34" s="28" t="s">
        <v>238</v>
      </c>
      <c r="C34" s="241">
        <v>3</v>
      </c>
      <c r="D34" s="243">
        <v>372495</v>
      </c>
      <c r="E34" s="29"/>
      <c r="F34" s="243">
        <v>372495</v>
      </c>
      <c r="G34" s="29"/>
      <c r="H34" s="25"/>
      <c r="I34" s="110"/>
      <c r="J34" s="110"/>
    </row>
    <row r="35" spans="1:10" s="8" customFormat="1" x14ac:dyDescent="0.35">
      <c r="A35" s="224" t="s">
        <v>292</v>
      </c>
      <c r="B35" s="28" t="s">
        <v>238</v>
      </c>
      <c r="C35" s="241">
        <v>2</v>
      </c>
      <c r="D35" s="243">
        <v>401999</v>
      </c>
      <c r="E35" s="29"/>
      <c r="F35" s="243">
        <v>401999</v>
      </c>
      <c r="G35" s="29"/>
      <c r="H35" s="25"/>
      <c r="I35" s="110"/>
      <c r="J35" s="110"/>
    </row>
    <row r="36" spans="1:10" s="8" customFormat="1" x14ac:dyDescent="0.35">
      <c r="A36" s="249" t="s">
        <v>293</v>
      </c>
      <c r="B36" s="28" t="s">
        <v>238</v>
      </c>
      <c r="C36" s="241">
        <v>1</v>
      </c>
      <c r="D36" s="243">
        <v>249952</v>
      </c>
      <c r="E36" s="29"/>
      <c r="F36" s="243">
        <v>249952</v>
      </c>
      <c r="G36" s="29"/>
      <c r="H36" s="25"/>
      <c r="I36" s="110"/>
      <c r="J36" s="110"/>
    </row>
    <row r="37" spans="1:10" s="8" customFormat="1" x14ac:dyDescent="0.35">
      <c r="A37" s="224" t="s">
        <v>294</v>
      </c>
      <c r="B37" s="28" t="s">
        <v>238</v>
      </c>
      <c r="C37" s="241">
        <v>1</v>
      </c>
      <c r="D37" s="243">
        <v>73367</v>
      </c>
      <c r="E37" s="29"/>
      <c r="F37" s="243">
        <v>73367</v>
      </c>
      <c r="G37" s="29"/>
      <c r="H37" s="25"/>
      <c r="I37" s="110"/>
      <c r="J37" s="110"/>
    </row>
    <row r="38" spans="1:10" s="8" customFormat="1" x14ac:dyDescent="0.35">
      <c r="A38" s="249" t="s">
        <v>295</v>
      </c>
      <c r="B38" s="28" t="s">
        <v>238</v>
      </c>
      <c r="C38" s="241">
        <v>1</v>
      </c>
      <c r="D38" s="243">
        <v>48000</v>
      </c>
      <c r="E38" s="29"/>
      <c r="F38" s="243">
        <v>48000</v>
      </c>
      <c r="G38" s="29"/>
      <c r="H38" s="25"/>
      <c r="I38" s="110"/>
      <c r="J38" s="110"/>
    </row>
    <row r="39" spans="1:10" s="8" customFormat="1" x14ac:dyDescent="0.35">
      <c r="A39" s="249" t="s">
        <v>296</v>
      </c>
      <c r="B39" s="28" t="s">
        <v>238</v>
      </c>
      <c r="C39" s="241">
        <v>1</v>
      </c>
      <c r="D39" s="243">
        <v>32998.800000000003</v>
      </c>
      <c r="E39" s="29"/>
      <c r="F39" s="243">
        <v>32998.800000000003</v>
      </c>
      <c r="G39" s="29"/>
      <c r="H39" s="25"/>
      <c r="I39" s="110"/>
      <c r="J39" s="110"/>
    </row>
    <row r="40" spans="1:10" s="8" customFormat="1" x14ac:dyDescent="0.35">
      <c r="A40" s="249" t="s">
        <v>297</v>
      </c>
      <c r="B40" s="28" t="s">
        <v>238</v>
      </c>
      <c r="C40" s="241">
        <v>2</v>
      </c>
      <c r="D40" s="243">
        <v>129576</v>
      </c>
      <c r="E40" s="29"/>
      <c r="F40" s="243">
        <v>129576</v>
      </c>
      <c r="G40" s="29"/>
      <c r="H40" s="25"/>
      <c r="I40" s="110"/>
      <c r="J40" s="110"/>
    </row>
    <row r="41" spans="1:10" s="8" customFormat="1" x14ac:dyDescent="0.35">
      <c r="A41" s="249" t="s">
        <v>298</v>
      </c>
      <c r="B41" s="28" t="s">
        <v>238</v>
      </c>
      <c r="C41" s="241">
        <v>2</v>
      </c>
      <c r="D41" s="243">
        <v>479788</v>
      </c>
      <c r="E41" s="29"/>
      <c r="F41" s="243">
        <v>479788</v>
      </c>
      <c r="G41" s="29"/>
      <c r="H41" s="25"/>
      <c r="I41" s="110"/>
      <c r="J41" s="110"/>
    </row>
    <row r="42" spans="1:10" s="8" customFormat="1" x14ac:dyDescent="0.35">
      <c r="A42" s="245" t="s">
        <v>304</v>
      </c>
      <c r="B42" s="28"/>
      <c r="C42" s="251"/>
      <c r="D42" s="29"/>
      <c r="E42" s="29"/>
      <c r="F42" s="29"/>
      <c r="G42" s="29"/>
      <c r="H42" s="25"/>
      <c r="I42" s="110"/>
      <c r="J42" s="110"/>
    </row>
    <row r="43" spans="1:10" s="8" customFormat="1" x14ac:dyDescent="0.35">
      <c r="A43" s="280" t="s">
        <v>305</v>
      </c>
      <c r="B43" s="28" t="s">
        <v>238</v>
      </c>
      <c r="C43" s="241">
        <v>1</v>
      </c>
      <c r="D43" s="243">
        <v>3470000</v>
      </c>
      <c r="E43" s="162"/>
      <c r="F43" s="243">
        <v>3470000</v>
      </c>
      <c r="G43" s="29"/>
      <c r="H43" s="25"/>
      <c r="I43" s="110"/>
      <c r="J43" s="110"/>
    </row>
    <row r="44" spans="1:10" s="8" customFormat="1" x14ac:dyDescent="0.35">
      <c r="A44" s="281" t="s">
        <v>314</v>
      </c>
      <c r="B44" s="28" t="s">
        <v>238</v>
      </c>
      <c r="C44" s="241">
        <v>2</v>
      </c>
      <c r="D44" s="243">
        <v>1900000</v>
      </c>
      <c r="E44" s="162"/>
      <c r="F44" s="243">
        <v>1900000</v>
      </c>
      <c r="G44" s="29"/>
      <c r="H44" s="25"/>
      <c r="I44" s="110"/>
      <c r="J44" s="110"/>
    </row>
    <row r="45" spans="1:10" s="8" customFormat="1" x14ac:dyDescent="0.35">
      <c r="A45" s="280" t="s">
        <v>275</v>
      </c>
      <c r="B45" s="28" t="s">
        <v>238</v>
      </c>
      <c r="C45" s="241">
        <v>4</v>
      </c>
      <c r="D45" s="243">
        <v>1040000</v>
      </c>
      <c r="E45" s="162"/>
      <c r="F45" s="243">
        <v>1040000</v>
      </c>
      <c r="G45" s="29"/>
      <c r="H45" s="25"/>
      <c r="I45" s="110"/>
      <c r="J45" s="110"/>
    </row>
    <row r="46" spans="1:10" s="8" customFormat="1" x14ac:dyDescent="0.35">
      <c r="A46" s="282" t="s">
        <v>306</v>
      </c>
      <c r="B46" s="28" t="s">
        <v>238</v>
      </c>
      <c r="C46" s="241">
        <v>10</v>
      </c>
      <c r="D46" s="244">
        <v>850000</v>
      </c>
      <c r="E46" s="162"/>
      <c r="F46" s="244">
        <v>850000</v>
      </c>
      <c r="G46" s="29"/>
      <c r="H46" s="25"/>
      <c r="I46" s="110"/>
      <c r="J46" s="110"/>
    </row>
    <row r="47" spans="1:10" s="8" customFormat="1" x14ac:dyDescent="0.35">
      <c r="A47" s="282" t="s">
        <v>307</v>
      </c>
      <c r="B47" s="28" t="s">
        <v>238</v>
      </c>
      <c r="C47" s="242">
        <v>4</v>
      </c>
      <c r="D47" s="244">
        <v>380000</v>
      </c>
      <c r="E47" s="162"/>
      <c r="F47" s="244">
        <v>380000</v>
      </c>
      <c r="G47" s="29"/>
      <c r="H47" s="25"/>
      <c r="I47" s="110"/>
      <c r="J47" s="110"/>
    </row>
    <row r="48" spans="1:10" s="8" customFormat="1" x14ac:dyDescent="0.35">
      <c r="A48" s="282" t="s">
        <v>308</v>
      </c>
      <c r="B48" s="28" t="s">
        <v>238</v>
      </c>
      <c r="C48" s="242">
        <v>6</v>
      </c>
      <c r="D48" s="244">
        <v>758400</v>
      </c>
      <c r="E48" s="162"/>
      <c r="F48" s="244">
        <v>758400</v>
      </c>
      <c r="G48" s="29"/>
      <c r="H48" s="25"/>
      <c r="I48" s="110"/>
      <c r="J48" s="110"/>
    </row>
    <row r="49" spans="1:13" s="8" customFormat="1" x14ac:dyDescent="0.35">
      <c r="A49" s="282" t="s">
        <v>290</v>
      </c>
      <c r="B49" s="28" t="s">
        <v>238</v>
      </c>
      <c r="C49" s="242">
        <v>10</v>
      </c>
      <c r="D49" s="243">
        <v>320000</v>
      </c>
      <c r="E49" s="162"/>
      <c r="F49" s="243">
        <v>320000</v>
      </c>
      <c r="G49" s="29"/>
      <c r="H49" s="25"/>
      <c r="I49" s="110"/>
      <c r="J49" s="110"/>
    </row>
    <row r="50" spans="1:13" s="8" customFormat="1" x14ac:dyDescent="0.35">
      <c r="A50" s="282" t="s">
        <v>309</v>
      </c>
      <c r="B50" s="28" t="s">
        <v>238</v>
      </c>
      <c r="C50" s="241">
        <v>2</v>
      </c>
      <c r="D50" s="243">
        <v>90000</v>
      </c>
      <c r="E50" s="162"/>
      <c r="F50" s="243">
        <v>90000</v>
      </c>
      <c r="G50" s="29"/>
      <c r="H50" s="25"/>
      <c r="I50" s="110"/>
      <c r="J50" s="110"/>
    </row>
    <row r="51" spans="1:13" s="8" customFormat="1" x14ac:dyDescent="0.35">
      <c r="A51" s="280" t="s">
        <v>279</v>
      </c>
      <c r="B51" s="28" t="s">
        <v>238</v>
      </c>
      <c r="C51" s="283">
        <v>4</v>
      </c>
      <c r="D51" s="243">
        <v>460000</v>
      </c>
      <c r="E51" s="162"/>
      <c r="F51" s="243">
        <v>460000</v>
      </c>
      <c r="G51" s="29"/>
      <c r="H51" s="25"/>
      <c r="I51" s="110"/>
      <c r="J51" s="110"/>
    </row>
    <row r="52" spans="1:13" s="8" customFormat="1" x14ac:dyDescent="0.35">
      <c r="A52" s="280" t="s">
        <v>310</v>
      </c>
      <c r="B52" s="28" t="s">
        <v>238</v>
      </c>
      <c r="C52" s="283">
        <v>4</v>
      </c>
      <c r="D52" s="243">
        <v>144000</v>
      </c>
      <c r="E52" s="162"/>
      <c r="F52" s="243">
        <v>144000</v>
      </c>
      <c r="G52" s="29"/>
      <c r="H52" s="25"/>
      <c r="I52" s="110"/>
      <c r="J52" s="110"/>
    </row>
    <row r="53" spans="1:13" s="8" customFormat="1" x14ac:dyDescent="0.35">
      <c r="A53" s="280" t="s">
        <v>311</v>
      </c>
      <c r="B53" s="28" t="s">
        <v>238</v>
      </c>
      <c r="C53" s="283">
        <v>1</v>
      </c>
      <c r="D53" s="243">
        <v>95000</v>
      </c>
      <c r="E53" s="162"/>
      <c r="F53" s="243">
        <v>95000</v>
      </c>
      <c r="G53" s="29"/>
      <c r="H53" s="25"/>
      <c r="I53" s="110"/>
      <c r="J53" s="110"/>
    </row>
    <row r="54" spans="1:13" s="8" customFormat="1" x14ac:dyDescent="0.35">
      <c r="A54" s="280" t="s">
        <v>312</v>
      </c>
      <c r="B54" s="28" t="s">
        <v>238</v>
      </c>
      <c r="C54" s="283">
        <v>1</v>
      </c>
      <c r="D54" s="243">
        <v>375000</v>
      </c>
      <c r="E54" s="162"/>
      <c r="F54" s="243">
        <v>375000</v>
      </c>
      <c r="G54" s="29"/>
      <c r="H54" s="25"/>
      <c r="I54" s="110"/>
      <c r="J54" s="110"/>
    </row>
    <row r="55" spans="1:13" s="8" customFormat="1" x14ac:dyDescent="0.35">
      <c r="A55" s="280" t="s">
        <v>313</v>
      </c>
      <c r="B55" s="28" t="s">
        <v>238</v>
      </c>
      <c r="C55" s="242">
        <v>1</v>
      </c>
      <c r="D55" s="243">
        <v>117600</v>
      </c>
      <c r="E55" s="162"/>
      <c r="F55" s="243">
        <v>117600</v>
      </c>
      <c r="G55" s="29"/>
      <c r="H55" s="25"/>
      <c r="I55" s="110"/>
      <c r="J55" s="110"/>
    </row>
    <row r="56" spans="1:13" s="8" customFormat="1" x14ac:dyDescent="0.35">
      <c r="A56" s="289" t="s">
        <v>321</v>
      </c>
      <c r="B56" s="28"/>
      <c r="C56" s="242"/>
      <c r="D56" s="243"/>
      <c r="E56" s="162"/>
      <c r="F56" s="243"/>
      <c r="G56" s="279"/>
      <c r="H56" s="197"/>
      <c r="I56" s="240"/>
      <c r="J56" s="110"/>
      <c r="M56" s="203"/>
    </row>
    <row r="57" spans="1:13" s="8" customFormat="1" x14ac:dyDescent="0.35">
      <c r="A57" s="248" t="s">
        <v>323</v>
      </c>
      <c r="B57" s="28" t="s">
        <v>238</v>
      </c>
      <c r="C57" s="242">
        <v>1</v>
      </c>
      <c r="D57" s="243">
        <v>53395</v>
      </c>
      <c r="E57" s="162"/>
      <c r="F57" s="243"/>
      <c r="G57" s="279"/>
      <c r="H57" s="243"/>
      <c r="I57" s="240"/>
      <c r="J57" s="243">
        <v>53395</v>
      </c>
      <c r="M57" s="203"/>
    </row>
    <row r="58" spans="1:13" s="8" customFormat="1" x14ac:dyDescent="0.35">
      <c r="A58" s="248" t="s">
        <v>322</v>
      </c>
      <c r="B58" s="28" t="s">
        <v>238</v>
      </c>
      <c r="C58" s="242">
        <v>7</v>
      </c>
      <c r="D58" s="243">
        <v>116500</v>
      </c>
      <c r="E58" s="162"/>
      <c r="F58" s="243"/>
      <c r="G58" s="279"/>
      <c r="H58" s="243"/>
      <c r="I58" s="240"/>
      <c r="J58" s="243">
        <v>116500</v>
      </c>
      <c r="M58" s="203"/>
    </row>
    <row r="59" spans="1:13" s="8" customFormat="1" x14ac:dyDescent="0.35">
      <c r="A59" s="224"/>
      <c r="B59" s="28"/>
      <c r="C59" s="29"/>
      <c r="D59" s="29"/>
      <c r="E59" s="29"/>
      <c r="F59" s="29"/>
      <c r="G59" s="29"/>
      <c r="H59" s="25"/>
      <c r="I59" s="110"/>
      <c r="J59" s="110"/>
    </row>
    <row r="60" spans="1:13" s="63" customFormat="1" ht="31.2" x14ac:dyDescent="0.35">
      <c r="A60" s="232" t="s">
        <v>94</v>
      </c>
      <c r="B60" s="102"/>
      <c r="C60" s="101"/>
      <c r="D60" s="101">
        <f>SUM(D61:D84)</f>
        <v>539033</v>
      </c>
      <c r="E60" s="279"/>
      <c r="F60" s="279"/>
      <c r="G60" s="279"/>
      <c r="H60" s="279">
        <f t="shared" ref="H60:J60" si="2">SUM(H61:H84)</f>
        <v>44478.5</v>
      </c>
      <c r="I60" s="279">
        <f t="shared" si="2"/>
        <v>61946.559999999998</v>
      </c>
      <c r="J60" s="279">
        <f t="shared" si="2"/>
        <v>432607.94</v>
      </c>
    </row>
    <row r="61" spans="1:13" s="42" customFormat="1" ht="20.399999999999999" customHeight="1" x14ac:dyDescent="0.35">
      <c r="A61" s="194" t="s">
        <v>234</v>
      </c>
      <c r="B61" s="28" t="s">
        <v>238</v>
      </c>
      <c r="C61" s="251">
        <v>15</v>
      </c>
      <c r="D61" s="29">
        <f t="shared" ref="D61:D85" si="3">SUM(E61:J61)</f>
        <v>21904.959999999999</v>
      </c>
      <c r="E61" s="29"/>
      <c r="F61" s="29"/>
      <c r="G61" s="162"/>
      <c r="H61" s="162">
        <v>13300</v>
      </c>
      <c r="I61" s="162">
        <v>8604.9599999999991</v>
      </c>
      <c r="J61" s="199"/>
    </row>
    <row r="62" spans="1:13" s="42" customFormat="1" ht="18.600000000000001" customHeight="1" x14ac:dyDescent="0.35">
      <c r="A62" s="194" t="s">
        <v>249</v>
      </c>
      <c r="B62" s="28" t="s">
        <v>238</v>
      </c>
      <c r="C62" s="251">
        <v>15</v>
      </c>
      <c r="D62" s="29">
        <f t="shared" si="3"/>
        <v>49125</v>
      </c>
      <c r="E62" s="29"/>
      <c r="F62" s="29"/>
      <c r="G62" s="162"/>
      <c r="H62" s="162"/>
      <c r="I62" s="162"/>
      <c r="J62" s="25">
        <v>49125</v>
      </c>
    </row>
    <row r="63" spans="1:13" s="42" customFormat="1" ht="19.2" customHeight="1" x14ac:dyDescent="0.35">
      <c r="A63" s="194" t="s">
        <v>252</v>
      </c>
      <c r="B63" s="28" t="s">
        <v>238</v>
      </c>
      <c r="C63" s="251">
        <v>3</v>
      </c>
      <c r="D63" s="29">
        <f t="shared" si="3"/>
        <v>11055.6</v>
      </c>
      <c r="E63" s="29"/>
      <c r="F63" s="29"/>
      <c r="G63" s="162"/>
      <c r="H63" s="162"/>
      <c r="I63" s="25">
        <v>11055.6</v>
      </c>
      <c r="J63" s="199"/>
    </row>
    <row r="64" spans="1:13" s="42" customFormat="1" ht="28.2" customHeight="1" x14ac:dyDescent="0.35">
      <c r="A64" s="194" t="s">
        <v>253</v>
      </c>
      <c r="B64" s="28" t="s">
        <v>238</v>
      </c>
      <c r="C64" s="251">
        <v>1</v>
      </c>
      <c r="D64" s="29">
        <f t="shared" si="3"/>
        <v>5678</v>
      </c>
      <c r="E64" s="29"/>
      <c r="F64" s="29"/>
      <c r="G64" s="162"/>
      <c r="H64" s="162"/>
      <c r="I64" s="25">
        <v>5678</v>
      </c>
      <c r="J64" s="199"/>
    </row>
    <row r="65" spans="1:13" s="42" customFormat="1" ht="19.95" customHeight="1" x14ac:dyDescent="0.35">
      <c r="A65" s="204" t="s">
        <v>251</v>
      </c>
      <c r="B65" s="28" t="s">
        <v>238</v>
      </c>
      <c r="C65" s="251">
        <v>6</v>
      </c>
      <c r="D65" s="29">
        <f t="shared" si="3"/>
        <v>2788</v>
      </c>
      <c r="E65" s="29"/>
      <c r="F65" s="29"/>
      <c r="G65" s="162"/>
      <c r="H65" s="162"/>
      <c r="I65" s="25">
        <v>2788</v>
      </c>
      <c r="J65" s="199"/>
    </row>
    <row r="66" spans="1:13" s="42" customFormat="1" ht="16.95" customHeight="1" x14ac:dyDescent="0.35">
      <c r="A66" s="204" t="s">
        <v>250</v>
      </c>
      <c r="B66" s="28" t="s">
        <v>238</v>
      </c>
      <c r="C66" s="251">
        <v>1</v>
      </c>
      <c r="D66" s="29">
        <f t="shared" si="3"/>
        <v>32.700000000000003</v>
      </c>
      <c r="E66" s="29"/>
      <c r="F66" s="29"/>
      <c r="G66" s="162"/>
      <c r="H66" s="162">
        <v>32.700000000000003</v>
      </c>
      <c r="I66" s="162"/>
      <c r="J66" s="199"/>
    </row>
    <row r="67" spans="1:13" s="8" customFormat="1" ht="19.95" customHeight="1" x14ac:dyDescent="0.35">
      <c r="A67" s="194" t="s">
        <v>303</v>
      </c>
      <c r="B67" s="28" t="s">
        <v>238</v>
      </c>
      <c r="C67" s="251">
        <v>1</v>
      </c>
      <c r="D67" s="29">
        <v>2000</v>
      </c>
      <c r="E67" s="29"/>
      <c r="F67" s="29"/>
      <c r="G67" s="197"/>
      <c r="H67" s="197">
        <v>2000</v>
      </c>
      <c r="I67" s="196"/>
      <c r="J67" s="110"/>
    </row>
    <row r="68" spans="1:13" s="8" customFormat="1" x14ac:dyDescent="0.35">
      <c r="A68" s="194" t="s">
        <v>302</v>
      </c>
      <c r="B68" s="28" t="s">
        <v>238</v>
      </c>
      <c r="C68" s="251">
        <v>1</v>
      </c>
      <c r="D68" s="29">
        <v>1970</v>
      </c>
      <c r="E68" s="29"/>
      <c r="F68" s="29"/>
      <c r="G68" s="197"/>
      <c r="H68" s="197"/>
      <c r="I68" s="196">
        <v>1970</v>
      </c>
      <c r="J68" s="110"/>
    </row>
    <row r="69" spans="1:13" s="287" customFormat="1" x14ac:dyDescent="0.35">
      <c r="A69" s="194" t="s">
        <v>315</v>
      </c>
      <c r="B69" s="28" t="s">
        <v>238</v>
      </c>
      <c r="C69" s="251">
        <v>40</v>
      </c>
      <c r="D69" s="288">
        <v>22000</v>
      </c>
      <c r="E69" s="288"/>
      <c r="F69" s="288"/>
      <c r="G69" s="288"/>
      <c r="H69" s="288">
        <v>22000</v>
      </c>
      <c r="I69" s="288"/>
      <c r="J69" s="286"/>
    </row>
    <row r="70" spans="1:13" s="287" customFormat="1" x14ac:dyDescent="0.35">
      <c r="A70" s="194" t="s">
        <v>316</v>
      </c>
      <c r="B70" s="28" t="s">
        <v>238</v>
      </c>
      <c r="C70" s="251">
        <v>4</v>
      </c>
      <c r="D70" s="288">
        <v>7145.8</v>
      </c>
      <c r="E70" s="288"/>
      <c r="F70" s="288"/>
      <c r="G70" s="288"/>
      <c r="H70" s="288">
        <v>7145.8</v>
      </c>
      <c r="I70" s="288"/>
      <c r="J70" s="286"/>
    </row>
    <row r="71" spans="1:13" s="287" customFormat="1" x14ac:dyDescent="0.35">
      <c r="A71" s="194" t="s">
        <v>317</v>
      </c>
      <c r="B71" s="28" t="s">
        <v>238</v>
      </c>
      <c r="C71" s="251">
        <v>11</v>
      </c>
      <c r="D71" s="288">
        <f>630+17400+400+600+150</f>
        <v>19180</v>
      </c>
      <c r="E71" s="288"/>
      <c r="F71" s="288"/>
      <c r="G71" s="288"/>
      <c r="H71" s="288"/>
      <c r="I71" s="288">
        <f>630+17400+400+600+150</f>
        <v>19180</v>
      </c>
      <c r="J71" s="286"/>
    </row>
    <row r="72" spans="1:13" s="287" customFormat="1" x14ac:dyDescent="0.35">
      <c r="A72" s="194" t="s">
        <v>318</v>
      </c>
      <c r="B72" s="28" t="s">
        <v>238</v>
      </c>
      <c r="C72" s="251">
        <v>4</v>
      </c>
      <c r="D72" s="288">
        <v>9620</v>
      </c>
      <c r="E72" s="288"/>
      <c r="F72" s="288"/>
      <c r="G72" s="288"/>
      <c r="H72" s="288"/>
      <c r="I72" s="288">
        <v>9620</v>
      </c>
      <c r="J72" s="286"/>
    </row>
    <row r="73" spans="1:13" s="287" customFormat="1" x14ac:dyDescent="0.35">
      <c r="A73" s="194" t="s">
        <v>319</v>
      </c>
      <c r="B73" s="28" t="s">
        <v>238</v>
      </c>
      <c r="C73" s="251">
        <v>3</v>
      </c>
      <c r="D73" s="288">
        <v>2050</v>
      </c>
      <c r="E73" s="288"/>
      <c r="F73" s="288"/>
      <c r="G73" s="288"/>
      <c r="H73" s="288"/>
      <c r="I73" s="288">
        <v>2050</v>
      </c>
      <c r="J73" s="286"/>
    </row>
    <row r="74" spans="1:13" s="287" customFormat="1" x14ac:dyDescent="0.35">
      <c r="A74" s="194" t="s">
        <v>320</v>
      </c>
      <c r="B74" s="28" t="s">
        <v>238</v>
      </c>
      <c r="C74" s="251">
        <v>1</v>
      </c>
      <c r="D74" s="288">
        <v>1000</v>
      </c>
      <c r="E74" s="288"/>
      <c r="F74" s="288"/>
      <c r="G74" s="288"/>
      <c r="H74" s="288"/>
      <c r="I74" s="288">
        <v>1000</v>
      </c>
      <c r="J74" s="286"/>
    </row>
    <row r="75" spans="1:13" s="8" customFormat="1" x14ac:dyDescent="0.35">
      <c r="A75" s="289" t="s">
        <v>321</v>
      </c>
      <c r="B75" s="28"/>
      <c r="C75" s="242"/>
      <c r="D75" s="243"/>
      <c r="E75" s="162"/>
      <c r="F75" s="243"/>
      <c r="G75" s="279"/>
      <c r="H75" s="197"/>
      <c r="I75" s="240"/>
      <c r="J75" s="110"/>
      <c r="M75" s="203"/>
    </row>
    <row r="76" spans="1:13" s="8" customFormat="1" x14ac:dyDescent="0.35">
      <c r="A76" s="194" t="s">
        <v>324</v>
      </c>
      <c r="B76" s="28" t="s">
        <v>238</v>
      </c>
      <c r="C76" s="242">
        <v>41</v>
      </c>
      <c r="D76" s="243">
        <v>155800</v>
      </c>
      <c r="E76" s="162"/>
      <c r="F76" s="243"/>
      <c r="G76" s="279"/>
      <c r="H76" s="243"/>
      <c r="I76" s="240"/>
      <c r="J76" s="243">
        <v>155800</v>
      </c>
      <c r="M76" s="203"/>
    </row>
    <row r="77" spans="1:13" s="8" customFormat="1" x14ac:dyDescent="0.35">
      <c r="A77" s="194" t="s">
        <v>325</v>
      </c>
      <c r="B77" s="28" t="s">
        <v>238</v>
      </c>
      <c r="C77" s="242">
        <v>18</v>
      </c>
      <c r="D77" s="243">
        <v>28620</v>
      </c>
      <c r="E77" s="162"/>
      <c r="F77" s="243"/>
      <c r="G77" s="279"/>
      <c r="H77" s="243"/>
      <c r="I77" s="240"/>
      <c r="J77" s="243">
        <v>28620</v>
      </c>
      <c r="M77" s="203"/>
    </row>
    <row r="78" spans="1:13" s="8" customFormat="1" x14ac:dyDescent="0.35">
      <c r="A78" s="194" t="s">
        <v>326</v>
      </c>
      <c r="B78" s="28" t="s">
        <v>238</v>
      </c>
      <c r="C78" s="242">
        <v>200</v>
      </c>
      <c r="D78" s="243">
        <v>63360</v>
      </c>
      <c r="E78" s="162"/>
      <c r="F78" s="243"/>
      <c r="G78" s="279"/>
      <c r="H78" s="243"/>
      <c r="I78" s="240"/>
      <c r="J78" s="243">
        <v>63360</v>
      </c>
      <c r="M78" s="203"/>
    </row>
    <row r="79" spans="1:13" s="8" customFormat="1" x14ac:dyDescent="0.35">
      <c r="A79" s="194" t="s">
        <v>327</v>
      </c>
      <c r="B79" s="28" t="s">
        <v>238</v>
      </c>
      <c r="C79" s="242">
        <v>300</v>
      </c>
      <c r="D79" s="243">
        <v>28512</v>
      </c>
      <c r="E79" s="162"/>
      <c r="F79" s="243"/>
      <c r="G79" s="279"/>
      <c r="H79" s="243"/>
      <c r="I79" s="240"/>
      <c r="J79" s="243">
        <v>28512</v>
      </c>
      <c r="M79" s="203"/>
    </row>
    <row r="80" spans="1:13" s="8" customFormat="1" x14ac:dyDescent="0.35">
      <c r="A80" s="194" t="s">
        <v>328</v>
      </c>
      <c r="B80" s="28" t="s">
        <v>238</v>
      </c>
      <c r="C80" s="242">
        <v>800</v>
      </c>
      <c r="D80" s="243">
        <v>86064</v>
      </c>
      <c r="E80" s="162"/>
      <c r="F80" s="243"/>
      <c r="G80" s="279"/>
      <c r="H80" s="243"/>
      <c r="I80" s="240"/>
      <c r="J80" s="243">
        <v>86064</v>
      </c>
      <c r="M80" s="203"/>
    </row>
    <row r="81" spans="1:13" s="8" customFormat="1" x14ac:dyDescent="0.35">
      <c r="A81" s="194" t="s">
        <v>329</v>
      </c>
      <c r="B81" s="28" t="s">
        <v>238</v>
      </c>
      <c r="C81" s="242">
        <v>90</v>
      </c>
      <c r="D81" s="243">
        <v>10890</v>
      </c>
      <c r="E81" s="162"/>
      <c r="F81" s="243"/>
      <c r="G81" s="279"/>
      <c r="H81" s="243"/>
      <c r="I81" s="240"/>
      <c r="J81" s="243">
        <v>10890</v>
      </c>
      <c r="M81" s="203"/>
    </row>
    <row r="82" spans="1:13" s="8" customFormat="1" x14ac:dyDescent="0.35">
      <c r="A82" s="194" t="s">
        <v>330</v>
      </c>
      <c r="B82" s="28" t="s">
        <v>238</v>
      </c>
      <c r="C82" s="242">
        <v>54</v>
      </c>
      <c r="D82" s="243">
        <v>9094</v>
      </c>
      <c r="E82" s="162"/>
      <c r="F82" s="243"/>
      <c r="G82" s="279"/>
      <c r="H82" s="243"/>
      <c r="I82" s="240"/>
      <c r="J82" s="243">
        <v>9094</v>
      </c>
      <c r="M82" s="203"/>
    </row>
    <row r="83" spans="1:13" s="8" customFormat="1" x14ac:dyDescent="0.35">
      <c r="A83" s="248" t="s">
        <v>331</v>
      </c>
      <c r="B83" s="28" t="s">
        <v>238</v>
      </c>
      <c r="C83" s="242">
        <v>43</v>
      </c>
      <c r="D83" s="243">
        <v>1142.94</v>
      </c>
      <c r="E83" s="162"/>
      <c r="F83" s="243"/>
      <c r="G83" s="279"/>
      <c r="H83" s="243"/>
      <c r="I83" s="240"/>
      <c r="J83" s="243">
        <v>1142.94</v>
      </c>
      <c r="M83" s="203"/>
    </row>
    <row r="84" spans="1:13" s="42" customFormat="1" ht="16.95" customHeight="1" x14ac:dyDescent="0.35">
      <c r="A84" s="204"/>
      <c r="B84" s="28"/>
      <c r="C84" s="251"/>
      <c r="D84" s="29"/>
      <c r="E84" s="29"/>
      <c r="F84" s="29"/>
      <c r="G84" s="162"/>
      <c r="H84" s="162"/>
      <c r="I84" s="162"/>
      <c r="J84" s="199"/>
    </row>
    <row r="85" spans="1:13" s="63" customFormat="1" ht="31.2" x14ac:dyDescent="0.35">
      <c r="A85" s="232" t="s">
        <v>95</v>
      </c>
      <c r="B85" s="102"/>
      <c r="C85" s="252"/>
      <c r="D85" s="101">
        <f t="shared" si="3"/>
        <v>5000</v>
      </c>
      <c r="E85" s="101"/>
      <c r="F85" s="101"/>
      <c r="G85" s="101"/>
      <c r="H85" s="200"/>
      <c r="I85" s="202">
        <f>I86</f>
        <v>5000</v>
      </c>
      <c r="J85" s="201"/>
    </row>
    <row r="86" spans="1:13" s="42" customFormat="1" ht="31.2" customHeight="1" x14ac:dyDescent="0.35">
      <c r="A86" s="194" t="s">
        <v>235</v>
      </c>
      <c r="B86" s="28" t="s">
        <v>238</v>
      </c>
      <c r="C86" s="251">
        <v>1</v>
      </c>
      <c r="D86" s="29">
        <v>5000</v>
      </c>
      <c r="E86" s="29"/>
      <c r="F86" s="29"/>
      <c r="G86" s="162"/>
      <c r="H86" s="195"/>
      <c r="I86" s="196">
        <v>5000</v>
      </c>
      <c r="J86" s="199"/>
    </row>
    <row r="87" spans="1:13" s="42" customFormat="1" ht="14.4" customHeight="1" x14ac:dyDescent="0.35">
      <c r="A87" s="194"/>
      <c r="B87" s="28"/>
      <c r="C87" s="251"/>
      <c r="D87" s="29"/>
      <c r="E87" s="29"/>
      <c r="F87" s="29"/>
      <c r="G87" s="162"/>
      <c r="H87" s="195"/>
      <c r="I87" s="196"/>
      <c r="J87" s="199"/>
    </row>
    <row r="88" spans="1:13" s="8" customFormat="1" ht="31.2" x14ac:dyDescent="0.35">
      <c r="A88" s="232" t="s">
        <v>96</v>
      </c>
      <c r="B88" s="28"/>
      <c r="C88" s="29"/>
      <c r="D88" s="29"/>
      <c r="E88" s="29"/>
      <c r="F88" s="29"/>
      <c r="G88" s="29"/>
      <c r="H88" s="197"/>
      <c r="I88" s="198"/>
      <c r="J88" s="198"/>
    </row>
    <row r="89" spans="1:13" s="8" customFormat="1" x14ac:dyDescent="0.35">
      <c r="A89" s="27"/>
      <c r="B89" s="28"/>
      <c r="C89" s="29"/>
      <c r="D89" s="29"/>
      <c r="E89" s="29"/>
      <c r="F89" s="29"/>
      <c r="G89" s="29"/>
      <c r="H89" s="197"/>
      <c r="I89" s="198"/>
      <c r="J89" s="198"/>
    </row>
    <row r="90" spans="1:13" s="63" customFormat="1" ht="17.399999999999999" customHeight="1" x14ac:dyDescent="0.35">
      <c r="A90" s="232" t="s">
        <v>97</v>
      </c>
      <c r="B90" s="102"/>
      <c r="C90" s="101"/>
      <c r="D90" s="101">
        <f>SUM(E90:J90)</f>
        <v>1800000</v>
      </c>
      <c r="E90" s="101"/>
      <c r="F90" s="101">
        <v>1800000</v>
      </c>
      <c r="G90" s="101"/>
      <c r="H90" s="200"/>
      <c r="I90" s="201"/>
      <c r="J90" s="201"/>
    </row>
    <row r="91" spans="1:13" s="42" customFormat="1" ht="31.2" x14ac:dyDescent="0.35">
      <c r="A91" s="27" t="s">
        <v>236</v>
      </c>
      <c r="B91" s="28" t="s">
        <v>237</v>
      </c>
      <c r="C91" s="251">
        <v>1</v>
      </c>
      <c r="D91" s="29">
        <f>SUM(E91:J91)</f>
        <v>1800000</v>
      </c>
      <c r="E91" s="29"/>
      <c r="F91" s="29">
        <v>1800000</v>
      </c>
      <c r="G91" s="29"/>
      <c r="H91" s="197"/>
      <c r="I91" s="199"/>
      <c r="J91" s="199"/>
    </row>
    <row r="92" spans="1:13" s="8" customFormat="1" x14ac:dyDescent="0.35">
      <c r="A92" s="232" t="s">
        <v>301</v>
      </c>
      <c r="B92" s="28"/>
      <c r="C92" s="29"/>
      <c r="D92" s="101">
        <f t="shared" ref="D92:J92" si="4">D90+D85+D60+D6</f>
        <v>33776037.099999994</v>
      </c>
      <c r="E92" s="279">
        <f t="shared" si="4"/>
        <v>0</v>
      </c>
      <c r="F92" s="279">
        <f t="shared" si="4"/>
        <v>31758093.059999999</v>
      </c>
      <c r="G92" s="279">
        <f t="shared" si="4"/>
        <v>1271028.04</v>
      </c>
      <c r="H92" s="279">
        <f t="shared" si="4"/>
        <v>44478.5</v>
      </c>
      <c r="I92" s="279">
        <f t="shared" si="4"/>
        <v>99934.56</v>
      </c>
      <c r="J92" s="279">
        <f t="shared" si="4"/>
        <v>602502.93999999994</v>
      </c>
    </row>
    <row r="93" spans="1:13" s="42" customFormat="1" x14ac:dyDescent="0.35">
      <c r="A93" s="54"/>
      <c r="B93" s="50"/>
      <c r="C93" s="51"/>
      <c r="D93" s="51"/>
      <c r="E93" s="51"/>
      <c r="F93" s="51"/>
      <c r="G93" s="51"/>
      <c r="H93" s="229"/>
      <c r="I93" s="230"/>
      <c r="J93" s="230"/>
    </row>
    <row r="94" spans="1:13" s="8" customFormat="1" x14ac:dyDescent="0.35">
      <c r="A94" s="43" t="s">
        <v>18</v>
      </c>
      <c r="B94" s="44"/>
      <c r="C94" s="72"/>
      <c r="D94" s="44"/>
      <c r="E94" s="45"/>
      <c r="F94" s="302" t="s">
        <v>245</v>
      </c>
      <c r="G94" s="302"/>
      <c r="H94" s="46"/>
    </row>
    <row r="95" spans="1:13" s="8" customFormat="1" x14ac:dyDescent="0.35">
      <c r="A95" s="48"/>
      <c r="B95" s="74"/>
      <c r="C95" s="69" t="s">
        <v>19</v>
      </c>
      <c r="D95" s="69"/>
      <c r="E95" s="291" t="s">
        <v>20</v>
      </c>
      <c r="F95" s="291"/>
      <c r="G95" s="291"/>
      <c r="H95" s="3"/>
    </row>
    <row r="96" spans="1:13" s="8" customFormat="1" x14ac:dyDescent="0.35">
      <c r="A96" s="48" t="s">
        <v>21</v>
      </c>
      <c r="B96" s="74"/>
      <c r="C96" s="73"/>
      <c r="D96" s="74"/>
      <c r="E96" s="74"/>
      <c r="F96" s="304" t="s">
        <v>246</v>
      </c>
      <c r="G96" s="304"/>
      <c r="H96" s="3"/>
    </row>
    <row r="97" spans="1:16" s="8" customFormat="1" ht="13.95" customHeight="1" x14ac:dyDescent="0.35">
      <c r="A97" s="48"/>
      <c r="B97" s="74"/>
      <c r="C97" s="69" t="s">
        <v>19</v>
      </c>
      <c r="D97" s="69"/>
      <c r="E97" s="291" t="s">
        <v>20</v>
      </c>
      <c r="F97" s="291"/>
      <c r="G97" s="291"/>
      <c r="H97" s="3"/>
    </row>
    <row r="98" spans="1:16" s="8" customFormat="1" ht="13.95" customHeight="1" x14ac:dyDescent="0.35">
      <c r="A98" s="48"/>
      <c r="B98" s="12"/>
      <c r="C98" s="3"/>
      <c r="D98" s="3"/>
      <c r="E98" s="3"/>
      <c r="F98" s="3"/>
      <c r="G98" s="3"/>
      <c r="H98" s="3"/>
    </row>
    <row r="99" spans="1:16" s="8" customFormat="1" ht="13.95" customHeight="1" x14ac:dyDescent="0.35">
      <c r="A99" s="48"/>
      <c r="B99" s="12"/>
      <c r="C99" s="3"/>
      <c r="D99" s="3"/>
      <c r="E99" s="3"/>
      <c r="F99" s="3"/>
      <c r="G99" s="3"/>
      <c r="H99" s="3"/>
    </row>
    <row r="100" spans="1:16" s="3" customFormat="1" ht="13.95" customHeight="1" x14ac:dyDescent="0.35">
      <c r="A100" s="12"/>
      <c r="B100" s="12"/>
      <c r="I100" s="8"/>
      <c r="J100" s="8"/>
      <c r="K100" s="8"/>
      <c r="L100" s="8"/>
      <c r="M100" s="8"/>
      <c r="N100" s="8"/>
      <c r="O100" s="8"/>
      <c r="P100" s="8"/>
    </row>
    <row r="101" spans="1:16" s="8" customFormat="1" ht="18" customHeight="1" x14ac:dyDescent="0.35">
      <c r="A101" s="354" t="s">
        <v>142</v>
      </c>
      <c r="B101" s="360"/>
      <c r="C101" s="360"/>
      <c r="D101" s="360"/>
      <c r="E101" s="360"/>
      <c r="F101" s="360"/>
      <c r="G101" s="360"/>
      <c r="H101" s="360"/>
      <c r="J101" s="111" t="s">
        <v>98</v>
      </c>
    </row>
    <row r="102" spans="1:16" s="8" customFormat="1" ht="31.2" customHeight="1" x14ac:dyDescent="0.35">
      <c r="A102" s="361" t="s">
        <v>86</v>
      </c>
      <c r="B102" s="355" t="s">
        <v>87</v>
      </c>
      <c r="C102" s="356" t="s">
        <v>88</v>
      </c>
      <c r="D102" s="356" t="s">
        <v>89</v>
      </c>
      <c r="E102" s="357" t="s">
        <v>91</v>
      </c>
      <c r="F102" s="358"/>
      <c r="G102" s="358"/>
      <c r="H102" s="358"/>
      <c r="I102" s="358"/>
      <c r="J102" s="359"/>
    </row>
    <row r="103" spans="1:16" s="8" customFormat="1" ht="62.4" x14ac:dyDescent="0.35">
      <c r="A103" s="362"/>
      <c r="B103" s="355"/>
      <c r="C103" s="356"/>
      <c r="D103" s="356"/>
      <c r="E103" s="29" t="s">
        <v>90</v>
      </c>
      <c r="F103" s="29" t="s">
        <v>242</v>
      </c>
      <c r="G103" s="29" t="s">
        <v>247</v>
      </c>
      <c r="H103" s="29" t="s">
        <v>255</v>
      </c>
      <c r="I103" s="29" t="s">
        <v>256</v>
      </c>
      <c r="J103" s="29" t="s">
        <v>141</v>
      </c>
    </row>
    <row r="104" spans="1:16" s="8" customFormat="1" x14ac:dyDescent="0.35">
      <c r="A104" s="232" t="s">
        <v>92</v>
      </c>
      <c r="B104" s="28"/>
      <c r="C104" s="29"/>
      <c r="D104" s="29"/>
      <c r="E104" s="29"/>
      <c r="F104" s="29"/>
      <c r="G104" s="29"/>
      <c r="H104" s="25"/>
      <c r="I104" s="110"/>
      <c r="J104" s="110"/>
    </row>
    <row r="105" spans="1:16" s="8" customFormat="1" x14ac:dyDescent="0.35">
      <c r="A105" s="27"/>
      <c r="B105" s="28"/>
      <c r="C105" s="29"/>
      <c r="D105" s="101"/>
      <c r="E105" s="29"/>
      <c r="G105" s="101"/>
      <c r="H105" s="25"/>
      <c r="I105" s="110"/>
      <c r="J105" s="110"/>
      <c r="M105" s="203"/>
    </row>
    <row r="106" spans="1:16" s="8" customFormat="1" x14ac:dyDescent="0.35">
      <c r="A106" s="232" t="s">
        <v>93</v>
      </c>
      <c r="B106" s="110"/>
      <c r="C106" s="110"/>
      <c r="D106" s="101">
        <f>SUM(D108:D137)</f>
        <v>24750993.100000001</v>
      </c>
      <c r="E106" s="279"/>
      <c r="F106" s="279">
        <f t="shared" ref="F106:H106" si="5">SUM(F108:F137)</f>
        <v>24581102.100000001</v>
      </c>
      <c r="G106" s="279"/>
      <c r="H106" s="279">
        <f t="shared" si="5"/>
        <v>169891</v>
      </c>
      <c r="I106" s="279"/>
      <c r="J106" s="279"/>
      <c r="M106" s="203"/>
    </row>
    <row r="107" spans="1:16" s="42" customFormat="1" x14ac:dyDescent="0.35">
      <c r="A107" s="245" t="s">
        <v>299</v>
      </c>
      <c r="B107" s="28"/>
      <c r="C107" s="251"/>
      <c r="D107" s="29"/>
      <c r="E107" s="29"/>
      <c r="F107" s="29"/>
      <c r="G107" s="162"/>
      <c r="H107" s="195"/>
      <c r="I107" s="29"/>
      <c r="J107" s="199"/>
    </row>
    <row r="108" spans="1:16" s="8" customFormat="1" x14ac:dyDescent="0.35">
      <c r="A108" s="194" t="s">
        <v>265</v>
      </c>
      <c r="B108" s="28" t="s">
        <v>238</v>
      </c>
      <c r="C108" s="251">
        <v>1</v>
      </c>
      <c r="D108" s="29">
        <f t="shared" ref="D108:D110" si="6">SUM(E108:J108)</f>
        <v>3499500</v>
      </c>
      <c r="E108" s="29"/>
      <c r="F108" s="29">
        <v>3499500</v>
      </c>
      <c r="G108" s="101"/>
      <c r="H108" s="197"/>
      <c r="I108" s="240"/>
      <c r="J108" s="110"/>
      <c r="M108" s="203"/>
    </row>
    <row r="109" spans="1:16" s="8" customFormat="1" x14ac:dyDescent="0.35">
      <c r="A109" s="224" t="s">
        <v>268</v>
      </c>
      <c r="B109" s="28" t="s">
        <v>238</v>
      </c>
      <c r="C109" s="251">
        <v>1</v>
      </c>
      <c r="D109" s="29">
        <f t="shared" si="6"/>
        <v>1698000.12</v>
      </c>
      <c r="E109" s="29"/>
      <c r="F109" s="29">
        <v>1698000.12</v>
      </c>
      <c r="G109" s="101"/>
      <c r="H109" s="197"/>
      <c r="I109" s="240"/>
      <c r="J109" s="110"/>
      <c r="M109" s="203"/>
    </row>
    <row r="110" spans="1:16" s="8" customFormat="1" x14ac:dyDescent="0.35">
      <c r="A110" s="224" t="s">
        <v>275</v>
      </c>
      <c r="B110" s="28" t="s">
        <v>238</v>
      </c>
      <c r="C110" s="251">
        <v>2</v>
      </c>
      <c r="D110" s="29">
        <f t="shared" si="6"/>
        <v>505040</v>
      </c>
      <c r="E110" s="29"/>
      <c r="F110" s="29">
        <v>505040</v>
      </c>
      <c r="G110" s="101"/>
      <c r="H110" s="197"/>
      <c r="I110" s="240"/>
      <c r="J110" s="110"/>
      <c r="M110" s="203"/>
    </row>
    <row r="111" spans="1:16" s="8" customFormat="1" x14ac:dyDescent="0.35">
      <c r="A111" s="245" t="s">
        <v>300</v>
      </c>
      <c r="B111" s="28"/>
      <c r="C111" s="251"/>
      <c r="D111" s="29"/>
      <c r="E111" s="29"/>
      <c r="F111" s="29"/>
      <c r="G111" s="101"/>
      <c r="H111" s="197"/>
      <c r="I111" s="240"/>
      <c r="J111" s="110"/>
      <c r="M111" s="203"/>
    </row>
    <row r="112" spans="1:16" s="8" customFormat="1" x14ac:dyDescent="0.35">
      <c r="A112" s="224" t="s">
        <v>284</v>
      </c>
      <c r="B112" s="28" t="s">
        <v>238</v>
      </c>
      <c r="C112" s="241">
        <v>1</v>
      </c>
      <c r="D112" s="243">
        <v>3499500</v>
      </c>
      <c r="E112" s="29"/>
      <c r="F112" s="243">
        <v>3499500</v>
      </c>
      <c r="G112" s="101"/>
      <c r="H112" s="197"/>
      <c r="I112" s="240"/>
      <c r="J112" s="110"/>
      <c r="M112" s="203"/>
    </row>
    <row r="113" spans="1:13" s="8" customFormat="1" x14ac:dyDescent="0.35">
      <c r="A113" s="224" t="s">
        <v>285</v>
      </c>
      <c r="B113" s="28" t="s">
        <v>238</v>
      </c>
      <c r="C113" s="241">
        <v>8</v>
      </c>
      <c r="D113" s="243">
        <v>1199256</v>
      </c>
      <c r="E113" s="29"/>
      <c r="F113" s="243">
        <v>1199256</v>
      </c>
      <c r="G113" s="101"/>
      <c r="H113" s="197"/>
      <c r="I113" s="240"/>
      <c r="J113" s="110"/>
      <c r="M113" s="203"/>
    </row>
    <row r="114" spans="1:13" s="8" customFormat="1" x14ac:dyDescent="0.35">
      <c r="A114" s="224" t="s">
        <v>286</v>
      </c>
      <c r="B114" s="28" t="s">
        <v>238</v>
      </c>
      <c r="C114" s="241">
        <v>1</v>
      </c>
      <c r="D114" s="243">
        <v>2699499.79</v>
      </c>
      <c r="E114" s="29"/>
      <c r="F114" s="243">
        <v>2699499.79</v>
      </c>
      <c r="G114" s="101"/>
      <c r="H114" s="197"/>
      <c r="I114" s="240"/>
      <c r="J114" s="110"/>
      <c r="M114" s="203"/>
    </row>
    <row r="115" spans="1:13" s="8" customFormat="1" x14ac:dyDescent="0.35">
      <c r="A115" s="250" t="s">
        <v>287</v>
      </c>
      <c r="B115" s="28" t="s">
        <v>238</v>
      </c>
      <c r="C115" s="242">
        <v>1</v>
      </c>
      <c r="D115" s="244">
        <v>497500</v>
      </c>
      <c r="E115" s="29"/>
      <c r="F115" s="244">
        <v>497500</v>
      </c>
      <c r="G115" s="277"/>
      <c r="H115" s="197"/>
      <c r="I115" s="240"/>
      <c r="J115" s="110"/>
      <c r="M115" s="203"/>
    </row>
    <row r="116" spans="1:13" s="8" customFormat="1" x14ac:dyDescent="0.35">
      <c r="A116" s="250" t="s">
        <v>288</v>
      </c>
      <c r="B116" s="28" t="s">
        <v>238</v>
      </c>
      <c r="C116" s="242">
        <v>1</v>
      </c>
      <c r="D116" s="244">
        <v>100000</v>
      </c>
      <c r="E116" s="29"/>
      <c r="F116" s="244">
        <v>100000</v>
      </c>
      <c r="G116" s="277"/>
      <c r="H116" s="197"/>
      <c r="I116" s="240"/>
      <c r="J116" s="110"/>
      <c r="M116" s="203"/>
    </row>
    <row r="117" spans="1:13" s="8" customFormat="1" x14ac:dyDescent="0.35">
      <c r="A117" s="224" t="s">
        <v>291</v>
      </c>
      <c r="B117" s="28" t="s">
        <v>238</v>
      </c>
      <c r="C117" s="241">
        <v>3</v>
      </c>
      <c r="D117" s="243">
        <v>372495</v>
      </c>
      <c r="E117" s="29"/>
      <c r="F117" s="243">
        <v>372495</v>
      </c>
      <c r="G117" s="277"/>
      <c r="H117" s="197"/>
      <c r="I117" s="240"/>
      <c r="J117" s="110"/>
      <c r="M117" s="203"/>
    </row>
    <row r="118" spans="1:13" s="8" customFormat="1" x14ac:dyDescent="0.35">
      <c r="A118" s="224" t="s">
        <v>292</v>
      </c>
      <c r="B118" s="28" t="s">
        <v>238</v>
      </c>
      <c r="C118" s="241">
        <v>2</v>
      </c>
      <c r="D118" s="243">
        <v>401999</v>
      </c>
      <c r="E118" s="29"/>
      <c r="F118" s="243">
        <v>401999</v>
      </c>
      <c r="G118" s="277"/>
      <c r="H118" s="197"/>
      <c r="I118" s="240"/>
      <c r="J118" s="110"/>
      <c r="M118" s="203"/>
    </row>
    <row r="119" spans="1:13" s="8" customFormat="1" x14ac:dyDescent="0.35">
      <c r="A119" s="224" t="s">
        <v>294</v>
      </c>
      <c r="B119" s="28" t="s">
        <v>238</v>
      </c>
      <c r="C119" s="241">
        <v>1</v>
      </c>
      <c r="D119" s="243">
        <v>73367</v>
      </c>
      <c r="E119" s="29"/>
      <c r="F119" s="243">
        <v>73367</v>
      </c>
      <c r="G119" s="277"/>
      <c r="H119" s="197"/>
      <c r="I119" s="240"/>
      <c r="J119" s="110"/>
      <c r="M119" s="203"/>
    </row>
    <row r="120" spans="1:13" s="8" customFormat="1" x14ac:dyDescent="0.35">
      <c r="A120" s="249" t="s">
        <v>295</v>
      </c>
      <c r="B120" s="28" t="s">
        <v>238</v>
      </c>
      <c r="C120" s="241">
        <v>1</v>
      </c>
      <c r="D120" s="243">
        <v>48000</v>
      </c>
      <c r="E120" s="29"/>
      <c r="F120" s="243">
        <v>48000</v>
      </c>
      <c r="G120" s="277"/>
      <c r="H120" s="197"/>
      <c r="I120" s="240"/>
      <c r="J120" s="110"/>
      <c r="M120" s="203"/>
    </row>
    <row r="121" spans="1:13" s="8" customFormat="1" x14ac:dyDescent="0.35">
      <c r="A121" s="245" t="s">
        <v>304</v>
      </c>
      <c r="B121" s="28"/>
      <c r="C121" s="251"/>
      <c r="D121" s="29"/>
      <c r="E121" s="29"/>
      <c r="F121" s="29"/>
      <c r="G121" s="277"/>
      <c r="H121" s="197"/>
      <c r="I121" s="240"/>
      <c r="J121" s="110"/>
      <c r="M121" s="203"/>
    </row>
    <row r="122" spans="1:13" s="8" customFormat="1" x14ac:dyDescent="0.35">
      <c r="A122" s="248" t="s">
        <v>305</v>
      </c>
      <c r="B122" s="28" t="s">
        <v>238</v>
      </c>
      <c r="C122" s="241">
        <v>1</v>
      </c>
      <c r="D122" s="243">
        <v>3465000</v>
      </c>
      <c r="E122" s="162"/>
      <c r="F122" s="243">
        <v>3465000</v>
      </c>
      <c r="G122" s="277"/>
      <c r="H122" s="197"/>
      <c r="I122" s="240"/>
      <c r="J122" s="110"/>
      <c r="M122" s="203"/>
    </row>
    <row r="123" spans="1:13" s="8" customFormat="1" x14ac:dyDescent="0.35">
      <c r="A123" s="284" t="s">
        <v>314</v>
      </c>
      <c r="B123" s="28" t="s">
        <v>238</v>
      </c>
      <c r="C123" s="241">
        <v>2</v>
      </c>
      <c r="D123" s="243">
        <v>1894000</v>
      </c>
      <c r="E123" s="162"/>
      <c r="F123" s="243">
        <v>1894000</v>
      </c>
      <c r="G123" s="277"/>
      <c r="H123" s="197"/>
      <c r="I123" s="240"/>
      <c r="J123" s="110"/>
      <c r="M123" s="203"/>
    </row>
    <row r="124" spans="1:13" s="8" customFormat="1" x14ac:dyDescent="0.35">
      <c r="A124" s="248" t="s">
        <v>275</v>
      </c>
      <c r="B124" s="28" t="s">
        <v>238</v>
      </c>
      <c r="C124" s="241">
        <v>4</v>
      </c>
      <c r="D124" s="243">
        <v>1039612</v>
      </c>
      <c r="E124" s="162"/>
      <c r="F124" s="243">
        <v>1039612</v>
      </c>
      <c r="G124" s="277"/>
      <c r="H124" s="197"/>
      <c r="I124" s="240"/>
      <c r="J124" s="110"/>
      <c r="M124" s="203"/>
    </row>
    <row r="125" spans="1:13" s="8" customFormat="1" x14ac:dyDescent="0.35">
      <c r="A125" s="285" t="s">
        <v>306</v>
      </c>
      <c r="B125" s="28" t="s">
        <v>238</v>
      </c>
      <c r="C125" s="241">
        <v>10</v>
      </c>
      <c r="D125" s="244">
        <v>849580</v>
      </c>
      <c r="E125" s="162"/>
      <c r="F125" s="244">
        <v>849580</v>
      </c>
      <c r="G125" s="277"/>
      <c r="H125" s="197"/>
      <c r="I125" s="240"/>
      <c r="J125" s="110"/>
      <c r="M125" s="203"/>
    </row>
    <row r="126" spans="1:13" s="8" customFormat="1" x14ac:dyDescent="0.35">
      <c r="A126" s="285" t="s">
        <v>307</v>
      </c>
      <c r="B126" s="28" t="s">
        <v>238</v>
      </c>
      <c r="C126" s="242">
        <v>4</v>
      </c>
      <c r="D126" s="244">
        <v>379636</v>
      </c>
      <c r="E126" s="162"/>
      <c r="F126" s="244">
        <v>379636</v>
      </c>
      <c r="G126" s="277"/>
      <c r="H126" s="197"/>
      <c r="I126" s="240"/>
      <c r="J126" s="110"/>
      <c r="M126" s="203"/>
    </row>
    <row r="127" spans="1:13" s="8" customFormat="1" x14ac:dyDescent="0.35">
      <c r="A127" s="285" t="s">
        <v>308</v>
      </c>
      <c r="B127" s="28" t="s">
        <v>238</v>
      </c>
      <c r="C127" s="242">
        <v>6</v>
      </c>
      <c r="D127" s="244">
        <v>758370</v>
      </c>
      <c r="E127" s="162"/>
      <c r="F127" s="244">
        <v>758370</v>
      </c>
      <c r="G127" s="277"/>
      <c r="H127" s="197"/>
      <c r="I127" s="240"/>
      <c r="J127" s="110"/>
      <c r="M127" s="203"/>
    </row>
    <row r="128" spans="1:13" s="8" customFormat="1" x14ac:dyDescent="0.35">
      <c r="A128" s="285" t="s">
        <v>290</v>
      </c>
      <c r="B128" s="28" t="s">
        <v>238</v>
      </c>
      <c r="C128" s="242">
        <v>10</v>
      </c>
      <c r="D128" s="243">
        <v>320000</v>
      </c>
      <c r="E128" s="162"/>
      <c r="F128" s="243">
        <v>320000</v>
      </c>
      <c r="G128" s="277"/>
      <c r="H128" s="197"/>
      <c r="I128" s="240"/>
      <c r="J128" s="110"/>
      <c r="M128" s="203"/>
    </row>
    <row r="129" spans="1:13" s="8" customFormat="1" x14ac:dyDescent="0.35">
      <c r="A129" s="285" t="s">
        <v>309</v>
      </c>
      <c r="B129" s="28" t="s">
        <v>238</v>
      </c>
      <c r="C129" s="241">
        <v>2</v>
      </c>
      <c r="D129" s="243">
        <v>90000</v>
      </c>
      <c r="E129" s="162"/>
      <c r="F129" s="243">
        <v>90000</v>
      </c>
      <c r="G129" s="277"/>
      <c r="H129" s="197"/>
      <c r="I129" s="240"/>
      <c r="J129" s="110"/>
      <c r="M129" s="203"/>
    </row>
    <row r="130" spans="1:13" s="8" customFormat="1" x14ac:dyDescent="0.35">
      <c r="A130" s="248" t="s">
        <v>279</v>
      </c>
      <c r="B130" s="28" t="s">
        <v>238</v>
      </c>
      <c r="C130" s="283">
        <v>4</v>
      </c>
      <c r="D130" s="243">
        <v>459796.12</v>
      </c>
      <c r="E130" s="162"/>
      <c r="F130" s="243">
        <v>459796.12</v>
      </c>
      <c r="G130" s="277"/>
      <c r="H130" s="197"/>
      <c r="I130" s="240"/>
      <c r="J130" s="110"/>
      <c r="M130" s="203"/>
    </row>
    <row r="131" spans="1:13" s="8" customFormat="1" x14ac:dyDescent="0.35">
      <c r="A131" s="248" t="s">
        <v>310</v>
      </c>
      <c r="B131" s="28" t="s">
        <v>238</v>
      </c>
      <c r="C131" s="283">
        <v>4</v>
      </c>
      <c r="D131" s="243">
        <v>144000</v>
      </c>
      <c r="E131" s="162"/>
      <c r="F131" s="243">
        <v>144000</v>
      </c>
      <c r="G131" s="277"/>
      <c r="H131" s="197"/>
      <c r="I131" s="240"/>
      <c r="J131" s="110"/>
      <c r="M131" s="203"/>
    </row>
    <row r="132" spans="1:13" s="8" customFormat="1" x14ac:dyDescent="0.35">
      <c r="A132" s="248" t="s">
        <v>311</v>
      </c>
      <c r="B132" s="28" t="s">
        <v>238</v>
      </c>
      <c r="C132" s="283">
        <v>1</v>
      </c>
      <c r="D132" s="243">
        <v>95000</v>
      </c>
      <c r="E132" s="162"/>
      <c r="F132" s="243">
        <v>95000</v>
      </c>
      <c r="G132" s="277"/>
      <c r="H132" s="197"/>
      <c r="I132" s="240"/>
      <c r="J132" s="110"/>
      <c r="M132" s="203"/>
    </row>
    <row r="133" spans="1:13" s="8" customFormat="1" x14ac:dyDescent="0.35">
      <c r="A133" s="248" t="s">
        <v>312</v>
      </c>
      <c r="B133" s="28" t="s">
        <v>238</v>
      </c>
      <c r="C133" s="283">
        <v>1</v>
      </c>
      <c r="D133" s="243">
        <v>374501.07</v>
      </c>
      <c r="E133" s="162"/>
      <c r="F133" s="243">
        <v>374501.07</v>
      </c>
      <c r="G133" s="277"/>
      <c r="H133" s="197"/>
      <c r="I133" s="240"/>
      <c r="J133" s="110"/>
      <c r="M133" s="203"/>
    </row>
    <row r="134" spans="1:13" s="8" customFormat="1" x14ac:dyDescent="0.35">
      <c r="A134" s="248" t="s">
        <v>313</v>
      </c>
      <c r="B134" s="28" t="s">
        <v>238</v>
      </c>
      <c r="C134" s="242">
        <v>1</v>
      </c>
      <c r="D134" s="243">
        <v>117450</v>
      </c>
      <c r="E134" s="162"/>
      <c r="F134" s="243">
        <v>117450</v>
      </c>
      <c r="G134" s="277"/>
      <c r="H134" s="197"/>
      <c r="I134" s="240"/>
      <c r="J134" s="110"/>
      <c r="M134" s="203"/>
    </row>
    <row r="135" spans="1:13" s="8" customFormat="1" x14ac:dyDescent="0.35">
      <c r="A135" s="289" t="s">
        <v>321</v>
      </c>
      <c r="B135" s="28"/>
      <c r="C135" s="242"/>
      <c r="D135" s="243"/>
      <c r="E135" s="162"/>
      <c r="F135" s="243"/>
      <c r="G135" s="277"/>
      <c r="H135" s="197"/>
      <c r="I135" s="240"/>
      <c r="J135" s="110"/>
      <c r="M135" s="203"/>
    </row>
    <row r="136" spans="1:13" s="8" customFormat="1" x14ac:dyDescent="0.35">
      <c r="A136" s="248" t="s">
        <v>323</v>
      </c>
      <c r="B136" s="28" t="s">
        <v>238</v>
      </c>
      <c r="C136" s="242">
        <v>1</v>
      </c>
      <c r="D136" s="243">
        <v>53395</v>
      </c>
      <c r="E136" s="162"/>
      <c r="F136" s="243"/>
      <c r="G136" s="277"/>
      <c r="H136" s="243">
        <v>53395</v>
      </c>
      <c r="I136" s="240"/>
      <c r="J136" s="110"/>
      <c r="M136" s="203"/>
    </row>
    <row r="137" spans="1:13" s="8" customFormat="1" x14ac:dyDescent="0.35">
      <c r="A137" s="248" t="s">
        <v>322</v>
      </c>
      <c r="B137" s="28" t="s">
        <v>238</v>
      </c>
      <c r="C137" s="242">
        <v>7</v>
      </c>
      <c r="D137" s="243">
        <v>116496</v>
      </c>
      <c r="E137" s="162"/>
      <c r="F137" s="243"/>
      <c r="G137" s="277"/>
      <c r="H137" s="243">
        <v>116496</v>
      </c>
      <c r="I137" s="240"/>
      <c r="J137" s="110"/>
      <c r="M137" s="203"/>
    </row>
    <row r="138" spans="1:13" s="8" customFormat="1" x14ac:dyDescent="0.35">
      <c r="A138" s="248"/>
      <c r="B138" s="28"/>
      <c r="C138" s="242"/>
      <c r="D138" s="243"/>
      <c r="E138" s="162"/>
      <c r="F138" s="243"/>
      <c r="G138" s="277"/>
      <c r="H138" s="197"/>
      <c r="I138" s="240"/>
      <c r="J138" s="110"/>
      <c r="M138" s="203"/>
    </row>
    <row r="139" spans="1:13" s="8" customFormat="1" ht="31.2" x14ac:dyDescent="0.35">
      <c r="A139" s="232" t="s">
        <v>94</v>
      </c>
      <c r="B139" s="28"/>
      <c r="C139" s="29"/>
      <c r="D139" s="159">
        <f>SUM(D140:D155)</f>
        <v>444478.74</v>
      </c>
      <c r="E139" s="159"/>
      <c r="F139" s="159"/>
      <c r="G139" s="159">
        <f t="shared" ref="G139:I139" si="7">SUM(G140:G155)</f>
        <v>31850</v>
      </c>
      <c r="H139" s="159">
        <f t="shared" si="7"/>
        <v>383482.94</v>
      </c>
      <c r="I139" s="159">
        <f t="shared" si="7"/>
        <v>29145.8</v>
      </c>
      <c r="J139" s="159"/>
    </row>
    <row r="140" spans="1:13" s="287" customFormat="1" x14ac:dyDescent="0.35">
      <c r="A140" s="194" t="s">
        <v>315</v>
      </c>
      <c r="B140" s="28" t="s">
        <v>238</v>
      </c>
      <c r="C140" s="251">
        <v>40</v>
      </c>
      <c r="D140" s="288">
        <v>22000</v>
      </c>
      <c r="E140" s="288"/>
      <c r="F140" s="288"/>
      <c r="G140" s="288"/>
      <c r="H140" s="288"/>
      <c r="I140" s="288">
        <v>22000</v>
      </c>
      <c r="J140" s="286"/>
    </row>
    <row r="141" spans="1:13" s="287" customFormat="1" x14ac:dyDescent="0.35">
      <c r="A141" s="194" t="s">
        <v>316</v>
      </c>
      <c r="B141" s="28" t="s">
        <v>238</v>
      </c>
      <c r="C141" s="251">
        <v>4</v>
      </c>
      <c r="D141" s="288">
        <v>7145.8</v>
      </c>
      <c r="E141" s="288"/>
      <c r="F141" s="288"/>
      <c r="G141" s="288"/>
      <c r="H141" s="288"/>
      <c r="I141" s="288">
        <v>7145.8</v>
      </c>
      <c r="J141" s="286"/>
    </row>
    <row r="142" spans="1:13" s="287" customFormat="1" x14ac:dyDescent="0.35">
      <c r="A142" s="194" t="s">
        <v>317</v>
      </c>
      <c r="B142" s="28" t="s">
        <v>238</v>
      </c>
      <c r="C142" s="251">
        <v>11</v>
      </c>
      <c r="D142" s="288">
        <f>630+17400+400+600+150</f>
        <v>19180</v>
      </c>
      <c r="E142" s="288"/>
      <c r="F142" s="288"/>
      <c r="G142" s="288">
        <f>630+17400+400+600+150</f>
        <v>19180</v>
      </c>
      <c r="H142" s="288"/>
      <c r="I142" s="288"/>
      <c r="J142" s="286"/>
    </row>
    <row r="143" spans="1:13" s="287" customFormat="1" x14ac:dyDescent="0.35">
      <c r="A143" s="194" t="s">
        <v>318</v>
      </c>
      <c r="B143" s="28" t="s">
        <v>238</v>
      </c>
      <c r="C143" s="251">
        <v>4</v>
      </c>
      <c r="D143" s="288">
        <v>9620</v>
      </c>
      <c r="E143" s="288"/>
      <c r="F143" s="288"/>
      <c r="G143" s="288">
        <v>9620</v>
      </c>
      <c r="H143" s="288"/>
      <c r="I143" s="288"/>
      <c r="J143" s="286"/>
    </row>
    <row r="144" spans="1:13" s="287" customFormat="1" x14ac:dyDescent="0.35">
      <c r="A144" s="194" t="s">
        <v>319</v>
      </c>
      <c r="B144" s="28" t="s">
        <v>238</v>
      </c>
      <c r="C144" s="251">
        <v>3</v>
      </c>
      <c r="D144" s="288">
        <v>2050</v>
      </c>
      <c r="E144" s="288"/>
      <c r="F144" s="288"/>
      <c r="G144" s="288">
        <v>2050</v>
      </c>
      <c r="H144" s="288"/>
      <c r="I144" s="288"/>
      <c r="J144" s="286"/>
    </row>
    <row r="145" spans="1:13" s="287" customFormat="1" x14ac:dyDescent="0.35">
      <c r="A145" s="194" t="s">
        <v>320</v>
      </c>
      <c r="B145" s="28" t="s">
        <v>238</v>
      </c>
      <c r="C145" s="251">
        <v>1</v>
      </c>
      <c r="D145" s="288">
        <v>1000</v>
      </c>
      <c r="E145" s="288"/>
      <c r="F145" s="288"/>
      <c r="G145" s="288">
        <v>1000</v>
      </c>
      <c r="H145" s="288"/>
      <c r="I145" s="288"/>
      <c r="J145" s="286"/>
    </row>
    <row r="146" spans="1:13" s="8" customFormat="1" x14ac:dyDescent="0.35">
      <c r="A146" s="289" t="s">
        <v>321</v>
      </c>
      <c r="B146" s="28"/>
      <c r="C146" s="242"/>
      <c r="D146" s="243"/>
      <c r="E146" s="162"/>
      <c r="F146" s="243"/>
      <c r="G146" s="279"/>
      <c r="H146" s="197"/>
      <c r="I146" s="240"/>
      <c r="J146" s="110"/>
      <c r="M146" s="203"/>
    </row>
    <row r="147" spans="1:13" s="8" customFormat="1" x14ac:dyDescent="0.35">
      <c r="A147" s="194" t="s">
        <v>324</v>
      </c>
      <c r="B147" s="28" t="s">
        <v>238</v>
      </c>
      <c r="C147" s="242">
        <v>41</v>
      </c>
      <c r="D147" s="243">
        <v>155800</v>
      </c>
      <c r="E147" s="162"/>
      <c r="F147" s="243"/>
      <c r="G147" s="279"/>
      <c r="H147" s="243">
        <v>155800</v>
      </c>
      <c r="I147" s="240"/>
      <c r="J147" s="110"/>
      <c r="M147" s="203"/>
    </row>
    <row r="148" spans="1:13" s="8" customFormat="1" x14ac:dyDescent="0.35">
      <c r="A148" s="194" t="s">
        <v>325</v>
      </c>
      <c r="B148" s="28" t="s">
        <v>238</v>
      </c>
      <c r="C148" s="242">
        <v>18</v>
      </c>
      <c r="D148" s="243">
        <v>28620</v>
      </c>
      <c r="E148" s="162"/>
      <c r="F148" s="243"/>
      <c r="G148" s="279"/>
      <c r="H148" s="243">
        <v>28620</v>
      </c>
      <c r="I148" s="240"/>
      <c r="J148" s="110"/>
      <c r="M148" s="203"/>
    </row>
    <row r="149" spans="1:13" s="8" customFormat="1" x14ac:dyDescent="0.35">
      <c r="A149" s="194" t="s">
        <v>326</v>
      </c>
      <c r="B149" s="28" t="s">
        <v>238</v>
      </c>
      <c r="C149" s="242">
        <v>200</v>
      </c>
      <c r="D149" s="243">
        <v>63360</v>
      </c>
      <c r="E149" s="162"/>
      <c r="F149" s="243"/>
      <c r="G149" s="279"/>
      <c r="H149" s="243">
        <v>63360</v>
      </c>
      <c r="I149" s="240"/>
      <c r="J149" s="110"/>
      <c r="M149" s="203"/>
    </row>
    <row r="150" spans="1:13" s="8" customFormat="1" x14ac:dyDescent="0.35">
      <c r="A150" s="194" t="s">
        <v>327</v>
      </c>
      <c r="B150" s="28" t="s">
        <v>238</v>
      </c>
      <c r="C150" s="242">
        <v>300</v>
      </c>
      <c r="D150" s="243">
        <v>28512</v>
      </c>
      <c r="E150" s="162"/>
      <c r="F150" s="243"/>
      <c r="G150" s="279"/>
      <c r="H150" s="243">
        <v>28512</v>
      </c>
      <c r="I150" s="240"/>
      <c r="J150" s="110"/>
      <c r="M150" s="203"/>
    </row>
    <row r="151" spans="1:13" s="8" customFormat="1" x14ac:dyDescent="0.35">
      <c r="A151" s="194" t="s">
        <v>328</v>
      </c>
      <c r="B151" s="28" t="s">
        <v>238</v>
      </c>
      <c r="C151" s="242">
        <v>800</v>
      </c>
      <c r="D151" s="243">
        <v>86064</v>
      </c>
      <c r="E151" s="162"/>
      <c r="F151" s="243"/>
      <c r="G151" s="279"/>
      <c r="H151" s="243">
        <v>86064</v>
      </c>
      <c r="I151" s="240"/>
      <c r="J151" s="110"/>
      <c r="M151" s="203"/>
    </row>
    <row r="152" spans="1:13" s="8" customFormat="1" x14ac:dyDescent="0.35">
      <c r="A152" s="194" t="s">
        <v>329</v>
      </c>
      <c r="B152" s="28" t="s">
        <v>238</v>
      </c>
      <c r="C152" s="242">
        <v>90</v>
      </c>
      <c r="D152" s="243">
        <v>10890</v>
      </c>
      <c r="E152" s="162"/>
      <c r="F152" s="243"/>
      <c r="G152" s="279"/>
      <c r="H152" s="243">
        <v>10890</v>
      </c>
      <c r="I152" s="240"/>
      <c r="J152" s="110"/>
      <c r="M152" s="203"/>
    </row>
    <row r="153" spans="1:13" s="8" customFormat="1" x14ac:dyDescent="0.35">
      <c r="A153" s="194" t="s">
        <v>330</v>
      </c>
      <c r="B153" s="28" t="s">
        <v>238</v>
      </c>
      <c r="C153" s="242">
        <v>54</v>
      </c>
      <c r="D153" s="243">
        <v>9094</v>
      </c>
      <c r="E153" s="162"/>
      <c r="F153" s="243"/>
      <c r="G153" s="279"/>
      <c r="H153" s="243">
        <v>9094</v>
      </c>
      <c r="I153" s="240"/>
      <c r="J153" s="110"/>
      <c r="M153" s="203"/>
    </row>
    <row r="154" spans="1:13" s="8" customFormat="1" x14ac:dyDescent="0.35">
      <c r="A154" s="248" t="s">
        <v>331</v>
      </c>
      <c r="B154" s="28" t="s">
        <v>238</v>
      </c>
      <c r="C154" s="242">
        <v>43</v>
      </c>
      <c r="D154" s="243">
        <v>1142.94</v>
      </c>
      <c r="E154" s="162"/>
      <c r="F154" s="243"/>
      <c r="G154" s="279"/>
      <c r="H154" s="243">
        <v>1142.94</v>
      </c>
      <c r="I154" s="240"/>
      <c r="J154" s="110"/>
      <c r="M154" s="203"/>
    </row>
    <row r="155" spans="1:13" s="8" customFormat="1" x14ac:dyDescent="0.35">
      <c r="A155" s="248"/>
      <c r="B155" s="28"/>
      <c r="C155" s="242"/>
      <c r="D155" s="243"/>
      <c r="E155" s="162"/>
      <c r="F155" s="243"/>
      <c r="G155" s="279"/>
      <c r="H155" s="243"/>
      <c r="I155" s="240"/>
      <c r="J155" s="110"/>
      <c r="M155" s="203"/>
    </row>
    <row r="156" spans="1:13" s="63" customFormat="1" ht="31.2" x14ac:dyDescent="0.35">
      <c r="A156" s="232" t="s">
        <v>95</v>
      </c>
      <c r="B156" s="102"/>
      <c r="C156" s="101"/>
      <c r="D156" s="101"/>
      <c r="E156" s="101"/>
      <c r="F156" s="101"/>
      <c r="G156" s="101"/>
      <c r="H156" s="200"/>
      <c r="I156" s="202"/>
      <c r="J156" s="201"/>
    </row>
    <row r="157" spans="1:13" s="42" customFormat="1" ht="16.2" customHeight="1" x14ac:dyDescent="0.35">
      <c r="A157" s="194"/>
      <c r="B157" s="28"/>
      <c r="C157" s="29"/>
      <c r="D157" s="29"/>
      <c r="E157" s="29"/>
      <c r="F157" s="29"/>
      <c r="G157" s="162"/>
      <c r="H157" s="195"/>
      <c r="I157" s="196"/>
      <c r="J157" s="199"/>
    </row>
    <row r="158" spans="1:13" s="8" customFormat="1" ht="31.2" x14ac:dyDescent="0.35">
      <c r="A158" s="232" t="s">
        <v>96</v>
      </c>
      <c r="B158" s="28"/>
      <c r="C158" s="29"/>
      <c r="D158" s="29"/>
      <c r="E158" s="29"/>
      <c r="F158" s="29"/>
      <c r="G158" s="29"/>
      <c r="H158" s="25"/>
      <c r="I158" s="110"/>
      <c r="J158" s="110"/>
    </row>
    <row r="159" spans="1:13" s="8" customFormat="1" ht="17.399999999999999" customHeight="1" x14ac:dyDescent="0.35">
      <c r="A159" s="27"/>
      <c r="B159" s="110"/>
      <c r="C159" s="110"/>
      <c r="D159" s="110"/>
      <c r="E159" s="110"/>
      <c r="F159" s="110"/>
      <c r="G159" s="29"/>
      <c r="H159" s="25"/>
      <c r="I159" s="110"/>
      <c r="J159" s="110"/>
    </row>
    <row r="160" spans="1:13" s="8" customFormat="1" x14ac:dyDescent="0.35">
      <c r="A160" s="232" t="s">
        <v>97</v>
      </c>
      <c r="B160" s="28"/>
      <c r="C160" s="29"/>
      <c r="D160" s="279">
        <v>1765890</v>
      </c>
      <c r="E160" s="29"/>
      <c r="F160" s="279">
        <v>1765890</v>
      </c>
      <c r="G160" s="29"/>
      <c r="H160" s="25"/>
      <c r="I160" s="110"/>
      <c r="J160" s="110"/>
    </row>
    <row r="161" spans="1:10" s="42" customFormat="1" ht="31.2" x14ac:dyDescent="0.35">
      <c r="A161" s="27" t="s">
        <v>236</v>
      </c>
      <c r="B161" s="28" t="s">
        <v>237</v>
      </c>
      <c r="C161" s="251">
        <v>1</v>
      </c>
      <c r="D161" s="29">
        <f>SUM(E161:J161)</f>
        <v>1765890</v>
      </c>
      <c r="E161" s="29"/>
      <c r="F161" s="29">
        <v>1765890</v>
      </c>
      <c r="G161" s="29"/>
      <c r="H161" s="197"/>
      <c r="I161" s="199"/>
      <c r="J161" s="199"/>
    </row>
    <row r="162" spans="1:10" s="7" customFormat="1" x14ac:dyDescent="0.35">
      <c r="A162" s="194"/>
      <c r="B162" s="28"/>
      <c r="C162" s="29"/>
      <c r="D162" s="29"/>
      <c r="E162" s="29"/>
      <c r="F162" s="29"/>
      <c r="G162" s="228"/>
      <c r="H162" s="228"/>
      <c r="I162" s="110"/>
      <c r="J162" s="110"/>
    </row>
    <row r="163" spans="1:10" s="8" customFormat="1" x14ac:dyDescent="0.35">
      <c r="A163" s="232" t="s">
        <v>301</v>
      </c>
      <c r="B163" s="28"/>
      <c r="C163" s="29"/>
      <c r="D163" s="101">
        <f>D160+D158+D156+D139+D106+D104</f>
        <v>26961361.840000004</v>
      </c>
      <c r="E163" s="279">
        <f t="shared" ref="E163:J163" si="8">E160+E158+E156+E139+E106+E104</f>
        <v>0</v>
      </c>
      <c r="F163" s="279">
        <f t="shared" si="8"/>
        <v>26346992.100000001</v>
      </c>
      <c r="G163" s="279">
        <f t="shared" si="8"/>
        <v>31850</v>
      </c>
      <c r="H163" s="279">
        <f t="shared" si="8"/>
        <v>553373.93999999994</v>
      </c>
      <c r="I163" s="279">
        <f t="shared" si="8"/>
        <v>29145.8</v>
      </c>
      <c r="J163" s="279">
        <f t="shared" si="8"/>
        <v>0</v>
      </c>
    </row>
    <row r="164" spans="1:10" s="7" customFormat="1" x14ac:dyDescent="0.35">
      <c r="A164" s="227"/>
      <c r="B164" s="12"/>
      <c r="C164" s="3"/>
      <c r="D164" s="3"/>
      <c r="E164" s="3"/>
      <c r="F164" s="3"/>
      <c r="G164" s="3"/>
      <c r="H164" s="3"/>
      <c r="I164" s="8"/>
      <c r="J164" s="8"/>
    </row>
    <row r="165" spans="1:10" s="7" customFormat="1" x14ac:dyDescent="0.35">
      <c r="A165" s="43" t="s">
        <v>18</v>
      </c>
      <c r="B165" s="44"/>
      <c r="C165" s="112"/>
      <c r="D165" s="44"/>
      <c r="E165" s="45"/>
      <c r="F165" s="302" t="s">
        <v>245</v>
      </c>
      <c r="G165" s="302"/>
      <c r="H165" s="3"/>
      <c r="I165" s="8"/>
      <c r="J165" s="8"/>
    </row>
    <row r="166" spans="1:10" s="7" customFormat="1" x14ac:dyDescent="0.35">
      <c r="A166" s="48"/>
      <c r="B166" s="114"/>
      <c r="C166" s="115" t="s">
        <v>19</v>
      </c>
      <c r="D166" s="115"/>
      <c r="E166" s="291" t="s">
        <v>20</v>
      </c>
      <c r="F166" s="291"/>
      <c r="G166" s="291"/>
      <c r="H166" s="3"/>
      <c r="I166" s="8"/>
      <c r="J166" s="8"/>
    </row>
    <row r="167" spans="1:10" s="7" customFormat="1" x14ac:dyDescent="0.35">
      <c r="A167" s="48" t="s">
        <v>21</v>
      </c>
      <c r="B167" s="114"/>
      <c r="C167" s="113"/>
      <c r="D167" s="114"/>
      <c r="E167" s="114"/>
      <c r="F167" s="304" t="s">
        <v>246</v>
      </c>
      <c r="G167" s="304"/>
      <c r="H167" s="3"/>
      <c r="I167" s="8"/>
      <c r="J167" s="8"/>
    </row>
    <row r="168" spans="1:10" s="7" customFormat="1" x14ac:dyDescent="0.35">
      <c r="A168" s="48"/>
      <c r="B168" s="114"/>
      <c r="C168" s="115" t="s">
        <v>19</v>
      </c>
      <c r="D168" s="115"/>
      <c r="E168" s="291" t="s">
        <v>20</v>
      </c>
      <c r="F168" s="291"/>
      <c r="G168" s="291"/>
      <c r="H168" s="3"/>
      <c r="I168" s="8"/>
      <c r="J168" s="8"/>
    </row>
    <row r="169" spans="1:10" s="7" customFormat="1" x14ac:dyDescent="0.35">
      <c r="A169"/>
      <c r="B169"/>
      <c r="C169"/>
      <c r="D169"/>
      <c r="E169"/>
      <c r="F169"/>
      <c r="G169"/>
      <c r="H169" s="3"/>
      <c r="I169" s="8"/>
      <c r="J169" s="8"/>
    </row>
    <row r="170" spans="1:10" s="7" customFormat="1" x14ac:dyDescent="0.35">
      <c r="A170" s="98" t="s">
        <v>254</v>
      </c>
      <c r="B170"/>
      <c r="C170"/>
      <c r="D170"/>
      <c r="E170"/>
      <c r="F170"/>
      <c r="G170"/>
      <c r="H170" s="3"/>
      <c r="I170" s="8"/>
      <c r="J170" s="8"/>
    </row>
    <row r="171" spans="1:10" s="7" customFormat="1" x14ac:dyDescent="0.35">
      <c r="A171"/>
      <c r="B171" s="12"/>
      <c r="C171" s="3"/>
      <c r="D171" s="3"/>
      <c r="E171" s="3"/>
      <c r="F171" s="3"/>
      <c r="G171" s="3"/>
      <c r="H171" s="3"/>
      <c r="I171" s="8"/>
      <c r="J171" s="8"/>
    </row>
  </sheetData>
  <mergeCells count="20">
    <mergeCell ref="F165:G165"/>
    <mergeCell ref="E166:G166"/>
    <mergeCell ref="F167:G167"/>
    <mergeCell ref="E168:G168"/>
    <mergeCell ref="A101:H101"/>
    <mergeCell ref="A102:A103"/>
    <mergeCell ref="B102:B103"/>
    <mergeCell ref="C102:C103"/>
    <mergeCell ref="D102:D103"/>
    <mergeCell ref="E102:J102"/>
    <mergeCell ref="A1:H1"/>
    <mergeCell ref="E97:G97"/>
    <mergeCell ref="A2:A3"/>
    <mergeCell ref="B2:B3"/>
    <mergeCell ref="C2:C3"/>
    <mergeCell ref="D2:D3"/>
    <mergeCell ref="F94:G94"/>
    <mergeCell ref="E95:G95"/>
    <mergeCell ref="F96:G96"/>
    <mergeCell ref="E2:J2"/>
  </mergeCells>
  <hyperlinks>
    <hyperlink ref="A31" r:id="rId1" display="https://medapparatura.in.ua/p1333973486-videolaringoskop-besdata-a20.html?gclid=Cj0KCQiA3smABhCjARIsAKtrg6LdbUeJAucRuvQ73nE0Q5_Oo67NQZNeTc2E2fTb4q-WaScP4ZorTVUaArblEALw_wcB"/>
    <hyperlink ref="A116" r:id="rId2" display="https://medapparatura.in.ua/p1333973486-videolaringoskop-besdata-a20.html?gclid=Cj0KCQiA3smABhCjARIsAKtrg6LdbUeJAucRuvQ73nE0Q5_Oo67NQZNeTc2E2fTb4q-WaScP4ZorTVUaArblEALw_wcB"/>
  </hyperlinks>
  <pageMargins left="0.43307086614173229" right="0.23622047244094491" top="0.74803149606299213" bottom="0.74803149606299213" header="0" footer="0"/>
  <pageSetup paperSize="9" scale="65" fitToHeight="4" orientation="landscape" r:id="rId3"/>
  <rowBreaks count="5" manualBreakCount="5">
    <brk id="32" max="9" man="1"/>
    <brk id="70" max="9" man="1"/>
    <brk id="99" max="9" man="1"/>
    <brk id="137" max="9" man="1"/>
    <brk id="17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91"/>
  <sheetViews>
    <sheetView tabSelected="1" zoomScale="89" zoomScaleNormal="89" workbookViewId="0">
      <selection activeCell="D17" sqref="D17"/>
    </sheetView>
  </sheetViews>
  <sheetFormatPr defaultColWidth="9.109375" defaultRowHeight="18" x14ac:dyDescent="0.35"/>
  <cols>
    <col min="1" max="1" width="72.5546875" style="12" customWidth="1"/>
    <col min="2" max="2" width="7.109375" style="12" customWidth="1"/>
    <col min="3" max="3" width="15.88671875" style="3" customWidth="1"/>
    <col min="4" max="4" width="16.5546875" style="3" customWidth="1"/>
    <col min="5" max="5" width="16.33203125" style="3" customWidth="1"/>
    <col min="6" max="6" width="13.88671875" style="3" customWidth="1"/>
    <col min="7" max="7" width="15.5546875" style="3" customWidth="1"/>
    <col min="8" max="8" width="15.44140625" style="3" customWidth="1"/>
    <col min="9" max="9" width="16.109375" style="3" customWidth="1"/>
    <col min="10" max="10" width="15.33203125" style="3" customWidth="1"/>
    <col min="11" max="11" width="13.88671875" style="8" customWidth="1"/>
    <col min="12" max="12" width="14" style="8" customWidth="1"/>
    <col min="13" max="18" width="9.109375" style="8"/>
    <col min="19" max="16384" width="9.109375" style="7"/>
  </cols>
  <sheetData>
    <row r="1" spans="1:18" ht="13.95" customHeight="1" x14ac:dyDescent="0.35">
      <c r="A1" s="1"/>
      <c r="B1" s="1"/>
      <c r="C1" s="2"/>
      <c r="E1" s="4" t="s">
        <v>76</v>
      </c>
      <c r="F1" s="5"/>
      <c r="G1" s="5"/>
      <c r="H1" s="6"/>
    </row>
    <row r="2" spans="1:18" ht="20.399999999999999" customHeight="1" x14ac:dyDescent="0.35">
      <c r="A2" s="1"/>
      <c r="B2" s="1"/>
      <c r="C2" s="2"/>
      <c r="E2" s="323" t="s">
        <v>2</v>
      </c>
      <c r="F2" s="323"/>
      <c r="G2" s="323"/>
      <c r="H2" s="323"/>
      <c r="I2" s="323"/>
      <c r="J2" s="323"/>
    </row>
    <row r="3" spans="1:18" s="8" customFormat="1" ht="16.95" customHeight="1" x14ac:dyDescent="0.35">
      <c r="A3" s="62"/>
      <c r="B3" s="1"/>
      <c r="C3" s="2"/>
      <c r="D3" s="3"/>
      <c r="E3" s="68"/>
      <c r="F3" s="68"/>
      <c r="G3" s="68"/>
      <c r="H3" s="68"/>
      <c r="I3" s="68"/>
      <c r="J3" s="68"/>
    </row>
    <row r="4" spans="1:18" s="8" customFormat="1" ht="16.95" customHeight="1" x14ac:dyDescent="0.35">
      <c r="A4" s="334" t="s">
        <v>77</v>
      </c>
      <c r="B4" s="334"/>
      <c r="C4" s="334"/>
      <c r="D4" s="334"/>
      <c r="E4" s="334"/>
      <c r="F4" s="334"/>
      <c r="G4" s="334"/>
      <c r="H4" s="334"/>
      <c r="I4" s="334"/>
      <c r="J4" s="334"/>
      <c r="K4" s="180"/>
    </row>
    <row r="5" spans="1:18" s="8" customFormat="1" x14ac:dyDescent="0.35">
      <c r="A5" s="335" t="s">
        <v>244</v>
      </c>
      <c r="B5" s="335"/>
      <c r="C5" s="335"/>
      <c r="D5" s="335"/>
      <c r="E5" s="335"/>
      <c r="F5" s="335"/>
      <c r="G5" s="335"/>
      <c r="H5" s="335"/>
      <c r="I5" s="335"/>
      <c r="J5" s="335"/>
    </row>
    <row r="6" spans="1:18" s="8" customFormat="1" ht="13.2" customHeight="1" x14ac:dyDescent="0.35">
      <c r="A6" s="336" t="s">
        <v>5</v>
      </c>
      <c r="B6" s="336"/>
      <c r="C6" s="336"/>
      <c r="D6" s="336"/>
      <c r="E6" s="336"/>
      <c r="F6" s="336"/>
      <c r="G6" s="336"/>
      <c r="H6" s="336"/>
      <c r="I6" s="336"/>
      <c r="J6" s="336"/>
    </row>
    <row r="7" spans="1:18" s="8" customFormat="1" ht="20.399999999999999" customHeight="1" x14ac:dyDescent="0.35">
      <c r="A7" s="337" t="s">
        <v>334</v>
      </c>
      <c r="B7" s="337"/>
      <c r="C7" s="337"/>
      <c r="D7" s="337"/>
      <c r="E7" s="337"/>
      <c r="F7" s="337"/>
      <c r="G7" s="337"/>
      <c r="H7" s="337"/>
      <c r="I7" s="337"/>
      <c r="J7" s="337"/>
    </row>
    <row r="8" spans="1:18" s="8" customFormat="1" ht="19.5" customHeight="1" x14ac:dyDescent="0.35">
      <c r="A8" s="13"/>
      <c r="B8" s="14"/>
      <c r="C8" s="14"/>
      <c r="D8" s="14"/>
      <c r="E8" s="14"/>
      <c r="F8" s="14"/>
      <c r="G8" s="3"/>
      <c r="H8" s="3"/>
      <c r="I8" s="15"/>
      <c r="J8" s="3" t="s">
        <v>98</v>
      </c>
    </row>
    <row r="9" spans="1:18" s="8" customFormat="1" ht="30" customHeight="1" x14ac:dyDescent="0.35">
      <c r="A9" s="338" t="s">
        <v>6</v>
      </c>
      <c r="B9" s="338" t="s">
        <v>7</v>
      </c>
      <c r="C9" s="364" t="s">
        <v>335</v>
      </c>
      <c r="D9" s="365"/>
      <c r="E9" s="365"/>
      <c r="F9" s="366"/>
      <c r="G9" s="340" t="s">
        <v>82</v>
      </c>
      <c r="H9" s="340"/>
      <c r="I9" s="340"/>
      <c r="J9" s="340"/>
    </row>
    <row r="10" spans="1:18" s="8" customFormat="1" ht="36" customHeight="1" x14ac:dyDescent="0.35">
      <c r="A10" s="338"/>
      <c r="B10" s="338"/>
      <c r="C10" s="70" t="s">
        <v>79</v>
      </c>
      <c r="D10" s="70" t="s">
        <v>0</v>
      </c>
      <c r="E10" s="70" t="s">
        <v>80</v>
      </c>
      <c r="F10" s="71" t="s">
        <v>81</v>
      </c>
      <c r="G10" s="70" t="s">
        <v>79</v>
      </c>
      <c r="H10" s="70" t="s">
        <v>0</v>
      </c>
      <c r="I10" s="100" t="s">
        <v>80</v>
      </c>
      <c r="J10" s="99" t="s">
        <v>81</v>
      </c>
    </row>
    <row r="11" spans="1:18" s="8" customFormat="1" x14ac:dyDescent="0.35">
      <c r="A11" s="17" t="s">
        <v>14</v>
      </c>
      <c r="B11" s="17" t="s">
        <v>15</v>
      </c>
      <c r="C11" s="17">
        <v>3</v>
      </c>
      <c r="D11" s="17">
        <v>4</v>
      </c>
      <c r="E11" s="17">
        <v>5</v>
      </c>
      <c r="F11" s="18">
        <v>6</v>
      </c>
      <c r="G11" s="19">
        <v>7</v>
      </c>
      <c r="H11" s="20">
        <v>8</v>
      </c>
      <c r="I11" s="20">
        <v>9</v>
      </c>
      <c r="J11" s="20">
        <v>10</v>
      </c>
    </row>
    <row r="12" spans="1:18" s="42" customFormat="1" ht="13.95" customHeight="1" x14ac:dyDescent="0.35">
      <c r="A12" s="331" t="s">
        <v>26</v>
      </c>
      <c r="B12" s="332"/>
      <c r="C12" s="332"/>
      <c r="D12" s="332"/>
      <c r="E12" s="332"/>
      <c r="F12" s="332"/>
      <c r="G12" s="332"/>
      <c r="H12" s="332"/>
      <c r="I12" s="332"/>
      <c r="J12" s="333"/>
    </row>
    <row r="13" spans="1:18" s="42" customFormat="1" ht="13.95" customHeight="1" x14ac:dyDescent="0.35">
      <c r="A13" s="35" t="s">
        <v>27</v>
      </c>
      <c r="B13" s="212" t="s">
        <v>24</v>
      </c>
      <c r="C13" s="101">
        <f>C14+C15</f>
        <v>8312603.0599999996</v>
      </c>
      <c r="D13" s="101">
        <f>D14+D15</f>
        <v>8312603.0599999996</v>
      </c>
      <c r="E13" s="101">
        <f>D13-C13</f>
        <v>0</v>
      </c>
      <c r="F13" s="117">
        <f>(D13/C13)*100</f>
        <v>100</v>
      </c>
      <c r="G13" s="101">
        <f>G14+G15</f>
        <v>36016996.960000001</v>
      </c>
      <c r="H13" s="101">
        <f>H14+H15</f>
        <v>36016996.960000001</v>
      </c>
      <c r="I13" s="101">
        <f>H13-G13</f>
        <v>0</v>
      </c>
      <c r="J13" s="118">
        <f t="shared" ref="J13:J24" si="0">(H13/G13)*100</f>
        <v>100</v>
      </c>
    </row>
    <row r="14" spans="1:18" s="47" customFormat="1" x14ac:dyDescent="0.35">
      <c r="A14" s="30" t="s">
        <v>28</v>
      </c>
      <c r="B14" s="213" t="s">
        <v>29</v>
      </c>
      <c r="C14" s="22">
        <f>D14</f>
        <v>8312603.0599999996</v>
      </c>
      <c r="D14" s="22">
        <v>8312603.0599999996</v>
      </c>
      <c r="E14" s="101">
        <f t="shared" ref="E14:E66" si="1">D14-C14</f>
        <v>0</v>
      </c>
      <c r="F14" s="117">
        <f t="shared" ref="F14:F41" si="2">(D14/C14)*100</f>
        <v>100</v>
      </c>
      <c r="G14" s="22">
        <f>H14</f>
        <v>36016996.960000001</v>
      </c>
      <c r="H14" s="22">
        <f>16455136.12+11249257.78+D14</f>
        <v>36016996.960000001</v>
      </c>
      <c r="I14" s="101">
        <f t="shared" ref="I14:I24" si="3">H14-G14</f>
        <v>0</v>
      </c>
      <c r="J14" s="118">
        <f t="shared" si="0"/>
        <v>100</v>
      </c>
      <c r="K14" s="42"/>
      <c r="L14" s="42"/>
      <c r="M14" s="42"/>
      <c r="N14" s="42"/>
      <c r="O14" s="42"/>
      <c r="P14" s="42"/>
      <c r="Q14" s="42"/>
      <c r="R14" s="42"/>
    </row>
    <row r="15" spans="1:18" s="47" customFormat="1" x14ac:dyDescent="0.35">
      <c r="A15" s="27" t="s">
        <v>198</v>
      </c>
      <c r="B15" s="214" t="s">
        <v>30</v>
      </c>
      <c r="C15" s="23"/>
      <c r="D15" s="23"/>
      <c r="E15" s="101">
        <f t="shared" si="1"/>
        <v>0</v>
      </c>
      <c r="F15" s="117" t="e">
        <f t="shared" si="2"/>
        <v>#DIV/0!</v>
      </c>
      <c r="G15" s="58"/>
      <c r="H15" s="59"/>
      <c r="I15" s="101">
        <f t="shared" si="3"/>
        <v>0</v>
      </c>
      <c r="J15" s="118" t="e">
        <f t="shared" si="0"/>
        <v>#DIV/0!</v>
      </c>
      <c r="K15" s="42"/>
      <c r="L15" s="42"/>
      <c r="M15" s="42"/>
      <c r="N15" s="42"/>
      <c r="O15" s="42"/>
      <c r="P15" s="42"/>
      <c r="Q15" s="42"/>
      <c r="R15" s="42"/>
    </row>
    <row r="16" spans="1:18" s="47" customFormat="1" x14ac:dyDescent="0.35">
      <c r="A16" s="104" t="s">
        <v>139</v>
      </c>
      <c r="B16" s="215" t="s">
        <v>25</v>
      </c>
      <c r="C16" s="255">
        <f>C17</f>
        <v>1219544.73</v>
      </c>
      <c r="D16" s="255">
        <f>D17</f>
        <v>1219544.73</v>
      </c>
      <c r="E16" s="256">
        <f t="shared" si="1"/>
        <v>0</v>
      </c>
      <c r="F16" s="257">
        <f t="shared" si="2"/>
        <v>100</v>
      </c>
      <c r="G16" s="255">
        <f>G17</f>
        <v>4650995.2300000004</v>
      </c>
      <c r="H16" s="255">
        <f>H17</f>
        <v>4650995.2300000004</v>
      </c>
      <c r="I16" s="256">
        <f t="shared" si="3"/>
        <v>0</v>
      </c>
      <c r="J16" s="258">
        <f t="shared" si="0"/>
        <v>100</v>
      </c>
      <c r="K16" s="42"/>
      <c r="L16" s="42"/>
      <c r="M16" s="42"/>
      <c r="N16" s="42"/>
      <c r="O16" s="42"/>
      <c r="P16" s="42"/>
      <c r="Q16" s="42"/>
      <c r="R16" s="42"/>
    </row>
    <row r="17" spans="1:18" s="47" customFormat="1" ht="44.25" customHeight="1" x14ac:dyDescent="0.35">
      <c r="A17" s="27" t="s">
        <v>199</v>
      </c>
      <c r="B17" s="217" t="s">
        <v>174</v>
      </c>
      <c r="C17" s="101">
        <f>D17</f>
        <v>1219544.73</v>
      </c>
      <c r="D17" s="101">
        <v>1219544.73</v>
      </c>
      <c r="E17" s="256">
        <f>D17-C17</f>
        <v>0</v>
      </c>
      <c r="F17" s="257">
        <f>(D17/C17)*100</f>
        <v>100</v>
      </c>
      <c r="G17" s="101">
        <f>H17</f>
        <v>4650995.2300000004</v>
      </c>
      <c r="H17" s="101">
        <f>3431450.5+D17</f>
        <v>4650995.2300000004</v>
      </c>
      <c r="I17" s="101">
        <f>H17-G17</f>
        <v>0</v>
      </c>
      <c r="J17" s="118">
        <f>(H17/G17)*100</f>
        <v>100</v>
      </c>
      <c r="K17" s="42"/>
      <c r="L17" s="42"/>
      <c r="M17" s="42"/>
      <c r="N17" s="42"/>
      <c r="O17" s="42"/>
      <c r="P17" s="42"/>
      <c r="Q17" s="42"/>
      <c r="R17" s="42"/>
    </row>
    <row r="18" spans="1:18" s="47" customFormat="1" x14ac:dyDescent="0.35">
      <c r="A18" s="259" t="s">
        <v>31</v>
      </c>
      <c r="B18" s="260">
        <v>1030</v>
      </c>
      <c r="C18" s="134">
        <f>C19+C20+C21+C22+C23+C24+C25+C26+C27</f>
        <v>402432.83</v>
      </c>
      <c r="D18" s="134">
        <f>D19+D20+D21+D22+D23+D24+D25+D26+D27</f>
        <v>402432.83</v>
      </c>
      <c r="E18" s="101">
        <f t="shared" si="1"/>
        <v>0</v>
      </c>
      <c r="F18" s="118">
        <f t="shared" si="2"/>
        <v>100</v>
      </c>
      <c r="G18" s="134">
        <f>G19+G20+G21+G22+G23+G24+G25+G26+G27</f>
        <v>1521946.84</v>
      </c>
      <c r="H18" s="134">
        <f>SUM(H19:H27)</f>
        <v>1521946.84</v>
      </c>
      <c r="I18" s="101">
        <f t="shared" si="3"/>
        <v>0</v>
      </c>
      <c r="J18" s="118">
        <f t="shared" si="0"/>
        <v>100</v>
      </c>
      <c r="K18" s="42"/>
      <c r="L18" s="42"/>
      <c r="M18" s="42"/>
      <c r="N18" s="42"/>
      <c r="O18" s="42"/>
      <c r="P18" s="42"/>
      <c r="Q18" s="42"/>
      <c r="R18" s="42"/>
    </row>
    <row r="19" spans="1:18" s="47" customFormat="1" ht="31.8" x14ac:dyDescent="0.35">
      <c r="A19" s="103" t="s">
        <v>123</v>
      </c>
      <c r="B19" s="28">
        <v>1031</v>
      </c>
      <c r="C19" s="29"/>
      <c r="D19" s="29"/>
      <c r="E19" s="101">
        <f t="shared" si="1"/>
        <v>0</v>
      </c>
      <c r="F19" s="135" t="e">
        <f t="shared" si="2"/>
        <v>#DIV/0!</v>
      </c>
      <c r="G19" s="29">
        <v>49125</v>
      </c>
      <c r="H19" s="29">
        <f>49125+D19</f>
        <v>49125</v>
      </c>
      <c r="I19" s="101">
        <f t="shared" si="3"/>
        <v>0</v>
      </c>
      <c r="J19" s="118">
        <f t="shared" si="0"/>
        <v>100</v>
      </c>
      <c r="K19" s="42"/>
      <c r="L19" s="42"/>
      <c r="M19" s="42"/>
      <c r="N19" s="42"/>
      <c r="O19" s="42"/>
      <c r="P19" s="42"/>
      <c r="Q19" s="42"/>
      <c r="R19" s="42"/>
    </row>
    <row r="20" spans="1:18" s="42" customFormat="1" ht="31.8" x14ac:dyDescent="0.35">
      <c r="A20" s="103" t="s">
        <v>161</v>
      </c>
      <c r="B20" s="28">
        <v>1032</v>
      </c>
      <c r="C20" s="29"/>
      <c r="D20" s="29"/>
      <c r="E20" s="101">
        <f t="shared" si="1"/>
        <v>0</v>
      </c>
      <c r="F20" s="117" t="e">
        <f t="shared" si="2"/>
        <v>#DIV/0!</v>
      </c>
      <c r="G20" s="29"/>
      <c r="H20" s="25"/>
      <c r="I20" s="101">
        <f t="shared" si="3"/>
        <v>0</v>
      </c>
      <c r="J20" s="118" t="e">
        <f t="shared" si="0"/>
        <v>#DIV/0!</v>
      </c>
    </row>
    <row r="21" spans="1:18" s="42" customFormat="1" x14ac:dyDescent="0.35">
      <c r="A21" s="261" t="s">
        <v>16</v>
      </c>
      <c r="B21" s="28">
        <v>1033</v>
      </c>
      <c r="C21" s="29">
        <f t="shared" ref="C21:C26" si="4">D21</f>
        <v>77666.87</v>
      </c>
      <c r="D21" s="29">
        <v>77666.87</v>
      </c>
      <c r="E21" s="101">
        <f t="shared" si="1"/>
        <v>0</v>
      </c>
      <c r="F21" s="117">
        <f t="shared" si="2"/>
        <v>100</v>
      </c>
      <c r="G21" s="25">
        <f t="shared" ref="G21:G26" si="5">H21</f>
        <v>275799.59000000003</v>
      </c>
      <c r="H21" s="25">
        <f>91771.83-17527.2+139805.39-76237.67+60320.37+D21</f>
        <v>275799.59000000003</v>
      </c>
      <c r="I21" s="101">
        <f t="shared" si="3"/>
        <v>0</v>
      </c>
      <c r="J21" s="118">
        <f t="shared" si="0"/>
        <v>100</v>
      </c>
    </row>
    <row r="22" spans="1:18" s="42" customFormat="1" x14ac:dyDescent="0.35">
      <c r="A22" s="103" t="s">
        <v>165</v>
      </c>
      <c r="B22" s="28">
        <v>1034</v>
      </c>
      <c r="C22" s="29">
        <f t="shared" si="4"/>
        <v>14653.68</v>
      </c>
      <c r="D22" s="29">
        <v>14653.68</v>
      </c>
      <c r="E22" s="101">
        <f t="shared" si="1"/>
        <v>0</v>
      </c>
      <c r="F22" s="117">
        <f t="shared" si="2"/>
        <v>100</v>
      </c>
      <c r="G22" s="25">
        <f t="shared" si="5"/>
        <v>14786.68</v>
      </c>
      <c r="H22" s="25">
        <f>133+D22</f>
        <v>14786.68</v>
      </c>
      <c r="I22" s="101">
        <f t="shared" si="3"/>
        <v>0</v>
      </c>
      <c r="J22" s="118">
        <f t="shared" si="0"/>
        <v>100</v>
      </c>
    </row>
    <row r="23" spans="1:18" s="42" customFormat="1" x14ac:dyDescent="0.35">
      <c r="A23" s="261" t="s">
        <v>194</v>
      </c>
      <c r="B23" s="28">
        <v>1035</v>
      </c>
      <c r="C23" s="29">
        <f t="shared" si="4"/>
        <v>14975.51</v>
      </c>
      <c r="D23" s="29">
        <v>14975.51</v>
      </c>
      <c r="E23" s="101">
        <f t="shared" si="1"/>
        <v>0</v>
      </c>
      <c r="F23" s="117">
        <f t="shared" si="2"/>
        <v>100</v>
      </c>
      <c r="G23" s="25">
        <f t="shared" si="5"/>
        <v>91460.299999999988</v>
      </c>
      <c r="H23" s="25">
        <f>45723.77-9837.62-133+40731.64+D23</f>
        <v>91460.299999999988</v>
      </c>
      <c r="I23" s="101">
        <f t="shared" si="3"/>
        <v>0</v>
      </c>
      <c r="J23" s="118">
        <f t="shared" si="0"/>
        <v>100</v>
      </c>
    </row>
    <row r="24" spans="1:18" s="42" customFormat="1" x14ac:dyDescent="0.35">
      <c r="A24" s="27" t="s">
        <v>122</v>
      </c>
      <c r="B24" s="28">
        <v>1036</v>
      </c>
      <c r="C24" s="29">
        <f t="shared" si="4"/>
        <v>23210.63</v>
      </c>
      <c r="D24" s="262">
        <v>23210.63</v>
      </c>
      <c r="E24" s="256">
        <f t="shared" si="1"/>
        <v>0</v>
      </c>
      <c r="F24" s="257">
        <f t="shared" si="2"/>
        <v>100</v>
      </c>
      <c r="G24" s="25">
        <f t="shared" si="5"/>
        <v>33048.25</v>
      </c>
      <c r="H24" s="59">
        <f>9837.62+D24</f>
        <v>33048.25</v>
      </c>
      <c r="I24" s="256">
        <f t="shared" si="3"/>
        <v>0</v>
      </c>
      <c r="J24" s="258">
        <f t="shared" si="0"/>
        <v>100</v>
      </c>
    </row>
    <row r="25" spans="1:18" s="42" customFormat="1" x14ac:dyDescent="0.35">
      <c r="A25" s="263" t="s">
        <v>168</v>
      </c>
      <c r="B25" s="264">
        <v>1037</v>
      </c>
      <c r="C25" s="29">
        <f t="shared" si="4"/>
        <v>255923.39</v>
      </c>
      <c r="D25" s="262">
        <v>255923.39</v>
      </c>
      <c r="E25" s="256">
        <f>D25-C25</f>
        <v>0</v>
      </c>
      <c r="F25" s="257">
        <f>(D25/C25)*100</f>
        <v>100</v>
      </c>
      <c r="G25" s="25">
        <f t="shared" si="5"/>
        <v>894554.74</v>
      </c>
      <c r="H25" s="59">
        <f>397199.25+241432.1+D25</f>
        <v>894554.74</v>
      </c>
      <c r="I25" s="256">
        <f>H25-G25</f>
        <v>0</v>
      </c>
      <c r="J25" s="258">
        <f>(H25/G25)*100</f>
        <v>100</v>
      </c>
    </row>
    <row r="26" spans="1:18" s="42" customFormat="1" x14ac:dyDescent="0.35">
      <c r="A26" s="103" t="s">
        <v>243</v>
      </c>
      <c r="B26" s="28">
        <v>1038</v>
      </c>
      <c r="C26" s="29">
        <f t="shared" si="4"/>
        <v>16002.75</v>
      </c>
      <c r="D26" s="29">
        <v>16002.75</v>
      </c>
      <c r="E26" s="256">
        <f>D26-C26</f>
        <v>0</v>
      </c>
      <c r="F26" s="257">
        <f>(D26/C26)*100</f>
        <v>100</v>
      </c>
      <c r="G26" s="25">
        <f t="shared" si="5"/>
        <v>163172.28</v>
      </c>
      <c r="H26" s="59">
        <f>251007.63-119545.5+15707.4+D26</f>
        <v>163172.28</v>
      </c>
      <c r="I26" s="256">
        <f>H26-G26</f>
        <v>0</v>
      </c>
      <c r="J26" s="258">
        <f>(H26/G26)*100</f>
        <v>100</v>
      </c>
    </row>
    <row r="27" spans="1:18" s="265" customFormat="1" x14ac:dyDescent="0.35">
      <c r="A27" s="103" t="s">
        <v>259</v>
      </c>
      <c r="B27" s="218">
        <v>1040</v>
      </c>
      <c r="C27" s="165"/>
      <c r="D27" s="165"/>
      <c r="E27" s="256">
        <f>D27-C27</f>
        <v>0</v>
      </c>
      <c r="F27" s="257" t="e">
        <f>(D27/C27)*100</f>
        <v>#DIV/0!</v>
      </c>
      <c r="G27" s="59"/>
      <c r="H27" s="59"/>
      <c r="I27" s="256">
        <f>H27-G27</f>
        <v>0</v>
      </c>
      <c r="J27" s="258" t="e">
        <f>(H27/G27)*100</f>
        <v>#DIV/0!</v>
      </c>
    </row>
    <row r="28" spans="1:18" s="42" customFormat="1" x14ac:dyDescent="0.35">
      <c r="A28" s="355" t="s">
        <v>124</v>
      </c>
      <c r="B28" s="355"/>
      <c r="C28" s="355"/>
      <c r="D28" s="355"/>
      <c r="E28" s="355"/>
      <c r="F28" s="355"/>
      <c r="G28" s="355"/>
      <c r="H28" s="355"/>
      <c r="I28" s="355"/>
      <c r="J28" s="355"/>
    </row>
    <row r="29" spans="1:18" s="42" customFormat="1" x14ac:dyDescent="0.35">
      <c r="A29" s="40" t="s">
        <v>33</v>
      </c>
      <c r="B29" s="31">
        <v>1040</v>
      </c>
      <c r="C29" s="32">
        <f>D29</f>
        <v>7453605.1600000001</v>
      </c>
      <c r="D29" s="32">
        <f>965366.83+211972.3+647942.25+1424665.09+1549931.75+2653726.94</f>
        <v>7453605.1600000001</v>
      </c>
      <c r="E29" s="134">
        <f t="shared" si="1"/>
        <v>0</v>
      </c>
      <c r="F29" s="135">
        <f t="shared" si="2"/>
        <v>100</v>
      </c>
      <c r="G29" s="136">
        <f>H29</f>
        <v>27691340.880000003</v>
      </c>
      <c r="H29" s="136">
        <f>1788378.97+349069.88+1133065.05+2431256.81+2880576.55+4865360.6+6790027.86+D29</f>
        <v>27691340.880000003</v>
      </c>
      <c r="I29" s="134">
        <f t="shared" ref="I29:I41" si="6">H29-G29</f>
        <v>0</v>
      </c>
      <c r="J29" s="137">
        <f t="shared" ref="J29:J41" si="7">(H29/G29)*100</f>
        <v>100</v>
      </c>
    </row>
    <row r="30" spans="1:18" s="42" customFormat="1" x14ac:dyDescent="0.35">
      <c r="A30" s="30" t="s">
        <v>34</v>
      </c>
      <c r="B30" s="33">
        <v>1050</v>
      </c>
      <c r="C30" s="32">
        <f t="shared" ref="C30:C39" si="8">D30</f>
        <v>1638793.06</v>
      </c>
      <c r="D30" s="23">
        <f>1638793.06</f>
        <v>1638793.06</v>
      </c>
      <c r="E30" s="101">
        <f t="shared" si="1"/>
        <v>0</v>
      </c>
      <c r="F30" s="117">
        <f t="shared" si="2"/>
        <v>100</v>
      </c>
      <c r="G30" s="136">
        <f t="shared" ref="G30:G39" si="9">H30</f>
        <v>6127670.4299999997</v>
      </c>
      <c r="H30" s="24">
        <f>2998803.82+1490073.55+D30</f>
        <v>6127670.4299999997</v>
      </c>
      <c r="I30" s="101">
        <f t="shared" si="6"/>
        <v>0</v>
      </c>
      <c r="J30" s="118">
        <f t="shared" si="7"/>
        <v>100</v>
      </c>
    </row>
    <row r="31" spans="1:18" s="42" customFormat="1" x14ac:dyDescent="0.35">
      <c r="A31" s="30" t="s">
        <v>35</v>
      </c>
      <c r="B31" s="33">
        <v>1060</v>
      </c>
      <c r="C31" s="32">
        <f t="shared" si="8"/>
        <v>37029.360000000001</v>
      </c>
      <c r="D31" s="23">
        <f>3.32+338+36688.04</f>
        <v>37029.360000000001</v>
      </c>
      <c r="E31" s="101">
        <f t="shared" si="1"/>
        <v>0</v>
      </c>
      <c r="F31" s="117">
        <f t="shared" si="2"/>
        <v>100</v>
      </c>
      <c r="G31" s="136">
        <f t="shared" si="9"/>
        <v>167683.58000000002</v>
      </c>
      <c r="H31" s="25">
        <f>88.47+106472.31+8486.31+15607.13+D31</f>
        <v>167683.58000000002</v>
      </c>
      <c r="I31" s="101">
        <f t="shared" si="6"/>
        <v>0</v>
      </c>
      <c r="J31" s="118">
        <f t="shared" si="7"/>
        <v>100</v>
      </c>
    </row>
    <row r="32" spans="1:18" s="42" customFormat="1" x14ac:dyDescent="0.35">
      <c r="A32" s="30" t="s">
        <v>36</v>
      </c>
      <c r="B32" s="33">
        <v>1070</v>
      </c>
      <c r="C32" s="32">
        <f t="shared" si="8"/>
        <v>862974.35</v>
      </c>
      <c r="D32" s="23">
        <f>109783.63+310704.9+409832.74+32653.08</f>
        <v>862974.35</v>
      </c>
      <c r="E32" s="101">
        <f t="shared" si="1"/>
        <v>0</v>
      </c>
      <c r="F32" s="117">
        <f t="shared" si="2"/>
        <v>100</v>
      </c>
      <c r="G32" s="136">
        <f t="shared" si="9"/>
        <v>3158164.95</v>
      </c>
      <c r="H32" s="25">
        <f>701338.5+116703.06+237704.56+472660.24+766784.24+D32</f>
        <v>3158164.95</v>
      </c>
      <c r="I32" s="101">
        <f t="shared" si="6"/>
        <v>0</v>
      </c>
      <c r="J32" s="118">
        <f t="shared" si="7"/>
        <v>100</v>
      </c>
    </row>
    <row r="33" spans="1:23" s="42" customFormat="1" x14ac:dyDescent="0.35">
      <c r="A33" s="30" t="s">
        <v>37</v>
      </c>
      <c r="B33" s="33">
        <v>1080</v>
      </c>
      <c r="C33" s="32">
        <f t="shared" si="8"/>
        <v>53760.31</v>
      </c>
      <c r="D33" s="23">
        <f>53760.31</f>
        <v>53760.31</v>
      </c>
      <c r="E33" s="101">
        <f t="shared" si="1"/>
        <v>0</v>
      </c>
      <c r="F33" s="117">
        <f t="shared" si="2"/>
        <v>100</v>
      </c>
      <c r="G33" s="136">
        <f t="shared" si="9"/>
        <v>208509.46</v>
      </c>
      <c r="H33" s="25">
        <f>97834.91+56914.24+D33</f>
        <v>208509.46</v>
      </c>
      <c r="I33" s="101">
        <f t="shared" si="6"/>
        <v>0</v>
      </c>
      <c r="J33" s="118">
        <f t="shared" si="7"/>
        <v>100</v>
      </c>
    </row>
    <row r="34" spans="1:23" s="42" customFormat="1" x14ac:dyDescent="0.35">
      <c r="A34" s="30" t="s">
        <v>38</v>
      </c>
      <c r="B34" s="33">
        <v>1090</v>
      </c>
      <c r="C34" s="32">
        <f t="shared" si="8"/>
        <v>585508.30000000005</v>
      </c>
      <c r="D34" s="23">
        <f>1744.5+8306.06+98524.06+46679.56+4500+2970+340488.19+9570+468+11936+60321.93</f>
        <v>585508.30000000005</v>
      </c>
      <c r="E34" s="101">
        <f t="shared" si="1"/>
        <v>0</v>
      </c>
      <c r="F34" s="117">
        <f t="shared" si="2"/>
        <v>100</v>
      </c>
      <c r="G34" s="136">
        <f t="shared" si="9"/>
        <v>1093755.57</v>
      </c>
      <c r="H34" s="25">
        <f>2654+10781.73+47385+9820.69+9000+5940+108970.91+8930+7302.77+19525.16+277937.01+D34</f>
        <v>1093755.57</v>
      </c>
      <c r="I34" s="101">
        <f t="shared" si="6"/>
        <v>0</v>
      </c>
      <c r="J34" s="118">
        <f t="shared" si="7"/>
        <v>100</v>
      </c>
    </row>
    <row r="35" spans="1:23" s="42" customFormat="1" x14ac:dyDescent="0.35">
      <c r="A35" s="30" t="s">
        <v>39</v>
      </c>
      <c r="B35" s="33">
        <v>1100</v>
      </c>
      <c r="C35" s="32">
        <f t="shared" si="8"/>
        <v>0</v>
      </c>
      <c r="D35" s="23"/>
      <c r="E35" s="101">
        <f t="shared" si="1"/>
        <v>0</v>
      </c>
      <c r="F35" s="117" t="e">
        <f t="shared" si="2"/>
        <v>#DIV/0!</v>
      </c>
      <c r="G35" s="136"/>
      <c r="H35" s="25"/>
      <c r="I35" s="101">
        <f t="shared" si="6"/>
        <v>0</v>
      </c>
      <c r="J35" s="118" t="e">
        <f t="shared" si="7"/>
        <v>#DIV/0!</v>
      </c>
    </row>
    <row r="36" spans="1:23" s="42" customFormat="1" x14ac:dyDescent="0.35">
      <c r="A36" s="30" t="s">
        <v>99</v>
      </c>
      <c r="B36" s="33">
        <v>1110</v>
      </c>
      <c r="C36" s="32">
        <f t="shared" si="8"/>
        <v>1079857.8799999999</v>
      </c>
      <c r="D36" s="23">
        <f>1079857.88</f>
        <v>1079857.8799999999</v>
      </c>
      <c r="E36" s="101">
        <f t="shared" si="1"/>
        <v>0</v>
      </c>
      <c r="F36" s="117">
        <f t="shared" si="2"/>
        <v>100</v>
      </c>
      <c r="G36" s="136">
        <f t="shared" si="9"/>
        <v>2422816.1799999997</v>
      </c>
      <c r="H36" s="25">
        <f>938766.02+404192.28+D36</f>
        <v>2422816.1799999997</v>
      </c>
      <c r="I36" s="101">
        <f t="shared" si="6"/>
        <v>0</v>
      </c>
      <c r="J36" s="118">
        <f t="shared" si="7"/>
        <v>100</v>
      </c>
    </row>
    <row r="37" spans="1:23" s="42" customFormat="1" ht="31.2" x14ac:dyDescent="0.35">
      <c r="A37" s="34" t="s">
        <v>47</v>
      </c>
      <c r="B37" s="33">
        <v>1120</v>
      </c>
      <c r="C37" s="32"/>
      <c r="D37" s="23"/>
      <c r="E37" s="101">
        <f t="shared" si="1"/>
        <v>0</v>
      </c>
      <c r="F37" s="117" t="e">
        <f t="shared" si="2"/>
        <v>#DIV/0!</v>
      </c>
      <c r="G37" s="278">
        <f t="shared" si="9"/>
        <v>864</v>
      </c>
      <c r="H37" s="197">
        <v>864</v>
      </c>
      <c r="I37" s="101">
        <f t="shared" si="6"/>
        <v>0</v>
      </c>
      <c r="J37" s="118">
        <f t="shared" si="7"/>
        <v>100</v>
      </c>
    </row>
    <row r="38" spans="1:23" s="266" customFormat="1" ht="18" customHeight="1" x14ac:dyDescent="0.35">
      <c r="A38" s="34" t="s">
        <v>48</v>
      </c>
      <c r="B38" s="33">
        <v>1130</v>
      </c>
      <c r="C38" s="32"/>
      <c r="D38" s="23"/>
      <c r="E38" s="101">
        <f t="shared" si="1"/>
        <v>0</v>
      </c>
      <c r="F38" s="117" t="e">
        <f t="shared" si="2"/>
        <v>#DIV/0!</v>
      </c>
      <c r="G38" s="136"/>
      <c r="H38" s="25"/>
      <c r="I38" s="101">
        <f t="shared" si="6"/>
        <v>0</v>
      </c>
      <c r="J38" s="118" t="e">
        <f t="shared" si="7"/>
        <v>#DIV/0!</v>
      </c>
    </row>
    <row r="39" spans="1:23" s="42" customFormat="1" x14ac:dyDescent="0.35">
      <c r="A39" s="30" t="s">
        <v>49</v>
      </c>
      <c r="B39" s="33">
        <v>1140</v>
      </c>
      <c r="C39" s="32">
        <f t="shared" si="8"/>
        <v>0</v>
      </c>
      <c r="D39" s="23">
        <v>0</v>
      </c>
      <c r="E39" s="101">
        <f t="shared" si="1"/>
        <v>0</v>
      </c>
      <c r="F39" s="117" t="e">
        <f t="shared" si="2"/>
        <v>#DIV/0!</v>
      </c>
      <c r="G39" s="136">
        <f t="shared" si="9"/>
        <v>17271.010000000002</v>
      </c>
      <c r="H39" s="25">
        <f>5259.59+12011.42</f>
        <v>17271.010000000002</v>
      </c>
      <c r="I39" s="101">
        <f t="shared" si="6"/>
        <v>0</v>
      </c>
      <c r="J39" s="118">
        <f t="shared" si="7"/>
        <v>100</v>
      </c>
    </row>
    <row r="40" spans="1:23" s="42" customFormat="1" x14ac:dyDescent="0.35">
      <c r="A40" s="35" t="s">
        <v>50</v>
      </c>
      <c r="B40" s="36">
        <v>1170</v>
      </c>
      <c r="C40" s="22">
        <f>C13+C16+C18+C43+C54</f>
        <v>11094655.399999999</v>
      </c>
      <c r="D40" s="22">
        <f>D13+D16+D18+D43+D54</f>
        <v>11094655.399999999</v>
      </c>
      <c r="E40" s="101">
        <f t="shared" si="1"/>
        <v>0</v>
      </c>
      <c r="F40" s="117">
        <f t="shared" si="2"/>
        <v>100</v>
      </c>
      <c r="G40" s="22">
        <f>G13+G16+G18+G43+G54</f>
        <v>45345287.880000003</v>
      </c>
      <c r="H40" s="22">
        <f>H13+H16+H18+H43+H54</f>
        <v>45345287.880000003</v>
      </c>
      <c r="I40" s="101">
        <f t="shared" si="6"/>
        <v>0</v>
      </c>
      <c r="J40" s="118">
        <f t="shared" si="7"/>
        <v>100</v>
      </c>
    </row>
    <row r="41" spans="1:23" s="42" customFormat="1" x14ac:dyDescent="0.35">
      <c r="A41" s="35" t="s">
        <v>51</v>
      </c>
      <c r="B41" s="36">
        <v>1180</v>
      </c>
      <c r="C41" s="22">
        <f>C29+C30+C31+C32+C33+C34+C35+C36+C37+C38+C39+C46+C59</f>
        <v>12878853.210000001</v>
      </c>
      <c r="D41" s="22">
        <f>D29+D30+D31+D32+D33+D34+D35+D36+D37+D38+D39+D46+D59</f>
        <v>12878853.210000001</v>
      </c>
      <c r="E41" s="101">
        <f t="shared" si="1"/>
        <v>0</v>
      </c>
      <c r="F41" s="117">
        <f t="shared" si="2"/>
        <v>100</v>
      </c>
      <c r="G41" s="22">
        <f>G29+G30+G31+G32+G33+G34+G35+G36+G37+G38+G39+G46+G59</f>
        <v>44072424.950000003</v>
      </c>
      <c r="H41" s="22">
        <f>H29+H30+H31+H32+H33+H34+H35+H36+H37+H38+H39+H46+H59</f>
        <v>44072424.950000003</v>
      </c>
      <c r="I41" s="101">
        <f t="shared" si="6"/>
        <v>0</v>
      </c>
      <c r="J41" s="118">
        <f t="shared" si="7"/>
        <v>100</v>
      </c>
    </row>
    <row r="42" spans="1:23" s="42" customFormat="1" x14ac:dyDescent="0.35">
      <c r="A42" s="292" t="s">
        <v>59</v>
      </c>
      <c r="B42" s="293"/>
      <c r="C42" s="293"/>
      <c r="D42" s="293"/>
      <c r="E42" s="293"/>
      <c r="F42" s="293"/>
      <c r="G42" s="293"/>
      <c r="H42" s="293"/>
      <c r="I42" s="293"/>
      <c r="J42" s="294"/>
    </row>
    <row r="43" spans="1:23" s="42" customFormat="1" x14ac:dyDescent="0.35">
      <c r="A43" s="80" t="s">
        <v>137</v>
      </c>
      <c r="B43" s="102">
        <v>2010</v>
      </c>
      <c r="C43" s="101">
        <f>C44+C45</f>
        <v>1160074.7799999998</v>
      </c>
      <c r="D43" s="101">
        <f>D45+D44</f>
        <v>1160074.7799999998</v>
      </c>
      <c r="E43" s="101">
        <f t="shared" si="1"/>
        <v>0</v>
      </c>
      <c r="F43" s="117">
        <f t="shared" ref="F43:F52" si="10">(D43/C43)*100</f>
        <v>100</v>
      </c>
      <c r="G43" s="101">
        <f>G44+G45</f>
        <v>3155348.85</v>
      </c>
      <c r="H43" s="101">
        <f>H44+H45</f>
        <v>3155348.85</v>
      </c>
      <c r="I43" s="101">
        <f t="shared" ref="I43:I52" si="11">H43-G43</f>
        <v>0</v>
      </c>
      <c r="J43" s="118">
        <f t="shared" ref="J43:J52" si="12">(H43/G43)*100</f>
        <v>100</v>
      </c>
    </row>
    <row r="44" spans="1:23" s="42" customFormat="1" ht="31.2" x14ac:dyDescent="0.35">
      <c r="A44" s="52" t="s">
        <v>138</v>
      </c>
      <c r="B44" s="28">
        <v>2011</v>
      </c>
      <c r="C44" s="29">
        <f>D44</f>
        <v>1059597.9099999999</v>
      </c>
      <c r="D44" s="29">
        <f>47260.31+1012337.6</f>
        <v>1059597.9099999999</v>
      </c>
      <c r="E44" s="101">
        <f t="shared" si="1"/>
        <v>0</v>
      </c>
      <c r="F44" s="117">
        <f t="shared" si="10"/>
        <v>100</v>
      </c>
      <c r="G44" s="29">
        <f>H44</f>
        <v>2976876.71</v>
      </c>
      <c r="H44" s="197">
        <f>1917278.8+D44</f>
        <v>2976876.71</v>
      </c>
      <c r="I44" s="101">
        <f t="shared" si="11"/>
        <v>0</v>
      </c>
      <c r="J44" s="118">
        <f t="shared" si="12"/>
        <v>100</v>
      </c>
    </row>
    <row r="45" spans="1:23" s="42" customFormat="1" x14ac:dyDescent="0.35">
      <c r="A45" s="52" t="s">
        <v>140</v>
      </c>
      <c r="B45" s="28">
        <v>2012</v>
      </c>
      <c r="C45" s="29">
        <f>D45</f>
        <v>100476.87</v>
      </c>
      <c r="D45" s="29">
        <f>100476.87</f>
        <v>100476.87</v>
      </c>
      <c r="E45" s="101">
        <f t="shared" si="1"/>
        <v>0</v>
      </c>
      <c r="F45" s="117">
        <f t="shared" si="10"/>
        <v>100</v>
      </c>
      <c r="G45" s="29">
        <f>H45</f>
        <v>178472.14</v>
      </c>
      <c r="H45" s="197">
        <f>77995.27+D45</f>
        <v>178472.14</v>
      </c>
      <c r="I45" s="101">
        <f t="shared" si="11"/>
        <v>0</v>
      </c>
      <c r="J45" s="118">
        <f t="shared" si="12"/>
        <v>100</v>
      </c>
    </row>
    <row r="46" spans="1:23" s="42" customFormat="1" x14ac:dyDescent="0.35">
      <c r="A46" s="80" t="s">
        <v>206</v>
      </c>
      <c r="B46" s="106">
        <v>3010</v>
      </c>
      <c r="C46" s="254">
        <f>C47+C48+C49+C50+C51+C52</f>
        <v>1167324.79</v>
      </c>
      <c r="D46" s="254">
        <f>D47+D48+D49+D50+D51+D52</f>
        <v>1167324.79</v>
      </c>
      <c r="E46" s="101">
        <f t="shared" si="1"/>
        <v>0</v>
      </c>
      <c r="F46" s="117">
        <f t="shared" si="10"/>
        <v>100</v>
      </c>
      <c r="G46" s="254">
        <f>G47+G48+G49+G50+G51+G52</f>
        <v>3184348.89</v>
      </c>
      <c r="H46" s="254">
        <f>H47+H48+H49+H50+H51+H52</f>
        <v>3184348.89</v>
      </c>
      <c r="I46" s="101">
        <f t="shared" si="11"/>
        <v>0</v>
      </c>
      <c r="J46" s="118">
        <f t="shared" si="12"/>
        <v>100</v>
      </c>
    </row>
    <row r="47" spans="1:23" s="42" customFormat="1" x14ac:dyDescent="0.35">
      <c r="A47" s="30" t="s">
        <v>60</v>
      </c>
      <c r="B47" s="33">
        <v>3011</v>
      </c>
      <c r="C47" s="23"/>
      <c r="D47" s="23"/>
      <c r="E47" s="101">
        <f t="shared" si="1"/>
        <v>0</v>
      </c>
      <c r="F47" s="117" t="e">
        <f t="shared" si="10"/>
        <v>#DIV/0!</v>
      </c>
      <c r="G47" s="24"/>
      <c r="H47" s="197"/>
      <c r="I47" s="101">
        <f t="shared" si="11"/>
        <v>0</v>
      </c>
      <c r="J47" s="118" t="e">
        <f t="shared" si="12"/>
        <v>#DIV/0!</v>
      </c>
      <c r="K47" s="315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</row>
    <row r="48" spans="1:23" s="42" customFormat="1" x14ac:dyDescent="0.35">
      <c r="A48" s="30" t="s">
        <v>211</v>
      </c>
      <c r="B48" s="33">
        <v>3012</v>
      </c>
      <c r="C48" s="23">
        <f>D48</f>
        <v>948771.4</v>
      </c>
      <c r="D48" s="23">
        <v>948771.4</v>
      </c>
      <c r="E48" s="101">
        <f t="shared" si="1"/>
        <v>0</v>
      </c>
      <c r="F48" s="117">
        <f t="shared" si="10"/>
        <v>100</v>
      </c>
      <c r="G48" s="197">
        <f>H48</f>
        <v>2887800.23</v>
      </c>
      <c r="H48" s="197">
        <f>1917278.8+21750.03+D48</f>
        <v>2887800.23</v>
      </c>
      <c r="I48" s="101">
        <f t="shared" si="11"/>
        <v>0</v>
      </c>
      <c r="J48" s="118">
        <f t="shared" si="12"/>
        <v>100</v>
      </c>
      <c r="K48" s="315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</row>
    <row r="49" spans="1:23" s="42" customFormat="1" x14ac:dyDescent="0.35">
      <c r="A49" s="30" t="s">
        <v>212</v>
      </c>
      <c r="B49" s="33">
        <v>3013</v>
      </c>
      <c r="C49" s="23">
        <f>D49</f>
        <v>218553.39</v>
      </c>
      <c r="D49" s="23">
        <v>218553.39</v>
      </c>
      <c r="E49" s="101">
        <f t="shared" si="1"/>
        <v>0</v>
      </c>
      <c r="F49" s="117">
        <f t="shared" si="10"/>
        <v>100</v>
      </c>
      <c r="G49" s="197">
        <f>H49</f>
        <v>296548.66000000003</v>
      </c>
      <c r="H49" s="197">
        <f>77995.27+D49</f>
        <v>296548.66000000003</v>
      </c>
      <c r="I49" s="101">
        <f t="shared" si="11"/>
        <v>0</v>
      </c>
      <c r="J49" s="118">
        <f t="shared" si="12"/>
        <v>100</v>
      </c>
      <c r="K49" s="315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</row>
    <row r="50" spans="1:23" s="42" customFormat="1" x14ac:dyDescent="0.35">
      <c r="A50" s="30" t="s">
        <v>213</v>
      </c>
      <c r="B50" s="33">
        <v>3014</v>
      </c>
      <c r="C50" s="23"/>
      <c r="D50" s="276"/>
      <c r="E50" s="101">
        <f t="shared" si="1"/>
        <v>0</v>
      </c>
      <c r="F50" s="117" t="e">
        <f t="shared" si="10"/>
        <v>#DIV/0!</v>
      </c>
      <c r="G50" s="24"/>
      <c r="H50" s="25"/>
      <c r="I50" s="101">
        <f t="shared" si="11"/>
        <v>0</v>
      </c>
      <c r="J50" s="118" t="e">
        <f t="shared" si="12"/>
        <v>#DIV/0!</v>
      </c>
      <c r="K50" s="315"/>
      <c r="L50" s="363"/>
      <c r="M50" s="363"/>
      <c r="N50" s="363"/>
      <c r="O50" s="363"/>
      <c r="P50" s="363"/>
      <c r="Q50" s="363"/>
      <c r="R50" s="363"/>
      <c r="S50" s="363"/>
      <c r="T50" s="363"/>
      <c r="U50" s="363"/>
      <c r="V50" s="363"/>
      <c r="W50" s="363"/>
    </row>
    <row r="51" spans="1:23" s="42" customFormat="1" ht="31.2" x14ac:dyDescent="0.35">
      <c r="A51" s="30" t="s">
        <v>61</v>
      </c>
      <c r="B51" s="33">
        <v>3015</v>
      </c>
      <c r="C51" s="23"/>
      <c r="D51" s="23"/>
      <c r="E51" s="101">
        <f t="shared" si="1"/>
        <v>0</v>
      </c>
      <c r="F51" s="117" t="e">
        <f t="shared" si="10"/>
        <v>#DIV/0!</v>
      </c>
      <c r="G51" s="24"/>
      <c r="H51" s="25"/>
      <c r="I51" s="101">
        <f t="shared" si="11"/>
        <v>0</v>
      </c>
      <c r="J51" s="118" t="e">
        <f t="shared" si="12"/>
        <v>#DIV/0!</v>
      </c>
      <c r="K51" s="315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</row>
    <row r="52" spans="1:23" s="42" customFormat="1" x14ac:dyDescent="0.35">
      <c r="A52" s="30" t="s">
        <v>17</v>
      </c>
      <c r="B52" s="33">
        <v>3016</v>
      </c>
      <c r="C52" s="23"/>
      <c r="D52" s="23"/>
      <c r="E52" s="101">
        <f t="shared" si="1"/>
        <v>0</v>
      </c>
      <c r="F52" s="117" t="e">
        <f t="shared" si="10"/>
        <v>#DIV/0!</v>
      </c>
      <c r="G52" s="24"/>
      <c r="H52" s="25"/>
      <c r="I52" s="101">
        <f t="shared" si="11"/>
        <v>0</v>
      </c>
      <c r="J52" s="118" t="e">
        <f t="shared" si="12"/>
        <v>#DIV/0!</v>
      </c>
      <c r="K52" s="315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</row>
    <row r="53" spans="1:23" s="42" customFormat="1" x14ac:dyDescent="0.35">
      <c r="A53" s="292" t="s">
        <v>63</v>
      </c>
      <c r="B53" s="293"/>
      <c r="C53" s="293"/>
      <c r="D53" s="293"/>
      <c r="E53" s="293"/>
      <c r="F53" s="293"/>
      <c r="G53" s="293"/>
      <c r="H53" s="293"/>
      <c r="I53" s="293"/>
      <c r="J53" s="295"/>
    </row>
    <row r="54" spans="1:23" s="42" customFormat="1" x14ac:dyDescent="0.35">
      <c r="A54" s="38" t="s">
        <v>64</v>
      </c>
      <c r="B54" s="102">
        <v>4010</v>
      </c>
      <c r="C54" s="109">
        <f>C55+C56+C57+C58</f>
        <v>0</v>
      </c>
      <c r="D54" s="109">
        <f>D55+D56+D57+D58</f>
        <v>0</v>
      </c>
      <c r="E54" s="101">
        <f t="shared" si="1"/>
        <v>0</v>
      </c>
      <c r="F54" s="117" t="e">
        <f t="shared" ref="F54:F63" si="13">(D54/C54)*100</f>
        <v>#DIV/0!</v>
      </c>
      <c r="G54" s="109">
        <f>G55+G56+G57+G58</f>
        <v>0</v>
      </c>
      <c r="H54" s="109">
        <f>H55+H56+H57+H58</f>
        <v>0</v>
      </c>
      <c r="I54" s="101">
        <f t="shared" ref="I54:I63" si="14">H54-G54</f>
        <v>0</v>
      </c>
      <c r="J54" s="118" t="e">
        <f t="shared" ref="J54:J63" si="15">(H54/G54)*100</f>
        <v>#DIV/0!</v>
      </c>
    </row>
    <row r="55" spans="1:23" s="42" customFormat="1" x14ac:dyDescent="0.35">
      <c r="A55" s="30" t="s">
        <v>65</v>
      </c>
      <c r="B55" s="31">
        <v>4011</v>
      </c>
      <c r="C55" s="23"/>
      <c r="D55" s="23"/>
      <c r="E55" s="101">
        <f t="shared" si="1"/>
        <v>0</v>
      </c>
      <c r="F55" s="117" t="e">
        <f t="shared" si="13"/>
        <v>#DIV/0!</v>
      </c>
      <c r="G55" s="24"/>
      <c r="H55" s="25"/>
      <c r="I55" s="101">
        <f t="shared" si="14"/>
        <v>0</v>
      </c>
      <c r="J55" s="118" t="e">
        <f t="shared" si="15"/>
        <v>#DIV/0!</v>
      </c>
    </row>
    <row r="56" spans="1:23" s="42" customFormat="1" x14ac:dyDescent="0.35">
      <c r="A56" s="30" t="s">
        <v>66</v>
      </c>
      <c r="B56" s="33">
        <v>4012</v>
      </c>
      <c r="C56" s="23"/>
      <c r="D56" s="23"/>
      <c r="E56" s="101">
        <f t="shared" si="1"/>
        <v>0</v>
      </c>
      <c r="F56" s="117" t="e">
        <f t="shared" si="13"/>
        <v>#DIV/0!</v>
      </c>
      <c r="G56" s="24"/>
      <c r="H56" s="25"/>
      <c r="I56" s="101">
        <f t="shared" si="14"/>
        <v>0</v>
      </c>
      <c r="J56" s="118" t="e">
        <f t="shared" si="15"/>
        <v>#DIV/0!</v>
      </c>
    </row>
    <row r="57" spans="1:23" s="42" customFormat="1" x14ac:dyDescent="0.35">
      <c r="A57" s="30" t="s">
        <v>67</v>
      </c>
      <c r="B57" s="33">
        <v>4013</v>
      </c>
      <c r="C57" s="23"/>
      <c r="D57" s="23"/>
      <c r="E57" s="101">
        <f t="shared" si="1"/>
        <v>0</v>
      </c>
      <c r="F57" s="117" t="e">
        <f t="shared" si="13"/>
        <v>#DIV/0!</v>
      </c>
      <c r="G57" s="24"/>
      <c r="H57" s="25"/>
      <c r="I57" s="101">
        <f t="shared" si="14"/>
        <v>0</v>
      </c>
      <c r="J57" s="118" t="e">
        <f t="shared" si="15"/>
        <v>#DIV/0!</v>
      </c>
    </row>
    <row r="58" spans="1:23" s="42" customFormat="1" x14ac:dyDescent="0.35">
      <c r="A58" s="30" t="s">
        <v>68</v>
      </c>
      <c r="B58" s="33">
        <v>4020</v>
      </c>
      <c r="C58" s="23"/>
      <c r="D58" s="23"/>
      <c r="E58" s="101">
        <f t="shared" si="1"/>
        <v>0</v>
      </c>
      <c r="F58" s="117" t="e">
        <f t="shared" si="13"/>
        <v>#DIV/0!</v>
      </c>
      <c r="G58" s="24"/>
      <c r="H58" s="25"/>
      <c r="I58" s="101">
        <f t="shared" si="14"/>
        <v>0</v>
      </c>
      <c r="J58" s="118" t="e">
        <f t="shared" si="15"/>
        <v>#DIV/0!</v>
      </c>
    </row>
    <row r="59" spans="1:23" s="42" customFormat="1" x14ac:dyDescent="0.35">
      <c r="A59" s="35" t="s">
        <v>69</v>
      </c>
      <c r="B59" s="36">
        <v>4030</v>
      </c>
      <c r="C59" s="22">
        <f>C60+C61+C62+C63</f>
        <v>0</v>
      </c>
      <c r="D59" s="22">
        <f>D60+D61+D62+D63</f>
        <v>0</v>
      </c>
      <c r="E59" s="101">
        <f t="shared" si="1"/>
        <v>0</v>
      </c>
      <c r="F59" s="117" t="e">
        <f t="shared" si="13"/>
        <v>#DIV/0!</v>
      </c>
      <c r="G59" s="22">
        <f>G60+G61+G62+G63</f>
        <v>0</v>
      </c>
      <c r="H59" s="22">
        <f>H60+H61+H62+H63</f>
        <v>0</v>
      </c>
      <c r="I59" s="101">
        <f t="shared" si="14"/>
        <v>0</v>
      </c>
      <c r="J59" s="118" t="e">
        <f t="shared" si="15"/>
        <v>#DIV/0!</v>
      </c>
    </row>
    <row r="60" spans="1:23" s="42" customFormat="1" x14ac:dyDescent="0.35">
      <c r="A60" s="30" t="s">
        <v>65</v>
      </c>
      <c r="B60" s="33">
        <v>4031</v>
      </c>
      <c r="C60" s="23"/>
      <c r="D60" s="23"/>
      <c r="E60" s="101">
        <f t="shared" si="1"/>
        <v>0</v>
      </c>
      <c r="F60" s="117" t="e">
        <f t="shared" si="13"/>
        <v>#DIV/0!</v>
      </c>
      <c r="G60" s="24"/>
      <c r="H60" s="25"/>
      <c r="I60" s="101">
        <f t="shared" si="14"/>
        <v>0</v>
      </c>
      <c r="J60" s="118" t="e">
        <f t="shared" si="15"/>
        <v>#DIV/0!</v>
      </c>
    </row>
    <row r="61" spans="1:23" s="42" customFormat="1" x14ac:dyDescent="0.35">
      <c r="A61" s="30" t="s">
        <v>66</v>
      </c>
      <c r="B61" s="33">
        <v>4032</v>
      </c>
      <c r="C61" s="23"/>
      <c r="D61" s="23"/>
      <c r="E61" s="101">
        <f t="shared" si="1"/>
        <v>0</v>
      </c>
      <c r="F61" s="117" t="e">
        <f t="shared" si="13"/>
        <v>#DIV/0!</v>
      </c>
      <c r="G61" s="24"/>
      <c r="H61" s="25"/>
      <c r="I61" s="101">
        <f t="shared" si="14"/>
        <v>0</v>
      </c>
      <c r="J61" s="118" t="e">
        <f t="shared" si="15"/>
        <v>#DIV/0!</v>
      </c>
    </row>
    <row r="62" spans="1:23" s="42" customFormat="1" x14ac:dyDescent="0.35">
      <c r="A62" s="30" t="s">
        <v>67</v>
      </c>
      <c r="B62" s="33">
        <v>4033</v>
      </c>
      <c r="C62" s="23"/>
      <c r="D62" s="23"/>
      <c r="E62" s="101">
        <f t="shared" si="1"/>
        <v>0</v>
      </c>
      <c r="F62" s="117" t="e">
        <f t="shared" si="13"/>
        <v>#DIV/0!</v>
      </c>
      <c r="G62" s="24"/>
      <c r="H62" s="25"/>
      <c r="I62" s="101">
        <f t="shared" si="14"/>
        <v>0</v>
      </c>
      <c r="J62" s="118" t="e">
        <f t="shared" si="15"/>
        <v>#DIV/0!</v>
      </c>
    </row>
    <row r="63" spans="1:23" s="42" customFormat="1" x14ac:dyDescent="0.35">
      <c r="A63" s="34" t="s">
        <v>70</v>
      </c>
      <c r="B63" s="33">
        <v>4040</v>
      </c>
      <c r="C63" s="23"/>
      <c r="D63" s="23"/>
      <c r="E63" s="101">
        <f t="shared" si="1"/>
        <v>0</v>
      </c>
      <c r="F63" s="117" t="e">
        <f t="shared" si="13"/>
        <v>#DIV/0!</v>
      </c>
      <c r="G63" s="24"/>
      <c r="H63" s="25"/>
      <c r="I63" s="101">
        <f t="shared" si="14"/>
        <v>0</v>
      </c>
      <c r="J63" s="118" t="e">
        <f t="shared" si="15"/>
        <v>#DIV/0!</v>
      </c>
    </row>
    <row r="64" spans="1:23" s="42" customFormat="1" x14ac:dyDescent="0.35">
      <c r="A64" s="296" t="s">
        <v>144</v>
      </c>
      <c r="B64" s="297"/>
      <c r="C64" s="297"/>
      <c r="D64" s="297"/>
      <c r="E64" s="297"/>
      <c r="F64" s="297"/>
      <c r="G64" s="297"/>
      <c r="H64" s="297"/>
      <c r="I64" s="297"/>
      <c r="J64" s="298"/>
    </row>
    <row r="65" spans="1:11" s="42" customFormat="1" x14ac:dyDescent="0.35">
      <c r="A65" s="219" t="s">
        <v>125</v>
      </c>
      <c r="B65" s="102">
        <v>5010</v>
      </c>
      <c r="C65" s="101">
        <f>C40-C41</f>
        <v>-1784197.8100000024</v>
      </c>
      <c r="D65" s="101">
        <f>D40-D41</f>
        <v>-1784197.8100000024</v>
      </c>
      <c r="E65" s="101">
        <f t="shared" si="1"/>
        <v>0</v>
      </c>
      <c r="F65" s="117">
        <f>(D65/C65)*100</f>
        <v>100</v>
      </c>
      <c r="G65" s="101">
        <f>G40-G41</f>
        <v>1272862.9299999997</v>
      </c>
      <c r="H65" s="101">
        <f>H40-H41</f>
        <v>1272862.9299999997</v>
      </c>
      <c r="I65" s="101">
        <f>H65-G65</f>
        <v>0</v>
      </c>
      <c r="J65" s="118">
        <f>(H65/G65)*100</f>
        <v>100</v>
      </c>
      <c r="K65" s="267" t="s">
        <v>207</v>
      </c>
    </row>
    <row r="66" spans="1:11" s="42" customFormat="1" x14ac:dyDescent="0.35">
      <c r="A66" s="220" t="s">
        <v>126</v>
      </c>
      <c r="B66" s="28">
        <v>5011</v>
      </c>
      <c r="C66" s="101">
        <f>C65-C67</f>
        <v>-1784197.8100000024</v>
      </c>
      <c r="D66" s="101">
        <f>D65-D67</f>
        <v>-1784197.8100000024</v>
      </c>
      <c r="E66" s="101">
        <f t="shared" si="1"/>
        <v>0</v>
      </c>
      <c r="F66" s="117">
        <f>(D66/C66)*100</f>
        <v>100</v>
      </c>
      <c r="G66" s="101">
        <f>G65-G67</f>
        <v>1272862.9299999997</v>
      </c>
      <c r="H66" s="101">
        <f>H65-H67</f>
        <v>1272862.9299999997</v>
      </c>
      <c r="I66" s="101">
        <f>H66-G66</f>
        <v>0</v>
      </c>
      <c r="J66" s="118">
        <f>(H66/G66)*100</f>
        <v>100</v>
      </c>
    </row>
    <row r="67" spans="1:11" s="42" customFormat="1" x14ac:dyDescent="0.35">
      <c r="A67" s="221" t="s">
        <v>127</v>
      </c>
      <c r="B67" s="28">
        <v>5012</v>
      </c>
      <c r="C67" s="101"/>
      <c r="D67" s="101"/>
      <c r="E67" s="101"/>
      <c r="F67" s="117" t="e">
        <f>(D67/C67)*100</f>
        <v>#DIV/0!</v>
      </c>
      <c r="G67" s="101"/>
      <c r="H67" s="53"/>
      <c r="I67" s="53"/>
      <c r="J67" s="118" t="e">
        <f>(H67/G67)*100</f>
        <v>#DIV/0!</v>
      </c>
    </row>
    <row r="68" spans="1:11" s="42" customFormat="1" x14ac:dyDescent="0.35">
      <c r="A68" s="292" t="s">
        <v>145</v>
      </c>
      <c r="B68" s="293"/>
      <c r="C68" s="293"/>
      <c r="D68" s="293"/>
      <c r="E68" s="293"/>
      <c r="F68" s="293"/>
      <c r="G68" s="293"/>
      <c r="H68" s="293"/>
      <c r="I68" s="293"/>
      <c r="J68" s="294"/>
    </row>
    <row r="69" spans="1:11" s="42" customFormat="1" x14ac:dyDescent="0.35">
      <c r="A69" s="80" t="s">
        <v>58</v>
      </c>
      <c r="B69" s="102">
        <v>6010</v>
      </c>
      <c r="C69" s="101">
        <f>C70+C71+C72+C73+C74+C75</f>
        <v>3093171.9299999997</v>
      </c>
      <c r="D69" s="101">
        <f>D70+D71+D72+D73+D74+D75</f>
        <v>3093171.9299999997</v>
      </c>
      <c r="E69" s="101">
        <f t="shared" ref="E69:E75" si="16">D69-C69</f>
        <v>0</v>
      </c>
      <c r="F69" s="117">
        <f t="shared" ref="F69:F75" si="17">(D69/C69)*100</f>
        <v>100</v>
      </c>
      <c r="G69" s="101">
        <f>G70+G71+G72+G73+G74+G75</f>
        <v>11556550.379999999</v>
      </c>
      <c r="H69" s="101">
        <f>SUM(H70:H75)</f>
        <v>11556550.379999999</v>
      </c>
      <c r="I69" s="101">
        <f t="shared" ref="I69:I75" si="18">H69-G69</f>
        <v>0</v>
      </c>
      <c r="J69" s="118">
        <f t="shared" ref="J69:J75" si="19">(H69/G69)*100</f>
        <v>100</v>
      </c>
    </row>
    <row r="70" spans="1:11" s="42" customFormat="1" x14ac:dyDescent="0.35">
      <c r="A70" s="49" t="s">
        <v>52</v>
      </c>
      <c r="B70" s="31">
        <v>6011</v>
      </c>
      <c r="C70" s="268">
        <v>8164</v>
      </c>
      <c r="D70" s="268">
        <v>8164</v>
      </c>
      <c r="E70" s="101">
        <f t="shared" si="16"/>
        <v>0</v>
      </c>
      <c r="F70" s="117">
        <f t="shared" si="17"/>
        <v>100</v>
      </c>
      <c r="G70" s="268">
        <f>H70</f>
        <v>38103.25</v>
      </c>
      <c r="H70" s="24">
        <f>29939.25+D70</f>
        <v>38103.25</v>
      </c>
      <c r="I70" s="101">
        <f t="shared" si="18"/>
        <v>0</v>
      </c>
      <c r="J70" s="118">
        <f t="shared" si="19"/>
        <v>100</v>
      </c>
    </row>
    <row r="71" spans="1:11" s="42" customFormat="1" x14ac:dyDescent="0.35">
      <c r="A71" s="37" t="s">
        <v>53</v>
      </c>
      <c r="B71" s="31">
        <v>6012</v>
      </c>
      <c r="C71" s="24">
        <v>111803.96</v>
      </c>
      <c r="D71" s="24">
        <v>111803.96</v>
      </c>
      <c r="E71" s="101">
        <f t="shared" si="16"/>
        <v>0</v>
      </c>
      <c r="F71" s="117">
        <f t="shared" si="17"/>
        <v>100</v>
      </c>
      <c r="G71" s="268">
        <f>H71</f>
        <v>415209.3</v>
      </c>
      <c r="H71" s="24">
        <v>415209.3</v>
      </c>
      <c r="I71" s="101">
        <f t="shared" si="18"/>
        <v>0</v>
      </c>
      <c r="J71" s="118">
        <f t="shared" si="19"/>
        <v>100</v>
      </c>
    </row>
    <row r="72" spans="1:11" s="42" customFormat="1" x14ac:dyDescent="0.35">
      <c r="A72" s="37" t="s">
        <v>54</v>
      </c>
      <c r="B72" s="31">
        <v>6013</v>
      </c>
      <c r="C72" s="25">
        <v>0</v>
      </c>
      <c r="D72" s="25">
        <v>0</v>
      </c>
      <c r="E72" s="101">
        <f t="shared" si="16"/>
        <v>0</v>
      </c>
      <c r="F72" s="117" t="e">
        <f t="shared" si="17"/>
        <v>#DIV/0!</v>
      </c>
      <c r="G72" s="268">
        <f>H72</f>
        <v>16465.759999999998</v>
      </c>
      <c r="H72" s="24">
        <v>16465.759999999998</v>
      </c>
      <c r="I72" s="101">
        <f t="shared" si="18"/>
        <v>0</v>
      </c>
      <c r="J72" s="118">
        <f t="shared" si="19"/>
        <v>100</v>
      </c>
    </row>
    <row r="73" spans="1:11" s="42" customFormat="1" x14ac:dyDescent="0.35">
      <c r="A73" s="37" t="s">
        <v>55</v>
      </c>
      <c r="B73" s="31">
        <v>6014</v>
      </c>
      <c r="C73" s="24">
        <v>1334410.9099999999</v>
      </c>
      <c r="D73" s="24">
        <v>1334410.9099999999</v>
      </c>
      <c r="E73" s="101">
        <f t="shared" si="16"/>
        <v>0</v>
      </c>
      <c r="F73" s="117">
        <f t="shared" si="17"/>
        <v>100</v>
      </c>
      <c r="G73" s="268">
        <f>H73</f>
        <v>4959101.6399999997</v>
      </c>
      <c r="H73" s="24">
        <v>4959101.6399999997</v>
      </c>
      <c r="I73" s="101">
        <f t="shared" si="18"/>
        <v>0</v>
      </c>
      <c r="J73" s="118">
        <f t="shared" si="19"/>
        <v>100</v>
      </c>
    </row>
    <row r="74" spans="1:11" s="42" customFormat="1" x14ac:dyDescent="0.35">
      <c r="A74" s="108" t="s">
        <v>56</v>
      </c>
      <c r="B74" s="31">
        <v>6015</v>
      </c>
      <c r="C74" s="58">
        <v>1638793.06</v>
      </c>
      <c r="D74" s="58">
        <v>1638793.06</v>
      </c>
      <c r="E74" s="101">
        <f t="shared" si="16"/>
        <v>0</v>
      </c>
      <c r="F74" s="117">
        <f t="shared" si="17"/>
        <v>100</v>
      </c>
      <c r="G74" s="268">
        <f>H74</f>
        <v>6127670.4299999997</v>
      </c>
      <c r="H74" s="58">
        <v>6127670.4299999997</v>
      </c>
      <c r="I74" s="101">
        <f t="shared" si="18"/>
        <v>0</v>
      </c>
      <c r="J74" s="118">
        <f t="shared" si="19"/>
        <v>100</v>
      </c>
    </row>
    <row r="75" spans="1:11" s="42" customFormat="1" x14ac:dyDescent="0.35">
      <c r="A75" s="39" t="s">
        <v>57</v>
      </c>
      <c r="B75" s="31">
        <v>6016</v>
      </c>
      <c r="C75" s="29"/>
      <c r="D75" s="29"/>
      <c r="E75" s="101">
        <f t="shared" si="16"/>
        <v>0</v>
      </c>
      <c r="F75" s="117" t="e">
        <f t="shared" si="17"/>
        <v>#DIV/0!</v>
      </c>
      <c r="G75" s="29"/>
      <c r="H75" s="25"/>
      <c r="I75" s="101">
        <f t="shared" si="18"/>
        <v>0</v>
      </c>
      <c r="J75" s="118" t="e">
        <f t="shared" si="19"/>
        <v>#DIV/0!</v>
      </c>
    </row>
    <row r="76" spans="1:11" s="42" customFormat="1" x14ac:dyDescent="0.35">
      <c r="A76" s="299" t="s">
        <v>146</v>
      </c>
      <c r="B76" s="300"/>
      <c r="C76" s="300"/>
      <c r="D76" s="300"/>
      <c r="E76" s="300"/>
      <c r="F76" s="300"/>
      <c r="G76" s="300"/>
      <c r="H76" s="300"/>
      <c r="I76" s="300"/>
      <c r="J76" s="301"/>
    </row>
    <row r="77" spans="1:11" s="42" customFormat="1" x14ac:dyDescent="0.35">
      <c r="A77" s="52" t="s">
        <v>113</v>
      </c>
      <c r="B77" s="31">
        <v>7010</v>
      </c>
      <c r="C77" s="41"/>
      <c r="D77" s="41"/>
      <c r="E77" s="41"/>
      <c r="F77" s="41"/>
      <c r="G77" s="41">
        <v>229</v>
      </c>
      <c r="H77" s="41">
        <v>217</v>
      </c>
      <c r="I77" s="41">
        <v>221</v>
      </c>
      <c r="J77" s="41">
        <v>220</v>
      </c>
    </row>
    <row r="78" spans="1:11" s="42" customFormat="1" x14ac:dyDescent="0.35">
      <c r="A78" s="52"/>
      <c r="B78" s="31"/>
      <c r="C78" s="41"/>
      <c r="D78" s="41"/>
      <c r="E78" s="41"/>
      <c r="F78" s="41"/>
      <c r="G78" s="41" t="s">
        <v>147</v>
      </c>
      <c r="H78" s="41" t="s">
        <v>149</v>
      </c>
      <c r="I78" s="41" t="s">
        <v>150</v>
      </c>
      <c r="J78" s="41" t="s">
        <v>148</v>
      </c>
      <c r="K78" s="269" t="s">
        <v>215</v>
      </c>
    </row>
    <row r="79" spans="1:11" s="42" customFormat="1" x14ac:dyDescent="0.35">
      <c r="A79" s="52" t="s">
        <v>62</v>
      </c>
      <c r="B79" s="33">
        <v>7011</v>
      </c>
      <c r="C79" s="23"/>
      <c r="D79" s="23"/>
      <c r="E79" s="23"/>
      <c r="F79" s="23"/>
      <c r="G79" s="23">
        <v>23191758.949999999</v>
      </c>
      <c r="H79" s="23">
        <v>23287986.600000001</v>
      </c>
      <c r="I79" s="23">
        <v>28638142.949999999</v>
      </c>
      <c r="J79" s="32">
        <v>56086737.189999998</v>
      </c>
    </row>
    <row r="80" spans="1:11" s="42" customFormat="1" x14ac:dyDescent="0.35">
      <c r="A80" s="52" t="s">
        <v>114</v>
      </c>
      <c r="B80" s="33">
        <v>7012</v>
      </c>
      <c r="C80" s="23"/>
      <c r="D80" s="23"/>
      <c r="E80" s="23"/>
      <c r="F80" s="23"/>
      <c r="G80" s="24"/>
      <c r="H80" s="25"/>
      <c r="I80" s="25"/>
      <c r="J80" s="25"/>
    </row>
    <row r="81" spans="1:10" s="42" customFormat="1" x14ac:dyDescent="0.35">
      <c r="A81" s="52" t="s">
        <v>115</v>
      </c>
      <c r="B81" s="33">
        <v>7013</v>
      </c>
      <c r="C81" s="23"/>
      <c r="D81" s="23"/>
      <c r="E81" s="23"/>
      <c r="F81" s="23"/>
      <c r="G81" s="24"/>
      <c r="H81" s="25">
        <v>1978040.76</v>
      </c>
      <c r="I81" s="25"/>
      <c r="J81" s="25"/>
    </row>
    <row r="82" spans="1:10" s="42" customFormat="1" x14ac:dyDescent="0.35">
      <c r="A82" s="52" t="s">
        <v>116</v>
      </c>
      <c r="B82" s="56">
        <v>7016</v>
      </c>
      <c r="C82" s="57"/>
      <c r="D82" s="57"/>
      <c r="E82" s="57"/>
      <c r="F82" s="57"/>
      <c r="G82" s="58">
        <v>1339590.8500000001</v>
      </c>
      <c r="H82" s="59">
        <v>4281962.4800000004</v>
      </c>
      <c r="I82" s="59">
        <f>2797758.18+9366.88+12484.13</f>
        <v>2819609.19</v>
      </c>
      <c r="J82" s="59">
        <v>18742.330000000002</v>
      </c>
    </row>
    <row r="83" spans="1:10" s="42" customFormat="1" x14ac:dyDescent="0.35">
      <c r="A83" s="52" t="s">
        <v>117</v>
      </c>
      <c r="B83" s="28">
        <v>7020</v>
      </c>
      <c r="C83" s="101"/>
      <c r="D83" s="101"/>
      <c r="E83" s="101"/>
      <c r="F83" s="101"/>
      <c r="G83" s="101">
        <v>91943.66</v>
      </c>
      <c r="H83" s="53">
        <f>53258.82+106454.2</f>
        <v>159713.01999999999</v>
      </c>
      <c r="I83" s="53">
        <v>464829.43</v>
      </c>
      <c r="J83" s="53">
        <v>0</v>
      </c>
    </row>
    <row r="84" spans="1:10" s="42" customFormat="1" x14ac:dyDescent="0.35">
      <c r="A84" s="54"/>
      <c r="B84" s="50"/>
      <c r="C84" s="51"/>
      <c r="D84" s="51"/>
      <c r="E84" s="51"/>
      <c r="F84" s="51"/>
      <c r="G84" s="51"/>
      <c r="H84" s="55"/>
      <c r="I84" s="55"/>
      <c r="J84" s="55"/>
    </row>
    <row r="85" spans="1:10" s="42" customFormat="1" x14ac:dyDescent="0.35">
      <c r="A85" s="43" t="s">
        <v>18</v>
      </c>
      <c r="B85" s="44"/>
      <c r="C85" s="247"/>
      <c r="D85" s="44"/>
      <c r="E85" s="45"/>
      <c r="F85" s="302" t="s">
        <v>245</v>
      </c>
      <c r="G85" s="302"/>
      <c r="H85" s="46"/>
      <c r="I85" s="47"/>
      <c r="J85" s="47"/>
    </row>
    <row r="86" spans="1:10" s="42" customFormat="1" x14ac:dyDescent="0.35">
      <c r="A86" s="43"/>
      <c r="B86" s="44"/>
      <c r="C86" s="246" t="s">
        <v>19</v>
      </c>
      <c r="D86" s="246"/>
      <c r="E86" s="291" t="s">
        <v>20</v>
      </c>
      <c r="F86" s="291"/>
      <c r="G86" s="291"/>
      <c r="H86" s="47"/>
      <c r="I86" s="47"/>
      <c r="J86" s="47"/>
    </row>
    <row r="87" spans="1:10" s="42" customFormat="1" x14ac:dyDescent="0.35">
      <c r="A87" s="43" t="s">
        <v>21</v>
      </c>
      <c r="B87" s="44"/>
      <c r="C87" s="247"/>
      <c r="D87" s="44"/>
      <c r="E87" s="44"/>
      <c r="F87" s="302" t="s">
        <v>246</v>
      </c>
      <c r="G87" s="302"/>
      <c r="H87" s="47"/>
      <c r="I87" s="47"/>
      <c r="J87" s="47"/>
    </row>
    <row r="88" spans="1:10" s="42" customFormat="1" x14ac:dyDescent="0.35">
      <c r="A88" s="43"/>
      <c r="B88" s="44"/>
      <c r="C88" s="246" t="s">
        <v>19</v>
      </c>
      <c r="D88" s="246"/>
      <c r="E88" s="291" t="s">
        <v>20</v>
      </c>
      <c r="F88" s="291"/>
      <c r="G88" s="291"/>
      <c r="H88" s="47"/>
      <c r="I88" s="47"/>
      <c r="J88" s="47"/>
    </row>
    <row r="89" spans="1:10" s="42" customFormat="1" x14ac:dyDescent="0.35">
      <c r="A89" s="270"/>
      <c r="B89" s="270"/>
      <c r="C89" s="270"/>
      <c r="D89" s="270"/>
      <c r="E89" s="270"/>
      <c r="F89" s="270"/>
      <c r="G89" s="270"/>
      <c r="H89" s="47"/>
      <c r="I89" s="47"/>
      <c r="J89" s="47"/>
    </row>
    <row r="90" spans="1:10" s="42" customFormat="1" x14ac:dyDescent="0.35">
      <c r="A90" s="270"/>
      <c r="B90" s="270"/>
      <c r="C90" s="270"/>
      <c r="D90" s="270"/>
      <c r="E90" s="270"/>
      <c r="F90" s="270"/>
      <c r="G90" s="270"/>
      <c r="H90" s="47"/>
      <c r="I90" s="47"/>
      <c r="J90" s="47"/>
    </row>
    <row r="91" spans="1:10" s="42" customFormat="1" x14ac:dyDescent="0.35">
      <c r="A91" s="270"/>
      <c r="B91" s="270"/>
      <c r="C91" s="270"/>
      <c r="D91" s="270"/>
      <c r="E91" s="270"/>
      <c r="F91" s="270"/>
      <c r="G91" s="270"/>
      <c r="H91" s="47"/>
      <c r="I91" s="47"/>
      <c r="J91" s="47"/>
    </row>
  </sheetData>
  <mergeCells count="21">
    <mergeCell ref="A64:J64"/>
    <mergeCell ref="K47:W52"/>
    <mergeCell ref="A28:J28"/>
    <mergeCell ref="E88:G88"/>
    <mergeCell ref="A9:A10"/>
    <mergeCell ref="B9:B10"/>
    <mergeCell ref="G9:J9"/>
    <mergeCell ref="C9:F9"/>
    <mergeCell ref="A12:J12"/>
    <mergeCell ref="F87:G87"/>
    <mergeCell ref="A68:J68"/>
    <mergeCell ref="F85:G85"/>
    <mergeCell ref="E86:G86"/>
    <mergeCell ref="A53:J53"/>
    <mergeCell ref="A42:J42"/>
    <mergeCell ref="A76:J76"/>
    <mergeCell ref="E2:J2"/>
    <mergeCell ref="A4:J4"/>
    <mergeCell ref="A5:J5"/>
    <mergeCell ref="A6:J6"/>
    <mergeCell ref="A7:J7"/>
  </mergeCells>
  <pageMargins left="0.43307086614173229" right="0.23622047244094491" top="0.74803149606299213" bottom="0.74803149606299213" header="0" footer="0"/>
  <pageSetup paperSize="9" scale="68" fitToHeight="4" orientation="landscape" r:id="rId1"/>
  <rowBreaks count="2" manualBreakCount="2">
    <brk id="27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Додаток 1 Фін.план</vt:lpstr>
      <vt:lpstr>Дані про персонал</vt:lpstr>
      <vt:lpstr>Надходження (дохід) за пакетами</vt:lpstr>
      <vt:lpstr>Адміністративні (довідково)</vt:lpstr>
      <vt:lpstr>Видатки (розшифр. фін.пл)</vt:lpstr>
      <vt:lpstr>Кап.видат (план_звіт, розшифр.)</vt:lpstr>
      <vt:lpstr>Додаток 2 Фін.звіт</vt:lpstr>
      <vt:lpstr>'Адміністративні (довідково)'!Область_печати</vt:lpstr>
      <vt:lpstr>'Видатки (розшифр. фін.пл)'!Область_печати</vt:lpstr>
      <vt:lpstr>'Додаток 1 Фін.план'!Область_печати</vt:lpstr>
      <vt:lpstr>'Додаток 2 Фін.звіт'!Область_печати</vt:lpstr>
      <vt:lpstr>'Кап.видат (план_звіт, розшифр.)'!Область_печати</vt:lpstr>
      <vt:lpstr>'Надходження (дохід) за пакетами'!Область_печати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2022-02-23T06:28:45Z</dcterms:modified>
</cp:coreProperties>
</file>