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8" i="1"/>
  <c r="F9" i="1"/>
  <c r="F10" i="1"/>
  <c r="F11" i="1"/>
  <c r="F12" i="1"/>
  <c r="F13" i="1"/>
  <c r="F14" i="1"/>
  <c r="F15" i="1"/>
  <c r="F16" i="1"/>
  <c r="D7" i="1"/>
  <c r="D5" i="1" s="1"/>
  <c r="E7" i="1"/>
  <c r="F7" i="1" l="1"/>
  <c r="E5" i="1"/>
  <c r="F5" i="1" l="1"/>
  <c r="F17" i="1" s="1"/>
  <c r="E17" i="1" l="1"/>
  <c r="D17" i="1"/>
</calcChain>
</file>

<file path=xl/sharedStrings.xml><?xml version="1.0" encoding="utf-8"?>
<sst xmlns="http://schemas.openxmlformats.org/spreadsheetml/2006/main" count="46" uniqueCount="34">
  <si>
    <t>Од. виміру</t>
  </si>
  <si>
    <t>Найменування</t>
  </si>
  <si>
    <t>№з/п</t>
  </si>
  <si>
    <t>Довідка про використання електричної енергії</t>
  </si>
  <si>
    <t>Електромеханічна служба</t>
  </si>
  <si>
    <t>Служба електропостачання</t>
  </si>
  <si>
    <t>Служба автоматики, телемеханіки та зв"язку</t>
  </si>
  <si>
    <t>Служба колії та колійних споруд</t>
  </si>
  <si>
    <t>База матеріально-технічного постачання</t>
  </si>
  <si>
    <t>Субспоживачі</t>
  </si>
  <si>
    <t>Тяга</t>
  </si>
  <si>
    <t>Всього по ДМ:</t>
  </si>
  <si>
    <t>Експлуатаційно-виробничі потреби:</t>
  </si>
  <si>
    <t>2.1</t>
  </si>
  <si>
    <t>2.2</t>
  </si>
  <si>
    <t>2.3</t>
  </si>
  <si>
    <t>2.4</t>
  </si>
  <si>
    <t>Служба руху</t>
  </si>
  <si>
    <t>Апарат керівництва</t>
  </si>
  <si>
    <t>2.5</t>
  </si>
  <si>
    <t>2.6</t>
  </si>
  <si>
    <t>2.7</t>
  </si>
  <si>
    <t>2.8</t>
  </si>
  <si>
    <t>3</t>
  </si>
  <si>
    <t>тис. кВт*год.</t>
  </si>
  <si>
    <t xml:space="preserve">ВСЬОГО </t>
  </si>
  <si>
    <t>Виробничо-технічні потреби служби рухомого складу та капітальних ремонтів</t>
  </si>
  <si>
    <t>Виконавець: Браженко А.В.</t>
  </si>
  <si>
    <t>Тел. 44-81</t>
  </si>
  <si>
    <t>9 місяців  2021 року</t>
  </si>
  <si>
    <t xml:space="preserve">факт                   9 місяців 2021 рік </t>
  </si>
  <si>
    <t xml:space="preserve">+/- до плану           9 місяців  2021 рік </t>
  </si>
  <si>
    <t>Головний інженер служби електропостачання                                               В.В. Онищенко</t>
  </si>
  <si>
    <t>план  9 місяців 2021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</si>
</sst>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/>
    <xf numFmtId="0" fontId="2" fillId="0" borderId="5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wrapText="1"/>
    </xf>
    <xf numFmtId="0" fontId="3" fillId="0" borderId="5" xfId="0" applyNumberFormat="1" applyFont="1" applyBorder="1" applyAlignment="1">
      <alignment horizontal="center" vertical="center"/>
    </xf>
    <xf numFmtId="49" fontId="0" fillId="0" borderId="5" xfId="0" applyNumberForma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9" fillId="0" borderId="8" xfId="0" applyFont="1" applyBorder="1"/>
    <xf numFmtId="0" fontId="3" fillId="0" borderId="11" xfId="0" applyFont="1" applyBorder="1" applyAlignment="1">
      <alignment horizontal="center" vertical="center" wrapText="1"/>
    </xf>
    <xf numFmtId="0" fontId="7" fillId="0" borderId="7" xfId="0" applyFont="1" applyBorder="1"/>
    <xf numFmtId="0" fontId="3" fillId="0" borderId="1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4" xfId="0" applyFont="1" applyBorder="1"/>
    <xf numFmtId="0" fontId="11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6" xfId="0" applyFont="1" applyBorder="1" applyAlignment="1">
      <alignment horizontal="left"/>
    </xf>
    <xf numFmtId="0" fontId="7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showWhiteSpace="0" view="pageLayout" topLeftCell="A2" zoomScale="95" zoomScaleNormal="100" zoomScalePageLayoutView="95" workbookViewId="0">
      <selection activeCell="K7" sqref="K7"/>
    </sheetView>
  </sheetViews>
  <sheetFormatPr defaultRowHeight="15" x14ac:dyDescent="0.25"/>
  <cols>
    <col min="1" max="1" width="6.28515625" customWidth="1"/>
    <col min="2" max="2" width="42.28515625" customWidth="1"/>
    <col min="3" max="3" width="19.140625" customWidth="1"/>
    <col min="4" max="4" width="17.140625" customWidth="1"/>
    <col min="5" max="5" width="17" customWidth="1"/>
    <col min="6" max="6" width="17.140625" customWidth="1"/>
    <col min="7" max="7" width="13.7109375" customWidth="1"/>
    <col min="8" max="8" width="13.140625" customWidth="1"/>
  </cols>
  <sheetData>
    <row r="1" spans="1:8" ht="14.25" hidden="1" customHeight="1" x14ac:dyDescent="0.25"/>
    <row r="2" spans="1:8" ht="21" customHeight="1" x14ac:dyDescent="0.25">
      <c r="A2" s="37" t="s">
        <v>3</v>
      </c>
      <c r="B2" s="37"/>
      <c r="C2" s="37"/>
      <c r="D2" s="37"/>
      <c r="E2" s="37"/>
      <c r="F2" s="37"/>
      <c r="G2" s="37"/>
      <c r="H2" s="37"/>
    </row>
    <row r="3" spans="1:8" ht="17.25" customHeight="1" thickBot="1" x14ac:dyDescent="0.3">
      <c r="A3" s="37" t="s">
        <v>29</v>
      </c>
      <c r="B3" s="37"/>
      <c r="C3" s="37"/>
      <c r="D3" s="37"/>
      <c r="E3" s="37"/>
      <c r="F3" s="37"/>
      <c r="G3" s="37"/>
      <c r="H3" s="37"/>
    </row>
    <row r="4" spans="1:8" ht="45.75" customHeight="1" thickBot="1" x14ac:dyDescent="0.3">
      <c r="A4" s="27" t="s">
        <v>2</v>
      </c>
      <c r="B4" s="28" t="s">
        <v>1</v>
      </c>
      <c r="C4" s="29" t="s">
        <v>0</v>
      </c>
      <c r="D4" s="30" t="s">
        <v>33</v>
      </c>
      <c r="E4" s="31" t="s">
        <v>30</v>
      </c>
      <c r="F4" s="36" t="s">
        <v>31</v>
      </c>
      <c r="G4" s="38"/>
      <c r="H4" s="39"/>
    </row>
    <row r="5" spans="1:8" ht="18.75" x14ac:dyDescent="0.3">
      <c r="A5" s="8"/>
      <c r="B5" s="48" t="s">
        <v>11</v>
      </c>
      <c r="C5" s="13" t="s">
        <v>24</v>
      </c>
      <c r="D5" s="24">
        <f>D6+D7</f>
        <v>9674.2150000000001</v>
      </c>
      <c r="E5" s="21">
        <f>E6+E7</f>
        <v>8582.0299999999988</v>
      </c>
      <c r="F5" s="32">
        <f>E5-D5</f>
        <v>-1092.1850000000013</v>
      </c>
      <c r="G5" s="40"/>
      <c r="H5" s="41"/>
    </row>
    <row r="6" spans="1:8" ht="18.75" x14ac:dyDescent="0.25">
      <c r="A6" s="5">
        <v>1</v>
      </c>
      <c r="B6" s="49" t="s">
        <v>10</v>
      </c>
      <c r="C6" s="14" t="s">
        <v>24</v>
      </c>
      <c r="D6" s="25">
        <v>2091.4380000000001</v>
      </c>
      <c r="E6" s="26">
        <v>2034.96</v>
      </c>
      <c r="F6" s="32">
        <f t="shared" ref="F6:F16" si="0">E6-D6</f>
        <v>-56.478000000000065</v>
      </c>
      <c r="G6" s="40"/>
      <c r="H6" s="41"/>
    </row>
    <row r="7" spans="1:8" ht="37.5" x14ac:dyDescent="0.25">
      <c r="A7" s="5">
        <v>2</v>
      </c>
      <c r="B7" s="49" t="s">
        <v>12</v>
      </c>
      <c r="C7" s="14" t="s">
        <v>24</v>
      </c>
      <c r="D7" s="25">
        <f>D8+D9+D10+D11+D12+D13+D14+D15</f>
        <v>7582.7769999999991</v>
      </c>
      <c r="E7" s="26">
        <f>E8+E9+E10+E11+E12+E13+E14+E15+1.056</f>
        <v>6547.07</v>
      </c>
      <c r="F7" s="32">
        <f t="shared" si="0"/>
        <v>-1035.7069999999994</v>
      </c>
      <c r="G7" s="40"/>
      <c r="H7" s="41"/>
    </row>
    <row r="8" spans="1:8" ht="56.25" x14ac:dyDescent="0.3">
      <c r="A8" s="2" t="s">
        <v>13</v>
      </c>
      <c r="B8" s="50" t="s">
        <v>26</v>
      </c>
      <c r="C8" s="15" t="s">
        <v>24</v>
      </c>
      <c r="D8" s="12">
        <v>2127.172</v>
      </c>
      <c r="E8" s="10">
        <v>1642.0989999999999</v>
      </c>
      <c r="F8" s="33">
        <f t="shared" si="0"/>
        <v>-485.07300000000009</v>
      </c>
      <c r="G8" s="42"/>
      <c r="H8" s="43"/>
    </row>
    <row r="9" spans="1:8" ht="18.75" x14ac:dyDescent="0.3">
      <c r="A9" s="2" t="s">
        <v>14</v>
      </c>
      <c r="B9" s="50" t="s">
        <v>4</v>
      </c>
      <c r="C9" s="15" t="s">
        <v>24</v>
      </c>
      <c r="D9" s="12">
        <v>3860.8980000000001</v>
      </c>
      <c r="E9" s="10">
        <v>3509.5309999999999</v>
      </c>
      <c r="F9" s="33">
        <f t="shared" si="0"/>
        <v>-351.36700000000019</v>
      </c>
      <c r="G9" s="42"/>
      <c r="H9" s="43"/>
    </row>
    <row r="10" spans="1:8" ht="18.75" x14ac:dyDescent="0.3">
      <c r="A10" s="2" t="s">
        <v>15</v>
      </c>
      <c r="B10" s="50" t="s">
        <v>5</v>
      </c>
      <c r="C10" s="15" t="s">
        <v>24</v>
      </c>
      <c r="D10" s="12">
        <v>1178.8009999999999</v>
      </c>
      <c r="E10" s="10">
        <v>1022.079</v>
      </c>
      <c r="F10" s="33">
        <f t="shared" si="0"/>
        <v>-156.72199999999998</v>
      </c>
      <c r="G10" s="42"/>
      <c r="H10" s="43"/>
    </row>
    <row r="11" spans="1:8" ht="37.5" x14ac:dyDescent="0.3">
      <c r="A11" s="2" t="s">
        <v>16</v>
      </c>
      <c r="B11" s="50" t="s">
        <v>6</v>
      </c>
      <c r="C11" s="15" t="s">
        <v>24</v>
      </c>
      <c r="D11" s="12">
        <v>226.20699999999999</v>
      </c>
      <c r="E11" s="10">
        <v>216.684</v>
      </c>
      <c r="F11" s="33">
        <f t="shared" si="0"/>
        <v>-9.5229999999999961</v>
      </c>
      <c r="G11" s="42"/>
      <c r="H11" s="43"/>
    </row>
    <row r="12" spans="1:8" ht="18.75" x14ac:dyDescent="0.3">
      <c r="A12" s="3" t="s">
        <v>19</v>
      </c>
      <c r="B12" s="50" t="s">
        <v>7</v>
      </c>
      <c r="C12" s="15" t="s">
        <v>24</v>
      </c>
      <c r="D12" s="12">
        <v>38.71</v>
      </c>
      <c r="E12" s="10">
        <v>32.072000000000003</v>
      </c>
      <c r="F12" s="33">
        <f t="shared" si="0"/>
        <v>-6.6379999999999981</v>
      </c>
      <c r="G12" s="42"/>
      <c r="H12" s="43"/>
    </row>
    <row r="13" spans="1:8" ht="37.5" x14ac:dyDescent="0.3">
      <c r="A13" s="4" t="s">
        <v>20</v>
      </c>
      <c r="B13" s="50" t="s">
        <v>8</v>
      </c>
      <c r="C13" s="15" t="s">
        <v>24</v>
      </c>
      <c r="D13" s="12">
        <v>77.515000000000001</v>
      </c>
      <c r="E13" s="10">
        <v>75.245000000000005</v>
      </c>
      <c r="F13" s="33">
        <f t="shared" si="0"/>
        <v>-2.269999999999996</v>
      </c>
      <c r="G13" s="42"/>
      <c r="H13" s="43"/>
    </row>
    <row r="14" spans="1:8" ht="18.75" x14ac:dyDescent="0.3">
      <c r="A14" s="4" t="s">
        <v>21</v>
      </c>
      <c r="B14" s="51" t="s">
        <v>17</v>
      </c>
      <c r="C14" s="15" t="s">
        <v>24</v>
      </c>
      <c r="D14" s="12">
        <v>6.3239999999999998</v>
      </c>
      <c r="E14" s="10">
        <v>3.738</v>
      </c>
      <c r="F14" s="33">
        <f t="shared" si="0"/>
        <v>-2.5859999999999999</v>
      </c>
      <c r="G14" s="42"/>
      <c r="H14" s="43"/>
    </row>
    <row r="15" spans="1:8" ht="18.75" x14ac:dyDescent="0.3">
      <c r="A15" s="6" t="s">
        <v>22</v>
      </c>
      <c r="B15" s="52" t="s">
        <v>18</v>
      </c>
      <c r="C15" s="15" t="s">
        <v>24</v>
      </c>
      <c r="D15" s="17">
        <v>67.150000000000006</v>
      </c>
      <c r="E15" s="18">
        <v>44.566000000000003</v>
      </c>
      <c r="F15" s="33">
        <f t="shared" si="0"/>
        <v>-22.584000000000003</v>
      </c>
      <c r="G15" s="44"/>
      <c r="H15" s="43"/>
    </row>
    <row r="16" spans="1:8" ht="30.75" customHeight="1" x14ac:dyDescent="0.3">
      <c r="A16" s="7" t="s">
        <v>23</v>
      </c>
      <c r="B16" s="53" t="s">
        <v>9</v>
      </c>
      <c r="C16" s="14" t="s">
        <v>24</v>
      </c>
      <c r="D16" s="19">
        <v>161.90299999999999</v>
      </c>
      <c r="E16" s="20">
        <v>136.667</v>
      </c>
      <c r="F16" s="34">
        <f t="shared" si="0"/>
        <v>-25.23599999999999</v>
      </c>
      <c r="G16" s="45"/>
      <c r="H16" s="46"/>
    </row>
    <row r="17" spans="1:8" ht="19.5" thickBot="1" x14ac:dyDescent="0.35">
      <c r="A17" s="9"/>
      <c r="B17" s="11" t="s">
        <v>25</v>
      </c>
      <c r="C17" s="16" t="s">
        <v>24</v>
      </c>
      <c r="D17" s="22">
        <f>D5+D16</f>
        <v>9836.1180000000004</v>
      </c>
      <c r="E17" s="23">
        <f>E5+E16</f>
        <v>8718.6969999999983</v>
      </c>
      <c r="F17" s="35">
        <f t="shared" ref="F17:G17" si="1">F5+F16</f>
        <v>-1117.4210000000012</v>
      </c>
      <c r="G17" s="47"/>
      <c r="H17" s="41"/>
    </row>
    <row r="19" spans="1:8" ht="18.75" x14ac:dyDescent="0.3">
      <c r="B19" s="1" t="s">
        <v>32</v>
      </c>
    </row>
    <row r="21" spans="1:8" x14ac:dyDescent="0.25">
      <c r="B21" t="s">
        <v>27</v>
      </c>
    </row>
    <row r="22" spans="1:8" ht="3" customHeight="1" x14ac:dyDescent="0.25">
      <c r="B22" t="s">
        <v>28</v>
      </c>
    </row>
    <row r="25" spans="1:8" ht="70.5" customHeight="1" x14ac:dyDescent="0.25"/>
    <row r="26" spans="1:8" ht="24" customHeight="1" x14ac:dyDescent="0.25"/>
    <row r="36" ht="23.25" customHeight="1" x14ac:dyDescent="0.25"/>
    <row r="37" ht="23.25" customHeight="1" x14ac:dyDescent="0.25"/>
    <row r="38" ht="25.5" customHeight="1" x14ac:dyDescent="0.25"/>
    <row r="39" ht="6" customHeight="1" x14ac:dyDescent="0.25"/>
    <row r="41" ht="9" customHeight="1" x14ac:dyDescent="0.25"/>
  </sheetData>
  <mergeCells count="2">
    <mergeCell ref="A2:H2"/>
    <mergeCell ref="A3:H3"/>
  </mergeCells>
  <pageMargins left="0.78740157480314965" right="0.39370078740157483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2021-10-28T11:08:25Z</dcterms:modified>
</cp:coreProperties>
</file>