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-15" yWindow="-15" windowWidth="23250" windowHeight="9450" tabRatio="609"/>
  </bookViews>
  <sheets>
    <sheet name="фін звіт" sheetId="6" r:id="rId1"/>
    <sheet name="Лист1" sheetId="7" r:id="rId2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" i="6" l="1"/>
  <c r="D28" i="6" l="1"/>
  <c r="H48" i="6" l="1"/>
  <c r="H49" i="6"/>
  <c r="C12" i="6"/>
  <c r="H47" i="6" l="1"/>
  <c r="D16" i="6" l="1"/>
  <c r="H71" i="6" l="1"/>
  <c r="D71" i="6"/>
  <c r="H74" i="6"/>
  <c r="G69" i="6"/>
  <c r="H69" i="6" s="1"/>
  <c r="D60" i="6"/>
  <c r="D61" i="6"/>
  <c r="D62" i="6"/>
  <c r="G59" i="6"/>
  <c r="H59" i="6" s="1"/>
  <c r="D55" i="6"/>
  <c r="D56" i="6"/>
  <c r="D57" i="6"/>
  <c r="G54" i="6"/>
  <c r="H54" i="6" s="1"/>
  <c r="D47" i="6"/>
  <c r="D48" i="6"/>
  <c r="D49" i="6"/>
  <c r="D50" i="6"/>
  <c r="H50" i="6" s="1"/>
  <c r="D51" i="6"/>
  <c r="H51" i="6" s="1"/>
  <c r="D44" i="6"/>
  <c r="D29" i="6"/>
  <c r="D30" i="6"/>
  <c r="D31" i="6"/>
  <c r="D32" i="6"/>
  <c r="D33" i="6"/>
  <c r="D34" i="6"/>
  <c r="D35" i="6"/>
  <c r="D36" i="6"/>
  <c r="D37" i="6"/>
  <c r="D38" i="6"/>
  <c r="H28" i="6"/>
  <c r="H16" i="6"/>
  <c r="D13" i="6"/>
  <c r="D14" i="6"/>
  <c r="D74" i="6" l="1"/>
  <c r="G55" i="6"/>
  <c r="H55" i="6" s="1"/>
  <c r="G62" i="6"/>
  <c r="H62" i="6" s="1"/>
  <c r="H29" i="6"/>
  <c r="H43" i="6"/>
  <c r="D46" i="6"/>
  <c r="H46" i="6" s="1"/>
  <c r="D54" i="6"/>
  <c r="D69" i="6"/>
  <c r="H13" i="6"/>
  <c r="H37" i="6"/>
  <c r="D59" i="6"/>
  <c r="G61" i="6"/>
  <c r="H61" i="6" s="1"/>
  <c r="H34" i="6"/>
  <c r="H44" i="6"/>
  <c r="G57" i="6"/>
  <c r="H57" i="6" s="1"/>
  <c r="G60" i="6"/>
  <c r="H60" i="6" s="1"/>
  <c r="D43" i="6"/>
  <c r="D42" i="6" s="1"/>
  <c r="H33" i="6"/>
  <c r="H38" i="6"/>
  <c r="H36" i="6"/>
  <c r="H32" i="6"/>
  <c r="H35" i="6"/>
  <c r="H30" i="6"/>
  <c r="H31" i="6"/>
  <c r="H56" i="6"/>
  <c r="G42" i="6" l="1"/>
  <c r="H42" i="6"/>
  <c r="H72" i="6" l="1"/>
  <c r="D72" i="6"/>
  <c r="D70" i="6"/>
  <c r="H70" i="6" l="1"/>
  <c r="D73" i="6"/>
  <c r="H73" i="6"/>
  <c r="H26" i="6" l="1"/>
  <c r="D26" i="6"/>
  <c r="D21" i="6"/>
  <c r="H21" i="6"/>
  <c r="D25" i="6"/>
  <c r="H25" i="6"/>
  <c r="H24" i="6"/>
  <c r="D24" i="6"/>
  <c r="D20" i="6"/>
  <c r="H20" i="6"/>
  <c r="H23" i="6"/>
  <c r="D23" i="6"/>
  <c r="H22" i="6"/>
  <c r="D22" i="6"/>
  <c r="H17" i="6" l="1"/>
  <c r="D17" i="6"/>
  <c r="J26" i="6"/>
  <c r="I26" i="6"/>
  <c r="F26" i="6"/>
  <c r="E26" i="6"/>
  <c r="J74" i="6"/>
  <c r="I74" i="6"/>
  <c r="F74" i="6"/>
  <c r="E74" i="6"/>
  <c r="J73" i="6"/>
  <c r="I73" i="6"/>
  <c r="F73" i="6"/>
  <c r="E73" i="6"/>
  <c r="J72" i="6"/>
  <c r="I72" i="6"/>
  <c r="F72" i="6"/>
  <c r="E72" i="6"/>
  <c r="J71" i="6"/>
  <c r="I71" i="6"/>
  <c r="F71" i="6"/>
  <c r="E71" i="6"/>
  <c r="J70" i="6"/>
  <c r="I70" i="6"/>
  <c r="F70" i="6"/>
  <c r="E70" i="6"/>
  <c r="J69" i="6"/>
  <c r="I69" i="6"/>
  <c r="F69" i="6"/>
  <c r="E69" i="6"/>
  <c r="H68" i="6"/>
  <c r="G68" i="6"/>
  <c r="D68" i="6"/>
  <c r="C68" i="6"/>
  <c r="J66" i="6"/>
  <c r="F66" i="6"/>
  <c r="J62" i="6"/>
  <c r="I62" i="6"/>
  <c r="F62" i="6"/>
  <c r="E62" i="6"/>
  <c r="J61" i="6"/>
  <c r="I61" i="6"/>
  <c r="F61" i="6"/>
  <c r="E61" i="6"/>
  <c r="J60" i="6"/>
  <c r="I60" i="6"/>
  <c r="F60" i="6"/>
  <c r="E60" i="6"/>
  <c r="J59" i="6"/>
  <c r="I59" i="6"/>
  <c r="F59" i="6"/>
  <c r="E59" i="6"/>
  <c r="H58" i="6"/>
  <c r="G58" i="6"/>
  <c r="D58" i="6"/>
  <c r="J57" i="6"/>
  <c r="I57" i="6"/>
  <c r="F57" i="6"/>
  <c r="E57" i="6"/>
  <c r="J56" i="6"/>
  <c r="I56" i="6"/>
  <c r="F56" i="6"/>
  <c r="E56" i="6"/>
  <c r="J55" i="6"/>
  <c r="I55" i="6"/>
  <c r="F55" i="6"/>
  <c r="E55" i="6"/>
  <c r="J54" i="6"/>
  <c r="I54" i="6"/>
  <c r="F54" i="6"/>
  <c r="E54" i="6"/>
  <c r="H53" i="6"/>
  <c r="G53" i="6"/>
  <c r="D53" i="6"/>
  <c r="J51" i="6"/>
  <c r="I51" i="6"/>
  <c r="F51" i="6"/>
  <c r="E51" i="6"/>
  <c r="J50" i="6"/>
  <c r="I50" i="6"/>
  <c r="F50" i="6"/>
  <c r="E50" i="6"/>
  <c r="J49" i="6"/>
  <c r="I49" i="6"/>
  <c r="F49" i="6"/>
  <c r="E49" i="6"/>
  <c r="J48" i="6"/>
  <c r="I48" i="6"/>
  <c r="F48" i="6"/>
  <c r="E48" i="6"/>
  <c r="J47" i="6"/>
  <c r="I47" i="6"/>
  <c r="F47" i="6"/>
  <c r="E47" i="6"/>
  <c r="J46" i="6"/>
  <c r="I46" i="6"/>
  <c r="F46" i="6"/>
  <c r="E46" i="6"/>
  <c r="H45" i="6"/>
  <c r="H40" i="6" s="1"/>
  <c r="G40" i="6"/>
  <c r="D45" i="6"/>
  <c r="D40" i="6" s="1"/>
  <c r="C40" i="6"/>
  <c r="J44" i="6"/>
  <c r="I44" i="6"/>
  <c r="F44" i="6"/>
  <c r="E44" i="6"/>
  <c r="J43" i="6"/>
  <c r="I43" i="6"/>
  <c r="F43" i="6"/>
  <c r="E43" i="6"/>
  <c r="J42" i="6"/>
  <c r="C42" i="6"/>
  <c r="J38" i="6"/>
  <c r="I38" i="6"/>
  <c r="F38" i="6"/>
  <c r="E38" i="6"/>
  <c r="J37" i="6"/>
  <c r="I37" i="6"/>
  <c r="F37" i="6"/>
  <c r="E37" i="6"/>
  <c r="J36" i="6"/>
  <c r="I36" i="6"/>
  <c r="F36" i="6"/>
  <c r="E36" i="6"/>
  <c r="J35" i="6"/>
  <c r="I35" i="6"/>
  <c r="F35" i="6"/>
  <c r="E35" i="6"/>
  <c r="J34" i="6"/>
  <c r="I34" i="6"/>
  <c r="F34" i="6"/>
  <c r="E34" i="6"/>
  <c r="J33" i="6"/>
  <c r="I33" i="6"/>
  <c r="F33" i="6"/>
  <c r="E33" i="6"/>
  <c r="J32" i="6"/>
  <c r="I32" i="6"/>
  <c r="F32" i="6"/>
  <c r="E32" i="6"/>
  <c r="J31" i="6"/>
  <c r="I31" i="6"/>
  <c r="F31" i="6"/>
  <c r="E31" i="6"/>
  <c r="J30" i="6"/>
  <c r="I30" i="6"/>
  <c r="F30" i="6"/>
  <c r="E30" i="6"/>
  <c r="J29" i="6"/>
  <c r="I29" i="6"/>
  <c r="F29" i="6"/>
  <c r="E29" i="6"/>
  <c r="J28" i="6"/>
  <c r="I28" i="6"/>
  <c r="F28" i="6"/>
  <c r="E28" i="6"/>
  <c r="J25" i="6"/>
  <c r="I25" i="6"/>
  <c r="F25" i="6"/>
  <c r="E25" i="6"/>
  <c r="J24" i="6"/>
  <c r="I24" i="6"/>
  <c r="F24" i="6"/>
  <c r="E24" i="6"/>
  <c r="J23" i="6"/>
  <c r="I23" i="6"/>
  <c r="F23" i="6"/>
  <c r="E23" i="6"/>
  <c r="J22" i="6"/>
  <c r="I22" i="6"/>
  <c r="F22" i="6"/>
  <c r="E22" i="6"/>
  <c r="J21" i="6"/>
  <c r="I21" i="6"/>
  <c r="F21" i="6"/>
  <c r="E21" i="6"/>
  <c r="J20" i="6"/>
  <c r="I20" i="6"/>
  <c r="F20" i="6"/>
  <c r="E20" i="6"/>
  <c r="J19" i="6"/>
  <c r="I19" i="6"/>
  <c r="F19" i="6"/>
  <c r="E19" i="6"/>
  <c r="J18" i="6"/>
  <c r="I18" i="6"/>
  <c r="F18" i="6"/>
  <c r="E18" i="6"/>
  <c r="J16" i="6"/>
  <c r="I16" i="6"/>
  <c r="F16" i="6"/>
  <c r="E16" i="6"/>
  <c r="H15" i="6"/>
  <c r="D15" i="6"/>
  <c r="J14" i="6"/>
  <c r="I14" i="6"/>
  <c r="F14" i="6"/>
  <c r="E14" i="6"/>
  <c r="J13" i="6"/>
  <c r="I13" i="6"/>
  <c r="F13" i="6"/>
  <c r="E13" i="6"/>
  <c r="H12" i="6"/>
  <c r="G12" i="6"/>
  <c r="D12" i="6"/>
  <c r="D39" i="6" l="1"/>
  <c r="D64" i="6" s="1"/>
  <c r="F17" i="6"/>
  <c r="I17" i="6"/>
  <c r="J17" i="6"/>
  <c r="E17" i="6"/>
  <c r="J68" i="6"/>
  <c r="J15" i="6"/>
  <c r="E15" i="6"/>
  <c r="I12" i="6"/>
  <c r="E12" i="6"/>
  <c r="J53" i="6"/>
  <c r="E42" i="6"/>
  <c r="J45" i="6"/>
  <c r="I58" i="6"/>
  <c r="I42" i="6"/>
  <c r="F53" i="6"/>
  <c r="J58" i="6"/>
  <c r="I53" i="6"/>
  <c r="F68" i="6"/>
  <c r="J40" i="6"/>
  <c r="I45" i="6"/>
  <c r="F58" i="6"/>
  <c r="F40" i="6"/>
  <c r="E40" i="6"/>
  <c r="F15" i="6"/>
  <c r="C39" i="6"/>
  <c r="C64" i="6" s="1"/>
  <c r="C65" i="6" s="1"/>
  <c r="I40" i="6"/>
  <c r="G39" i="6"/>
  <c r="G64" i="6" s="1"/>
  <c r="G65" i="6" s="1"/>
  <c r="I15" i="6"/>
  <c r="E45" i="6"/>
  <c r="E53" i="6"/>
  <c r="E58" i="6"/>
  <c r="F45" i="6"/>
  <c r="F42" i="6"/>
  <c r="H39" i="6"/>
  <c r="H64" i="6" s="1"/>
  <c r="F12" i="6"/>
  <c r="J12" i="6"/>
  <c r="E68" i="6"/>
  <c r="I68" i="6"/>
  <c r="F39" i="6" l="1"/>
  <c r="E39" i="6"/>
  <c r="I39" i="6"/>
  <c r="J39" i="6"/>
  <c r="D65" i="6"/>
  <c r="E64" i="6"/>
  <c r="F64" i="6"/>
  <c r="H65" i="6"/>
  <c r="J64" i="6"/>
  <c r="I64" i="6"/>
  <c r="I65" i="6" l="1"/>
  <c r="J65" i="6"/>
  <c r="E65" i="6"/>
  <c r="F65" i="6"/>
</calcChain>
</file>

<file path=xl/sharedStrings.xml><?xml version="1.0" encoding="utf-8"?>
<sst xmlns="http://schemas.openxmlformats.org/spreadsheetml/2006/main" count="109" uniqueCount="100">
  <si>
    <t>Код рядка</t>
  </si>
  <si>
    <t>Показники </t>
  </si>
  <si>
    <t>1 </t>
  </si>
  <si>
    <t>2 </t>
  </si>
  <si>
    <t>(підпис)</t>
  </si>
  <si>
    <t>Штатна чисельність працівників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</si>
  <si>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</si>
  <si>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</si>
  <si>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</si>
  <si>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</si>
  <si>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</si>
  <si>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</si>
  <si>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</si>
  <si>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</si>
  <si>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</si>
  <si>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грн.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</si>
  <si>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</si>
  <si>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</si>
  <si>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</si>
  <si>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Інші надходження (дохід) (розписати)</t>
  </si>
  <si>
    <t>відхилення, +/-</t>
  </si>
  <si>
    <t>відхилення, %</t>
  </si>
  <si>
    <t>до Порядку складання фінансового плану комунальним некомерційним підприємством та контролю за його виконанням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</si>
  <si>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</si>
  <si>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</si>
  <si>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</si>
  <si>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</si>
  <si>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</si>
  <si>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1020</t>
  </si>
  <si>
    <t xml:space="preserve">Дохід з місцевого бюджету </t>
  </si>
  <si>
    <t>1021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</si>
  <si>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</si>
  <si>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</si>
  <si>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</si>
  <si>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</si>
  <si>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</si>
  <si>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</si>
  <si>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</si>
  <si>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</si>
  <si>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</si>
  <si>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</si>
  <si>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</si>
  <si>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</si>
  <si>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</si>
  <si>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</si>
  <si>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</si>
  <si>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</si>
  <si>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</si>
  <si>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</si>
  <si>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</si>
  <si>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</si>
  <si>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</si>
  <si>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</si>
  <si>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</si>
  <si>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</si>
  <si>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</si>
  <si>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</si>
  <si>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</si>
  <si>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</si>
  <si>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</si>
  <si>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</si>
  <si>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</si>
  <si>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</si>
  <si>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</si>
  <si>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</si>
  <si>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</si>
  <si>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</si>
  <si>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</si>
  <si>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</si>
  <si>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</si>
  <si>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</si>
  <si>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</si>
  <si>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</si>
  <si>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</si>
  <si>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</si>
  <si>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</si>
  <si>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</si>
  <si>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</si>
  <si>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</si>
  <si>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</si>
  <si>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</si>
  <si>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</si>
  <si>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</si>
  <si>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</si>
  <si>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</si>
  <si>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</si>
  <si>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Інші надходження (дохід)</t>
  </si>
  <si>
    <t>Видатки від інвестиційної діяльності, у т.ч.: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</si>
  <si>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</si>
  <si>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</si>
  <si>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</si>
  <si>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</si>
  <si>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 xml:space="preserve"> кошти, що отримуються підприємством на окремі доручення (кошти від депутатів міської, обласної, державної ради)</t>
  </si>
  <si>
    <t xml:space="preserve"> плата за послуги, що надаються згідно з основною діяльністю (платні послуги)</t>
  </si>
  <si>
    <t>благодійні внески, гранти та дарунки </t>
  </si>
  <si>
    <t>Ірина ЛЮБАРЦЕВА</t>
  </si>
  <si>
    <t>за 2022рік  (квартал, рік)</t>
  </si>
  <si>
    <t xml:space="preserve"> комунального некомерційного підприємства "ДЦПМСД №11" ДМР</t>
  </si>
  <si>
    <t>Світлана ТИХОНЕНКО</t>
  </si>
  <si>
    <t>Звітний період (ІV квартал 2022 року)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</si>
</sst>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(&quot;$&quot;* #,##0.00_);_(&quot;$&quot;* \(#,##0.00\);_(&quot;$&quot;* &quot;-&quot;??_);_(@_)"/>
    <numFmt numFmtId="167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4" fillId="0" borderId="0"/>
    <xf numFmtId="0" fontId="15" fillId="0" borderId="0"/>
    <xf numFmtId="0" fontId="16" fillId="0" borderId="0"/>
  </cellStyleXfs>
  <cellXfs count="146">
    <xf numFmtId="0" fontId="0" fillId="0" borderId="0" xfId="0"/>
    <xf numFmtId="0" fontId="1" fillId="0" borderId="0" xfId="0" applyFont="1" applyProtection="1"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1" fillId="3" borderId="0" xfId="3" applyFont="1" applyFill="1"/>
    <xf numFmtId="0" fontId="2" fillId="0" borderId="8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11" fillId="2" borderId="1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/>
    </xf>
    <xf numFmtId="164" fontId="5" fillId="0" borderId="8" xfId="0" applyNumberFormat="1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167" fontId="5" fillId="0" borderId="5" xfId="0" applyNumberFormat="1" applyFont="1" applyFill="1" applyBorder="1" applyAlignment="1">
      <alignment horizontal="center" vertical="center" wrapText="1"/>
    </xf>
    <xf numFmtId="167" fontId="5" fillId="0" borderId="8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7" fontId="5" fillId="0" borderId="11" xfId="0" applyNumberFormat="1" applyFont="1" applyFill="1" applyBorder="1" applyAlignment="1">
      <alignment horizontal="center" vertical="center" wrapText="1"/>
    </xf>
    <xf numFmtId="167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/>
    <xf numFmtId="0" fontId="5" fillId="0" borderId="13" xfId="0" applyFont="1" applyFill="1" applyBorder="1" applyAlignment="1">
      <alignment horizontal="center" vertical="center" wrapText="1"/>
    </xf>
    <xf numFmtId="164" fontId="5" fillId="0" borderId="13" xfId="0" applyNumberFormat="1" applyFont="1" applyFill="1" applyBorder="1" applyAlignment="1">
      <alignment horizontal="center" vertical="center" wrapText="1"/>
    </xf>
    <xf numFmtId="167" fontId="5" fillId="0" borderId="1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67" fontId="5" fillId="0" borderId="13" xfId="0" applyNumberFormat="1" applyFont="1" applyFill="1" applyBorder="1" applyAlignment="1">
      <alignment horizontal="center" vertical="center" wrapText="1"/>
    </xf>
    <xf numFmtId="0" fontId="12" fillId="3" borderId="0" xfId="3" applyFont="1" applyFill="1"/>
    <xf numFmtId="0" fontId="17" fillId="0" borderId="8" xfId="0" applyFont="1" applyBorder="1" applyAlignment="1" applyProtection="1">
      <alignment horizontal="center"/>
      <protection locked="0"/>
    </xf>
    <xf numFmtId="0" fontId="18" fillId="3" borderId="0" xfId="3" applyFont="1" applyFill="1"/>
    <xf numFmtId="4" fontId="5" fillId="0" borderId="8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center"/>
    </xf>
    <xf numFmtId="4" fontId="2" fillId="0" borderId="15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17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/>
    </xf>
    <xf numFmtId="0" fontId="8" fillId="0" borderId="0" xfId="3" applyFont="1" applyAlignment="1" applyProtection="1">
      <alignment horizontal="left" vertical="center" wrapText="1"/>
      <protection locked="0"/>
    </xf>
    <xf numFmtId="0" fontId="3" fillId="2" borderId="4" xfId="3" applyFont="1" applyFill="1" applyBorder="1" applyAlignment="1">
      <alignment horizontal="center"/>
    </xf>
    <xf numFmtId="0" fontId="11" fillId="2" borderId="1" xfId="3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11" fillId="2" borderId="8" xfId="3" applyFont="1" applyFill="1" applyBorder="1" applyAlignment="1">
      <alignment horizontal="center" vertical="center" wrapText="1"/>
    </xf>
    <xf numFmtId="0" fontId="1" fillId="3" borderId="18" xfId="3" applyFont="1" applyFill="1" applyBorder="1" applyAlignment="1">
      <alignment horizontal="left" wrapText="1"/>
    </xf>
    <xf numFmtId="0" fontId="1" fillId="3" borderId="18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horizontal="left" vertical="center" wrapText="1"/>
    </xf>
    <xf numFmtId="0" fontId="19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11" fillId="2" borderId="5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11" fillId="2" borderId="23" xfId="3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5" fillId="2" borderId="0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1" fillId="3" borderId="0" xfId="3" applyFont="1" applyFill="1" applyBorder="1" applyAlignment="1">
      <alignment horizontal="left" wrapText="1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2"/>
  <sheetViews>
    <sheetView tabSelected="1" workbookViewId="0">
      <selection activeCell="N82" sqref="N82"/>
    </sheetView>
  </sheetViews>
  <sheetFormatPr defaultColWidth="9.140625" defaultRowHeight="18" x14ac:dyDescent="0.3"/>
  <cols>
    <col min="1" max="1" width="44.85546875" style="21" customWidth="1"/>
    <col min="2" max="2" width="7.140625" style="21" customWidth="1"/>
    <col min="3" max="3" width="14.7109375" style="20" customWidth="1"/>
    <col min="4" max="4" width="14.5703125" style="20" customWidth="1"/>
    <col min="5" max="5" width="8.5703125" style="20" customWidth="1"/>
    <col min="6" max="6" width="12" style="20" customWidth="1"/>
    <col min="7" max="7" width="15.7109375" style="20" customWidth="1"/>
    <col min="8" max="8" width="14.85546875" style="20" customWidth="1"/>
    <col min="9" max="9" width="9" style="20" customWidth="1"/>
    <col min="10" max="10" width="10.140625" style="20" customWidth="1"/>
    <col min="11" max="11" width="12.7109375" style="5" customWidth="1"/>
    <col min="12" max="16384" width="9.140625" style="1"/>
  </cols>
  <sheetData>
    <row r="1" spans="1:10" ht="30.75" customHeight="1" x14ac:dyDescent="0.3">
      <c r="A1" s="30"/>
      <c r="B1" s="30"/>
      <c r="C1" s="31"/>
      <c r="E1" s="125" t="s">
        <v>78</v>
      </c>
      <c r="F1" s="125"/>
      <c r="G1" s="32"/>
      <c r="H1" s="33"/>
    </row>
    <row r="2" spans="1:10" ht="28.5" customHeight="1" x14ac:dyDescent="0.3">
      <c r="A2" s="30"/>
      <c r="B2" s="30"/>
      <c r="C2" s="31"/>
      <c r="E2" s="114" t="s">
        <v>22</v>
      </c>
      <c r="F2" s="114"/>
      <c r="G2" s="114"/>
      <c r="H2" s="114"/>
      <c r="I2" s="114"/>
      <c r="J2" s="114"/>
    </row>
    <row r="3" spans="1:10" ht="20.45" customHeight="1" x14ac:dyDescent="0.3">
      <c r="A3" s="119" t="s">
        <v>79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0" ht="21.75" customHeight="1" x14ac:dyDescent="0.3">
      <c r="A4" s="120" t="s">
        <v>97</v>
      </c>
      <c r="B4" s="120"/>
      <c r="C4" s="120"/>
      <c r="D4" s="120"/>
      <c r="E4" s="120"/>
      <c r="F4" s="120"/>
      <c r="G4" s="120"/>
      <c r="H4" s="120"/>
      <c r="I4" s="120"/>
      <c r="J4" s="120"/>
    </row>
    <row r="5" spans="1:10" ht="17.45" customHeight="1" x14ac:dyDescent="0.3">
      <c r="A5" s="127" t="s">
        <v>12</v>
      </c>
      <c r="B5" s="127"/>
      <c r="C5" s="127"/>
      <c r="D5" s="127"/>
      <c r="E5" s="127"/>
      <c r="F5" s="127"/>
      <c r="G5" s="127"/>
      <c r="H5" s="127"/>
      <c r="I5" s="127"/>
      <c r="J5" s="127"/>
    </row>
    <row r="6" spans="1:10" ht="18" customHeight="1" x14ac:dyDescent="0.3">
      <c r="A6" s="128" t="s">
        <v>96</v>
      </c>
      <c r="B6" s="128"/>
      <c r="C6" s="128"/>
      <c r="D6" s="128"/>
      <c r="E6" s="128"/>
      <c r="F6" s="128"/>
      <c r="G6" s="128"/>
      <c r="H6" s="128"/>
      <c r="I6" s="128"/>
      <c r="J6" s="128"/>
    </row>
    <row r="7" spans="1:10" ht="14.25" customHeight="1" x14ac:dyDescent="0.3">
      <c r="A7" s="34"/>
      <c r="B7" s="35"/>
      <c r="C7" s="35"/>
      <c r="D7" s="35"/>
      <c r="E7" s="35"/>
      <c r="F7" s="35"/>
      <c r="I7" s="36"/>
      <c r="J7" s="20" t="s">
        <v>15</v>
      </c>
    </row>
    <row r="8" spans="1:10" ht="29.25" customHeight="1" x14ac:dyDescent="0.3">
      <c r="A8" s="116" t="s">
        <v>1</v>
      </c>
      <c r="B8" s="116" t="s">
        <v>0</v>
      </c>
      <c r="C8" s="129" t="s">
        <v>99</v>
      </c>
      <c r="D8" s="130"/>
      <c r="E8" s="130"/>
      <c r="F8" s="131"/>
      <c r="G8" s="121" t="s">
        <v>80</v>
      </c>
      <c r="H8" s="121"/>
      <c r="I8" s="121"/>
      <c r="J8" s="121"/>
    </row>
    <row r="9" spans="1:10" ht="35.25" customHeight="1" x14ac:dyDescent="0.3">
      <c r="A9" s="116"/>
      <c r="B9" s="116"/>
      <c r="C9" s="22" t="s">
        <v>81</v>
      </c>
      <c r="D9" s="22" t="s">
        <v>82</v>
      </c>
      <c r="E9" s="22" t="s">
        <v>20</v>
      </c>
      <c r="F9" s="23" t="s">
        <v>21</v>
      </c>
      <c r="G9" s="22" t="s">
        <v>81</v>
      </c>
      <c r="H9" s="22" t="s">
        <v>82</v>
      </c>
      <c r="I9" s="24" t="s">
        <v>20</v>
      </c>
      <c r="J9" s="25" t="s">
        <v>21</v>
      </c>
    </row>
    <row r="10" spans="1:10" x14ac:dyDescent="0.3">
      <c r="A10" s="37" t="s">
        <v>2</v>
      </c>
      <c r="B10" s="37" t="s">
        <v>3</v>
      </c>
      <c r="C10" s="37">
        <v>3</v>
      </c>
      <c r="D10" s="37">
        <v>4</v>
      </c>
      <c r="E10" s="37">
        <v>5</v>
      </c>
      <c r="F10" s="38">
        <v>6</v>
      </c>
      <c r="G10" s="39">
        <v>7</v>
      </c>
      <c r="H10" s="40">
        <v>8</v>
      </c>
      <c r="I10" s="40">
        <v>9</v>
      </c>
      <c r="J10" s="40">
        <v>10</v>
      </c>
    </row>
    <row r="11" spans="1:10" x14ac:dyDescent="0.3">
      <c r="A11" s="117" t="s">
        <v>91</v>
      </c>
      <c r="B11" s="139"/>
      <c r="C11" s="139"/>
      <c r="D11" s="139"/>
      <c r="E11" s="139"/>
      <c r="F11" s="139"/>
      <c r="G11" s="139"/>
      <c r="H11" s="139"/>
      <c r="I11" s="139"/>
      <c r="J11" s="118"/>
    </row>
    <row r="12" spans="1:10" ht="31.5" x14ac:dyDescent="0.3">
      <c r="A12" s="41" t="s">
        <v>83</v>
      </c>
      <c r="B12" s="42" t="s">
        <v>23</v>
      </c>
      <c r="C12" s="100">
        <f>C13</f>
        <v>11706370.66</v>
      </c>
      <c r="D12" s="100">
        <f>D13+D14</f>
        <v>11706370.66</v>
      </c>
      <c r="E12" s="29">
        <f>D12-C12</f>
        <v>0</v>
      </c>
      <c r="F12" s="83">
        <f>(D12/C12)*100</f>
        <v>100</v>
      </c>
      <c r="G12" s="100">
        <f>G13+G14</f>
        <v>44860319.920000002</v>
      </c>
      <c r="H12" s="100">
        <f>H13+H14</f>
        <v>44860319.920000002</v>
      </c>
      <c r="I12" s="29">
        <f>H12-G12</f>
        <v>0</v>
      </c>
      <c r="J12" s="84">
        <f t="shared" ref="J12:J23" si="0">(H12/G12)*100</f>
        <v>100</v>
      </c>
    </row>
    <row r="13" spans="1:10" ht="31.5" x14ac:dyDescent="0.3">
      <c r="A13" s="43" t="s">
        <v>24</v>
      </c>
      <c r="B13" s="44" t="s">
        <v>25</v>
      </c>
      <c r="C13" s="45">
        <v>11706370.66</v>
      </c>
      <c r="D13" s="45">
        <f>C13</f>
        <v>11706370.66</v>
      </c>
      <c r="E13" s="29">
        <f t="shared" ref="E13:E65" si="1">D13-C13</f>
        <v>0</v>
      </c>
      <c r="F13" s="83">
        <f t="shared" ref="F13:F40" si="2">(D13/C13)*100</f>
        <v>100</v>
      </c>
      <c r="G13" s="46">
        <v>44860319.920000002</v>
      </c>
      <c r="H13" s="46">
        <f>G13</f>
        <v>44860319.920000002</v>
      </c>
      <c r="I13" s="29">
        <f t="shared" ref="I13:I23" si="3">H13-G13</f>
        <v>0</v>
      </c>
      <c r="J13" s="84">
        <f t="shared" si="0"/>
        <v>100</v>
      </c>
    </row>
    <row r="14" spans="1:10" x14ac:dyDescent="0.3">
      <c r="A14" s="47" t="s">
        <v>26</v>
      </c>
      <c r="B14" s="48" t="s">
        <v>27</v>
      </c>
      <c r="C14" s="49"/>
      <c r="D14" s="45">
        <f>C14</f>
        <v>0</v>
      </c>
      <c r="E14" s="29">
        <f t="shared" si="1"/>
        <v>0</v>
      </c>
      <c r="F14" s="83" t="e">
        <f t="shared" si="2"/>
        <v>#DIV/0!</v>
      </c>
      <c r="G14" s="103"/>
      <c r="H14" s="104"/>
      <c r="I14" s="29">
        <f t="shared" si="3"/>
        <v>0</v>
      </c>
      <c r="J14" s="84" t="e">
        <f t="shared" si="0"/>
        <v>#DIV/0!</v>
      </c>
    </row>
    <row r="15" spans="1:10" ht="33.75" customHeight="1" x14ac:dyDescent="0.3">
      <c r="A15" s="50" t="s">
        <v>84</v>
      </c>
      <c r="B15" s="51" t="s">
        <v>28</v>
      </c>
      <c r="C15" s="52">
        <f>C16</f>
        <v>5000008.3099999996</v>
      </c>
      <c r="D15" s="52">
        <f>D16</f>
        <v>5000008.3099999996</v>
      </c>
      <c r="E15" s="85">
        <f t="shared" si="1"/>
        <v>0</v>
      </c>
      <c r="F15" s="86">
        <f t="shared" si="2"/>
        <v>100</v>
      </c>
      <c r="G15" s="52">
        <v>12465405.710000001</v>
      </c>
      <c r="H15" s="52">
        <f>H16</f>
        <v>12465405.710000001</v>
      </c>
      <c r="I15" s="85">
        <f t="shared" si="3"/>
        <v>0</v>
      </c>
      <c r="J15" s="87">
        <f t="shared" si="0"/>
        <v>100</v>
      </c>
    </row>
    <row r="16" spans="1:10" x14ac:dyDescent="0.3">
      <c r="A16" s="6" t="s">
        <v>29</v>
      </c>
      <c r="B16" s="53" t="s">
        <v>30</v>
      </c>
      <c r="C16" s="54">
        <v>5000008.3099999996</v>
      </c>
      <c r="D16" s="54">
        <f>C16</f>
        <v>5000008.3099999996</v>
      </c>
      <c r="E16" s="85">
        <f>D16-C16</f>
        <v>0</v>
      </c>
      <c r="F16" s="86">
        <f>(D16/C16)*100</f>
        <v>100</v>
      </c>
      <c r="G16" s="54">
        <v>12465405.710000001</v>
      </c>
      <c r="H16" s="54">
        <f>G16</f>
        <v>12465405.710000001</v>
      </c>
      <c r="I16" s="29">
        <f>H16-G16</f>
        <v>0</v>
      </c>
      <c r="J16" s="84">
        <f>(H16/G16)*100</f>
        <v>100</v>
      </c>
    </row>
    <row r="17" spans="1:11" x14ac:dyDescent="0.3">
      <c r="A17" s="88" t="s">
        <v>85</v>
      </c>
      <c r="B17" s="89">
        <v>1030</v>
      </c>
      <c r="C17" s="101">
        <v>2002902.96</v>
      </c>
      <c r="D17" s="101">
        <f>D18+D19+D20+D21+D22+D23+D24+D25+D26</f>
        <v>2002902.9600000002</v>
      </c>
      <c r="E17" s="29">
        <f t="shared" si="1"/>
        <v>0</v>
      </c>
      <c r="F17" s="84">
        <f t="shared" si="2"/>
        <v>100.00000000000003</v>
      </c>
      <c r="G17" s="101">
        <v>5262976.75</v>
      </c>
      <c r="H17" s="101">
        <f t="shared" ref="G17:H17" si="4">H18+H19+H20+H21+H22+H23+H24+H25+H26</f>
        <v>5262976.7500000009</v>
      </c>
      <c r="I17" s="29">
        <f t="shared" si="3"/>
        <v>0</v>
      </c>
      <c r="J17" s="84">
        <f t="shared" si="0"/>
        <v>100.00000000000003</v>
      </c>
    </row>
    <row r="18" spans="1:11" ht="33.75" customHeight="1" x14ac:dyDescent="0.3">
      <c r="A18" s="55" t="s">
        <v>92</v>
      </c>
      <c r="B18" s="7">
        <v>1031</v>
      </c>
      <c r="C18" s="102"/>
      <c r="D18" s="102"/>
      <c r="E18" s="29">
        <f t="shared" si="1"/>
        <v>0</v>
      </c>
      <c r="F18" s="91" t="e">
        <f t="shared" si="2"/>
        <v>#DIV/0!</v>
      </c>
      <c r="G18" s="102"/>
      <c r="H18" s="105"/>
      <c r="I18" s="29">
        <f t="shared" si="3"/>
        <v>0</v>
      </c>
      <c r="J18" s="84" t="e">
        <f t="shared" si="0"/>
        <v>#DIV/0!</v>
      </c>
    </row>
    <row r="19" spans="1:11" ht="32.25" x14ac:dyDescent="0.3">
      <c r="A19" s="55" t="s">
        <v>93</v>
      </c>
      <c r="B19" s="7">
        <v>1032</v>
      </c>
      <c r="C19" s="102"/>
      <c r="D19" s="102"/>
      <c r="E19" s="29">
        <f t="shared" si="1"/>
        <v>0</v>
      </c>
      <c r="F19" s="83" t="e">
        <f t="shared" si="2"/>
        <v>#DIV/0!</v>
      </c>
      <c r="G19" s="102"/>
      <c r="H19" s="105"/>
      <c r="I19" s="29">
        <f t="shared" si="3"/>
        <v>0</v>
      </c>
      <c r="J19" s="84" t="e">
        <f t="shared" si="0"/>
        <v>#DIV/0!</v>
      </c>
    </row>
    <row r="20" spans="1:11" x14ac:dyDescent="0.3">
      <c r="A20" s="92" t="s">
        <v>94</v>
      </c>
      <c r="B20" s="7">
        <v>1033</v>
      </c>
      <c r="C20" s="102">
        <v>874157.16</v>
      </c>
      <c r="D20" s="102">
        <f>C20</f>
        <v>874157.16</v>
      </c>
      <c r="E20" s="29">
        <f t="shared" si="1"/>
        <v>0</v>
      </c>
      <c r="F20" s="83">
        <f t="shared" si="2"/>
        <v>100</v>
      </c>
      <c r="G20" s="102">
        <v>1827644.7</v>
      </c>
      <c r="H20" s="105">
        <f>G20</f>
        <v>1827644.7</v>
      </c>
      <c r="I20" s="29">
        <f t="shared" si="3"/>
        <v>0</v>
      </c>
      <c r="J20" s="84">
        <f t="shared" si="0"/>
        <v>100</v>
      </c>
    </row>
    <row r="21" spans="1:11" ht="27" customHeight="1" x14ac:dyDescent="0.3">
      <c r="A21" s="55" t="s">
        <v>31</v>
      </c>
      <c r="B21" s="7">
        <v>1034</v>
      </c>
      <c r="C21" s="102">
        <v>0</v>
      </c>
      <c r="D21" s="102">
        <f t="shared" ref="D21:D26" si="5">C21</f>
        <v>0</v>
      </c>
      <c r="E21" s="29">
        <f t="shared" si="1"/>
        <v>0</v>
      </c>
      <c r="F21" s="83" t="e">
        <f t="shared" si="2"/>
        <v>#DIV/0!</v>
      </c>
      <c r="G21" s="102">
        <v>0</v>
      </c>
      <c r="H21" s="105">
        <f t="shared" ref="H21:H26" si="6">G21</f>
        <v>0</v>
      </c>
      <c r="I21" s="29">
        <f t="shared" si="3"/>
        <v>0</v>
      </c>
      <c r="J21" s="84" t="e">
        <f t="shared" si="0"/>
        <v>#DIV/0!</v>
      </c>
    </row>
    <row r="22" spans="1:11" ht="28.5" customHeight="1" x14ac:dyDescent="0.3">
      <c r="A22" s="55" t="s">
        <v>32</v>
      </c>
      <c r="B22" s="7">
        <v>1035</v>
      </c>
      <c r="C22" s="102">
        <v>12361.86</v>
      </c>
      <c r="D22" s="102">
        <f t="shared" si="5"/>
        <v>12361.86</v>
      </c>
      <c r="E22" s="29">
        <f t="shared" si="1"/>
        <v>0</v>
      </c>
      <c r="F22" s="83">
        <f t="shared" si="2"/>
        <v>100</v>
      </c>
      <c r="G22" s="102">
        <v>72394.78</v>
      </c>
      <c r="H22" s="105">
        <f t="shared" si="6"/>
        <v>72394.78</v>
      </c>
      <c r="I22" s="29">
        <f t="shared" si="3"/>
        <v>0</v>
      </c>
      <c r="J22" s="84">
        <f t="shared" si="0"/>
        <v>100</v>
      </c>
    </row>
    <row r="23" spans="1:11" ht="31.5" x14ac:dyDescent="0.3">
      <c r="A23" s="6" t="s">
        <v>16</v>
      </c>
      <c r="B23" s="7">
        <v>1036</v>
      </c>
      <c r="C23" s="102">
        <v>128857.99</v>
      </c>
      <c r="D23" s="102">
        <f t="shared" si="5"/>
        <v>128857.99</v>
      </c>
      <c r="E23" s="85">
        <f t="shared" si="1"/>
        <v>0</v>
      </c>
      <c r="F23" s="86">
        <f t="shared" si="2"/>
        <v>100</v>
      </c>
      <c r="G23" s="102">
        <v>367459.72</v>
      </c>
      <c r="H23" s="105">
        <f t="shared" si="6"/>
        <v>367459.72</v>
      </c>
      <c r="I23" s="85">
        <f t="shared" si="3"/>
        <v>0</v>
      </c>
      <c r="J23" s="87">
        <f t="shared" si="0"/>
        <v>100</v>
      </c>
    </row>
    <row r="24" spans="1:11" ht="32.25" x14ac:dyDescent="0.3">
      <c r="A24" s="93" t="s">
        <v>33</v>
      </c>
      <c r="B24" s="94">
        <v>1037</v>
      </c>
      <c r="C24" s="102">
        <v>977198.11</v>
      </c>
      <c r="D24" s="102">
        <f t="shared" si="5"/>
        <v>977198.11</v>
      </c>
      <c r="E24" s="85">
        <f>D24-C24</f>
        <v>0</v>
      </c>
      <c r="F24" s="86">
        <f>(D24/C24)*100</f>
        <v>100</v>
      </c>
      <c r="G24" s="102">
        <v>2975046.35</v>
      </c>
      <c r="H24" s="105">
        <f t="shared" si="6"/>
        <v>2975046.35</v>
      </c>
      <c r="I24" s="85">
        <f>H24-G24</f>
        <v>0</v>
      </c>
      <c r="J24" s="87">
        <f>(H24/G24)*100</f>
        <v>100</v>
      </c>
    </row>
    <row r="25" spans="1:11" x14ac:dyDescent="0.3">
      <c r="A25" s="55" t="s">
        <v>86</v>
      </c>
      <c r="B25" s="7">
        <v>1038</v>
      </c>
      <c r="C25" s="102">
        <v>10327.84</v>
      </c>
      <c r="D25" s="102">
        <f t="shared" si="5"/>
        <v>10327.84</v>
      </c>
      <c r="E25" s="85">
        <f>D25-C25</f>
        <v>0</v>
      </c>
      <c r="F25" s="86">
        <f>(D25/C25)*100</f>
        <v>100</v>
      </c>
      <c r="G25" s="102">
        <v>20431.2</v>
      </c>
      <c r="H25" s="105">
        <f t="shared" si="6"/>
        <v>20431.2</v>
      </c>
      <c r="I25" s="85">
        <f>H25-G25</f>
        <v>0</v>
      </c>
      <c r="J25" s="87">
        <f>(H25/G25)*100</f>
        <v>100</v>
      </c>
    </row>
    <row r="26" spans="1:11" x14ac:dyDescent="0.3">
      <c r="A26" s="55" t="s">
        <v>19</v>
      </c>
      <c r="B26" s="98">
        <v>1039</v>
      </c>
      <c r="C26" s="102">
        <v>0</v>
      </c>
      <c r="D26" s="102">
        <f t="shared" si="5"/>
        <v>0</v>
      </c>
      <c r="E26" s="85">
        <f>D26-C26</f>
        <v>0</v>
      </c>
      <c r="F26" s="86" t="e">
        <f>(D26/C26)*100</f>
        <v>#DIV/0!</v>
      </c>
      <c r="G26" s="102">
        <v>0</v>
      </c>
      <c r="H26" s="105">
        <f t="shared" si="6"/>
        <v>0</v>
      </c>
      <c r="I26" s="85">
        <f>H26-G26</f>
        <v>0</v>
      </c>
      <c r="J26" s="87" t="e">
        <f>(H26/G26)*100</f>
        <v>#DIV/0!</v>
      </c>
      <c r="K26" s="1"/>
    </row>
    <row r="27" spans="1:11" x14ac:dyDescent="0.3">
      <c r="A27" s="140" t="s">
        <v>34</v>
      </c>
      <c r="B27" s="140"/>
      <c r="C27" s="140"/>
      <c r="D27" s="140"/>
      <c r="E27" s="140"/>
      <c r="F27" s="140"/>
      <c r="G27" s="140"/>
      <c r="H27" s="140"/>
      <c r="I27" s="140"/>
      <c r="J27" s="140"/>
    </row>
    <row r="28" spans="1:11" x14ac:dyDescent="0.3">
      <c r="A28" s="95" t="s">
        <v>35</v>
      </c>
      <c r="B28" s="57">
        <v>1040</v>
      </c>
      <c r="C28" s="58">
        <v>7573955.4000000004</v>
      </c>
      <c r="D28" s="58">
        <f>C28</f>
        <v>7573955.4000000004</v>
      </c>
      <c r="E28" s="90">
        <f t="shared" si="1"/>
        <v>0</v>
      </c>
      <c r="F28" s="91">
        <f t="shared" si="2"/>
        <v>100</v>
      </c>
      <c r="G28" s="106">
        <v>29211312.82</v>
      </c>
      <c r="H28" s="107">
        <f>G28</f>
        <v>29211312.82</v>
      </c>
      <c r="I28" s="90">
        <f t="shared" ref="I28:I40" si="7">H28-G28</f>
        <v>0</v>
      </c>
      <c r="J28" s="96">
        <f t="shared" ref="J28:J40" si="8">(H28/G28)*100</f>
        <v>100</v>
      </c>
    </row>
    <row r="29" spans="1:11" ht="18.600000000000001" customHeight="1" x14ac:dyDescent="0.3">
      <c r="A29" s="56" t="s">
        <v>36</v>
      </c>
      <c r="B29" s="59">
        <v>1050</v>
      </c>
      <c r="C29" s="58">
        <v>1599562.87</v>
      </c>
      <c r="D29" s="58">
        <f t="shared" ref="D29:D38" si="9">C29</f>
        <v>1599562.87</v>
      </c>
      <c r="E29" s="29">
        <f t="shared" si="1"/>
        <v>0</v>
      </c>
      <c r="F29" s="83">
        <f t="shared" si="2"/>
        <v>100</v>
      </c>
      <c r="G29" s="106">
        <v>6213330.2800000003</v>
      </c>
      <c r="H29" s="107">
        <f t="shared" ref="H29:H38" si="10">G29</f>
        <v>6213330.2800000003</v>
      </c>
      <c r="I29" s="29">
        <f t="shared" si="7"/>
        <v>0</v>
      </c>
      <c r="J29" s="84">
        <f t="shared" si="8"/>
        <v>100</v>
      </c>
    </row>
    <row r="30" spans="1:11" ht="31.5" x14ac:dyDescent="0.3">
      <c r="A30" s="56" t="s">
        <v>37</v>
      </c>
      <c r="B30" s="59">
        <v>1060</v>
      </c>
      <c r="C30" s="58">
        <v>188565.5</v>
      </c>
      <c r="D30" s="58">
        <f t="shared" si="9"/>
        <v>188565.5</v>
      </c>
      <c r="E30" s="29">
        <f t="shared" si="1"/>
        <v>0</v>
      </c>
      <c r="F30" s="83">
        <f t="shared" si="2"/>
        <v>100</v>
      </c>
      <c r="G30" s="106">
        <v>332105.90000000002</v>
      </c>
      <c r="H30" s="107">
        <f t="shared" si="10"/>
        <v>332105.90000000002</v>
      </c>
      <c r="I30" s="29">
        <f t="shared" si="7"/>
        <v>0</v>
      </c>
      <c r="J30" s="84">
        <f t="shared" si="8"/>
        <v>100</v>
      </c>
    </row>
    <row r="31" spans="1:11" ht="15.75" customHeight="1" x14ac:dyDescent="0.3">
      <c r="A31" s="61" t="s">
        <v>38</v>
      </c>
      <c r="B31" s="59">
        <v>1070</v>
      </c>
      <c r="C31" s="58">
        <v>2560745.38</v>
      </c>
      <c r="D31" s="58">
        <f t="shared" si="9"/>
        <v>2560745.38</v>
      </c>
      <c r="E31" s="29">
        <f t="shared" si="1"/>
        <v>0</v>
      </c>
      <c r="F31" s="83">
        <f t="shared" si="2"/>
        <v>100</v>
      </c>
      <c r="G31" s="106">
        <v>7084451.5099999998</v>
      </c>
      <c r="H31" s="113">
        <f t="shared" si="10"/>
        <v>7084451.5099999998</v>
      </c>
      <c r="I31" s="29">
        <f t="shared" si="7"/>
        <v>0</v>
      </c>
      <c r="J31" s="84">
        <f t="shared" si="8"/>
        <v>100</v>
      </c>
    </row>
    <row r="32" spans="1:11" ht="18" customHeight="1" x14ac:dyDescent="0.3">
      <c r="A32" s="56" t="s">
        <v>39</v>
      </c>
      <c r="B32" s="59">
        <v>1080</v>
      </c>
      <c r="C32" s="58">
        <v>155584.59</v>
      </c>
      <c r="D32" s="58">
        <f t="shared" si="9"/>
        <v>155584.59</v>
      </c>
      <c r="E32" s="29">
        <f t="shared" si="1"/>
        <v>0</v>
      </c>
      <c r="F32" s="83">
        <f t="shared" si="2"/>
        <v>100</v>
      </c>
      <c r="G32" s="106">
        <v>775684.34</v>
      </c>
      <c r="H32" s="107">
        <f t="shared" si="10"/>
        <v>775684.34</v>
      </c>
      <c r="I32" s="29">
        <f t="shared" si="7"/>
        <v>0</v>
      </c>
      <c r="J32" s="84">
        <f t="shared" si="8"/>
        <v>100</v>
      </c>
    </row>
    <row r="33" spans="1:24" ht="18" customHeight="1" x14ac:dyDescent="0.3">
      <c r="A33" s="56" t="s">
        <v>40</v>
      </c>
      <c r="B33" s="59">
        <v>1090</v>
      </c>
      <c r="C33" s="58">
        <v>1226229.75</v>
      </c>
      <c r="D33" s="58">
        <f t="shared" si="9"/>
        <v>1226229.75</v>
      </c>
      <c r="E33" s="29">
        <f t="shared" si="1"/>
        <v>0</v>
      </c>
      <c r="F33" s="83">
        <f t="shared" si="2"/>
        <v>100</v>
      </c>
      <c r="G33" s="106">
        <v>3963422.08</v>
      </c>
      <c r="H33" s="107">
        <f t="shared" si="10"/>
        <v>3963422.08</v>
      </c>
      <c r="I33" s="29">
        <f t="shared" si="7"/>
        <v>0</v>
      </c>
      <c r="J33" s="84">
        <f t="shared" si="8"/>
        <v>100</v>
      </c>
    </row>
    <row r="34" spans="1:24" ht="19.899999999999999" customHeight="1" x14ac:dyDescent="0.3">
      <c r="A34" s="56" t="s">
        <v>41</v>
      </c>
      <c r="B34" s="59">
        <v>1100</v>
      </c>
      <c r="C34" s="58">
        <v>0</v>
      </c>
      <c r="D34" s="58">
        <f t="shared" si="9"/>
        <v>0</v>
      </c>
      <c r="E34" s="29">
        <f t="shared" si="1"/>
        <v>0</v>
      </c>
      <c r="F34" s="83" t="e">
        <f t="shared" si="2"/>
        <v>#DIV/0!</v>
      </c>
      <c r="G34" s="106">
        <v>0</v>
      </c>
      <c r="H34" s="107">
        <f t="shared" si="10"/>
        <v>0</v>
      </c>
      <c r="I34" s="29">
        <f t="shared" si="7"/>
        <v>0</v>
      </c>
      <c r="J34" s="84" t="e">
        <f t="shared" si="8"/>
        <v>#DIV/0!</v>
      </c>
    </row>
    <row r="35" spans="1:24" ht="18" customHeight="1" x14ac:dyDescent="0.3">
      <c r="A35" s="56" t="s">
        <v>42</v>
      </c>
      <c r="B35" s="59">
        <v>1110</v>
      </c>
      <c r="C35" s="58">
        <v>682838.12</v>
      </c>
      <c r="D35" s="58">
        <f t="shared" si="9"/>
        <v>682838.12</v>
      </c>
      <c r="E35" s="29">
        <f t="shared" si="1"/>
        <v>0</v>
      </c>
      <c r="F35" s="83">
        <f t="shared" si="2"/>
        <v>100</v>
      </c>
      <c r="G35" s="106">
        <v>2202434.9700000002</v>
      </c>
      <c r="H35" s="107">
        <f t="shared" si="10"/>
        <v>2202434.9700000002</v>
      </c>
      <c r="I35" s="29">
        <f t="shared" si="7"/>
        <v>0</v>
      </c>
      <c r="J35" s="84">
        <f t="shared" si="8"/>
        <v>100</v>
      </c>
    </row>
    <row r="36" spans="1:24" ht="31.5" customHeight="1" x14ac:dyDescent="0.3">
      <c r="A36" s="61" t="s">
        <v>43</v>
      </c>
      <c r="B36" s="59">
        <v>1120</v>
      </c>
      <c r="C36" s="58">
        <v>4100</v>
      </c>
      <c r="D36" s="58">
        <f t="shared" si="9"/>
        <v>4100</v>
      </c>
      <c r="E36" s="29">
        <f t="shared" si="1"/>
        <v>0</v>
      </c>
      <c r="F36" s="83">
        <f t="shared" si="2"/>
        <v>100</v>
      </c>
      <c r="G36" s="106">
        <v>15438</v>
      </c>
      <c r="H36" s="107">
        <f t="shared" si="10"/>
        <v>15438</v>
      </c>
      <c r="I36" s="29">
        <f t="shared" si="7"/>
        <v>0</v>
      </c>
      <c r="J36" s="84">
        <f t="shared" si="8"/>
        <v>100</v>
      </c>
    </row>
    <row r="37" spans="1:24" ht="18" customHeight="1" x14ac:dyDescent="0.3">
      <c r="A37" s="61" t="s">
        <v>44</v>
      </c>
      <c r="B37" s="59">
        <v>1130</v>
      </c>
      <c r="C37" s="58">
        <v>2082777.06</v>
      </c>
      <c r="D37" s="58">
        <f t="shared" si="9"/>
        <v>2082777.06</v>
      </c>
      <c r="E37" s="29">
        <f t="shared" si="1"/>
        <v>0</v>
      </c>
      <c r="F37" s="83">
        <f t="shared" si="2"/>
        <v>100</v>
      </c>
      <c r="G37" s="106">
        <v>4826825.3600000003</v>
      </c>
      <c r="H37" s="107">
        <f t="shared" si="10"/>
        <v>4826825.3600000003</v>
      </c>
      <c r="I37" s="29">
        <f t="shared" si="7"/>
        <v>0</v>
      </c>
      <c r="J37" s="84">
        <f t="shared" si="8"/>
        <v>100</v>
      </c>
    </row>
    <row r="38" spans="1:24" ht="18" customHeight="1" x14ac:dyDescent="0.3">
      <c r="A38" s="56" t="s">
        <v>45</v>
      </c>
      <c r="B38" s="59">
        <v>1140</v>
      </c>
      <c r="C38" s="58">
        <v>125700.32</v>
      </c>
      <c r="D38" s="58">
        <f t="shared" si="9"/>
        <v>125700.32</v>
      </c>
      <c r="E38" s="29">
        <f t="shared" si="1"/>
        <v>0</v>
      </c>
      <c r="F38" s="83">
        <f t="shared" si="2"/>
        <v>100</v>
      </c>
      <c r="G38" s="106">
        <v>144576.1</v>
      </c>
      <c r="H38" s="107">
        <f t="shared" si="10"/>
        <v>144576.1</v>
      </c>
      <c r="I38" s="29">
        <f t="shared" si="7"/>
        <v>0</v>
      </c>
      <c r="J38" s="84">
        <f t="shared" si="8"/>
        <v>100</v>
      </c>
    </row>
    <row r="39" spans="1:24" ht="18" customHeight="1" x14ac:dyDescent="0.3">
      <c r="A39" s="62" t="s">
        <v>46</v>
      </c>
      <c r="B39" s="63">
        <v>1170</v>
      </c>
      <c r="C39" s="46">
        <f>C12+C15+C17+C42+C53</f>
        <v>18978519.09</v>
      </c>
      <c r="D39" s="46">
        <f>D12+D15+D17+D42+D53</f>
        <v>18978519.09</v>
      </c>
      <c r="E39" s="29">
        <f t="shared" si="1"/>
        <v>0</v>
      </c>
      <c r="F39" s="83">
        <f t="shared" si="2"/>
        <v>100</v>
      </c>
      <c r="G39" s="46">
        <f>G12+G15+G17+G42+G53</f>
        <v>63383784.100000001</v>
      </c>
      <c r="H39" s="46">
        <f>H12+H15+H17+H42+H53</f>
        <v>63383784.100000001</v>
      </c>
      <c r="I39" s="29">
        <f t="shared" si="7"/>
        <v>0</v>
      </c>
      <c r="J39" s="84">
        <f t="shared" si="8"/>
        <v>100</v>
      </c>
    </row>
    <row r="40" spans="1:24" x14ac:dyDescent="0.3">
      <c r="A40" s="62" t="s">
        <v>47</v>
      </c>
      <c r="B40" s="63">
        <v>1180</v>
      </c>
      <c r="C40" s="46">
        <f>C28+C29+C30+C31+C32+C33+C34+C35+C36+C37+C38+C45+C58</f>
        <v>16576585.139999999</v>
      </c>
      <c r="D40" s="46">
        <f>D28+D29+D30+D31+D32+D33+D34+D35+D36+D37+D38+D45+D58</f>
        <v>16576585.139999999</v>
      </c>
      <c r="E40" s="29">
        <f t="shared" si="1"/>
        <v>0</v>
      </c>
      <c r="F40" s="83">
        <f t="shared" si="2"/>
        <v>100</v>
      </c>
      <c r="G40" s="46">
        <f>G28+G29+G30+G31+G32+G33+G34+G35+G36+G37+G38+G45+G58</f>
        <v>55865040.920000002</v>
      </c>
      <c r="H40" s="46">
        <f>H28+H29+H30+H31+H32+H33+H34+H35+H36+H37+H38+H45+H58</f>
        <v>55865040.920000002</v>
      </c>
      <c r="I40" s="29">
        <f t="shared" si="7"/>
        <v>0</v>
      </c>
      <c r="J40" s="84">
        <f t="shared" si="8"/>
        <v>100</v>
      </c>
    </row>
    <row r="41" spans="1:24" x14ac:dyDescent="0.3">
      <c r="A41" s="132" t="s">
        <v>48</v>
      </c>
      <c r="B41" s="133"/>
      <c r="C41" s="133"/>
      <c r="D41" s="133"/>
      <c r="E41" s="133"/>
      <c r="F41" s="133"/>
      <c r="G41" s="133"/>
      <c r="H41" s="133"/>
      <c r="I41" s="133"/>
      <c r="J41" s="134"/>
    </row>
    <row r="42" spans="1:24" ht="18" customHeight="1" x14ac:dyDescent="0.3">
      <c r="A42" s="64" t="s">
        <v>49</v>
      </c>
      <c r="B42" s="28">
        <v>2010</v>
      </c>
      <c r="C42" s="100">
        <f>C43+C44</f>
        <v>191229.26</v>
      </c>
      <c r="D42" s="100">
        <f>D43+D44</f>
        <v>191229.26</v>
      </c>
      <c r="E42" s="29">
        <f t="shared" si="1"/>
        <v>0</v>
      </c>
      <c r="F42" s="83">
        <f t="shared" ref="F42:F51" si="11">(D42/C42)*100</f>
        <v>100</v>
      </c>
      <c r="G42" s="100">
        <f>G43+G44</f>
        <v>705329.58000000007</v>
      </c>
      <c r="H42" s="100">
        <f>H43+H44</f>
        <v>705329.58000000007</v>
      </c>
      <c r="I42" s="29">
        <f t="shared" ref="I42:I51" si="12">H42-G42</f>
        <v>0</v>
      </c>
      <c r="J42" s="84">
        <f t="shared" ref="J42:J51" si="13">(H42/G42)*100</f>
        <v>100</v>
      </c>
      <c r="K42" s="122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</row>
    <row r="43" spans="1:24" ht="35.25" customHeight="1" x14ac:dyDescent="0.3">
      <c r="A43" s="65" t="s">
        <v>50</v>
      </c>
      <c r="B43" s="7">
        <v>2011</v>
      </c>
      <c r="C43" s="100">
        <v>90606.54</v>
      </c>
      <c r="D43" s="100">
        <f>C43</f>
        <v>90606.54</v>
      </c>
      <c r="E43" s="29">
        <f t="shared" si="1"/>
        <v>0</v>
      </c>
      <c r="F43" s="83">
        <f t="shared" si="11"/>
        <v>100</v>
      </c>
      <c r="G43" s="100">
        <v>363693.65</v>
      </c>
      <c r="H43" s="100">
        <f>G43</f>
        <v>363693.65</v>
      </c>
      <c r="I43" s="29">
        <f t="shared" si="12"/>
        <v>0</v>
      </c>
      <c r="J43" s="84">
        <f t="shared" si="13"/>
        <v>100</v>
      </c>
      <c r="K43" s="122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</row>
    <row r="44" spans="1:24" ht="31.5" x14ac:dyDescent="0.3">
      <c r="A44" s="65" t="s">
        <v>51</v>
      </c>
      <c r="B44" s="7">
        <v>2012</v>
      </c>
      <c r="C44" s="100">
        <v>100622.72</v>
      </c>
      <c r="D44" s="100">
        <f>C44</f>
        <v>100622.72</v>
      </c>
      <c r="E44" s="29">
        <f t="shared" si="1"/>
        <v>0</v>
      </c>
      <c r="F44" s="83">
        <f t="shared" si="11"/>
        <v>100</v>
      </c>
      <c r="G44" s="100">
        <v>341635.93</v>
      </c>
      <c r="H44" s="100">
        <f>G44</f>
        <v>341635.93</v>
      </c>
      <c r="I44" s="29">
        <f t="shared" si="12"/>
        <v>0</v>
      </c>
      <c r="J44" s="84">
        <f t="shared" si="13"/>
        <v>100</v>
      </c>
      <c r="K44" s="122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</row>
    <row r="45" spans="1:24" ht="31.5" x14ac:dyDescent="0.3">
      <c r="A45" s="66" t="s">
        <v>87</v>
      </c>
      <c r="B45" s="67">
        <v>3010</v>
      </c>
      <c r="C45" s="109">
        <v>376526.15</v>
      </c>
      <c r="D45" s="109">
        <f>D46+D47+D48+D49+D50+D51</f>
        <v>376526.14999999997</v>
      </c>
      <c r="E45" s="29">
        <f t="shared" si="1"/>
        <v>0</v>
      </c>
      <c r="F45" s="83">
        <f t="shared" si="11"/>
        <v>99.999999999999986</v>
      </c>
      <c r="G45" s="109">
        <v>1095459.56</v>
      </c>
      <c r="H45" s="109">
        <f>H46+H47+H48+H49+H50+H51</f>
        <v>1095459.56</v>
      </c>
      <c r="I45" s="29">
        <f t="shared" si="12"/>
        <v>0</v>
      </c>
      <c r="J45" s="84">
        <f t="shared" si="13"/>
        <v>100</v>
      </c>
    </row>
    <row r="46" spans="1:24" x14ac:dyDescent="0.3">
      <c r="A46" s="56" t="s">
        <v>52</v>
      </c>
      <c r="B46" s="59">
        <v>3011</v>
      </c>
      <c r="C46" s="60">
        <v>0</v>
      </c>
      <c r="D46" s="60">
        <f>C46</f>
        <v>0</v>
      </c>
      <c r="E46" s="29">
        <f t="shared" si="1"/>
        <v>0</v>
      </c>
      <c r="F46" s="83" t="e">
        <f t="shared" si="11"/>
        <v>#DIV/0!</v>
      </c>
      <c r="G46" s="108">
        <v>0</v>
      </c>
      <c r="H46" s="105">
        <f>D46</f>
        <v>0</v>
      </c>
      <c r="I46" s="29">
        <f t="shared" si="12"/>
        <v>0</v>
      </c>
      <c r="J46" s="84" t="e">
        <f t="shared" si="13"/>
        <v>#DIV/0!</v>
      </c>
      <c r="K46" s="123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</row>
    <row r="47" spans="1:24" x14ac:dyDescent="0.3">
      <c r="A47" s="56" t="s">
        <v>90</v>
      </c>
      <c r="B47" s="59">
        <v>3012</v>
      </c>
      <c r="C47" s="60">
        <v>252277.99</v>
      </c>
      <c r="D47" s="60">
        <f t="shared" ref="D47:D51" si="14">C47</f>
        <v>252277.99</v>
      </c>
      <c r="E47" s="29">
        <f t="shared" si="1"/>
        <v>0</v>
      </c>
      <c r="F47" s="83">
        <f t="shared" si="11"/>
        <v>100</v>
      </c>
      <c r="G47" s="108">
        <v>911220.62</v>
      </c>
      <c r="H47" s="105">
        <f>G47</f>
        <v>911220.62</v>
      </c>
      <c r="I47" s="29">
        <f t="shared" si="12"/>
        <v>0</v>
      </c>
      <c r="J47" s="84">
        <f t="shared" si="13"/>
        <v>100</v>
      </c>
      <c r="K47" s="123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</row>
    <row r="48" spans="1:24" x14ac:dyDescent="0.3">
      <c r="A48" s="56" t="s">
        <v>88</v>
      </c>
      <c r="B48" s="59">
        <v>3013</v>
      </c>
      <c r="C48" s="60">
        <v>121815.48</v>
      </c>
      <c r="D48" s="60">
        <f t="shared" si="14"/>
        <v>121815.48</v>
      </c>
      <c r="E48" s="29">
        <f t="shared" si="1"/>
        <v>0</v>
      </c>
      <c r="F48" s="83">
        <f t="shared" si="11"/>
        <v>100</v>
      </c>
      <c r="G48" s="108">
        <v>174695.64</v>
      </c>
      <c r="H48" s="105">
        <f>G48</f>
        <v>174695.64</v>
      </c>
      <c r="I48" s="29">
        <f t="shared" si="12"/>
        <v>0</v>
      </c>
      <c r="J48" s="84">
        <f t="shared" si="13"/>
        <v>100</v>
      </c>
      <c r="K48" s="123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</row>
    <row r="49" spans="1:23" ht="13.5" customHeight="1" x14ac:dyDescent="0.3">
      <c r="A49" s="56" t="s">
        <v>89</v>
      </c>
      <c r="B49" s="59">
        <v>3014</v>
      </c>
      <c r="C49" s="60">
        <v>2432.6799999999998</v>
      </c>
      <c r="D49" s="60">
        <f t="shared" si="14"/>
        <v>2432.6799999999998</v>
      </c>
      <c r="E49" s="29">
        <f t="shared" si="1"/>
        <v>0</v>
      </c>
      <c r="F49" s="83">
        <f t="shared" si="11"/>
        <v>100</v>
      </c>
      <c r="G49" s="108">
        <v>9543.2999999999993</v>
      </c>
      <c r="H49" s="105">
        <f>G49</f>
        <v>9543.2999999999993</v>
      </c>
      <c r="I49" s="29">
        <f t="shared" si="12"/>
        <v>0</v>
      </c>
      <c r="J49" s="84">
        <f t="shared" si="13"/>
        <v>100</v>
      </c>
      <c r="K49" s="123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</row>
    <row r="50" spans="1:23" ht="47.25" x14ac:dyDescent="0.3">
      <c r="A50" s="56" t="s">
        <v>53</v>
      </c>
      <c r="B50" s="59">
        <v>3015</v>
      </c>
      <c r="C50" s="60">
        <v>0</v>
      </c>
      <c r="D50" s="60">
        <f t="shared" si="14"/>
        <v>0</v>
      </c>
      <c r="E50" s="29">
        <f t="shared" si="1"/>
        <v>0</v>
      </c>
      <c r="F50" s="83" t="e">
        <f t="shared" si="11"/>
        <v>#DIV/0!</v>
      </c>
      <c r="G50" s="108">
        <v>0</v>
      </c>
      <c r="H50" s="105">
        <f t="shared" ref="H50:H51" si="15">D50</f>
        <v>0</v>
      </c>
      <c r="I50" s="29">
        <f t="shared" si="12"/>
        <v>0</v>
      </c>
      <c r="J50" s="84" t="e">
        <f t="shared" si="13"/>
        <v>#DIV/0!</v>
      </c>
      <c r="K50" s="123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</row>
    <row r="51" spans="1:23" x14ac:dyDescent="0.3">
      <c r="A51" s="56" t="s">
        <v>14</v>
      </c>
      <c r="B51" s="59">
        <v>3016</v>
      </c>
      <c r="C51" s="60">
        <v>0</v>
      </c>
      <c r="D51" s="60">
        <f t="shared" si="14"/>
        <v>0</v>
      </c>
      <c r="E51" s="29">
        <f t="shared" si="1"/>
        <v>0</v>
      </c>
      <c r="F51" s="83" t="e">
        <f t="shared" si="11"/>
        <v>#DIV/0!</v>
      </c>
      <c r="G51" s="108">
        <v>0</v>
      </c>
      <c r="H51" s="105">
        <f t="shared" si="15"/>
        <v>0</v>
      </c>
      <c r="I51" s="29">
        <f t="shared" si="12"/>
        <v>0</v>
      </c>
      <c r="J51" s="84" t="e">
        <f t="shared" si="13"/>
        <v>#DIV/0!</v>
      </c>
      <c r="K51" s="123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</row>
    <row r="52" spans="1:23" x14ac:dyDescent="0.3">
      <c r="A52" s="132" t="s">
        <v>54</v>
      </c>
      <c r="B52" s="133"/>
      <c r="C52" s="133"/>
      <c r="D52" s="133"/>
      <c r="E52" s="133"/>
      <c r="F52" s="133"/>
      <c r="G52" s="133"/>
      <c r="H52" s="133"/>
      <c r="I52" s="133"/>
      <c r="J52" s="141"/>
    </row>
    <row r="53" spans="1:23" ht="36" customHeight="1" x14ac:dyDescent="0.3">
      <c r="A53" s="68" t="s">
        <v>55</v>
      </c>
      <c r="B53" s="28">
        <v>4010</v>
      </c>
      <c r="C53" s="110">
        <v>78007.899999999994</v>
      </c>
      <c r="D53" s="110">
        <f>D54+D55+D56+D57</f>
        <v>78007.899999999994</v>
      </c>
      <c r="E53" s="29">
        <f t="shared" si="1"/>
        <v>0</v>
      </c>
      <c r="F53" s="83">
        <f t="shared" ref="F53:F62" si="16">(D53/C53)*100</f>
        <v>100</v>
      </c>
      <c r="G53" s="110">
        <f>G54+G55+G56+G57</f>
        <v>89752.14</v>
      </c>
      <c r="H53" s="110">
        <f>H54+H55+H56+H57</f>
        <v>89752.14</v>
      </c>
      <c r="I53" s="29">
        <f t="shared" ref="I53:I62" si="17">H53-G53</f>
        <v>0</v>
      </c>
      <c r="J53" s="84">
        <f t="shared" ref="J53:J62" si="18">(H53/G53)*100</f>
        <v>100</v>
      </c>
    </row>
    <row r="54" spans="1:23" x14ac:dyDescent="0.3">
      <c r="A54" s="56" t="s">
        <v>56</v>
      </c>
      <c r="B54" s="57">
        <v>4011</v>
      </c>
      <c r="C54" s="60">
        <v>0</v>
      </c>
      <c r="D54" s="60">
        <f>C54</f>
        <v>0</v>
      </c>
      <c r="E54" s="29">
        <f t="shared" si="1"/>
        <v>0</v>
      </c>
      <c r="F54" s="83" t="e">
        <f t="shared" si="16"/>
        <v>#DIV/0!</v>
      </c>
      <c r="G54" s="108">
        <f>C54</f>
        <v>0</v>
      </c>
      <c r="H54" s="105">
        <f>G54</f>
        <v>0</v>
      </c>
      <c r="I54" s="29">
        <f t="shared" si="17"/>
        <v>0</v>
      </c>
      <c r="J54" s="84" t="e">
        <f t="shared" si="18"/>
        <v>#DIV/0!</v>
      </c>
    </row>
    <row r="55" spans="1:23" x14ac:dyDescent="0.3">
      <c r="A55" s="56" t="s">
        <v>57</v>
      </c>
      <c r="B55" s="59">
        <v>4012</v>
      </c>
      <c r="C55" s="60">
        <v>0</v>
      </c>
      <c r="D55" s="60">
        <f t="shared" ref="D55:D57" si="19">C55</f>
        <v>0</v>
      </c>
      <c r="E55" s="29">
        <f t="shared" si="1"/>
        <v>0</v>
      </c>
      <c r="F55" s="83" t="e">
        <f t="shared" si="16"/>
        <v>#DIV/0!</v>
      </c>
      <c r="G55" s="108">
        <f t="shared" ref="G55:G57" si="20">C55</f>
        <v>0</v>
      </c>
      <c r="H55" s="105">
        <f t="shared" ref="H55:H57" si="21">G55</f>
        <v>0</v>
      </c>
      <c r="I55" s="29">
        <f t="shared" si="17"/>
        <v>0</v>
      </c>
      <c r="J55" s="84" t="e">
        <f t="shared" si="18"/>
        <v>#DIV/0!</v>
      </c>
    </row>
    <row r="56" spans="1:23" x14ac:dyDescent="0.3">
      <c r="A56" s="56" t="s">
        <v>58</v>
      </c>
      <c r="B56" s="59">
        <v>4013</v>
      </c>
      <c r="C56" s="60">
        <v>78007.899999999994</v>
      </c>
      <c r="D56" s="60">
        <f t="shared" si="19"/>
        <v>78007.899999999994</v>
      </c>
      <c r="E56" s="29">
        <f t="shared" si="1"/>
        <v>0</v>
      </c>
      <c r="F56" s="83">
        <f t="shared" si="16"/>
        <v>100</v>
      </c>
      <c r="G56" s="108">
        <v>89752.14</v>
      </c>
      <c r="H56" s="105">
        <f t="shared" si="21"/>
        <v>89752.14</v>
      </c>
      <c r="I56" s="29">
        <f t="shared" si="17"/>
        <v>0</v>
      </c>
      <c r="J56" s="84">
        <f t="shared" si="18"/>
        <v>100</v>
      </c>
    </row>
    <row r="57" spans="1:23" x14ac:dyDescent="0.3">
      <c r="A57" s="56" t="s">
        <v>59</v>
      </c>
      <c r="B57" s="59">
        <v>4020</v>
      </c>
      <c r="C57" s="60">
        <v>0</v>
      </c>
      <c r="D57" s="60">
        <f t="shared" si="19"/>
        <v>0</v>
      </c>
      <c r="E57" s="29">
        <f t="shared" si="1"/>
        <v>0</v>
      </c>
      <c r="F57" s="83" t="e">
        <f t="shared" si="16"/>
        <v>#DIV/0!</v>
      </c>
      <c r="G57" s="108">
        <f t="shared" si="20"/>
        <v>0</v>
      </c>
      <c r="H57" s="105">
        <f t="shared" si="21"/>
        <v>0</v>
      </c>
      <c r="I57" s="29">
        <f t="shared" si="17"/>
        <v>0</v>
      </c>
      <c r="J57" s="84" t="e">
        <f t="shared" si="18"/>
        <v>#DIV/0!</v>
      </c>
    </row>
    <row r="58" spans="1:23" ht="36" customHeight="1" x14ac:dyDescent="0.3">
      <c r="A58" s="62" t="s">
        <v>60</v>
      </c>
      <c r="B58" s="63">
        <v>4030</v>
      </c>
      <c r="C58" s="46">
        <v>0</v>
      </c>
      <c r="D58" s="46">
        <f>D59+D60+D61+D62</f>
        <v>0</v>
      </c>
      <c r="E58" s="29">
        <f t="shared" si="1"/>
        <v>0</v>
      </c>
      <c r="F58" s="83" t="e">
        <f t="shared" si="16"/>
        <v>#DIV/0!</v>
      </c>
      <c r="G58" s="46">
        <f>G59+G60+G61+G62</f>
        <v>0</v>
      </c>
      <c r="H58" s="46">
        <f>H59+H60+H61+H62</f>
        <v>0</v>
      </c>
      <c r="I58" s="29">
        <f t="shared" si="17"/>
        <v>0</v>
      </c>
      <c r="J58" s="84" t="e">
        <f t="shared" si="18"/>
        <v>#DIV/0!</v>
      </c>
    </row>
    <row r="59" spans="1:23" x14ac:dyDescent="0.3">
      <c r="A59" s="56" t="s">
        <v>56</v>
      </c>
      <c r="B59" s="59">
        <v>4031</v>
      </c>
      <c r="C59" s="60">
        <v>0</v>
      </c>
      <c r="D59" s="60">
        <f>C59</f>
        <v>0</v>
      </c>
      <c r="E59" s="29">
        <f t="shared" si="1"/>
        <v>0</v>
      </c>
      <c r="F59" s="83" t="e">
        <f t="shared" si="16"/>
        <v>#DIV/0!</v>
      </c>
      <c r="G59" s="108">
        <f>C59</f>
        <v>0</v>
      </c>
      <c r="H59" s="105">
        <f>G59</f>
        <v>0</v>
      </c>
      <c r="I59" s="29">
        <f t="shared" si="17"/>
        <v>0</v>
      </c>
      <c r="J59" s="84" t="e">
        <f t="shared" si="18"/>
        <v>#DIV/0!</v>
      </c>
    </row>
    <row r="60" spans="1:23" x14ac:dyDescent="0.3">
      <c r="A60" s="56" t="s">
        <v>57</v>
      </c>
      <c r="B60" s="59">
        <v>4032</v>
      </c>
      <c r="C60" s="60">
        <v>0</v>
      </c>
      <c r="D60" s="60">
        <f t="shared" ref="D60:D62" si="22">C60</f>
        <v>0</v>
      </c>
      <c r="E60" s="29">
        <f t="shared" si="1"/>
        <v>0</v>
      </c>
      <c r="F60" s="83" t="e">
        <f t="shared" si="16"/>
        <v>#DIV/0!</v>
      </c>
      <c r="G60" s="108">
        <f t="shared" ref="G60:G62" si="23">C60</f>
        <v>0</v>
      </c>
      <c r="H60" s="105">
        <f t="shared" ref="H60:H62" si="24">G60</f>
        <v>0</v>
      </c>
      <c r="I60" s="29">
        <f t="shared" si="17"/>
        <v>0</v>
      </c>
      <c r="J60" s="84" t="e">
        <f t="shared" si="18"/>
        <v>#DIV/0!</v>
      </c>
    </row>
    <row r="61" spans="1:23" x14ac:dyDescent="0.3">
      <c r="A61" s="56" t="s">
        <v>58</v>
      </c>
      <c r="B61" s="59">
        <v>4033</v>
      </c>
      <c r="C61" s="60">
        <v>0</v>
      </c>
      <c r="D61" s="60">
        <f t="shared" si="22"/>
        <v>0</v>
      </c>
      <c r="E61" s="29">
        <f t="shared" si="1"/>
        <v>0</v>
      </c>
      <c r="F61" s="83" t="e">
        <f t="shared" si="16"/>
        <v>#DIV/0!</v>
      </c>
      <c r="G61" s="108">
        <f t="shared" si="23"/>
        <v>0</v>
      </c>
      <c r="H61" s="105">
        <f t="shared" si="24"/>
        <v>0</v>
      </c>
      <c r="I61" s="29">
        <f t="shared" si="17"/>
        <v>0</v>
      </c>
      <c r="J61" s="84" t="e">
        <f t="shared" si="18"/>
        <v>#DIV/0!</v>
      </c>
    </row>
    <row r="62" spans="1:23" x14ac:dyDescent="0.3">
      <c r="A62" s="61" t="s">
        <v>61</v>
      </c>
      <c r="B62" s="59">
        <v>4040</v>
      </c>
      <c r="C62" s="60">
        <v>0</v>
      </c>
      <c r="D62" s="60">
        <f t="shared" si="22"/>
        <v>0</v>
      </c>
      <c r="E62" s="29">
        <f t="shared" si="1"/>
        <v>0</v>
      </c>
      <c r="F62" s="83" t="e">
        <f t="shared" si="16"/>
        <v>#DIV/0!</v>
      </c>
      <c r="G62" s="108">
        <f t="shared" si="23"/>
        <v>0</v>
      </c>
      <c r="H62" s="105">
        <f t="shared" si="24"/>
        <v>0</v>
      </c>
      <c r="I62" s="29">
        <f t="shared" si="17"/>
        <v>0</v>
      </c>
      <c r="J62" s="84" t="e">
        <f t="shared" si="18"/>
        <v>#DIV/0!</v>
      </c>
    </row>
    <row r="63" spans="1:23" ht="24.6" customHeight="1" x14ac:dyDescent="0.3">
      <c r="A63" s="142" t="s">
        <v>62</v>
      </c>
      <c r="B63" s="143"/>
      <c r="C63" s="143"/>
      <c r="D63" s="143"/>
      <c r="E63" s="143"/>
      <c r="F63" s="143"/>
      <c r="G63" s="143"/>
      <c r="H63" s="143"/>
      <c r="I63" s="143"/>
      <c r="J63" s="144"/>
    </row>
    <row r="64" spans="1:23" x14ac:dyDescent="0.3">
      <c r="A64" s="2" t="s">
        <v>6</v>
      </c>
      <c r="B64" s="28">
        <v>5010</v>
      </c>
      <c r="C64" s="100">
        <f>C39-C40</f>
        <v>2401933.9500000011</v>
      </c>
      <c r="D64" s="100">
        <f>D39-D40</f>
        <v>2401933.9500000011</v>
      </c>
      <c r="E64" s="29">
        <f t="shared" si="1"/>
        <v>0</v>
      </c>
      <c r="F64" s="83">
        <f>(D64/C64)*100</f>
        <v>100</v>
      </c>
      <c r="G64" s="100">
        <f>G39-G40</f>
        <v>7518743.1799999997</v>
      </c>
      <c r="H64" s="100">
        <f>H39-H40</f>
        <v>7518743.1799999997</v>
      </c>
      <c r="I64" s="29">
        <f>H64-G64</f>
        <v>0</v>
      </c>
      <c r="J64" s="84">
        <f>(H64/G64)*100</f>
        <v>100</v>
      </c>
      <c r="K64" s="99"/>
    </row>
    <row r="65" spans="1:11" x14ac:dyDescent="0.3">
      <c r="A65" s="3" t="s">
        <v>7</v>
      </c>
      <c r="B65" s="7">
        <v>5011</v>
      </c>
      <c r="C65" s="100">
        <f>C64-C66</f>
        <v>2401933.9500000011</v>
      </c>
      <c r="D65" s="100">
        <f>D64-D66</f>
        <v>2401933.9500000011</v>
      </c>
      <c r="E65" s="29">
        <f t="shared" si="1"/>
        <v>0</v>
      </c>
      <c r="F65" s="83">
        <f>(D65/C65)*100</f>
        <v>100</v>
      </c>
      <c r="G65" s="100">
        <f>G64-G66</f>
        <v>7518743.1799999997</v>
      </c>
      <c r="H65" s="100">
        <f>H64-H66</f>
        <v>7518743.1799999997</v>
      </c>
      <c r="I65" s="29">
        <f>H65-G65</f>
        <v>0</v>
      </c>
      <c r="J65" s="84">
        <f>(H65/G65)*100</f>
        <v>100</v>
      </c>
    </row>
    <row r="66" spans="1:11" ht="17.45" customHeight="1" x14ac:dyDescent="0.3">
      <c r="A66" s="4" t="s">
        <v>8</v>
      </c>
      <c r="B66" s="7">
        <v>5012</v>
      </c>
      <c r="C66" s="29"/>
      <c r="D66" s="29"/>
      <c r="E66" s="29"/>
      <c r="F66" s="83" t="e">
        <f>(D66/C66)*100</f>
        <v>#DIV/0!</v>
      </c>
      <c r="G66" s="29"/>
      <c r="H66" s="81"/>
      <c r="I66" s="81"/>
      <c r="J66" s="84" t="e">
        <f>(H66/G66)*100</f>
        <v>#DIV/0!</v>
      </c>
    </row>
    <row r="67" spans="1:11" ht="17.45" customHeight="1" x14ac:dyDescent="0.3">
      <c r="A67" s="132" t="s">
        <v>63</v>
      </c>
      <c r="B67" s="133"/>
      <c r="C67" s="133"/>
      <c r="D67" s="133"/>
      <c r="E67" s="133"/>
      <c r="F67" s="133"/>
      <c r="G67" s="133"/>
      <c r="H67" s="133"/>
      <c r="I67" s="133"/>
      <c r="J67" s="134"/>
    </row>
    <row r="68" spans="1:11" ht="31.5" customHeight="1" x14ac:dyDescent="0.3">
      <c r="A68" s="64" t="s">
        <v>64</v>
      </c>
      <c r="B68" s="28">
        <v>6010</v>
      </c>
      <c r="C68" s="100">
        <f>C69+C70+C71+C72+C73+C74</f>
        <v>3078985.49</v>
      </c>
      <c r="D68" s="100">
        <f>D69+D70+D71+D72+D73+D74</f>
        <v>3078985.49</v>
      </c>
      <c r="E68" s="29">
        <f t="shared" ref="E68:E74" si="25">D68-C68</f>
        <v>0</v>
      </c>
      <c r="F68" s="83">
        <f t="shared" ref="F68:F74" si="26">(D68/C68)*100</f>
        <v>100</v>
      </c>
      <c r="G68" s="100">
        <f>G69+G70+G71+G72+G73+G74</f>
        <v>11914504.689999999</v>
      </c>
      <c r="H68" s="100">
        <f>H69+H70+H71+H72+H73+H74</f>
        <v>11914504.689999999</v>
      </c>
      <c r="I68" s="29">
        <f t="shared" ref="I68:I74" si="27">H68-G68</f>
        <v>0</v>
      </c>
      <c r="J68" s="84">
        <f t="shared" ref="J68:J74" si="28">(H68/G68)*100</f>
        <v>100</v>
      </c>
    </row>
    <row r="69" spans="1:11" ht="16.899999999999999" customHeight="1" x14ac:dyDescent="0.3">
      <c r="A69" s="69" t="s">
        <v>65</v>
      </c>
      <c r="B69" s="57">
        <v>6011</v>
      </c>
      <c r="C69" s="58">
        <v>2377</v>
      </c>
      <c r="D69" s="58">
        <f>C69</f>
        <v>2377</v>
      </c>
      <c r="E69" s="29">
        <f t="shared" si="25"/>
        <v>0</v>
      </c>
      <c r="F69" s="83">
        <f t="shared" si="26"/>
        <v>100</v>
      </c>
      <c r="G69" s="106">
        <f>C69</f>
        <v>2377</v>
      </c>
      <c r="H69" s="106">
        <f>G69</f>
        <v>2377</v>
      </c>
      <c r="I69" s="29">
        <f t="shared" si="27"/>
        <v>0</v>
      </c>
      <c r="J69" s="84">
        <f t="shared" si="28"/>
        <v>100</v>
      </c>
    </row>
    <row r="70" spans="1:11" ht="16.899999999999999" customHeight="1" x14ac:dyDescent="0.3">
      <c r="A70" s="70" t="s">
        <v>66</v>
      </c>
      <c r="B70" s="57">
        <v>6012</v>
      </c>
      <c r="C70" s="58">
        <v>113609.33</v>
      </c>
      <c r="D70" s="58">
        <f t="shared" ref="D70:D74" si="29">C70</f>
        <v>113609.33</v>
      </c>
      <c r="E70" s="29">
        <f t="shared" si="25"/>
        <v>0</v>
      </c>
      <c r="F70" s="83">
        <f t="shared" si="26"/>
        <v>100</v>
      </c>
      <c r="G70" s="106">
        <v>438169.69</v>
      </c>
      <c r="H70" s="106">
        <f t="shared" ref="H70:H74" si="30">G70</f>
        <v>438169.69</v>
      </c>
      <c r="I70" s="29">
        <f t="shared" si="27"/>
        <v>0</v>
      </c>
      <c r="J70" s="84">
        <f t="shared" si="28"/>
        <v>100</v>
      </c>
    </row>
    <row r="71" spans="1:11" ht="16.899999999999999" customHeight="1" x14ac:dyDescent="0.3">
      <c r="A71" s="70" t="s">
        <v>67</v>
      </c>
      <c r="B71" s="57">
        <v>6013</v>
      </c>
      <c r="C71" s="58">
        <v>124.32</v>
      </c>
      <c r="D71" s="58">
        <f t="shared" si="29"/>
        <v>124.32</v>
      </c>
      <c r="E71" s="29">
        <f t="shared" si="25"/>
        <v>0</v>
      </c>
      <c r="F71" s="83">
        <f t="shared" si="26"/>
        <v>100</v>
      </c>
      <c r="G71" s="106">
        <v>2591.41</v>
      </c>
      <c r="H71" s="106">
        <f t="shared" si="30"/>
        <v>2591.41</v>
      </c>
      <c r="I71" s="29">
        <f t="shared" si="27"/>
        <v>0</v>
      </c>
      <c r="J71" s="84">
        <f t="shared" si="28"/>
        <v>100</v>
      </c>
    </row>
    <row r="72" spans="1:11" x14ac:dyDescent="0.3">
      <c r="A72" s="70" t="s">
        <v>68</v>
      </c>
      <c r="B72" s="57">
        <v>6014</v>
      </c>
      <c r="C72" s="58">
        <v>1363311.97</v>
      </c>
      <c r="D72" s="58">
        <f t="shared" si="29"/>
        <v>1363311.97</v>
      </c>
      <c r="E72" s="29">
        <f t="shared" si="25"/>
        <v>0</v>
      </c>
      <c r="F72" s="83">
        <f t="shared" si="26"/>
        <v>100</v>
      </c>
      <c r="G72" s="106">
        <v>5258036.3099999996</v>
      </c>
      <c r="H72" s="106">
        <f t="shared" si="30"/>
        <v>5258036.3099999996</v>
      </c>
      <c r="I72" s="29">
        <f t="shared" si="27"/>
        <v>0</v>
      </c>
      <c r="J72" s="84">
        <f t="shared" si="28"/>
        <v>100</v>
      </c>
    </row>
    <row r="73" spans="1:11" ht="30" customHeight="1" x14ac:dyDescent="0.3">
      <c r="A73" s="71" t="s">
        <v>69</v>
      </c>
      <c r="B73" s="57">
        <v>6015</v>
      </c>
      <c r="C73" s="58">
        <v>1599562.87</v>
      </c>
      <c r="D73" s="58">
        <f t="shared" si="29"/>
        <v>1599562.87</v>
      </c>
      <c r="E73" s="29">
        <f t="shared" si="25"/>
        <v>0</v>
      </c>
      <c r="F73" s="83">
        <f t="shared" si="26"/>
        <v>100</v>
      </c>
      <c r="G73" s="106">
        <v>6213330.2800000003</v>
      </c>
      <c r="H73" s="106">
        <f t="shared" si="30"/>
        <v>6213330.2800000003</v>
      </c>
      <c r="I73" s="29">
        <f t="shared" si="27"/>
        <v>0</v>
      </c>
      <c r="J73" s="84">
        <f t="shared" si="28"/>
        <v>100</v>
      </c>
    </row>
    <row r="74" spans="1:11" x14ac:dyDescent="0.3">
      <c r="A74" s="72" t="s">
        <v>70</v>
      </c>
      <c r="B74" s="57">
        <v>6016</v>
      </c>
      <c r="C74" s="58">
        <v>0</v>
      </c>
      <c r="D74" s="58">
        <f t="shared" si="29"/>
        <v>0</v>
      </c>
      <c r="E74" s="29">
        <f t="shared" si="25"/>
        <v>0</v>
      </c>
      <c r="F74" s="83" t="e">
        <f t="shared" si="26"/>
        <v>#DIV/0!</v>
      </c>
      <c r="G74" s="106">
        <v>0</v>
      </c>
      <c r="H74" s="106">
        <f t="shared" si="30"/>
        <v>0</v>
      </c>
      <c r="I74" s="29">
        <f t="shared" si="27"/>
        <v>0</v>
      </c>
      <c r="J74" s="84" t="e">
        <f t="shared" si="28"/>
        <v>#DIV/0!</v>
      </c>
    </row>
    <row r="75" spans="1:11" ht="19.149999999999999" customHeight="1" x14ac:dyDescent="0.3">
      <c r="A75" s="135" t="s">
        <v>71</v>
      </c>
      <c r="B75" s="136"/>
      <c r="C75" s="136"/>
      <c r="D75" s="136"/>
      <c r="E75" s="136"/>
      <c r="F75" s="136"/>
      <c r="G75" s="136"/>
      <c r="H75" s="136"/>
      <c r="I75" s="136"/>
      <c r="J75" s="137"/>
    </row>
    <row r="76" spans="1:11" ht="19.149999999999999" customHeight="1" x14ac:dyDescent="0.3">
      <c r="A76" s="65" t="s">
        <v>5</v>
      </c>
      <c r="B76" s="57">
        <v>7010</v>
      </c>
      <c r="C76" s="73">
        <v>175</v>
      </c>
      <c r="D76" s="73">
        <v>175</v>
      </c>
      <c r="E76" s="73"/>
      <c r="F76" s="73"/>
      <c r="G76" s="73">
        <v>175</v>
      </c>
      <c r="H76" s="73">
        <v>175</v>
      </c>
      <c r="I76" s="73">
        <v>175</v>
      </c>
      <c r="J76" s="73">
        <v>175</v>
      </c>
    </row>
    <row r="77" spans="1:11" ht="16.899999999999999" customHeight="1" x14ac:dyDescent="0.3">
      <c r="A77" s="65"/>
      <c r="B77" s="57"/>
      <c r="C77" s="73"/>
      <c r="D77" s="73"/>
      <c r="E77" s="73"/>
      <c r="F77" s="73"/>
      <c r="G77" s="73" t="s">
        <v>9</v>
      </c>
      <c r="H77" s="73" t="s">
        <v>10</v>
      </c>
      <c r="I77" s="73" t="s">
        <v>11</v>
      </c>
      <c r="J77" s="73" t="s">
        <v>72</v>
      </c>
      <c r="K77" s="97"/>
    </row>
    <row r="78" spans="1:11" x14ac:dyDescent="0.3">
      <c r="A78" s="65" t="s">
        <v>73</v>
      </c>
      <c r="B78" s="59">
        <v>7011</v>
      </c>
      <c r="C78" s="60">
        <v>25113300</v>
      </c>
      <c r="D78" s="60">
        <v>25113300</v>
      </c>
      <c r="E78" s="74"/>
      <c r="F78" s="74"/>
      <c r="G78" s="111"/>
      <c r="H78" s="74"/>
      <c r="I78" s="74"/>
      <c r="J78" s="75"/>
    </row>
    <row r="79" spans="1:11" ht="16.899999999999999" customHeight="1" x14ac:dyDescent="0.3">
      <c r="A79" s="65" t="s">
        <v>74</v>
      </c>
      <c r="B79" s="59">
        <v>7012</v>
      </c>
      <c r="C79" s="74">
        <v>0</v>
      </c>
      <c r="D79" s="74">
        <v>0</v>
      </c>
      <c r="E79" s="74"/>
      <c r="F79" s="74"/>
      <c r="G79" s="76"/>
      <c r="H79" s="8"/>
      <c r="I79" s="8"/>
      <c r="J79" s="8"/>
    </row>
    <row r="80" spans="1:11" ht="16.899999999999999" customHeight="1" x14ac:dyDescent="0.3">
      <c r="A80" s="65" t="s">
        <v>75</v>
      </c>
      <c r="B80" s="59">
        <v>7013</v>
      </c>
      <c r="C80" s="74">
        <v>0</v>
      </c>
      <c r="D80" s="74">
        <v>0</v>
      </c>
      <c r="E80" s="74">
        <v>0</v>
      </c>
      <c r="F80" s="74"/>
      <c r="G80" s="76">
        <v>0</v>
      </c>
      <c r="H80" s="8">
        <v>0</v>
      </c>
      <c r="I80" s="8"/>
      <c r="J80" s="8"/>
    </row>
    <row r="81" spans="1:10" ht="16.899999999999999" customHeight="1" x14ac:dyDescent="0.3">
      <c r="A81" s="65" t="s">
        <v>76</v>
      </c>
      <c r="B81" s="77">
        <v>7016</v>
      </c>
      <c r="C81" s="78">
        <v>205600</v>
      </c>
      <c r="D81" s="78">
        <v>205600</v>
      </c>
      <c r="E81" s="78"/>
      <c r="F81" s="78"/>
      <c r="G81" s="79"/>
      <c r="H81" s="80"/>
      <c r="I81" s="80"/>
      <c r="J81" s="80"/>
    </row>
    <row r="82" spans="1:10" ht="16.899999999999999" customHeight="1" x14ac:dyDescent="0.3">
      <c r="A82" s="65" t="s">
        <v>77</v>
      </c>
      <c r="B82" s="7">
        <v>7020</v>
      </c>
      <c r="C82" s="112">
        <v>412300</v>
      </c>
      <c r="D82" s="112">
        <v>412300</v>
      </c>
      <c r="E82" s="29"/>
      <c r="F82" s="29"/>
      <c r="G82" s="29"/>
      <c r="H82" s="81"/>
      <c r="I82" s="81"/>
      <c r="J82" s="81"/>
    </row>
    <row r="83" spans="1:10" ht="16.899999999999999" customHeight="1" x14ac:dyDescent="0.3">
      <c r="A83" s="9"/>
      <c r="B83" s="10"/>
      <c r="C83" s="11"/>
      <c r="D83" s="11"/>
      <c r="E83" s="11"/>
      <c r="F83" s="11"/>
      <c r="G83" s="11"/>
      <c r="H83" s="12"/>
      <c r="I83" s="12"/>
      <c r="J83" s="12"/>
    </row>
    <row r="84" spans="1:10" ht="16.899999999999999" customHeight="1" x14ac:dyDescent="0.3">
      <c r="A84" s="13" t="s">
        <v>17</v>
      </c>
      <c r="B84" s="14"/>
      <c r="C84" s="26"/>
      <c r="D84" s="14"/>
      <c r="E84" s="15"/>
      <c r="F84" s="138" t="s">
        <v>98</v>
      </c>
      <c r="G84" s="138"/>
      <c r="H84" s="16"/>
      <c r="I84" s="82"/>
      <c r="J84" s="82"/>
    </row>
    <row r="85" spans="1:10" ht="16.899999999999999" customHeight="1" x14ac:dyDescent="0.3">
      <c r="A85" s="17"/>
      <c r="B85" s="18"/>
      <c r="C85" s="19" t="s">
        <v>4</v>
      </c>
      <c r="D85" s="19"/>
      <c r="E85" s="126" t="s">
        <v>13</v>
      </c>
      <c r="F85" s="126"/>
      <c r="G85" s="126"/>
    </row>
    <row r="86" spans="1:10" ht="16.899999999999999" customHeight="1" x14ac:dyDescent="0.3">
      <c r="A86" s="17" t="s">
        <v>18</v>
      </c>
      <c r="B86" s="18"/>
      <c r="C86" s="27"/>
      <c r="D86" s="18"/>
      <c r="E86" s="18"/>
      <c r="F86" s="115" t="s">
        <v>95</v>
      </c>
      <c r="G86" s="115"/>
    </row>
    <row r="87" spans="1:10" ht="16.899999999999999" customHeight="1" x14ac:dyDescent="0.3">
      <c r="A87" s="17"/>
      <c r="B87" s="18"/>
      <c r="C87" s="19" t="s">
        <v>4</v>
      </c>
      <c r="D87" s="19"/>
      <c r="E87" s="126" t="s">
        <v>13</v>
      </c>
      <c r="F87" s="126"/>
      <c r="G87" s="126"/>
    </row>
    <row r="88" spans="1:10" x14ac:dyDescent="0.3">
      <c r="A88"/>
      <c r="B88"/>
      <c r="C88"/>
      <c r="D88"/>
      <c r="E88"/>
      <c r="F88"/>
      <c r="G88"/>
    </row>
    <row r="89" spans="1:10" ht="16.899999999999999" customHeight="1" x14ac:dyDescent="0.3">
      <c r="A89"/>
      <c r="B89"/>
      <c r="C89"/>
      <c r="D89"/>
      <c r="E89"/>
      <c r="F89"/>
      <c r="G89"/>
    </row>
    <row r="90" spans="1:10" ht="16.899999999999999" customHeight="1" x14ac:dyDescent="0.3">
      <c r="A90"/>
      <c r="B90"/>
      <c r="C90"/>
      <c r="D90"/>
      <c r="E90"/>
      <c r="F90"/>
      <c r="G90"/>
    </row>
    <row r="91" spans="1:10" ht="16.899999999999999" customHeight="1" x14ac:dyDescent="0.3"/>
    <row r="92" spans="1:10" ht="16.899999999999999" customHeight="1" x14ac:dyDescent="0.3"/>
    <row r="93" spans="1:10" ht="16.899999999999999" customHeight="1" x14ac:dyDescent="0.3"/>
    <row r="95" spans="1:10" ht="16.899999999999999" customHeight="1" x14ac:dyDescent="0.3"/>
    <row r="96" spans="1:10" ht="16.899999999999999" customHeight="1" x14ac:dyDescent="0.3"/>
    <row r="97" ht="16.899999999999999" customHeight="1" x14ac:dyDescent="0.3"/>
    <row r="98" ht="16.899999999999999" customHeight="1" x14ac:dyDescent="0.3"/>
    <row r="99" ht="16.899999999999999" customHeight="1" x14ac:dyDescent="0.3"/>
    <row r="100" ht="15" customHeight="1" x14ac:dyDescent="0.3"/>
    <row r="101" ht="23.45" customHeight="1" x14ac:dyDescent="0.3"/>
    <row r="102" ht="17.45" customHeight="1" x14ac:dyDescent="0.3"/>
    <row r="103" ht="16.149999999999999" customHeight="1" x14ac:dyDescent="0.3"/>
    <row r="104" ht="16.899999999999999" customHeight="1" x14ac:dyDescent="0.3"/>
    <row r="105" ht="16.899999999999999" customHeight="1" x14ac:dyDescent="0.3"/>
    <row r="108" ht="18" customHeight="1" x14ac:dyDescent="0.3"/>
    <row r="111" ht="24.6" customHeight="1" x14ac:dyDescent="0.3"/>
    <row r="112" ht="16.899999999999999" customHeight="1" x14ac:dyDescent="0.3"/>
    <row r="113" ht="16.899999999999999" customHeight="1" x14ac:dyDescent="0.3"/>
    <row r="114" ht="16.899999999999999" customHeight="1" x14ac:dyDescent="0.3"/>
    <row r="115" ht="16.899999999999999" customHeight="1" x14ac:dyDescent="0.3"/>
    <row r="118" ht="18.600000000000001" customHeight="1" x14ac:dyDescent="0.3"/>
    <row r="119" ht="21.75" customHeight="1" x14ac:dyDescent="0.3"/>
    <row r="121" ht="13.9" customHeight="1" x14ac:dyDescent="0.3"/>
    <row r="122" ht="13.9" customHeight="1" x14ac:dyDescent="0.3"/>
  </sheetData>
  <mergeCells count="23">
    <mergeCell ref="K42:X44"/>
    <mergeCell ref="K46:W51"/>
    <mergeCell ref="A11:J11"/>
    <mergeCell ref="A27:J27"/>
    <mergeCell ref="A41:J41"/>
    <mergeCell ref="A52:J52"/>
    <mergeCell ref="A63:J63"/>
    <mergeCell ref="E1:F1"/>
    <mergeCell ref="E87:G87"/>
    <mergeCell ref="A5:J5"/>
    <mergeCell ref="A3:J3"/>
    <mergeCell ref="A4:J4"/>
    <mergeCell ref="E2:J2"/>
    <mergeCell ref="A6:J6"/>
    <mergeCell ref="A8:A9"/>
    <mergeCell ref="B8:B9"/>
    <mergeCell ref="C8:F8"/>
    <mergeCell ref="G8:J8"/>
    <mergeCell ref="A67:J67"/>
    <mergeCell ref="A75:J75"/>
    <mergeCell ref="F84:G84"/>
    <mergeCell ref="E85:G85"/>
    <mergeCell ref="F86:G86"/>
  </mergeCells>
  <pageMargins left="0" right="0" top="0.39370078740157483" bottom="0" header="0" footer="0"/>
  <pageSetup paperSize="9" scale="6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фін звіт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Пользователь Windows</cp:lastModifiedBy>
  <cp:lastPrinted>2023-02-06T09:23:47Z</cp:lastPrinted>
  <dcterms:created xsi:type="dcterms:W3CDTF">2016-09-17T08:38:05Z</dcterms:created>
  <dcterms:modified xsi:type="dcterms:W3CDTF">2023-02-06T09:40:06Z</dcterms:modified>
</cp:coreProperties>
</file>