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ld\Downloads\"/>
    </mc:Choice>
  </mc:AlternateContent>
  <bookViews>
    <workbookView xWindow="0" yWindow="0" windowWidth="21525" windowHeight="775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1" l="1"/>
  <c r="G37" i="1"/>
  <c r="G24" i="1"/>
  <c r="G22" i="1"/>
  <c r="G32" i="1" l="1"/>
  <c r="G30" i="1"/>
  <c r="G19" i="1"/>
  <c r="G17" i="1"/>
  <c r="G4" i="1"/>
  <c r="G6" i="1"/>
</calcChain>
</file>

<file path=xl/sharedStrings.xml><?xml version="1.0" encoding="utf-8"?>
<sst xmlns="http://schemas.openxmlformats.org/spreadsheetml/2006/main" count="36" uniqueCount="11">
  <si>
    <t>нат.показ.</t>
  </si>
  <si>
    <t>цена з ПДВ</t>
  </si>
  <si>
    <t>сума</t>
  </si>
  <si>
    <t>1 квартал</t>
  </si>
  <si>
    <t>2 квартал</t>
  </si>
  <si>
    <t>3 квартал</t>
  </si>
  <si>
    <t>4 квартал</t>
  </si>
  <si>
    <t>Всього</t>
  </si>
  <si>
    <t>Теплопостачання</t>
  </si>
  <si>
    <t>Електроенергія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</si>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</sst>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0" xfId="0" applyFont="1"/>
    <xf numFmtId="0" fontId="1" fillId="0" borderId="1" xfId="0" applyFont="1" applyBorder="1"/>
    <xf numFmtId="16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abSelected="1" workbookViewId="0">
      <selection activeCell="C27" sqref="C27"/>
    </sheetView>
  </sheetViews>
  <sheetFormatPr defaultRowHeight="15" x14ac:dyDescent="0.25"/>
  <cols>
    <col min="2" max="2" width="12.42578125" customWidth="1"/>
    <col min="3" max="3" width="14.85546875" customWidth="1"/>
    <col min="4" max="4" width="13.7109375" customWidth="1"/>
    <col min="5" max="5" width="15.140625" customWidth="1"/>
    <col min="6" max="6" width="15" customWidth="1"/>
    <col min="7" max="7" width="14" customWidth="1"/>
  </cols>
  <sheetData>
    <row r="1" spans="2:7" x14ac:dyDescent="0.25">
      <c r="B1" s="3" t="s">
        <v>8</v>
      </c>
    </row>
    <row r="3" spans="2:7" ht="27.75" customHeight="1" x14ac:dyDescent="0.25">
      <c r="B3" s="4">
        <v>2019</v>
      </c>
      <c r="C3" s="1" t="s">
        <v>3</v>
      </c>
      <c r="D3" s="1" t="s">
        <v>4</v>
      </c>
      <c r="E3" s="1" t="s">
        <v>5</v>
      </c>
      <c r="F3" s="1" t="s">
        <v>6</v>
      </c>
      <c r="G3" s="4" t="s">
        <v>7</v>
      </c>
    </row>
    <row r="4" spans="2:7" ht="30" customHeight="1" x14ac:dyDescent="0.25">
      <c r="B4" s="1" t="s">
        <v>0</v>
      </c>
      <c r="C4" s="1">
        <v>126.74</v>
      </c>
      <c r="D4" s="1">
        <v>37.86</v>
      </c>
      <c r="E4" s="1"/>
      <c r="F4" s="1">
        <v>28.39</v>
      </c>
      <c r="G4" s="4">
        <f>C4+D4+F4</f>
        <v>192.99</v>
      </c>
    </row>
    <row r="5" spans="2:7" ht="24" customHeight="1" x14ac:dyDescent="0.25">
      <c r="B5" s="1" t="s">
        <v>1</v>
      </c>
      <c r="C5" s="2">
        <v>1566.02</v>
      </c>
      <c r="D5" s="1">
        <v>1566.02</v>
      </c>
      <c r="E5" s="1"/>
      <c r="F5" s="1">
        <v>1566.02</v>
      </c>
      <c r="G5" s="4">
        <v>1566.02</v>
      </c>
    </row>
    <row r="6" spans="2:7" ht="22.5" customHeight="1" x14ac:dyDescent="0.25">
      <c r="B6" s="1" t="s">
        <v>2</v>
      </c>
      <c r="C6" s="1">
        <v>198479.23</v>
      </c>
      <c r="D6" s="1">
        <v>59284.84</v>
      </c>
      <c r="E6" s="1"/>
      <c r="F6" s="1">
        <v>44465.61</v>
      </c>
      <c r="G6" s="4">
        <f>C6+D6+F6</f>
        <v>302229.68</v>
      </c>
    </row>
    <row r="7" spans="2:7" x14ac:dyDescent="0.25">
      <c r="B7" s="1"/>
      <c r="C7" s="1"/>
      <c r="D7" s="1"/>
      <c r="E7" s="1"/>
      <c r="F7" s="1"/>
      <c r="G7" s="1"/>
    </row>
    <row r="8" spans="2:7" x14ac:dyDescent="0.25">
      <c r="B8" s="4">
        <v>2020</v>
      </c>
      <c r="C8" s="1"/>
      <c r="D8" s="1"/>
      <c r="E8" s="1"/>
      <c r="F8" s="1"/>
      <c r="G8" s="1"/>
    </row>
    <row r="9" spans="2:7" ht="33" customHeight="1" x14ac:dyDescent="0.25">
      <c r="B9" s="1" t="s">
        <v>0</v>
      </c>
      <c r="C9" s="1">
        <v>81.52</v>
      </c>
      <c r="D9" s="1">
        <v>0</v>
      </c>
      <c r="E9" s="1"/>
      <c r="F9" s="1"/>
      <c r="G9" s="1"/>
    </row>
    <row r="10" spans="2:7" ht="30" customHeight="1" x14ac:dyDescent="0.25">
      <c r="B10" s="1" t="s">
        <v>1</v>
      </c>
      <c r="C10" s="1">
        <v>1566.02</v>
      </c>
      <c r="D10" s="1">
        <v>0</v>
      </c>
      <c r="E10" s="1"/>
      <c r="F10" s="1"/>
      <c r="G10" s="1"/>
    </row>
    <row r="11" spans="2:7" ht="34.5" customHeight="1" x14ac:dyDescent="0.25">
      <c r="B11" s="1" t="s">
        <v>2</v>
      </c>
      <c r="C11" s="1">
        <v>127668.8</v>
      </c>
      <c r="D11" s="1">
        <v>0</v>
      </c>
      <c r="E11" s="1"/>
      <c r="F11" s="1"/>
      <c r="G11" s="1"/>
    </row>
    <row r="14" spans="2:7" x14ac:dyDescent="0.25">
      <c r="B14" s="3" t="s">
        <v>9</v>
      </c>
    </row>
    <row r="16" spans="2:7" ht="30" customHeight="1" x14ac:dyDescent="0.25">
      <c r="B16" s="4">
        <v>2019</v>
      </c>
      <c r="C16" s="1" t="s">
        <v>3</v>
      </c>
      <c r="D16" s="1" t="s">
        <v>4</v>
      </c>
      <c r="E16" s="1" t="s">
        <v>5</v>
      </c>
      <c r="F16" s="1" t="s">
        <v>6</v>
      </c>
      <c r="G16" s="4" t="s">
        <v>7</v>
      </c>
    </row>
    <row r="17" spans="2:7" ht="39" customHeight="1" x14ac:dyDescent="0.25">
      <c r="B17" s="1" t="s">
        <v>0</v>
      </c>
      <c r="C17" s="1">
        <v>27978</v>
      </c>
      <c r="D17" s="1">
        <v>33054</v>
      </c>
      <c r="E17" s="1">
        <v>45586</v>
      </c>
      <c r="F17" s="1">
        <v>23641</v>
      </c>
      <c r="G17" s="4">
        <f>C17+D17+F17</f>
        <v>84673</v>
      </c>
    </row>
    <row r="18" spans="2:7" ht="24" customHeight="1" x14ac:dyDescent="0.25">
      <c r="B18" s="1" t="s">
        <v>1</v>
      </c>
      <c r="C18" s="5">
        <v>2.6297999999999999</v>
      </c>
      <c r="D18" s="1">
        <v>2.665</v>
      </c>
      <c r="E18" s="1">
        <v>2.665</v>
      </c>
      <c r="F18" s="1">
        <v>2.665</v>
      </c>
      <c r="G18" s="4"/>
    </row>
    <row r="19" spans="2:7" ht="20.25" customHeight="1" x14ac:dyDescent="0.25">
      <c r="B19" s="1" t="s">
        <v>2</v>
      </c>
      <c r="C19" s="1">
        <v>73577.56</v>
      </c>
      <c r="D19" s="1">
        <v>88098.73</v>
      </c>
      <c r="E19" s="1">
        <v>121486.68</v>
      </c>
      <c r="F19" s="1">
        <v>63002.97</v>
      </c>
      <c r="G19" s="4">
        <f>C19+D19+E19</f>
        <v>283162.96999999997</v>
      </c>
    </row>
    <row r="20" spans="2:7" x14ac:dyDescent="0.25">
      <c r="B20" s="1"/>
      <c r="C20" s="1"/>
      <c r="D20" s="1"/>
      <c r="E20" s="1"/>
      <c r="F20" s="1"/>
      <c r="G20" s="1"/>
    </row>
    <row r="21" spans="2:7" ht="20.25" customHeight="1" x14ac:dyDescent="0.25">
      <c r="B21" s="4">
        <v>2020</v>
      </c>
      <c r="C21" s="1"/>
      <c r="D21" s="1"/>
      <c r="E21" s="1"/>
      <c r="F21" s="1"/>
      <c r="G21" s="1"/>
    </row>
    <row r="22" spans="2:7" ht="23.25" customHeight="1" x14ac:dyDescent="0.25">
      <c r="B22" s="1" t="s">
        <v>0</v>
      </c>
      <c r="C22" s="1">
        <v>19473.740000000002</v>
      </c>
      <c r="D22" s="1">
        <v>24729</v>
      </c>
      <c r="E22" s="1"/>
      <c r="F22" s="1"/>
      <c r="G22" s="1">
        <f>C22+D22</f>
        <v>44202.740000000005</v>
      </c>
    </row>
    <row r="23" spans="2:7" ht="22.5" customHeight="1" x14ac:dyDescent="0.25">
      <c r="B23" s="1" t="s">
        <v>1</v>
      </c>
      <c r="C23" s="1">
        <v>2.5590000000000002</v>
      </c>
      <c r="D23" s="1">
        <v>2.2890000000000001</v>
      </c>
      <c r="E23" s="1"/>
      <c r="F23" s="1"/>
      <c r="G23" s="1"/>
    </row>
    <row r="24" spans="2:7" ht="24" customHeight="1" x14ac:dyDescent="0.25">
      <c r="B24" s="1" t="s">
        <v>2</v>
      </c>
      <c r="C24" s="1">
        <v>49833.31</v>
      </c>
      <c r="D24" s="1">
        <v>56615.93</v>
      </c>
      <c r="E24" s="1"/>
      <c r="F24" s="1"/>
      <c r="G24" s="1">
        <f>C24+D24</f>
        <v>106449.23999999999</v>
      </c>
    </row>
    <row r="27" spans="2:7" x14ac:dyDescent="0.25">
      <c r="B27" t="s">
        <v>10</v>
      </c>
    </row>
    <row r="29" spans="2:7" x14ac:dyDescent="0.25">
      <c r="B29" s="4">
        <v>2019</v>
      </c>
      <c r="C29" s="1" t="s">
        <v>3</v>
      </c>
      <c r="D29" s="1" t="s">
        <v>4</v>
      </c>
      <c r="E29" s="1" t="s">
        <v>5</v>
      </c>
      <c r="F29" s="1" t="s">
        <v>6</v>
      </c>
      <c r="G29" s="4" t="s">
        <v>7</v>
      </c>
    </row>
    <row r="30" spans="2:7" ht="27" customHeight="1" x14ac:dyDescent="0.25">
      <c r="B30" s="1" t="s">
        <v>0</v>
      </c>
      <c r="C30" s="1">
        <v>70</v>
      </c>
      <c r="D30" s="1">
        <v>99</v>
      </c>
      <c r="E30" s="1">
        <v>121</v>
      </c>
      <c r="F30" s="1">
        <v>203</v>
      </c>
      <c r="G30" s="4">
        <f>C30+D30+F30</f>
        <v>372</v>
      </c>
    </row>
    <row r="31" spans="2:7" ht="22.5" customHeight="1" x14ac:dyDescent="0.25">
      <c r="B31" s="1" t="s">
        <v>1</v>
      </c>
      <c r="C31" s="5">
        <v>14.7</v>
      </c>
      <c r="D31" s="1">
        <v>14.7</v>
      </c>
      <c r="E31" s="1">
        <v>16.86</v>
      </c>
      <c r="F31" s="1">
        <v>18.45</v>
      </c>
      <c r="G31" s="4"/>
    </row>
    <row r="32" spans="2:7" ht="23.25" customHeight="1" x14ac:dyDescent="0.25">
      <c r="B32" s="1" t="s">
        <v>2</v>
      </c>
      <c r="C32" s="1">
        <v>1617</v>
      </c>
      <c r="D32" s="1">
        <v>2160.9</v>
      </c>
      <c r="E32" s="1">
        <v>2040.24</v>
      </c>
      <c r="F32" s="1">
        <v>3747.09</v>
      </c>
      <c r="G32" s="4">
        <f>C32+D32+E32+F32</f>
        <v>9565.23</v>
      </c>
    </row>
    <row r="33" spans="2:7" x14ac:dyDescent="0.25">
      <c r="B33" s="1"/>
      <c r="C33" s="1"/>
      <c r="D33" s="1"/>
      <c r="E33" s="1"/>
      <c r="F33" s="1"/>
      <c r="G33" s="1"/>
    </row>
    <row r="34" spans="2:7" x14ac:dyDescent="0.25">
      <c r="B34" s="4">
        <v>2020</v>
      </c>
      <c r="C34" s="1"/>
      <c r="D34" s="1"/>
      <c r="E34" s="1"/>
      <c r="F34" s="1"/>
      <c r="G34" s="1"/>
    </row>
    <row r="35" spans="2:7" ht="23.25" customHeight="1" x14ac:dyDescent="0.25">
      <c r="B35" s="1" t="s">
        <v>0</v>
      </c>
      <c r="C35" s="1">
        <v>100.73</v>
      </c>
      <c r="D35" s="1">
        <v>132</v>
      </c>
      <c r="E35" s="1"/>
      <c r="F35" s="1"/>
      <c r="G35" s="1">
        <f>C35+D35</f>
        <v>232.73000000000002</v>
      </c>
    </row>
    <row r="36" spans="2:7" ht="25.5" customHeight="1" x14ac:dyDescent="0.25">
      <c r="B36" s="1" t="s">
        <v>1</v>
      </c>
      <c r="C36" s="1">
        <v>21.42</v>
      </c>
      <c r="D36" s="1">
        <v>21.42</v>
      </c>
      <c r="E36" s="1"/>
      <c r="F36" s="1"/>
      <c r="G36" s="1"/>
    </row>
    <row r="37" spans="2:7" ht="27" customHeight="1" x14ac:dyDescent="0.25">
      <c r="B37" s="1" t="s">
        <v>2</v>
      </c>
      <c r="C37" s="1">
        <v>2157.56</v>
      </c>
      <c r="D37" s="1">
        <v>2827.44</v>
      </c>
      <c r="E37" s="1"/>
      <c r="F37" s="1"/>
      <c r="G37" s="1">
        <f>C37+D37</f>
        <v>4985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Королькова</cp:lastModifiedBy>
  <cp:lastPrinted>2020-08-05T08:39:45Z</cp:lastPrinted>
  <dcterms:created xsi:type="dcterms:W3CDTF">2020-06-04T08:55:29Z</dcterms:created>
  <dcterms:modified xsi:type="dcterms:W3CDTF">2022-01-14T10:28:06Z</dcterms:modified>
</cp:coreProperties>
</file>