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dukha\Desktop\Звіти 2020\Звіт по паспортам бюджетних програм 2020\"/>
    </mc:Choice>
  </mc:AlternateContent>
  <bookViews>
    <workbookView xWindow="0" yWindow="0" windowWidth="23040" windowHeight="9570"/>
  </bookViews>
  <sheets>
    <sheet name="0130150" sheetId="17" r:id="rId1"/>
  </sheet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S61" i="17" l="1"/>
  <c r="BN61" i="17"/>
  <c r="BX61" i="17" s="1"/>
  <c r="AT61" i="17"/>
  <c r="AQ42" i="17"/>
  <c r="BH40" i="17"/>
  <c r="BM40" i="17" s="1"/>
  <c r="BH42" i="17" l="1"/>
  <c r="BM42" i="17" s="1"/>
</calcChain>
</file>

<file path=xl/sharedStrings.xml><?xml version="1.0" encoding="utf-8"?>
<sst xmlns="http://schemas.openxmlformats.org/spreadsheetml/2006/main" count="176" uniqueCount="101">
  <si>
    <t>Затверджено</t>
  </si>
  <si>
    <t>Наказ Міністерства фінансів України</t>
  </si>
  <si>
    <t>26.08.2014  № 836</t>
  </si>
  <si>
    <t>"(у редакції наказу Міністерства фінансів України 
від 29 грудня 2018 року № 1209)"</t>
  </si>
  <si>
    <t>Звіт</t>
  </si>
  <si>
    <t>про виконання паспорта бюджетної програми місцевого бюджету на 2020 рік</t>
  </si>
  <si>
    <t>1.</t>
  </si>
  <si>
    <t>Дніпровська міська рада</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</si>
  <si>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</si>
  <si>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</si>
  <si>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</si>
  <si>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</si>
  <si>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 xml:space="preserve">(найменування відповідального виконавця) </t>
  </si>
  <si>
    <t>3.</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</si>
  <si>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</si>
  <si>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</si>
  <si>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</si>
  <si>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</si>
  <si>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</si>
  <si>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</si>
  <si>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</si>
  <si>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</si>
  <si>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</si>
  <si>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Реалізація державної політики щодо розвитку місцевого самоврядування</t>
  </si>
  <si>
    <t>5. Мета бюджетної програми</t>
  </si>
  <si>
    <t>Організаційне, інформаційно-аналітичне та матеріально-технічне забезпечення діяльності виконавчого органу міської ради</t>
  </si>
  <si>
    <t>6. Завдання бюджетної програми</t>
  </si>
  <si>
    <t>Завдання</t>
  </si>
  <si>
    <t>7.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</si>
  <si>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</si>
  <si>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</si>
  <si>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 xml:space="preserve">Затверджено у паспорті бюджетної програми </t>
  </si>
  <si>
    <t>Касові видатки (надані кредити з бюджету)</t>
  </si>
  <si>
    <t>Відхилення</t>
  </si>
  <si>
    <t>загальний фонд</t>
  </si>
  <si>
    <t>спеціальний фонд</t>
  </si>
  <si>
    <t>усього</t>
  </si>
  <si>
    <t>Усього</t>
  </si>
  <si>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</si>
  <si>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8. Видатки (надані кредити з бюджету) на реалізацію місцевих/регіональних програм, які виконуються в межах бюджетної програми</t>
  </si>
  <si>
    <t xml:space="preserve">Найменування місцевої/регіональної програми </t>
  </si>
  <si>
    <t>Касові видатки (надані кредити)</t>
  </si>
  <si>
    <t>9. Результативні показники бюджетної програми та аналіз їх виконання:</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</si>
  <si>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</si>
  <si>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</si>
  <si>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</si>
  <si>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</si>
  <si>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</si>
  <si>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ГРН.</t>
  </si>
  <si>
    <t>рішення міської ради</t>
  </si>
  <si>
    <t>Пояснення щодо причин розбіжностей між затвердженими та досягнутими результативними показниками</t>
  </si>
  <si>
    <t>ОД.</t>
  </si>
  <si>
    <t>продукту</t>
  </si>
  <si>
    <t>кількість проведених засідань, нарад, семінарів</t>
  </si>
  <si>
    <t>журнал реєстрації, ПЗ "Електронне самоврядування"</t>
  </si>
  <si>
    <t>кількість отриманих доручень, листів, звернень, заяв, скарг</t>
  </si>
  <si>
    <t>кількість підготовлених розпорядчих документів</t>
  </si>
  <si>
    <t>ефективності</t>
  </si>
  <si>
    <t>кількість проведених засідань, нарад, семінарів на одного працівника</t>
  </si>
  <si>
    <t>розрахункові дані</t>
  </si>
  <si>
    <t>кількість виконаних доручень, листів, звернень, заяв, скарг на одного працівника</t>
  </si>
  <si>
    <t>кількість підготовлених розпорядчих документів на одного працівника</t>
  </si>
  <si>
    <t>якості</t>
  </si>
  <si>
    <t>відсоток вчасно виконаних доручень, листів, звернень, заяв, скарг від їх загальної кількості</t>
  </si>
  <si>
    <t>ВІДС.</t>
  </si>
  <si>
    <t>відсоток прийнятих (виданих) розпорядчих документів від загальної кількості підготовлених</t>
  </si>
  <si>
    <t>обсяг видатків на оплату послуг</t>
  </si>
  <si>
    <t>рішення міської ради, план закупівель</t>
  </si>
  <si>
    <t>кількість послуг</t>
  </si>
  <si>
    <t>договір</t>
  </si>
  <si>
    <t>кількість придбаної комп'ютерної техніки, оргтехніки та комплектуючих</t>
  </si>
  <si>
    <t>середні витрати на одну послугу</t>
  </si>
  <si>
    <t>середні витрати на придбання одиниці комп'ютерної техніки, оргтехніки та комплектуючих</t>
  </si>
  <si>
    <t>відсоток кількості виконаних послуг від загальної кількості, що планувалося виконати</t>
  </si>
  <si>
    <t>відсоток кількості придбаної комп'ютерної техніки, оргтехніки та комплектуючих від загальної кількості, що планувалося придбати</t>
  </si>
  <si>
    <t>Аналіз стану виконання результативних показників</t>
  </si>
  <si>
    <t>10. Узагальнений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</si>
  <si>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</si>
  <si>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Секретар Дніпровської міської ради</t>
  </si>
  <si>
    <t>Олександр САНЖАРА</t>
  </si>
  <si>
    <t>(підпис)</t>
  </si>
  <si>
    <t>(ініціали/ініціал, прізвище)</t>
  </si>
  <si>
    <t xml:space="preserve">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   </t>
  </si>
  <si>
    <t>Галина ДЕНИСЕНКО</t>
  </si>
  <si>
    <t>Міська_Рада1</t>
  </si>
  <si>
    <t>обсяг видатків</t>
  </si>
  <si>
    <t xml:space="preserve">кількість штатних одиниць </t>
  </si>
  <si>
    <t xml:space="preserve">витрати на утримання однієї штатної одиниці </t>
  </si>
  <si>
    <t>Виконання інспекцією завдань, що належать до сфери інформатизації</t>
  </si>
  <si>
    <t>Забезпечення виконання інспекцією завдань, що належать до сфери інформатизації</t>
  </si>
  <si>
    <t>обсяг видатків на придбання комп'ютерної техніки, оргтехніки та комплектуючих</t>
  </si>
  <si>
    <t>Інспекція з питань благоустрою Дніпровської міської ради</t>
  </si>
  <si>
    <t>Виконання інспекцією наданих законодавством повноважень у сфері благоустрою міста Дніпра</t>
  </si>
  <si>
    <t>Забезпечення виконання інспекцією наданих законодавством повноважень у сфері благоустрою міста Дніпра</t>
  </si>
  <si>
    <t>Напрям 1:  Відхилення планових показників від фактичних зумовлено уточненням напрямків використання. При закупівлі товарів та послуг виникла економія коштів за рахунок застосування системи електронних закупівель.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 Сума 14 475,47 грн – власні надходження згідно рішення міської ради від 25.09.2019 № 50/48 «Про надання дозволу на передачу матеріальних цінностей з балансу КП «Земград» на баланс Інспекції з питань благоустрою Дніпровської міської ради»</t>
  </si>
  <si>
    <t>Відхилення планових показників від фактичних зумовлено уточненням напрямків використання. При закупівлі товарів та послуг виникла економія коштів за рахунок застосування системи електронних закупівель.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 Сума 14 475,47 грн – власні надходження згідно рішення міської ради від 25.09.2019 № 50/48 «Про надання дозволу на передачу матеріальних цінностей з балансу КП «Земград» на баланс Інспекції з питань благоустрою Дніпровської міської ради»</t>
  </si>
  <si>
    <t>Зменшення витрат на утримання однієї штатної одиниці стали можливі за рахунок застосування системи публічних закупівель та економії витрат на оплату енергоносії у зв’язку зі сприятливими умовами температурного режиму у зимовий період та використанням енергозберігаючих технологій.</t>
  </si>
  <si>
    <t>В повному обсязі сплачені видатки, пов'язані із забезпеченням діяльності Інспекції з питань благоустрою Дніпровської міської ради (в т.ч. виконання завдань, що належать до сфери інформатизації).
У 2020 році ефективність бюджетної програми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висока. Показники якості даної програми виконані в повному обсязі.</t>
  </si>
  <si>
    <t>Виконання бюджетної програми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в 2020 році має високу ефективність. Були створені сприятливі умови для забезпеченням діяльності Інспекції з питань благоустрою Дніпровської міської ради</t>
  </si>
  <si>
    <t>15.03.2021 12:11:25</t>
  </si>
  <si>
    <t>Виконання бюджетної програми за показниками 000000897 від 15.03.2021 00:00:05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</si>
</sst>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quot;    &quot;"/>
    <numFmt numFmtId="166" formatCode="0000000&quot;  &quot;"/>
    <numFmt numFmtId="167" formatCode="0000"/>
    <numFmt numFmtId="168" formatCode="0000&quot;    &quot;"/>
    <numFmt numFmtId="170" formatCode="000000000"/>
  </numFmts>
  <fonts count="10" x14ac:knownFonts="1">
    <font>
      <sz val="11"/>
      <color theme="1"/>
      <name val="Calibri"/>
      <family val="2"/>
      <charset val="204"/>
      <scheme val="minor"/>
    </font>
    <font>
      <sz val="8"/>
      <name val="Arial"/>
    </font>
    <font>
      <sz val="12"/>
      <name val="Arial"/>
    </font>
    <font>
      <sz val="6"/>
      <name val="Arial"/>
    </font>
    <font>
      <b/>
      <sz val="8"/>
      <name val="Arial"/>
    </font>
    <font>
      <i/>
      <sz val="8"/>
      <name val="Arial"/>
      <family val="2"/>
      <charset val="204"/>
    </font>
    <font>
      <sz val="7"/>
      <name val="Arial"/>
    </font>
    <font>
      <b/>
      <sz val="9"/>
      <name val="Arial"/>
    </font>
    <font>
      <i/>
      <sz val="8"/>
      <name val="Arial"/>
    </font>
    <font>
      <i/>
      <sz val="9"/>
      <name val="Arial"/>
    </font>
  </fonts>
  <fills count="3">
    <fill>
      <patternFill patternType="none"/>
    </fill>
    <fill>
      <patternFill patternType="gray125"/>
    </fill>
    <fill>
      <patternFill patternType="solid">
        <fgColor indexed="9"/>
        <bgColor indexed="64"/>
      </patternFill>
    </fill>
  </fills>
  <borders count="39">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
    <xf numFmtId="0" fontId="0" fillId="0" borderId="0"/>
  </cellStyleXfs>
  <cellXfs count="130">
    <xf numFmtId="0" fontId="0" fillId="0" borderId="0" xfId="0"/>
    <xf numFmtId="0" fontId="1"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0" fillId="2" borderId="0" xfId="0" applyNumberFormat="1" applyFill="1" applyAlignment="1">
      <alignment horizontal="left"/>
    </xf>
    <xf numFmtId="0" fontId="0" fillId="2" borderId="0" xfId="0" applyNumberFormat="1" applyFill="1" applyAlignment="1">
      <alignment horizontal="left" wrapText="1"/>
    </xf>
    <xf numFmtId="0" fontId="4" fillId="0" borderId="0" xfId="0" applyFont="1" applyAlignment="1">
      <alignment horizontal="left"/>
    </xf>
    <xf numFmtId="0" fontId="0" fillId="0" borderId="0" xfId="0" applyNumberFormat="1" applyAlignment="1">
      <alignment horizontal="left" wrapText="1"/>
    </xf>
    <xf numFmtId="0" fontId="0" fillId="0" borderId="1" xfId="0" applyNumberFormat="1" applyFont="1" applyBorder="1" applyAlignment="1">
      <alignment horizontal="left" wrapText="1"/>
    </xf>
    <xf numFmtId="0" fontId="1" fillId="2" borderId="0" xfId="0" applyNumberFormat="1" applyFont="1" applyFill="1" applyAlignment="1">
      <alignment horizontal="left" vertical="center"/>
    </xf>
    <xf numFmtId="0" fontId="0" fillId="2" borderId="0" xfId="0" applyNumberFormat="1" applyFill="1" applyAlignment="1">
      <alignment horizontal="left" vertical="center"/>
    </xf>
    <xf numFmtId="0" fontId="0" fillId="2" borderId="0" xfId="0" applyNumberFormat="1" applyFont="1" applyFill="1" applyBorder="1" applyAlignment="1">
      <alignment horizontal="left" vertical="center"/>
    </xf>
    <xf numFmtId="0" fontId="0" fillId="2" borderId="0" xfId="0" applyNumberFormat="1" applyFont="1" applyFill="1" applyBorder="1" applyAlignment="1">
      <alignment horizontal="left"/>
    </xf>
    <xf numFmtId="1" fontId="1" fillId="2" borderId="0" xfId="0" applyNumberFormat="1" applyFont="1" applyFill="1" applyBorder="1" applyAlignment="1">
      <alignment horizontal="right" vertical="center"/>
    </xf>
    <xf numFmtId="0" fontId="1" fillId="2" borderId="0" xfId="0" applyNumberFormat="1" applyFont="1" applyFill="1" applyBorder="1" applyAlignment="1">
      <alignment horizontal="justify" vertical="center" wrapText="1"/>
    </xf>
    <xf numFmtId="0" fontId="1" fillId="2" borderId="0" xfId="0" applyNumberFormat="1" applyFont="1" applyFill="1" applyBorder="1" applyAlignment="1">
      <alignment horizontal="left" vertical="center" wrapText="1"/>
    </xf>
    <xf numFmtId="0" fontId="1" fillId="2" borderId="0" xfId="0" applyNumberFormat="1" applyFont="1" applyFill="1" applyBorder="1" applyAlignment="1">
      <alignment horizontal="right" vertical="center"/>
    </xf>
    <xf numFmtId="0" fontId="1" fillId="2" borderId="0" xfId="0" applyNumberFormat="1" applyFont="1" applyFill="1" applyBorder="1" applyAlignment="1">
      <alignment horizontal="left" vertical="center"/>
    </xf>
    <xf numFmtId="0" fontId="1" fillId="0" borderId="0" xfId="0" applyFont="1" applyAlignment="1">
      <alignment horizontal="left"/>
    </xf>
    <xf numFmtId="0" fontId="0" fillId="0" borderId="0" xfId="0" applyNumberFormat="1" applyAlignment="1">
      <alignment horizontal="left" wrapText="1"/>
    </xf>
    <xf numFmtId="0" fontId="2" fillId="0" borderId="0" xfId="0" applyNumberFormat="1" applyFont="1" applyAlignment="1">
      <alignment horizontal="center" vertical="center"/>
    </xf>
    <xf numFmtId="164" fontId="0" fillId="0" borderId="1" xfId="0" applyNumberFormat="1" applyFont="1" applyBorder="1" applyAlignment="1">
      <alignment horizontal="left" wrapText="1"/>
    </xf>
    <xf numFmtId="0" fontId="0" fillId="0" borderId="1" xfId="0" applyNumberFormat="1" applyFont="1" applyBorder="1" applyAlignment="1">
      <alignment horizontal="left" wrapText="1"/>
    </xf>
    <xf numFmtId="165" fontId="0" fillId="0" borderId="1" xfId="0" applyNumberFormat="1" applyFont="1" applyBorder="1" applyAlignment="1">
      <alignment horizontal="center" wrapText="1"/>
    </xf>
    <xf numFmtId="0" fontId="3" fillId="0" borderId="2" xfId="0" applyNumberFormat="1" applyFont="1" applyBorder="1" applyAlignment="1">
      <alignment horizontal="center" vertical="top" wrapText="1"/>
    </xf>
    <xf numFmtId="0" fontId="3" fillId="0" borderId="0" xfId="0" applyNumberFormat="1" applyFont="1" applyAlignment="1">
      <alignment horizontal="center" vertical="top"/>
    </xf>
    <xf numFmtId="164" fontId="0" fillId="0" borderId="0" xfId="0" applyNumberFormat="1" applyAlignment="1">
      <alignment horizontal="left" wrapText="1"/>
    </xf>
    <xf numFmtId="166" fontId="0" fillId="0" borderId="1" xfId="0" applyNumberFormat="1" applyFont="1" applyBorder="1" applyAlignment="1">
      <alignment horizontal="center" wrapText="1"/>
    </xf>
    <xf numFmtId="167" fontId="0" fillId="0" borderId="1" xfId="0" applyNumberFormat="1" applyFont="1" applyBorder="1" applyAlignment="1">
      <alignment horizontal="center"/>
    </xf>
    <xf numFmtId="168" fontId="0" fillId="0" borderId="1" xfId="0" applyNumberFormat="1" applyFont="1" applyBorder="1" applyAlignment="1">
      <alignment horizontal="center"/>
    </xf>
    <xf numFmtId="1" fontId="0" fillId="0" borderId="1" xfId="0" applyNumberFormat="1" applyFont="1" applyBorder="1" applyAlignment="1">
      <alignment horizontal="center" wrapText="1"/>
    </xf>
    <xf numFmtId="0" fontId="3" fillId="0" borderId="0" xfId="0" applyNumberFormat="1" applyFont="1" applyAlignment="1">
      <alignment horizontal="center" vertical="top" wrapText="1"/>
    </xf>
    <xf numFmtId="0" fontId="0" fillId="0" borderId="0" xfId="0" applyAlignment="1">
      <alignment horizontal="left"/>
    </xf>
    <xf numFmtId="0" fontId="0" fillId="0" borderId="3"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0" xfId="0" applyNumberFormat="1" applyAlignment="1">
      <alignment horizontal="center" vertical="center" wrapText="1"/>
    </xf>
    <xf numFmtId="0" fontId="0" fillId="0" borderId="8" xfId="0" applyNumberFormat="1" applyFont="1" applyBorder="1" applyAlignment="1">
      <alignment horizontal="center" vertical="center" wrapText="1"/>
    </xf>
    <xf numFmtId="1" fontId="0" fillId="2" borderId="9" xfId="0" applyNumberFormat="1" applyFont="1" applyFill="1" applyBorder="1" applyAlignment="1">
      <alignment horizontal="center" vertical="center"/>
    </xf>
    <xf numFmtId="0" fontId="0" fillId="2" borderId="9" xfId="0" applyNumberFormat="1" applyFont="1" applyFill="1" applyBorder="1" applyAlignment="1">
      <alignment horizontal="left" vertical="center" wrapText="1"/>
    </xf>
    <xf numFmtId="0" fontId="0" fillId="0" borderId="0" xfId="0" applyNumberFormat="1" applyAlignment="1">
      <alignment horizontal="left"/>
    </xf>
    <xf numFmtId="0" fontId="0" fillId="0" borderId="12"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5" xfId="0" applyNumberForma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0" fontId="0" fillId="0" borderId="17"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1" fontId="0" fillId="0" borderId="19" xfId="0" applyNumberFormat="1" applyFont="1" applyBorder="1" applyAlignment="1">
      <alignment horizontal="center"/>
    </xf>
    <xf numFmtId="1" fontId="0" fillId="0" borderId="14" xfId="0" applyNumberFormat="1" applyFont="1" applyBorder="1" applyAlignment="1">
      <alignment horizontal="center"/>
    </xf>
    <xf numFmtId="1" fontId="0" fillId="0" borderId="20" xfId="0" applyNumberFormat="1" applyFont="1" applyBorder="1" applyAlignment="1">
      <alignment horizontal="center"/>
    </xf>
    <xf numFmtId="1" fontId="0" fillId="0" borderId="21" xfId="0" applyNumberFormat="1" applyFont="1" applyBorder="1" applyAlignment="1">
      <alignment horizontal="center"/>
    </xf>
    <xf numFmtId="1" fontId="0" fillId="2" borderId="22" xfId="0" applyNumberFormat="1" applyFont="1" applyFill="1" applyBorder="1" applyAlignment="1">
      <alignment horizontal="center" vertical="center"/>
    </xf>
    <xf numFmtId="0" fontId="0" fillId="2" borderId="9" xfId="0" applyNumberFormat="1" applyFont="1" applyFill="1" applyBorder="1" applyAlignment="1">
      <alignment horizontal="justify" vertical="center" wrapText="1"/>
    </xf>
    <xf numFmtId="4" fontId="0" fillId="2" borderId="9" xfId="0" applyNumberFormat="1" applyFont="1" applyFill="1" applyBorder="1" applyAlignment="1">
      <alignment horizontal="right" vertical="center"/>
    </xf>
    <xf numFmtId="4" fontId="0" fillId="2" borderId="23" xfId="0" applyNumberFormat="1" applyFont="1" applyFill="1" applyBorder="1" applyAlignment="1">
      <alignment horizontal="right" vertical="center"/>
    </xf>
    <xf numFmtId="1" fontId="0" fillId="2" borderId="24" xfId="0" applyNumberFormat="1" applyFont="1" applyFill="1" applyBorder="1" applyAlignment="1">
      <alignment horizontal="center" vertical="center"/>
    </xf>
    <xf numFmtId="1" fontId="0" fillId="2" borderId="25" xfId="0" applyNumberFormat="1" applyFont="1" applyFill="1" applyBorder="1" applyAlignment="1">
      <alignment horizontal="center" vertical="center"/>
    </xf>
    <xf numFmtId="0" fontId="0" fillId="2" borderId="25" xfId="0" applyNumberFormat="1" applyFont="1" applyFill="1" applyBorder="1" applyAlignment="1">
      <alignment horizontal="justify" vertical="center" wrapText="1"/>
    </xf>
    <xf numFmtId="4" fontId="0" fillId="2" borderId="25" xfId="0" applyNumberFormat="1" applyFont="1" applyFill="1" applyBorder="1" applyAlignment="1">
      <alignment horizontal="right" vertical="center"/>
    </xf>
    <xf numFmtId="4" fontId="0" fillId="2" borderId="28" xfId="0" applyNumberFormat="1" applyFont="1" applyFill="1" applyBorder="1" applyAlignment="1">
      <alignment horizontal="right" vertical="center"/>
    </xf>
    <xf numFmtId="4" fontId="0" fillId="2" borderId="29" xfId="0" applyNumberFormat="1" applyFont="1" applyFill="1" applyBorder="1" applyAlignment="1">
      <alignment horizontal="right" vertical="center"/>
    </xf>
    <xf numFmtId="0" fontId="0" fillId="2" borderId="25" xfId="0" applyNumberFormat="1" applyFont="1" applyFill="1" applyBorder="1" applyAlignment="1">
      <alignment horizontal="right" vertical="center"/>
    </xf>
    <xf numFmtId="0" fontId="4" fillId="2" borderId="27" xfId="0" applyNumberFormat="1" applyFont="1" applyFill="1" applyBorder="1" applyAlignment="1">
      <alignment horizontal="center" vertical="center" wrapText="1"/>
    </xf>
    <xf numFmtId="0" fontId="4" fillId="2" borderId="28" xfId="0" applyNumberFormat="1" applyFont="1" applyFill="1" applyBorder="1" applyAlignment="1">
      <alignment horizontal="center" vertical="center" wrapText="1"/>
    </xf>
    <xf numFmtId="0" fontId="0" fillId="0" borderId="3" xfId="0" applyNumberFormat="1" applyFont="1" applyBorder="1" applyAlignment="1">
      <alignment horizontal="center" vertical="center"/>
    </xf>
    <xf numFmtId="0" fontId="0" fillId="0" borderId="5" xfId="0" applyNumberFormat="1" applyFont="1" applyBorder="1" applyAlignment="1">
      <alignment horizontal="center" vertical="center"/>
    </xf>
    <xf numFmtId="0" fontId="0" fillId="0" borderId="6" xfId="0" applyNumberFormat="1" applyFont="1" applyBorder="1" applyAlignment="1">
      <alignment horizontal="center" vertical="center"/>
    </xf>
    <xf numFmtId="0" fontId="0" fillId="0" borderId="31" xfId="0" applyNumberFormat="1" applyFont="1" applyBorder="1" applyAlignment="1">
      <alignment horizontal="center" vertical="center" wrapText="1"/>
    </xf>
    <xf numFmtId="0" fontId="0" fillId="0" borderId="33"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32"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23" xfId="0" applyNumberFormat="1" applyFont="1" applyBorder="1" applyAlignment="1">
      <alignment horizontal="center" vertical="center" wrapText="1"/>
    </xf>
    <xf numFmtId="1" fontId="0" fillId="0" borderId="34" xfId="0" applyNumberFormat="1" applyFont="1" applyBorder="1" applyAlignment="1">
      <alignment horizontal="left"/>
    </xf>
    <xf numFmtId="1" fontId="0" fillId="0" borderId="16" xfId="0" applyNumberFormat="1" applyFont="1" applyBorder="1" applyAlignment="1">
      <alignment horizontal="center"/>
    </xf>
    <xf numFmtId="1" fontId="0" fillId="0" borderId="18" xfId="0" applyNumberFormat="1" applyFont="1" applyBorder="1" applyAlignment="1">
      <alignment horizontal="center"/>
    </xf>
    <xf numFmtId="0" fontId="4" fillId="0" borderId="9" xfId="0" applyFont="1" applyBorder="1" applyAlignment="1">
      <alignment horizontal="left"/>
    </xf>
    <xf numFmtId="0" fontId="4" fillId="0" borderId="9" xfId="0" applyNumberFormat="1" applyFont="1" applyBorder="1" applyAlignment="1">
      <alignment horizontal="right" vertical="center"/>
    </xf>
    <xf numFmtId="0" fontId="0" fillId="0" borderId="35" xfId="0" applyNumberFormat="1" applyFont="1" applyBorder="1" applyAlignment="1">
      <alignment horizontal="center" vertical="center" wrapText="1"/>
    </xf>
    <xf numFmtId="0" fontId="6" fillId="0" borderId="10" xfId="0" applyNumberFormat="1" applyFont="1" applyBorder="1" applyAlignment="1">
      <alignment horizontal="center" vertical="center" wrapText="1"/>
    </xf>
    <xf numFmtId="0" fontId="6" fillId="0" borderId="14" xfId="0" applyNumberFormat="1" applyFont="1" applyBorder="1" applyAlignment="1">
      <alignment horizontal="center" vertical="center" wrapText="1"/>
    </xf>
    <xf numFmtId="0" fontId="6" fillId="0" borderId="15" xfId="0" applyNumberFormat="1" applyFont="1" applyBorder="1" applyAlignment="1">
      <alignment horizontal="center" vertical="center" wrapText="1"/>
    </xf>
    <xf numFmtId="1" fontId="0" fillId="0" borderId="20" xfId="0" applyNumberFormat="1" applyFont="1" applyBorder="1" applyAlignment="1">
      <alignment horizontal="center" vertical="center" wrapText="1"/>
    </xf>
    <xf numFmtId="1" fontId="0" fillId="0" borderId="21" xfId="0" applyNumberFormat="1" applyFont="1" applyBorder="1" applyAlignment="1">
      <alignment horizontal="center" vertical="center" wrapText="1"/>
    </xf>
    <xf numFmtId="1" fontId="7" fillId="2" borderId="36" xfId="0" applyNumberFormat="1" applyFont="1" applyFill="1" applyBorder="1" applyAlignment="1">
      <alignment horizontal="right" vertical="center"/>
    </xf>
    <xf numFmtId="0" fontId="7" fillId="2" borderId="36" xfId="0" applyNumberFormat="1" applyFont="1" applyFill="1" applyBorder="1" applyAlignment="1">
      <alignment horizontal="left" vertical="center" wrapText="1"/>
    </xf>
    <xf numFmtId="1" fontId="0" fillId="0" borderId="19" xfId="0" applyNumberFormat="1" applyFont="1" applyBorder="1" applyAlignment="1">
      <alignment horizontal="center" vertical="center" wrapText="1"/>
    </xf>
    <xf numFmtId="4"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right" vertical="center"/>
    </xf>
    <xf numFmtId="0" fontId="8" fillId="2" borderId="37" xfId="0" applyNumberFormat="1" applyFont="1" applyFill="1" applyBorder="1" applyAlignment="1">
      <alignment horizontal="justify" vertical="center" wrapText="1"/>
    </xf>
    <xf numFmtId="0" fontId="7" fillId="2" borderId="9" xfId="0" applyNumberFormat="1" applyFont="1" applyFill="1" applyBorder="1" applyAlignment="1">
      <alignment horizontal="left" vertical="center" wrapText="1"/>
    </xf>
    <xf numFmtId="1"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left" vertical="center" wrapText="1"/>
    </xf>
    <xf numFmtId="3"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justify" vertical="center" wrapText="1"/>
    </xf>
    <xf numFmtId="1" fontId="0" fillId="0" borderId="27" xfId="0" applyNumberFormat="1" applyFont="1" applyBorder="1" applyAlignment="1">
      <alignment horizontal="center" vertical="center" wrapText="1"/>
    </xf>
    <xf numFmtId="1" fontId="0" fillId="0" borderId="28" xfId="0" applyNumberFormat="1" applyFont="1" applyBorder="1" applyAlignment="1">
      <alignment horizontal="center" vertical="center" wrapText="1"/>
    </xf>
    <xf numFmtId="1" fontId="0" fillId="0" borderId="29" xfId="0" applyNumberFormat="1" applyFont="1" applyBorder="1" applyAlignment="1">
      <alignment horizontal="center" vertical="center" wrapText="1"/>
    </xf>
    <xf numFmtId="0" fontId="0" fillId="0" borderId="30" xfId="0" applyNumberFormat="1" applyFont="1" applyBorder="1" applyAlignment="1">
      <alignment horizontal="justify" vertical="center" wrapText="1"/>
    </xf>
    <xf numFmtId="0" fontId="0" fillId="0" borderId="2" xfId="0" applyFont="1" applyBorder="1" applyAlignment="1">
      <alignment horizontal="left"/>
    </xf>
    <xf numFmtId="0" fontId="9" fillId="0" borderId="0" xfId="0" applyNumberFormat="1" applyFont="1" applyAlignment="1">
      <alignment horizontal="left" wrapText="1"/>
    </xf>
    <xf numFmtId="0" fontId="9" fillId="0" borderId="1" xfId="0" applyFont="1" applyBorder="1" applyAlignment="1">
      <alignment horizontal="left"/>
    </xf>
    <xf numFmtId="0" fontId="9" fillId="0" borderId="0" xfId="0" applyNumberFormat="1" applyFont="1" applyAlignment="1">
      <alignment horizontal="center"/>
    </xf>
    <xf numFmtId="0" fontId="3" fillId="0" borderId="0" xfId="0" applyFont="1" applyAlignment="1">
      <alignment horizontal="left"/>
    </xf>
    <xf numFmtId="170" fontId="3" fillId="0" borderId="0" xfId="0" applyNumberFormat="1" applyFont="1" applyAlignment="1">
      <alignment horizontal="left"/>
    </xf>
    <xf numFmtId="0" fontId="0" fillId="0" borderId="2" xfId="0" applyNumberFormat="1" applyFont="1" applyBorder="1" applyAlignment="1">
      <alignment horizontal="center" vertical="top"/>
    </xf>
    <xf numFmtId="0" fontId="0" fillId="0" borderId="0" xfId="0" applyNumberFormat="1" applyBorder="1" applyAlignment="1">
      <alignment horizontal="center" vertical="center" wrapText="1"/>
    </xf>
    <xf numFmtId="0" fontId="0" fillId="2" borderId="23" xfId="0" applyNumberFormat="1" applyFont="1" applyFill="1" applyBorder="1" applyAlignment="1">
      <alignment horizontal="left" vertical="center" wrapText="1"/>
    </xf>
    <xf numFmtId="1" fontId="0" fillId="2" borderId="34" xfId="0" applyNumberFormat="1" applyFont="1" applyFill="1" applyBorder="1" applyAlignment="1">
      <alignment horizontal="center" vertical="center"/>
    </xf>
    <xf numFmtId="1" fontId="0" fillId="2" borderId="16" xfId="0" applyNumberFormat="1" applyFont="1" applyFill="1" applyBorder="1" applyAlignment="1">
      <alignment horizontal="center" vertical="center"/>
    </xf>
    <xf numFmtId="0" fontId="0" fillId="2" borderId="16" xfId="0" applyNumberFormat="1" applyFont="1" applyFill="1" applyBorder="1" applyAlignment="1">
      <alignment horizontal="left" vertical="center" wrapText="1"/>
    </xf>
    <xf numFmtId="0" fontId="0" fillId="2" borderId="18" xfId="0" applyNumberFormat="1" applyFont="1" applyFill="1" applyBorder="1" applyAlignment="1">
      <alignment horizontal="left" vertical="center" wrapText="1"/>
    </xf>
    <xf numFmtId="0" fontId="0" fillId="2" borderId="9" xfId="0" applyNumberFormat="1" applyFont="1" applyFill="1" applyBorder="1" applyAlignment="1">
      <alignment horizontal="right" vertical="center"/>
    </xf>
    <xf numFmtId="0" fontId="0" fillId="2" borderId="26" xfId="0" applyNumberFormat="1" applyFont="1" applyFill="1" applyBorder="1" applyAlignment="1">
      <alignment horizontal="right" vertical="center"/>
    </xf>
    <xf numFmtId="0" fontId="0" fillId="0" borderId="1" xfId="0" applyNumberFormat="1" applyFont="1" applyBorder="1" applyAlignment="1">
      <alignment horizontal="justify" wrapText="1"/>
    </xf>
    <xf numFmtId="0" fontId="4" fillId="2" borderId="38" xfId="0" applyNumberFormat="1" applyFont="1" applyFill="1" applyBorder="1" applyAlignment="1">
      <alignment horizontal="justify" vertical="center" wrapText="1"/>
    </xf>
    <xf numFmtId="0" fontId="4" fillId="2" borderId="11" xfId="0" applyNumberFormat="1" applyFont="1" applyFill="1" applyBorder="1" applyAlignment="1">
      <alignment horizontal="justify" vertical="center" wrapText="1"/>
    </xf>
    <xf numFmtId="0" fontId="4" fillId="2" borderId="32" xfId="0" applyNumberFormat="1" applyFont="1" applyFill="1" applyBorder="1" applyAlignment="1">
      <alignment horizontal="justify" vertical="center" wrapText="1"/>
    </xf>
    <xf numFmtId="0" fontId="0" fillId="2" borderId="19" xfId="0" applyNumberFormat="1" applyFont="1" applyFill="1" applyBorder="1" applyAlignment="1">
      <alignment horizontal="justify" vertical="center" wrapText="1"/>
    </xf>
    <xf numFmtId="0" fontId="0" fillId="2" borderId="20" xfId="0" applyNumberFormat="1" applyFont="1" applyFill="1" applyBorder="1" applyAlignment="1">
      <alignment horizontal="justify" vertical="center" wrapText="1"/>
    </xf>
    <xf numFmtId="0" fontId="0" fillId="2" borderId="21" xfId="0" applyNumberFormat="1" applyFont="1" applyFill="1" applyBorder="1" applyAlignment="1">
      <alignment horizontal="justify" vertical="center" wrapText="1"/>
    </xf>
    <xf numFmtId="0" fontId="4" fillId="2" borderId="0" xfId="0" applyNumberFormat="1" applyFont="1" applyFill="1" applyAlignment="1">
      <alignment horizontal="left" vertical="center"/>
    </xf>
    <xf numFmtId="0" fontId="5" fillId="2" borderId="37" xfId="0" applyNumberFormat="1" applyFont="1" applyFill="1" applyBorder="1" applyAlignment="1">
      <alignment horizontal="justify" vertical="center" wrapText="1"/>
    </xf>
    <xf numFmtId="0" fontId="0" fillId="0" borderId="0" xfId="0" applyAlignment="1">
      <alignment horizontal="justify" vertical="center"/>
    </xf>
    <xf numFmtId="0" fontId="1" fillId="0" borderId="0" xfId="0" applyNumberFormat="1" applyFont="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14"/>
  <sheetViews>
    <sheetView tabSelected="1" topLeftCell="A94" workbookViewId="0">
      <selection activeCell="B110" sqref="A110:XFD110"/>
    </sheetView>
  </sheetViews>
  <sheetFormatPr defaultColWidth="8" defaultRowHeight="15" x14ac:dyDescent="0.25"/>
  <cols>
    <col min="1" max="1" width="3.5703125" style="2" customWidth="1"/>
    <col min="2" max="2" width="3.42578125" style="2" customWidth="1"/>
    <col min="3" max="3" width="1.7109375" style="2" customWidth="1"/>
    <col min="4" max="4" width="2.7109375" style="2" customWidth="1"/>
    <col min="5" max="5" width="1.7109375" style="2" customWidth="1"/>
    <col min="6" max="13" width="2.42578125" style="2" customWidth="1"/>
    <col min="14" max="14" width="1.7109375" style="2" customWidth="1"/>
    <col min="15" max="17" width="2.7109375" style="2" customWidth="1"/>
    <col min="18" max="20" width="1.7109375" style="2" customWidth="1"/>
    <col min="21" max="21" width="2.85546875" style="2" customWidth="1"/>
    <col min="22" max="22" width="2.42578125" style="2" customWidth="1"/>
    <col min="23" max="26" width="1.7109375" style="2" customWidth="1"/>
    <col min="27" max="27" width="2.42578125" style="2" customWidth="1"/>
    <col min="28" max="28" width="2.5703125" style="2" customWidth="1"/>
    <col min="29" max="29" width="2.28515625" style="2" customWidth="1"/>
    <col min="30" max="32" width="1.7109375" style="2" customWidth="1"/>
    <col min="33" max="33" width="2.42578125" style="2" customWidth="1"/>
    <col min="34" max="34" width="2.7109375" style="2" customWidth="1"/>
    <col min="35" max="35" width="1.7109375" style="2" customWidth="1"/>
    <col min="36" max="36" width="3.28515625" style="2" customWidth="1"/>
    <col min="37" max="37" width="1.7109375" style="2" customWidth="1"/>
    <col min="38" max="38" width="2.7109375" style="2" customWidth="1"/>
    <col min="39" max="39" width="2.85546875" style="2" customWidth="1"/>
    <col min="40" max="40" width="1.7109375" style="2" customWidth="1"/>
    <col min="41" max="41" width="2.5703125" style="2" customWidth="1"/>
    <col min="42" max="42" width="1.7109375" style="2" customWidth="1"/>
    <col min="43" max="43" width="3.140625" style="2" customWidth="1"/>
    <col min="44" max="44" width="2.7109375" style="2" customWidth="1"/>
    <col min="45" max="45" width="2.28515625" style="2" customWidth="1"/>
    <col min="46" max="48" width="1.7109375" style="2" customWidth="1"/>
    <col min="49" max="49" width="2.28515625" style="2" customWidth="1"/>
    <col min="50" max="50" width="2.42578125" style="2" customWidth="1"/>
    <col min="51" max="51" width="2.5703125" style="2" customWidth="1"/>
    <col min="52" max="52" width="2.42578125" style="2" customWidth="1"/>
    <col min="53" max="53" width="2.7109375" style="2" customWidth="1"/>
    <col min="54" max="55" width="1.7109375" style="2" customWidth="1"/>
    <col min="56" max="56" width="2.28515625" style="2" customWidth="1"/>
    <col min="57" max="57" width="2.7109375" style="2" customWidth="1"/>
    <col min="58" max="58" width="3.7109375" style="2" customWidth="1"/>
    <col min="59" max="60" width="1.7109375" style="2" customWidth="1"/>
    <col min="61" max="61" width="2.85546875" style="2" customWidth="1"/>
    <col min="62" max="62" width="2.42578125" style="2" customWidth="1"/>
    <col min="63" max="63" width="3.85546875" style="2" customWidth="1"/>
    <col min="64" max="64" width="3.140625" style="2" customWidth="1"/>
    <col min="65" max="65" width="3" style="2" customWidth="1"/>
    <col min="66" max="66" width="3.5703125" style="2" customWidth="1"/>
    <col min="67" max="68" width="1.7109375" style="2" customWidth="1"/>
    <col min="69" max="69" width="3" style="2" customWidth="1"/>
    <col min="70" max="71" width="2" style="2" customWidth="1"/>
    <col min="72" max="72" width="3.140625" style="2" customWidth="1"/>
    <col min="73" max="73" width="3" style="2" customWidth="1"/>
    <col min="74" max="75" width="2" style="2" customWidth="1"/>
    <col min="76" max="77" width="2.28515625" style="2" customWidth="1"/>
    <col min="78" max="80" width="2" style="2" customWidth="1"/>
    <col min="257" max="257" width="2.5703125" customWidth="1"/>
    <col min="258" max="258" width="2.85546875" customWidth="1"/>
    <col min="259" max="291" width="1.7109375" customWidth="1"/>
    <col min="292" max="292" width="2.28515625" customWidth="1"/>
    <col min="293" max="299" width="1.7109375" customWidth="1"/>
    <col min="300" max="300" width="2.42578125" customWidth="1"/>
    <col min="301" max="307" width="1.7109375" customWidth="1"/>
    <col min="308" max="308" width="2.42578125" customWidth="1"/>
    <col min="309" max="311" width="1.7109375" customWidth="1"/>
    <col min="312" max="312" width="2.28515625" customWidth="1"/>
    <col min="313" max="313" width="1.7109375" customWidth="1"/>
    <col min="314" max="314" width="1.85546875" customWidth="1"/>
    <col min="315" max="316" width="1.7109375" customWidth="1"/>
    <col min="317" max="317" width="2.85546875" customWidth="1"/>
    <col min="318" max="319" width="1.7109375" customWidth="1"/>
    <col min="320" max="320" width="2.140625" customWidth="1"/>
    <col min="321" max="321" width="3" customWidth="1"/>
    <col min="322" max="322" width="2.28515625" customWidth="1"/>
    <col min="323" max="324" width="1.7109375" customWidth="1"/>
    <col min="325" max="325" width="3" customWidth="1"/>
    <col min="326" max="331" width="2" customWidth="1"/>
    <col min="332" max="333" width="2.28515625" customWidth="1"/>
    <col min="334" max="336" width="2" customWidth="1"/>
    <col min="513" max="513" width="2.5703125" customWidth="1"/>
    <col min="514" max="514" width="2.85546875" customWidth="1"/>
    <col min="515" max="547" width="1.7109375" customWidth="1"/>
    <col min="548" max="548" width="2.28515625" customWidth="1"/>
    <col min="549" max="555" width="1.7109375" customWidth="1"/>
    <col min="556" max="556" width="2.42578125" customWidth="1"/>
    <col min="557" max="563" width="1.7109375" customWidth="1"/>
    <col min="564" max="564" width="2.42578125" customWidth="1"/>
    <col min="565" max="567" width="1.7109375" customWidth="1"/>
    <col min="568" max="568" width="2.28515625" customWidth="1"/>
    <col min="569" max="569" width="1.7109375" customWidth="1"/>
    <col min="570" max="570" width="1.85546875" customWidth="1"/>
    <col min="571" max="572" width="1.7109375" customWidth="1"/>
    <col min="573" max="573" width="2.85546875" customWidth="1"/>
    <col min="574" max="575" width="1.7109375" customWidth="1"/>
    <col min="576" max="576" width="2.140625" customWidth="1"/>
    <col min="577" max="577" width="3" customWidth="1"/>
    <col min="578" max="578" width="2.28515625" customWidth="1"/>
    <col min="579" max="580" width="1.7109375" customWidth="1"/>
    <col min="581" max="581" width="3" customWidth="1"/>
    <col min="582" max="587" width="2" customWidth="1"/>
    <col min="588" max="589" width="2.28515625" customWidth="1"/>
    <col min="590" max="592" width="2" customWidth="1"/>
    <col min="769" max="769" width="2.5703125" customWidth="1"/>
    <col min="770" max="770" width="2.85546875" customWidth="1"/>
    <col min="771" max="803" width="1.7109375" customWidth="1"/>
    <col min="804" max="804" width="2.28515625" customWidth="1"/>
    <col min="805" max="811" width="1.7109375" customWidth="1"/>
    <col min="812" max="812" width="2.42578125" customWidth="1"/>
    <col min="813" max="819" width="1.7109375" customWidth="1"/>
    <col min="820" max="820" width="2.42578125" customWidth="1"/>
    <col min="821" max="823" width="1.7109375" customWidth="1"/>
    <col min="824" max="824" width="2.28515625" customWidth="1"/>
    <col min="825" max="825" width="1.7109375" customWidth="1"/>
    <col min="826" max="826" width="1.85546875" customWidth="1"/>
    <col min="827" max="828" width="1.7109375" customWidth="1"/>
    <col min="829" max="829" width="2.85546875" customWidth="1"/>
    <col min="830" max="831" width="1.7109375" customWidth="1"/>
    <col min="832" max="832" width="2.140625" customWidth="1"/>
    <col min="833" max="833" width="3" customWidth="1"/>
    <col min="834" max="834" width="2.28515625" customWidth="1"/>
    <col min="835" max="836" width="1.7109375" customWidth="1"/>
    <col min="837" max="837" width="3" customWidth="1"/>
    <col min="838" max="843" width="2" customWidth="1"/>
    <col min="844" max="845" width="2.28515625" customWidth="1"/>
    <col min="846" max="848" width="2" customWidth="1"/>
    <col min="1025" max="1025" width="2.5703125" customWidth="1"/>
    <col min="1026" max="1026" width="2.85546875" customWidth="1"/>
    <col min="1027" max="1059" width="1.7109375" customWidth="1"/>
    <col min="1060" max="1060" width="2.28515625" customWidth="1"/>
    <col min="1061" max="1067" width="1.7109375" customWidth="1"/>
    <col min="1068" max="1068" width="2.42578125" customWidth="1"/>
    <col min="1069" max="1075" width="1.7109375" customWidth="1"/>
    <col min="1076" max="1076" width="2.42578125" customWidth="1"/>
    <col min="1077" max="1079" width="1.7109375" customWidth="1"/>
    <col min="1080" max="1080" width="2.28515625" customWidth="1"/>
    <col min="1081" max="1081" width="1.7109375" customWidth="1"/>
    <col min="1082" max="1082" width="1.85546875" customWidth="1"/>
    <col min="1083" max="1084" width="1.7109375" customWidth="1"/>
    <col min="1085" max="1085" width="2.85546875" customWidth="1"/>
    <col min="1086" max="1087" width="1.7109375" customWidth="1"/>
    <col min="1088" max="1088" width="2.140625" customWidth="1"/>
    <col min="1089" max="1089" width="3" customWidth="1"/>
    <col min="1090" max="1090" width="2.28515625" customWidth="1"/>
    <col min="1091" max="1092" width="1.7109375" customWidth="1"/>
    <col min="1093" max="1093" width="3" customWidth="1"/>
    <col min="1094" max="1099" width="2" customWidth="1"/>
    <col min="1100" max="1101" width="2.28515625" customWidth="1"/>
    <col min="1102" max="1104" width="2" customWidth="1"/>
    <col min="1281" max="1281" width="2.5703125" customWidth="1"/>
    <col min="1282" max="1282" width="2.85546875" customWidth="1"/>
    <col min="1283" max="1315" width="1.7109375" customWidth="1"/>
    <col min="1316" max="1316" width="2.28515625" customWidth="1"/>
    <col min="1317" max="1323" width="1.7109375" customWidth="1"/>
    <col min="1324" max="1324" width="2.42578125" customWidth="1"/>
    <col min="1325" max="1331" width="1.7109375" customWidth="1"/>
    <col min="1332" max="1332" width="2.42578125" customWidth="1"/>
    <col min="1333" max="1335" width="1.7109375" customWidth="1"/>
    <col min="1336" max="1336" width="2.28515625" customWidth="1"/>
    <col min="1337" max="1337" width="1.7109375" customWidth="1"/>
    <col min="1338" max="1338" width="1.85546875" customWidth="1"/>
    <col min="1339" max="1340" width="1.7109375" customWidth="1"/>
    <col min="1341" max="1341" width="2.85546875" customWidth="1"/>
    <col min="1342" max="1343" width="1.7109375" customWidth="1"/>
    <col min="1344" max="1344" width="2.140625" customWidth="1"/>
    <col min="1345" max="1345" width="3" customWidth="1"/>
    <col min="1346" max="1346" width="2.28515625" customWidth="1"/>
    <col min="1347" max="1348" width="1.7109375" customWidth="1"/>
    <col min="1349" max="1349" width="3" customWidth="1"/>
    <col min="1350" max="1355" width="2" customWidth="1"/>
    <col min="1356" max="1357" width="2.28515625" customWidth="1"/>
    <col min="1358" max="1360" width="2" customWidth="1"/>
    <col min="1537" max="1537" width="2.5703125" customWidth="1"/>
    <col min="1538" max="1538" width="2.85546875" customWidth="1"/>
    <col min="1539" max="1571" width="1.7109375" customWidth="1"/>
    <col min="1572" max="1572" width="2.28515625" customWidth="1"/>
    <col min="1573" max="1579" width="1.7109375" customWidth="1"/>
    <col min="1580" max="1580" width="2.42578125" customWidth="1"/>
    <col min="1581" max="1587" width="1.7109375" customWidth="1"/>
    <col min="1588" max="1588" width="2.42578125" customWidth="1"/>
    <col min="1589" max="1591" width="1.7109375" customWidth="1"/>
    <col min="1592" max="1592" width="2.28515625" customWidth="1"/>
    <col min="1593" max="1593" width="1.7109375" customWidth="1"/>
    <col min="1594" max="1594" width="1.85546875" customWidth="1"/>
    <col min="1595" max="1596" width="1.7109375" customWidth="1"/>
    <col min="1597" max="1597" width="2.85546875" customWidth="1"/>
    <col min="1598" max="1599" width="1.7109375" customWidth="1"/>
    <col min="1600" max="1600" width="2.140625" customWidth="1"/>
    <col min="1601" max="1601" width="3" customWidth="1"/>
    <col min="1602" max="1602" width="2.28515625" customWidth="1"/>
    <col min="1603" max="1604" width="1.7109375" customWidth="1"/>
    <col min="1605" max="1605" width="3" customWidth="1"/>
    <col min="1606" max="1611" width="2" customWidth="1"/>
    <col min="1612" max="1613" width="2.28515625" customWidth="1"/>
    <col min="1614" max="1616" width="2" customWidth="1"/>
    <col min="1793" max="1793" width="2.5703125" customWidth="1"/>
    <col min="1794" max="1794" width="2.85546875" customWidth="1"/>
    <col min="1795" max="1827" width="1.7109375" customWidth="1"/>
    <col min="1828" max="1828" width="2.28515625" customWidth="1"/>
    <col min="1829" max="1835" width="1.7109375" customWidth="1"/>
    <col min="1836" max="1836" width="2.42578125" customWidth="1"/>
    <col min="1837" max="1843" width="1.7109375" customWidth="1"/>
    <col min="1844" max="1844" width="2.42578125" customWidth="1"/>
    <col min="1845" max="1847" width="1.7109375" customWidth="1"/>
    <col min="1848" max="1848" width="2.28515625" customWidth="1"/>
    <col min="1849" max="1849" width="1.7109375" customWidth="1"/>
    <col min="1850" max="1850" width="1.85546875" customWidth="1"/>
    <col min="1851" max="1852" width="1.7109375" customWidth="1"/>
    <col min="1853" max="1853" width="2.85546875" customWidth="1"/>
    <col min="1854" max="1855" width="1.7109375" customWidth="1"/>
    <col min="1856" max="1856" width="2.140625" customWidth="1"/>
    <col min="1857" max="1857" width="3" customWidth="1"/>
    <col min="1858" max="1858" width="2.28515625" customWidth="1"/>
    <col min="1859" max="1860" width="1.7109375" customWidth="1"/>
    <col min="1861" max="1861" width="3" customWidth="1"/>
    <col min="1862" max="1867" width="2" customWidth="1"/>
    <col min="1868" max="1869" width="2.28515625" customWidth="1"/>
    <col min="1870" max="1872" width="2" customWidth="1"/>
    <col min="2049" max="2049" width="2.5703125" customWidth="1"/>
    <col min="2050" max="2050" width="2.85546875" customWidth="1"/>
    <col min="2051" max="2083" width="1.7109375" customWidth="1"/>
    <col min="2084" max="2084" width="2.28515625" customWidth="1"/>
    <col min="2085" max="2091" width="1.7109375" customWidth="1"/>
    <col min="2092" max="2092" width="2.42578125" customWidth="1"/>
    <col min="2093" max="2099" width="1.7109375" customWidth="1"/>
    <col min="2100" max="2100" width="2.42578125" customWidth="1"/>
    <col min="2101" max="2103" width="1.7109375" customWidth="1"/>
    <col min="2104" max="2104" width="2.28515625" customWidth="1"/>
    <col min="2105" max="2105" width="1.7109375" customWidth="1"/>
    <col min="2106" max="2106" width="1.85546875" customWidth="1"/>
    <col min="2107" max="2108" width="1.7109375" customWidth="1"/>
    <col min="2109" max="2109" width="2.85546875" customWidth="1"/>
    <col min="2110" max="2111" width="1.7109375" customWidth="1"/>
    <col min="2112" max="2112" width="2.140625" customWidth="1"/>
    <col min="2113" max="2113" width="3" customWidth="1"/>
    <col min="2114" max="2114" width="2.28515625" customWidth="1"/>
    <col min="2115" max="2116" width="1.7109375" customWidth="1"/>
    <col min="2117" max="2117" width="3" customWidth="1"/>
    <col min="2118" max="2123" width="2" customWidth="1"/>
    <col min="2124" max="2125" width="2.28515625" customWidth="1"/>
    <col min="2126" max="2128" width="2" customWidth="1"/>
    <col min="2305" max="2305" width="2.5703125" customWidth="1"/>
    <col min="2306" max="2306" width="2.85546875" customWidth="1"/>
    <col min="2307" max="2339" width="1.7109375" customWidth="1"/>
    <col min="2340" max="2340" width="2.28515625" customWidth="1"/>
    <col min="2341" max="2347" width="1.7109375" customWidth="1"/>
    <col min="2348" max="2348" width="2.42578125" customWidth="1"/>
    <col min="2349" max="2355" width="1.7109375" customWidth="1"/>
    <col min="2356" max="2356" width="2.42578125" customWidth="1"/>
    <col min="2357" max="2359" width="1.7109375" customWidth="1"/>
    <col min="2360" max="2360" width="2.28515625" customWidth="1"/>
    <col min="2361" max="2361" width="1.7109375" customWidth="1"/>
    <col min="2362" max="2362" width="1.85546875" customWidth="1"/>
    <col min="2363" max="2364" width="1.7109375" customWidth="1"/>
    <col min="2365" max="2365" width="2.85546875" customWidth="1"/>
    <col min="2366" max="2367" width="1.7109375" customWidth="1"/>
    <col min="2368" max="2368" width="2.140625" customWidth="1"/>
    <col min="2369" max="2369" width="3" customWidth="1"/>
    <col min="2370" max="2370" width="2.28515625" customWidth="1"/>
    <col min="2371" max="2372" width="1.7109375" customWidth="1"/>
    <col min="2373" max="2373" width="3" customWidth="1"/>
    <col min="2374" max="2379" width="2" customWidth="1"/>
    <col min="2380" max="2381" width="2.28515625" customWidth="1"/>
    <col min="2382" max="2384" width="2" customWidth="1"/>
    <col min="2561" max="2561" width="2.5703125" customWidth="1"/>
    <col min="2562" max="2562" width="2.85546875" customWidth="1"/>
    <col min="2563" max="2595" width="1.7109375" customWidth="1"/>
    <col min="2596" max="2596" width="2.28515625" customWidth="1"/>
    <col min="2597" max="2603" width="1.7109375" customWidth="1"/>
    <col min="2604" max="2604" width="2.42578125" customWidth="1"/>
    <col min="2605" max="2611" width="1.7109375" customWidth="1"/>
    <col min="2612" max="2612" width="2.42578125" customWidth="1"/>
    <col min="2613" max="2615" width="1.7109375" customWidth="1"/>
    <col min="2616" max="2616" width="2.28515625" customWidth="1"/>
    <col min="2617" max="2617" width="1.7109375" customWidth="1"/>
    <col min="2618" max="2618" width="1.85546875" customWidth="1"/>
    <col min="2619" max="2620" width="1.7109375" customWidth="1"/>
    <col min="2621" max="2621" width="2.85546875" customWidth="1"/>
    <col min="2622" max="2623" width="1.7109375" customWidth="1"/>
    <col min="2624" max="2624" width="2.140625" customWidth="1"/>
    <col min="2625" max="2625" width="3" customWidth="1"/>
    <col min="2626" max="2626" width="2.28515625" customWidth="1"/>
    <col min="2627" max="2628" width="1.7109375" customWidth="1"/>
    <col min="2629" max="2629" width="3" customWidth="1"/>
    <col min="2630" max="2635" width="2" customWidth="1"/>
    <col min="2636" max="2637" width="2.28515625" customWidth="1"/>
    <col min="2638" max="2640" width="2" customWidth="1"/>
    <col min="2817" max="2817" width="2.5703125" customWidth="1"/>
    <col min="2818" max="2818" width="2.85546875" customWidth="1"/>
    <col min="2819" max="2851" width="1.7109375" customWidth="1"/>
    <col min="2852" max="2852" width="2.28515625" customWidth="1"/>
    <col min="2853" max="2859" width="1.7109375" customWidth="1"/>
    <col min="2860" max="2860" width="2.42578125" customWidth="1"/>
    <col min="2861" max="2867" width="1.7109375" customWidth="1"/>
    <col min="2868" max="2868" width="2.42578125" customWidth="1"/>
    <col min="2869" max="2871" width="1.7109375" customWidth="1"/>
    <col min="2872" max="2872" width="2.28515625" customWidth="1"/>
    <col min="2873" max="2873" width="1.7109375" customWidth="1"/>
    <col min="2874" max="2874" width="1.85546875" customWidth="1"/>
    <col min="2875" max="2876" width="1.7109375" customWidth="1"/>
    <col min="2877" max="2877" width="2.85546875" customWidth="1"/>
    <col min="2878" max="2879" width="1.7109375" customWidth="1"/>
    <col min="2880" max="2880" width="2.140625" customWidth="1"/>
    <col min="2881" max="2881" width="3" customWidth="1"/>
    <col min="2882" max="2882" width="2.28515625" customWidth="1"/>
    <col min="2883" max="2884" width="1.7109375" customWidth="1"/>
    <col min="2885" max="2885" width="3" customWidth="1"/>
    <col min="2886" max="2891" width="2" customWidth="1"/>
    <col min="2892" max="2893" width="2.28515625" customWidth="1"/>
    <col min="2894" max="2896" width="2" customWidth="1"/>
    <col min="3073" max="3073" width="2.5703125" customWidth="1"/>
    <col min="3074" max="3074" width="2.85546875" customWidth="1"/>
    <col min="3075" max="3107" width="1.7109375" customWidth="1"/>
    <col min="3108" max="3108" width="2.28515625" customWidth="1"/>
    <col min="3109" max="3115" width="1.7109375" customWidth="1"/>
    <col min="3116" max="3116" width="2.42578125" customWidth="1"/>
    <col min="3117" max="3123" width="1.7109375" customWidth="1"/>
    <col min="3124" max="3124" width="2.42578125" customWidth="1"/>
    <col min="3125" max="3127" width="1.7109375" customWidth="1"/>
    <col min="3128" max="3128" width="2.28515625" customWidth="1"/>
    <col min="3129" max="3129" width="1.7109375" customWidth="1"/>
    <col min="3130" max="3130" width="1.85546875" customWidth="1"/>
    <col min="3131" max="3132" width="1.7109375" customWidth="1"/>
    <col min="3133" max="3133" width="2.85546875" customWidth="1"/>
    <col min="3134" max="3135" width="1.7109375" customWidth="1"/>
    <col min="3136" max="3136" width="2.140625" customWidth="1"/>
    <col min="3137" max="3137" width="3" customWidth="1"/>
    <col min="3138" max="3138" width="2.28515625" customWidth="1"/>
    <col min="3139" max="3140" width="1.7109375" customWidth="1"/>
    <col min="3141" max="3141" width="3" customWidth="1"/>
    <col min="3142" max="3147" width="2" customWidth="1"/>
    <col min="3148" max="3149" width="2.28515625" customWidth="1"/>
    <col min="3150" max="3152" width="2" customWidth="1"/>
    <col min="3329" max="3329" width="2.5703125" customWidth="1"/>
    <col min="3330" max="3330" width="2.85546875" customWidth="1"/>
    <col min="3331" max="3363" width="1.7109375" customWidth="1"/>
    <col min="3364" max="3364" width="2.28515625" customWidth="1"/>
    <col min="3365" max="3371" width="1.7109375" customWidth="1"/>
    <col min="3372" max="3372" width="2.42578125" customWidth="1"/>
    <col min="3373" max="3379" width="1.7109375" customWidth="1"/>
    <col min="3380" max="3380" width="2.42578125" customWidth="1"/>
    <col min="3381" max="3383" width="1.7109375" customWidth="1"/>
    <col min="3384" max="3384" width="2.28515625" customWidth="1"/>
    <col min="3385" max="3385" width="1.7109375" customWidth="1"/>
    <col min="3386" max="3386" width="1.85546875" customWidth="1"/>
    <col min="3387" max="3388" width="1.7109375" customWidth="1"/>
    <col min="3389" max="3389" width="2.85546875" customWidth="1"/>
    <col min="3390" max="3391" width="1.7109375" customWidth="1"/>
    <col min="3392" max="3392" width="2.140625" customWidth="1"/>
    <col min="3393" max="3393" width="3" customWidth="1"/>
    <col min="3394" max="3394" width="2.28515625" customWidth="1"/>
    <col min="3395" max="3396" width="1.7109375" customWidth="1"/>
    <col min="3397" max="3397" width="3" customWidth="1"/>
    <col min="3398" max="3403" width="2" customWidth="1"/>
    <col min="3404" max="3405" width="2.28515625" customWidth="1"/>
    <col min="3406" max="3408" width="2" customWidth="1"/>
    <col min="3585" max="3585" width="2.5703125" customWidth="1"/>
    <col min="3586" max="3586" width="2.85546875" customWidth="1"/>
    <col min="3587" max="3619" width="1.7109375" customWidth="1"/>
    <col min="3620" max="3620" width="2.28515625" customWidth="1"/>
    <col min="3621" max="3627" width="1.7109375" customWidth="1"/>
    <col min="3628" max="3628" width="2.42578125" customWidth="1"/>
    <col min="3629" max="3635" width="1.7109375" customWidth="1"/>
    <col min="3636" max="3636" width="2.42578125" customWidth="1"/>
    <col min="3637" max="3639" width="1.7109375" customWidth="1"/>
    <col min="3640" max="3640" width="2.28515625" customWidth="1"/>
    <col min="3641" max="3641" width="1.7109375" customWidth="1"/>
    <col min="3642" max="3642" width="1.85546875" customWidth="1"/>
    <col min="3643" max="3644" width="1.7109375" customWidth="1"/>
    <col min="3645" max="3645" width="2.85546875" customWidth="1"/>
    <col min="3646" max="3647" width="1.7109375" customWidth="1"/>
    <col min="3648" max="3648" width="2.140625" customWidth="1"/>
    <col min="3649" max="3649" width="3" customWidth="1"/>
    <col min="3650" max="3650" width="2.28515625" customWidth="1"/>
    <col min="3651" max="3652" width="1.7109375" customWidth="1"/>
    <col min="3653" max="3653" width="3" customWidth="1"/>
    <col min="3654" max="3659" width="2" customWidth="1"/>
    <col min="3660" max="3661" width="2.28515625" customWidth="1"/>
    <col min="3662" max="3664" width="2" customWidth="1"/>
    <col min="3841" max="3841" width="2.5703125" customWidth="1"/>
    <col min="3842" max="3842" width="2.85546875" customWidth="1"/>
    <col min="3843" max="3875" width="1.7109375" customWidth="1"/>
    <col min="3876" max="3876" width="2.28515625" customWidth="1"/>
    <col min="3877" max="3883" width="1.7109375" customWidth="1"/>
    <col min="3884" max="3884" width="2.42578125" customWidth="1"/>
    <col min="3885" max="3891" width="1.7109375" customWidth="1"/>
    <col min="3892" max="3892" width="2.42578125" customWidth="1"/>
    <col min="3893" max="3895" width="1.7109375" customWidth="1"/>
    <col min="3896" max="3896" width="2.28515625" customWidth="1"/>
    <col min="3897" max="3897" width="1.7109375" customWidth="1"/>
    <col min="3898" max="3898" width="1.85546875" customWidth="1"/>
    <col min="3899" max="3900" width="1.7109375" customWidth="1"/>
    <col min="3901" max="3901" width="2.85546875" customWidth="1"/>
    <col min="3902" max="3903" width="1.7109375" customWidth="1"/>
    <col min="3904" max="3904" width="2.140625" customWidth="1"/>
    <col min="3905" max="3905" width="3" customWidth="1"/>
    <col min="3906" max="3906" width="2.28515625" customWidth="1"/>
    <col min="3907" max="3908" width="1.7109375" customWidth="1"/>
    <col min="3909" max="3909" width="3" customWidth="1"/>
    <col min="3910" max="3915" width="2" customWidth="1"/>
    <col min="3916" max="3917" width="2.28515625" customWidth="1"/>
    <col min="3918" max="3920" width="2" customWidth="1"/>
    <col min="4097" max="4097" width="2.5703125" customWidth="1"/>
    <col min="4098" max="4098" width="2.85546875" customWidth="1"/>
    <col min="4099" max="4131" width="1.7109375" customWidth="1"/>
    <col min="4132" max="4132" width="2.28515625" customWidth="1"/>
    <col min="4133" max="4139" width="1.7109375" customWidth="1"/>
    <col min="4140" max="4140" width="2.42578125" customWidth="1"/>
    <col min="4141" max="4147" width="1.7109375" customWidth="1"/>
    <col min="4148" max="4148" width="2.42578125" customWidth="1"/>
    <col min="4149" max="4151" width="1.7109375" customWidth="1"/>
    <col min="4152" max="4152" width="2.28515625" customWidth="1"/>
    <col min="4153" max="4153" width="1.7109375" customWidth="1"/>
    <col min="4154" max="4154" width="1.85546875" customWidth="1"/>
    <col min="4155" max="4156" width="1.7109375" customWidth="1"/>
    <col min="4157" max="4157" width="2.85546875" customWidth="1"/>
    <col min="4158" max="4159" width="1.7109375" customWidth="1"/>
    <col min="4160" max="4160" width="2.140625" customWidth="1"/>
    <col min="4161" max="4161" width="3" customWidth="1"/>
    <col min="4162" max="4162" width="2.28515625" customWidth="1"/>
    <col min="4163" max="4164" width="1.7109375" customWidth="1"/>
    <col min="4165" max="4165" width="3" customWidth="1"/>
    <col min="4166" max="4171" width="2" customWidth="1"/>
    <col min="4172" max="4173" width="2.28515625" customWidth="1"/>
    <col min="4174" max="4176" width="2" customWidth="1"/>
    <col min="4353" max="4353" width="2.5703125" customWidth="1"/>
    <col min="4354" max="4354" width="2.85546875" customWidth="1"/>
    <col min="4355" max="4387" width="1.7109375" customWidth="1"/>
    <col min="4388" max="4388" width="2.28515625" customWidth="1"/>
    <col min="4389" max="4395" width="1.7109375" customWidth="1"/>
    <col min="4396" max="4396" width="2.42578125" customWidth="1"/>
    <col min="4397" max="4403" width="1.7109375" customWidth="1"/>
    <col min="4404" max="4404" width="2.42578125" customWidth="1"/>
    <col min="4405" max="4407" width="1.7109375" customWidth="1"/>
    <col min="4408" max="4408" width="2.28515625" customWidth="1"/>
    <col min="4409" max="4409" width="1.7109375" customWidth="1"/>
    <col min="4410" max="4410" width="1.85546875" customWidth="1"/>
    <col min="4411" max="4412" width="1.7109375" customWidth="1"/>
    <col min="4413" max="4413" width="2.85546875" customWidth="1"/>
    <col min="4414" max="4415" width="1.7109375" customWidth="1"/>
    <col min="4416" max="4416" width="2.140625" customWidth="1"/>
    <col min="4417" max="4417" width="3" customWidth="1"/>
    <col min="4418" max="4418" width="2.28515625" customWidth="1"/>
    <col min="4419" max="4420" width="1.7109375" customWidth="1"/>
    <col min="4421" max="4421" width="3" customWidth="1"/>
    <col min="4422" max="4427" width="2" customWidth="1"/>
    <col min="4428" max="4429" width="2.28515625" customWidth="1"/>
    <col min="4430" max="4432" width="2" customWidth="1"/>
    <col min="4609" max="4609" width="2.5703125" customWidth="1"/>
    <col min="4610" max="4610" width="2.85546875" customWidth="1"/>
    <col min="4611" max="4643" width="1.7109375" customWidth="1"/>
    <col min="4644" max="4644" width="2.28515625" customWidth="1"/>
    <col min="4645" max="4651" width="1.7109375" customWidth="1"/>
    <col min="4652" max="4652" width="2.42578125" customWidth="1"/>
    <col min="4653" max="4659" width="1.7109375" customWidth="1"/>
    <col min="4660" max="4660" width="2.42578125" customWidth="1"/>
    <col min="4661" max="4663" width="1.7109375" customWidth="1"/>
    <col min="4664" max="4664" width="2.28515625" customWidth="1"/>
    <col min="4665" max="4665" width="1.7109375" customWidth="1"/>
    <col min="4666" max="4666" width="1.85546875" customWidth="1"/>
    <col min="4667" max="4668" width="1.7109375" customWidth="1"/>
    <col min="4669" max="4669" width="2.85546875" customWidth="1"/>
    <col min="4670" max="4671" width="1.7109375" customWidth="1"/>
    <col min="4672" max="4672" width="2.140625" customWidth="1"/>
    <col min="4673" max="4673" width="3" customWidth="1"/>
    <col min="4674" max="4674" width="2.28515625" customWidth="1"/>
    <col min="4675" max="4676" width="1.7109375" customWidth="1"/>
    <col min="4677" max="4677" width="3" customWidth="1"/>
    <col min="4678" max="4683" width="2" customWidth="1"/>
    <col min="4684" max="4685" width="2.28515625" customWidth="1"/>
    <col min="4686" max="4688" width="2" customWidth="1"/>
    <col min="4865" max="4865" width="2.5703125" customWidth="1"/>
    <col min="4866" max="4866" width="2.85546875" customWidth="1"/>
    <col min="4867" max="4899" width="1.7109375" customWidth="1"/>
    <col min="4900" max="4900" width="2.28515625" customWidth="1"/>
    <col min="4901" max="4907" width="1.7109375" customWidth="1"/>
    <col min="4908" max="4908" width="2.42578125" customWidth="1"/>
    <col min="4909" max="4915" width="1.7109375" customWidth="1"/>
    <col min="4916" max="4916" width="2.42578125" customWidth="1"/>
    <col min="4917" max="4919" width="1.7109375" customWidth="1"/>
    <col min="4920" max="4920" width="2.28515625" customWidth="1"/>
    <col min="4921" max="4921" width="1.7109375" customWidth="1"/>
    <col min="4922" max="4922" width="1.85546875" customWidth="1"/>
    <col min="4923" max="4924" width="1.7109375" customWidth="1"/>
    <col min="4925" max="4925" width="2.85546875" customWidth="1"/>
    <col min="4926" max="4927" width="1.7109375" customWidth="1"/>
    <col min="4928" max="4928" width="2.140625" customWidth="1"/>
    <col min="4929" max="4929" width="3" customWidth="1"/>
    <col min="4930" max="4930" width="2.28515625" customWidth="1"/>
    <col min="4931" max="4932" width="1.7109375" customWidth="1"/>
    <col min="4933" max="4933" width="3" customWidth="1"/>
    <col min="4934" max="4939" width="2" customWidth="1"/>
    <col min="4940" max="4941" width="2.28515625" customWidth="1"/>
    <col min="4942" max="4944" width="2" customWidth="1"/>
    <col min="5121" max="5121" width="2.5703125" customWidth="1"/>
    <col min="5122" max="5122" width="2.85546875" customWidth="1"/>
    <col min="5123" max="5155" width="1.7109375" customWidth="1"/>
    <col min="5156" max="5156" width="2.28515625" customWidth="1"/>
    <col min="5157" max="5163" width="1.7109375" customWidth="1"/>
    <col min="5164" max="5164" width="2.42578125" customWidth="1"/>
    <col min="5165" max="5171" width="1.7109375" customWidth="1"/>
    <col min="5172" max="5172" width="2.42578125" customWidth="1"/>
    <col min="5173" max="5175" width="1.7109375" customWidth="1"/>
    <col min="5176" max="5176" width="2.28515625" customWidth="1"/>
    <col min="5177" max="5177" width="1.7109375" customWidth="1"/>
    <col min="5178" max="5178" width="1.85546875" customWidth="1"/>
    <col min="5179" max="5180" width="1.7109375" customWidth="1"/>
    <col min="5181" max="5181" width="2.85546875" customWidth="1"/>
    <col min="5182" max="5183" width="1.7109375" customWidth="1"/>
    <col min="5184" max="5184" width="2.140625" customWidth="1"/>
    <col min="5185" max="5185" width="3" customWidth="1"/>
    <col min="5186" max="5186" width="2.28515625" customWidth="1"/>
    <col min="5187" max="5188" width="1.7109375" customWidth="1"/>
    <col min="5189" max="5189" width="3" customWidth="1"/>
    <col min="5190" max="5195" width="2" customWidth="1"/>
    <col min="5196" max="5197" width="2.28515625" customWidth="1"/>
    <col min="5198" max="5200" width="2" customWidth="1"/>
    <col min="5377" max="5377" width="2.5703125" customWidth="1"/>
    <col min="5378" max="5378" width="2.85546875" customWidth="1"/>
    <col min="5379" max="5411" width="1.7109375" customWidth="1"/>
    <col min="5412" max="5412" width="2.28515625" customWidth="1"/>
    <col min="5413" max="5419" width="1.7109375" customWidth="1"/>
    <col min="5420" max="5420" width="2.42578125" customWidth="1"/>
    <col min="5421" max="5427" width="1.7109375" customWidth="1"/>
    <col min="5428" max="5428" width="2.42578125" customWidth="1"/>
    <col min="5429" max="5431" width="1.7109375" customWidth="1"/>
    <col min="5432" max="5432" width="2.28515625" customWidth="1"/>
    <col min="5433" max="5433" width="1.7109375" customWidth="1"/>
    <col min="5434" max="5434" width="1.85546875" customWidth="1"/>
    <col min="5435" max="5436" width="1.7109375" customWidth="1"/>
    <col min="5437" max="5437" width="2.85546875" customWidth="1"/>
    <col min="5438" max="5439" width="1.7109375" customWidth="1"/>
    <col min="5440" max="5440" width="2.140625" customWidth="1"/>
    <col min="5441" max="5441" width="3" customWidth="1"/>
    <col min="5442" max="5442" width="2.28515625" customWidth="1"/>
    <col min="5443" max="5444" width="1.7109375" customWidth="1"/>
    <col min="5445" max="5445" width="3" customWidth="1"/>
    <col min="5446" max="5451" width="2" customWidth="1"/>
    <col min="5452" max="5453" width="2.28515625" customWidth="1"/>
    <col min="5454" max="5456" width="2" customWidth="1"/>
    <col min="5633" max="5633" width="2.5703125" customWidth="1"/>
    <col min="5634" max="5634" width="2.85546875" customWidth="1"/>
    <col min="5635" max="5667" width="1.7109375" customWidth="1"/>
    <col min="5668" max="5668" width="2.28515625" customWidth="1"/>
    <col min="5669" max="5675" width="1.7109375" customWidth="1"/>
    <col min="5676" max="5676" width="2.42578125" customWidth="1"/>
    <col min="5677" max="5683" width="1.7109375" customWidth="1"/>
    <col min="5684" max="5684" width="2.42578125" customWidth="1"/>
    <col min="5685" max="5687" width="1.7109375" customWidth="1"/>
    <col min="5688" max="5688" width="2.28515625" customWidth="1"/>
    <col min="5689" max="5689" width="1.7109375" customWidth="1"/>
    <col min="5690" max="5690" width="1.85546875" customWidth="1"/>
    <col min="5691" max="5692" width="1.7109375" customWidth="1"/>
    <col min="5693" max="5693" width="2.85546875" customWidth="1"/>
    <col min="5694" max="5695" width="1.7109375" customWidth="1"/>
    <col min="5696" max="5696" width="2.140625" customWidth="1"/>
    <col min="5697" max="5697" width="3" customWidth="1"/>
    <col min="5698" max="5698" width="2.28515625" customWidth="1"/>
    <col min="5699" max="5700" width="1.7109375" customWidth="1"/>
    <col min="5701" max="5701" width="3" customWidth="1"/>
    <col min="5702" max="5707" width="2" customWidth="1"/>
    <col min="5708" max="5709" width="2.28515625" customWidth="1"/>
    <col min="5710" max="5712" width="2" customWidth="1"/>
    <col min="5889" max="5889" width="2.5703125" customWidth="1"/>
    <col min="5890" max="5890" width="2.85546875" customWidth="1"/>
    <col min="5891" max="5923" width="1.7109375" customWidth="1"/>
    <col min="5924" max="5924" width="2.28515625" customWidth="1"/>
    <col min="5925" max="5931" width="1.7109375" customWidth="1"/>
    <col min="5932" max="5932" width="2.42578125" customWidth="1"/>
    <col min="5933" max="5939" width="1.7109375" customWidth="1"/>
    <col min="5940" max="5940" width="2.42578125" customWidth="1"/>
    <col min="5941" max="5943" width="1.7109375" customWidth="1"/>
    <col min="5944" max="5944" width="2.28515625" customWidth="1"/>
    <col min="5945" max="5945" width="1.7109375" customWidth="1"/>
    <col min="5946" max="5946" width="1.85546875" customWidth="1"/>
    <col min="5947" max="5948" width="1.7109375" customWidth="1"/>
    <col min="5949" max="5949" width="2.85546875" customWidth="1"/>
    <col min="5950" max="5951" width="1.7109375" customWidth="1"/>
    <col min="5952" max="5952" width="2.140625" customWidth="1"/>
    <col min="5953" max="5953" width="3" customWidth="1"/>
    <col min="5954" max="5954" width="2.28515625" customWidth="1"/>
    <col min="5955" max="5956" width="1.7109375" customWidth="1"/>
    <col min="5957" max="5957" width="3" customWidth="1"/>
    <col min="5958" max="5963" width="2" customWidth="1"/>
    <col min="5964" max="5965" width="2.28515625" customWidth="1"/>
    <col min="5966" max="5968" width="2" customWidth="1"/>
    <col min="6145" max="6145" width="2.5703125" customWidth="1"/>
    <col min="6146" max="6146" width="2.85546875" customWidth="1"/>
    <col min="6147" max="6179" width="1.7109375" customWidth="1"/>
    <col min="6180" max="6180" width="2.28515625" customWidth="1"/>
    <col min="6181" max="6187" width="1.7109375" customWidth="1"/>
    <col min="6188" max="6188" width="2.42578125" customWidth="1"/>
    <col min="6189" max="6195" width="1.7109375" customWidth="1"/>
    <col min="6196" max="6196" width="2.42578125" customWidth="1"/>
    <col min="6197" max="6199" width="1.7109375" customWidth="1"/>
    <col min="6200" max="6200" width="2.28515625" customWidth="1"/>
    <col min="6201" max="6201" width="1.7109375" customWidth="1"/>
    <col min="6202" max="6202" width="1.85546875" customWidth="1"/>
    <col min="6203" max="6204" width="1.7109375" customWidth="1"/>
    <col min="6205" max="6205" width="2.85546875" customWidth="1"/>
    <col min="6206" max="6207" width="1.7109375" customWidth="1"/>
    <col min="6208" max="6208" width="2.140625" customWidth="1"/>
    <col min="6209" max="6209" width="3" customWidth="1"/>
    <col min="6210" max="6210" width="2.28515625" customWidth="1"/>
    <col min="6211" max="6212" width="1.7109375" customWidth="1"/>
    <col min="6213" max="6213" width="3" customWidth="1"/>
    <col min="6214" max="6219" width="2" customWidth="1"/>
    <col min="6220" max="6221" width="2.28515625" customWidth="1"/>
    <col min="6222" max="6224" width="2" customWidth="1"/>
    <col min="6401" max="6401" width="2.5703125" customWidth="1"/>
    <col min="6402" max="6402" width="2.85546875" customWidth="1"/>
    <col min="6403" max="6435" width="1.7109375" customWidth="1"/>
    <col min="6436" max="6436" width="2.28515625" customWidth="1"/>
    <col min="6437" max="6443" width="1.7109375" customWidth="1"/>
    <col min="6444" max="6444" width="2.42578125" customWidth="1"/>
    <col min="6445" max="6451" width="1.7109375" customWidth="1"/>
    <col min="6452" max="6452" width="2.42578125" customWidth="1"/>
    <col min="6453" max="6455" width="1.7109375" customWidth="1"/>
    <col min="6456" max="6456" width="2.28515625" customWidth="1"/>
    <col min="6457" max="6457" width="1.7109375" customWidth="1"/>
    <col min="6458" max="6458" width="1.85546875" customWidth="1"/>
    <col min="6459" max="6460" width="1.7109375" customWidth="1"/>
    <col min="6461" max="6461" width="2.85546875" customWidth="1"/>
    <col min="6462" max="6463" width="1.7109375" customWidth="1"/>
    <col min="6464" max="6464" width="2.140625" customWidth="1"/>
    <col min="6465" max="6465" width="3" customWidth="1"/>
    <col min="6466" max="6466" width="2.28515625" customWidth="1"/>
    <col min="6467" max="6468" width="1.7109375" customWidth="1"/>
    <col min="6469" max="6469" width="3" customWidth="1"/>
    <col min="6470" max="6475" width="2" customWidth="1"/>
    <col min="6476" max="6477" width="2.28515625" customWidth="1"/>
    <col min="6478" max="6480" width="2" customWidth="1"/>
    <col min="6657" max="6657" width="2.5703125" customWidth="1"/>
    <col min="6658" max="6658" width="2.85546875" customWidth="1"/>
    <col min="6659" max="6691" width="1.7109375" customWidth="1"/>
    <col min="6692" max="6692" width="2.28515625" customWidth="1"/>
    <col min="6693" max="6699" width="1.7109375" customWidth="1"/>
    <col min="6700" max="6700" width="2.42578125" customWidth="1"/>
    <col min="6701" max="6707" width="1.7109375" customWidth="1"/>
    <col min="6708" max="6708" width="2.42578125" customWidth="1"/>
    <col min="6709" max="6711" width="1.7109375" customWidth="1"/>
    <col min="6712" max="6712" width="2.28515625" customWidth="1"/>
    <col min="6713" max="6713" width="1.7109375" customWidth="1"/>
    <col min="6714" max="6714" width="1.85546875" customWidth="1"/>
    <col min="6715" max="6716" width="1.7109375" customWidth="1"/>
    <col min="6717" max="6717" width="2.85546875" customWidth="1"/>
    <col min="6718" max="6719" width="1.7109375" customWidth="1"/>
    <col min="6720" max="6720" width="2.140625" customWidth="1"/>
    <col min="6721" max="6721" width="3" customWidth="1"/>
    <col min="6722" max="6722" width="2.28515625" customWidth="1"/>
    <col min="6723" max="6724" width="1.7109375" customWidth="1"/>
    <col min="6725" max="6725" width="3" customWidth="1"/>
    <col min="6726" max="6731" width="2" customWidth="1"/>
    <col min="6732" max="6733" width="2.28515625" customWidth="1"/>
    <col min="6734" max="6736" width="2" customWidth="1"/>
    <col min="6913" max="6913" width="2.5703125" customWidth="1"/>
    <col min="6914" max="6914" width="2.85546875" customWidth="1"/>
    <col min="6915" max="6947" width="1.7109375" customWidth="1"/>
    <col min="6948" max="6948" width="2.28515625" customWidth="1"/>
    <col min="6949" max="6955" width="1.7109375" customWidth="1"/>
    <col min="6956" max="6956" width="2.42578125" customWidth="1"/>
    <col min="6957" max="6963" width="1.7109375" customWidth="1"/>
    <col min="6964" max="6964" width="2.42578125" customWidth="1"/>
    <col min="6965" max="6967" width="1.7109375" customWidth="1"/>
    <col min="6968" max="6968" width="2.28515625" customWidth="1"/>
    <col min="6969" max="6969" width="1.7109375" customWidth="1"/>
    <col min="6970" max="6970" width="1.85546875" customWidth="1"/>
    <col min="6971" max="6972" width="1.7109375" customWidth="1"/>
    <col min="6973" max="6973" width="2.85546875" customWidth="1"/>
    <col min="6974" max="6975" width="1.7109375" customWidth="1"/>
    <col min="6976" max="6976" width="2.140625" customWidth="1"/>
    <col min="6977" max="6977" width="3" customWidth="1"/>
    <col min="6978" max="6978" width="2.28515625" customWidth="1"/>
    <col min="6979" max="6980" width="1.7109375" customWidth="1"/>
    <col min="6981" max="6981" width="3" customWidth="1"/>
    <col min="6982" max="6987" width="2" customWidth="1"/>
    <col min="6988" max="6989" width="2.28515625" customWidth="1"/>
    <col min="6990" max="6992" width="2" customWidth="1"/>
    <col min="7169" max="7169" width="2.5703125" customWidth="1"/>
    <col min="7170" max="7170" width="2.85546875" customWidth="1"/>
    <col min="7171" max="7203" width="1.7109375" customWidth="1"/>
    <col min="7204" max="7204" width="2.28515625" customWidth="1"/>
    <col min="7205" max="7211" width="1.7109375" customWidth="1"/>
    <col min="7212" max="7212" width="2.42578125" customWidth="1"/>
    <col min="7213" max="7219" width="1.7109375" customWidth="1"/>
    <col min="7220" max="7220" width="2.42578125" customWidth="1"/>
    <col min="7221" max="7223" width="1.7109375" customWidth="1"/>
    <col min="7224" max="7224" width="2.28515625" customWidth="1"/>
    <col min="7225" max="7225" width="1.7109375" customWidth="1"/>
    <col min="7226" max="7226" width="1.85546875" customWidth="1"/>
    <col min="7227" max="7228" width="1.7109375" customWidth="1"/>
    <col min="7229" max="7229" width="2.85546875" customWidth="1"/>
    <col min="7230" max="7231" width="1.7109375" customWidth="1"/>
    <col min="7232" max="7232" width="2.140625" customWidth="1"/>
    <col min="7233" max="7233" width="3" customWidth="1"/>
    <col min="7234" max="7234" width="2.28515625" customWidth="1"/>
    <col min="7235" max="7236" width="1.7109375" customWidth="1"/>
    <col min="7237" max="7237" width="3" customWidth="1"/>
    <col min="7238" max="7243" width="2" customWidth="1"/>
    <col min="7244" max="7245" width="2.28515625" customWidth="1"/>
    <col min="7246" max="7248" width="2" customWidth="1"/>
    <col min="7425" max="7425" width="2.5703125" customWidth="1"/>
    <col min="7426" max="7426" width="2.85546875" customWidth="1"/>
    <col min="7427" max="7459" width="1.7109375" customWidth="1"/>
    <col min="7460" max="7460" width="2.28515625" customWidth="1"/>
    <col min="7461" max="7467" width="1.7109375" customWidth="1"/>
    <col min="7468" max="7468" width="2.42578125" customWidth="1"/>
    <col min="7469" max="7475" width="1.7109375" customWidth="1"/>
    <col min="7476" max="7476" width="2.42578125" customWidth="1"/>
    <col min="7477" max="7479" width="1.7109375" customWidth="1"/>
    <col min="7480" max="7480" width="2.28515625" customWidth="1"/>
    <col min="7481" max="7481" width="1.7109375" customWidth="1"/>
    <col min="7482" max="7482" width="1.85546875" customWidth="1"/>
    <col min="7483" max="7484" width="1.7109375" customWidth="1"/>
    <col min="7485" max="7485" width="2.85546875" customWidth="1"/>
    <col min="7486" max="7487" width="1.7109375" customWidth="1"/>
    <col min="7488" max="7488" width="2.140625" customWidth="1"/>
    <col min="7489" max="7489" width="3" customWidth="1"/>
    <col min="7490" max="7490" width="2.28515625" customWidth="1"/>
    <col min="7491" max="7492" width="1.7109375" customWidth="1"/>
    <col min="7493" max="7493" width="3" customWidth="1"/>
    <col min="7494" max="7499" width="2" customWidth="1"/>
    <col min="7500" max="7501" width="2.28515625" customWidth="1"/>
    <col min="7502" max="7504" width="2" customWidth="1"/>
    <col min="7681" max="7681" width="2.5703125" customWidth="1"/>
    <col min="7682" max="7682" width="2.85546875" customWidth="1"/>
    <col min="7683" max="7715" width="1.7109375" customWidth="1"/>
    <col min="7716" max="7716" width="2.28515625" customWidth="1"/>
    <col min="7717" max="7723" width="1.7109375" customWidth="1"/>
    <col min="7724" max="7724" width="2.42578125" customWidth="1"/>
    <col min="7725" max="7731" width="1.7109375" customWidth="1"/>
    <col min="7732" max="7732" width="2.42578125" customWidth="1"/>
    <col min="7733" max="7735" width="1.7109375" customWidth="1"/>
    <col min="7736" max="7736" width="2.28515625" customWidth="1"/>
    <col min="7737" max="7737" width="1.7109375" customWidth="1"/>
    <col min="7738" max="7738" width="1.85546875" customWidth="1"/>
    <col min="7739" max="7740" width="1.7109375" customWidth="1"/>
    <col min="7741" max="7741" width="2.85546875" customWidth="1"/>
    <col min="7742" max="7743" width="1.7109375" customWidth="1"/>
    <col min="7744" max="7744" width="2.140625" customWidth="1"/>
    <col min="7745" max="7745" width="3" customWidth="1"/>
    <col min="7746" max="7746" width="2.28515625" customWidth="1"/>
    <col min="7747" max="7748" width="1.7109375" customWidth="1"/>
    <col min="7749" max="7749" width="3" customWidth="1"/>
    <col min="7750" max="7755" width="2" customWidth="1"/>
    <col min="7756" max="7757" width="2.28515625" customWidth="1"/>
    <col min="7758" max="7760" width="2" customWidth="1"/>
    <col min="7937" max="7937" width="2.5703125" customWidth="1"/>
    <col min="7938" max="7938" width="2.85546875" customWidth="1"/>
    <col min="7939" max="7971" width="1.7109375" customWidth="1"/>
    <col min="7972" max="7972" width="2.28515625" customWidth="1"/>
    <col min="7973" max="7979" width="1.7109375" customWidth="1"/>
    <col min="7980" max="7980" width="2.42578125" customWidth="1"/>
    <col min="7981" max="7987" width="1.7109375" customWidth="1"/>
    <col min="7988" max="7988" width="2.42578125" customWidth="1"/>
    <col min="7989" max="7991" width="1.7109375" customWidth="1"/>
    <col min="7992" max="7992" width="2.28515625" customWidth="1"/>
    <col min="7993" max="7993" width="1.7109375" customWidth="1"/>
    <col min="7994" max="7994" width="1.85546875" customWidth="1"/>
    <col min="7995" max="7996" width="1.7109375" customWidth="1"/>
    <col min="7997" max="7997" width="2.85546875" customWidth="1"/>
    <col min="7998" max="7999" width="1.7109375" customWidth="1"/>
    <col min="8000" max="8000" width="2.140625" customWidth="1"/>
    <col min="8001" max="8001" width="3" customWidth="1"/>
    <col min="8002" max="8002" width="2.28515625" customWidth="1"/>
    <col min="8003" max="8004" width="1.7109375" customWidth="1"/>
    <col min="8005" max="8005" width="3" customWidth="1"/>
    <col min="8006" max="8011" width="2" customWidth="1"/>
    <col min="8012" max="8013" width="2.28515625" customWidth="1"/>
    <col min="8014" max="8016" width="2" customWidth="1"/>
    <col min="8193" max="8193" width="2.5703125" customWidth="1"/>
    <col min="8194" max="8194" width="2.85546875" customWidth="1"/>
    <col min="8195" max="8227" width="1.7109375" customWidth="1"/>
    <col min="8228" max="8228" width="2.28515625" customWidth="1"/>
    <col min="8229" max="8235" width="1.7109375" customWidth="1"/>
    <col min="8236" max="8236" width="2.42578125" customWidth="1"/>
    <col min="8237" max="8243" width="1.7109375" customWidth="1"/>
    <col min="8244" max="8244" width="2.42578125" customWidth="1"/>
    <col min="8245" max="8247" width="1.7109375" customWidth="1"/>
    <col min="8248" max="8248" width="2.28515625" customWidth="1"/>
    <col min="8249" max="8249" width="1.7109375" customWidth="1"/>
    <col min="8250" max="8250" width="1.85546875" customWidth="1"/>
    <col min="8251" max="8252" width="1.7109375" customWidth="1"/>
    <col min="8253" max="8253" width="2.85546875" customWidth="1"/>
    <col min="8254" max="8255" width="1.7109375" customWidth="1"/>
    <col min="8256" max="8256" width="2.140625" customWidth="1"/>
    <col min="8257" max="8257" width="3" customWidth="1"/>
    <col min="8258" max="8258" width="2.28515625" customWidth="1"/>
    <col min="8259" max="8260" width="1.7109375" customWidth="1"/>
    <col min="8261" max="8261" width="3" customWidth="1"/>
    <col min="8262" max="8267" width="2" customWidth="1"/>
    <col min="8268" max="8269" width="2.28515625" customWidth="1"/>
    <col min="8270" max="8272" width="2" customWidth="1"/>
    <col min="8449" max="8449" width="2.5703125" customWidth="1"/>
    <col min="8450" max="8450" width="2.85546875" customWidth="1"/>
    <col min="8451" max="8483" width="1.7109375" customWidth="1"/>
    <col min="8484" max="8484" width="2.28515625" customWidth="1"/>
    <col min="8485" max="8491" width="1.7109375" customWidth="1"/>
    <col min="8492" max="8492" width="2.42578125" customWidth="1"/>
    <col min="8493" max="8499" width="1.7109375" customWidth="1"/>
    <col min="8500" max="8500" width="2.42578125" customWidth="1"/>
    <col min="8501" max="8503" width="1.7109375" customWidth="1"/>
    <col min="8504" max="8504" width="2.28515625" customWidth="1"/>
    <col min="8505" max="8505" width="1.7109375" customWidth="1"/>
    <col min="8506" max="8506" width="1.85546875" customWidth="1"/>
    <col min="8507" max="8508" width="1.7109375" customWidth="1"/>
    <col min="8509" max="8509" width="2.85546875" customWidth="1"/>
    <col min="8510" max="8511" width="1.7109375" customWidth="1"/>
    <col min="8512" max="8512" width="2.140625" customWidth="1"/>
    <col min="8513" max="8513" width="3" customWidth="1"/>
    <col min="8514" max="8514" width="2.28515625" customWidth="1"/>
    <col min="8515" max="8516" width="1.7109375" customWidth="1"/>
    <col min="8517" max="8517" width="3" customWidth="1"/>
    <col min="8518" max="8523" width="2" customWidth="1"/>
    <col min="8524" max="8525" width="2.28515625" customWidth="1"/>
    <col min="8526" max="8528" width="2" customWidth="1"/>
    <col min="8705" max="8705" width="2.5703125" customWidth="1"/>
    <col min="8706" max="8706" width="2.85546875" customWidth="1"/>
    <col min="8707" max="8739" width="1.7109375" customWidth="1"/>
    <col min="8740" max="8740" width="2.28515625" customWidth="1"/>
    <col min="8741" max="8747" width="1.7109375" customWidth="1"/>
    <col min="8748" max="8748" width="2.42578125" customWidth="1"/>
    <col min="8749" max="8755" width="1.7109375" customWidth="1"/>
    <col min="8756" max="8756" width="2.42578125" customWidth="1"/>
    <col min="8757" max="8759" width="1.7109375" customWidth="1"/>
    <col min="8760" max="8760" width="2.28515625" customWidth="1"/>
    <col min="8761" max="8761" width="1.7109375" customWidth="1"/>
    <col min="8762" max="8762" width="1.85546875" customWidth="1"/>
    <col min="8763" max="8764" width="1.7109375" customWidth="1"/>
    <col min="8765" max="8765" width="2.85546875" customWidth="1"/>
    <col min="8766" max="8767" width="1.7109375" customWidth="1"/>
    <col min="8768" max="8768" width="2.140625" customWidth="1"/>
    <col min="8769" max="8769" width="3" customWidth="1"/>
    <col min="8770" max="8770" width="2.28515625" customWidth="1"/>
    <col min="8771" max="8772" width="1.7109375" customWidth="1"/>
    <col min="8773" max="8773" width="3" customWidth="1"/>
    <col min="8774" max="8779" width="2" customWidth="1"/>
    <col min="8780" max="8781" width="2.28515625" customWidth="1"/>
    <col min="8782" max="8784" width="2" customWidth="1"/>
    <col min="8961" max="8961" width="2.5703125" customWidth="1"/>
    <col min="8962" max="8962" width="2.85546875" customWidth="1"/>
    <col min="8963" max="8995" width="1.7109375" customWidth="1"/>
    <col min="8996" max="8996" width="2.28515625" customWidth="1"/>
    <col min="8997" max="9003" width="1.7109375" customWidth="1"/>
    <col min="9004" max="9004" width="2.42578125" customWidth="1"/>
    <col min="9005" max="9011" width="1.7109375" customWidth="1"/>
    <col min="9012" max="9012" width="2.42578125" customWidth="1"/>
    <col min="9013" max="9015" width="1.7109375" customWidth="1"/>
    <col min="9016" max="9016" width="2.28515625" customWidth="1"/>
    <col min="9017" max="9017" width="1.7109375" customWidth="1"/>
    <col min="9018" max="9018" width="1.85546875" customWidth="1"/>
    <col min="9019" max="9020" width="1.7109375" customWidth="1"/>
    <col min="9021" max="9021" width="2.85546875" customWidth="1"/>
    <col min="9022" max="9023" width="1.7109375" customWidth="1"/>
    <col min="9024" max="9024" width="2.140625" customWidth="1"/>
    <col min="9025" max="9025" width="3" customWidth="1"/>
    <col min="9026" max="9026" width="2.28515625" customWidth="1"/>
    <col min="9027" max="9028" width="1.7109375" customWidth="1"/>
    <col min="9029" max="9029" width="3" customWidth="1"/>
    <col min="9030" max="9035" width="2" customWidth="1"/>
    <col min="9036" max="9037" width="2.28515625" customWidth="1"/>
    <col min="9038" max="9040" width="2" customWidth="1"/>
    <col min="9217" max="9217" width="2.5703125" customWidth="1"/>
    <col min="9218" max="9218" width="2.85546875" customWidth="1"/>
    <col min="9219" max="9251" width="1.7109375" customWidth="1"/>
    <col min="9252" max="9252" width="2.28515625" customWidth="1"/>
    <col min="9253" max="9259" width="1.7109375" customWidth="1"/>
    <col min="9260" max="9260" width="2.42578125" customWidth="1"/>
    <col min="9261" max="9267" width="1.7109375" customWidth="1"/>
    <col min="9268" max="9268" width="2.42578125" customWidth="1"/>
    <col min="9269" max="9271" width="1.7109375" customWidth="1"/>
    <col min="9272" max="9272" width="2.28515625" customWidth="1"/>
    <col min="9273" max="9273" width="1.7109375" customWidth="1"/>
    <col min="9274" max="9274" width="1.85546875" customWidth="1"/>
    <col min="9275" max="9276" width="1.7109375" customWidth="1"/>
    <col min="9277" max="9277" width="2.85546875" customWidth="1"/>
    <col min="9278" max="9279" width="1.7109375" customWidth="1"/>
    <col min="9280" max="9280" width="2.140625" customWidth="1"/>
    <col min="9281" max="9281" width="3" customWidth="1"/>
    <col min="9282" max="9282" width="2.28515625" customWidth="1"/>
    <col min="9283" max="9284" width="1.7109375" customWidth="1"/>
    <col min="9285" max="9285" width="3" customWidth="1"/>
    <col min="9286" max="9291" width="2" customWidth="1"/>
    <col min="9292" max="9293" width="2.28515625" customWidth="1"/>
    <col min="9294" max="9296" width="2" customWidth="1"/>
    <col min="9473" max="9473" width="2.5703125" customWidth="1"/>
    <col min="9474" max="9474" width="2.85546875" customWidth="1"/>
    <col min="9475" max="9507" width="1.7109375" customWidth="1"/>
    <col min="9508" max="9508" width="2.28515625" customWidth="1"/>
    <col min="9509" max="9515" width="1.7109375" customWidth="1"/>
    <col min="9516" max="9516" width="2.42578125" customWidth="1"/>
    <col min="9517" max="9523" width="1.7109375" customWidth="1"/>
    <col min="9524" max="9524" width="2.42578125" customWidth="1"/>
    <col min="9525" max="9527" width="1.7109375" customWidth="1"/>
    <col min="9528" max="9528" width="2.28515625" customWidth="1"/>
    <col min="9529" max="9529" width="1.7109375" customWidth="1"/>
    <col min="9530" max="9530" width="1.85546875" customWidth="1"/>
    <col min="9531" max="9532" width="1.7109375" customWidth="1"/>
    <col min="9533" max="9533" width="2.85546875" customWidth="1"/>
    <col min="9534" max="9535" width="1.7109375" customWidth="1"/>
    <col min="9536" max="9536" width="2.140625" customWidth="1"/>
    <col min="9537" max="9537" width="3" customWidth="1"/>
    <col min="9538" max="9538" width="2.28515625" customWidth="1"/>
    <col min="9539" max="9540" width="1.7109375" customWidth="1"/>
    <col min="9541" max="9541" width="3" customWidth="1"/>
    <col min="9542" max="9547" width="2" customWidth="1"/>
    <col min="9548" max="9549" width="2.28515625" customWidth="1"/>
    <col min="9550" max="9552" width="2" customWidth="1"/>
    <col min="9729" max="9729" width="2.5703125" customWidth="1"/>
    <col min="9730" max="9730" width="2.85546875" customWidth="1"/>
    <col min="9731" max="9763" width="1.7109375" customWidth="1"/>
    <col min="9764" max="9764" width="2.28515625" customWidth="1"/>
    <col min="9765" max="9771" width="1.7109375" customWidth="1"/>
    <col min="9772" max="9772" width="2.42578125" customWidth="1"/>
    <col min="9773" max="9779" width="1.7109375" customWidth="1"/>
    <col min="9780" max="9780" width="2.42578125" customWidth="1"/>
    <col min="9781" max="9783" width="1.7109375" customWidth="1"/>
    <col min="9784" max="9784" width="2.28515625" customWidth="1"/>
    <col min="9785" max="9785" width="1.7109375" customWidth="1"/>
    <col min="9786" max="9786" width="1.85546875" customWidth="1"/>
    <col min="9787" max="9788" width="1.7109375" customWidth="1"/>
    <col min="9789" max="9789" width="2.85546875" customWidth="1"/>
    <col min="9790" max="9791" width="1.7109375" customWidth="1"/>
    <col min="9792" max="9792" width="2.140625" customWidth="1"/>
    <col min="9793" max="9793" width="3" customWidth="1"/>
    <col min="9794" max="9794" width="2.28515625" customWidth="1"/>
    <col min="9795" max="9796" width="1.7109375" customWidth="1"/>
    <col min="9797" max="9797" width="3" customWidth="1"/>
    <col min="9798" max="9803" width="2" customWidth="1"/>
    <col min="9804" max="9805" width="2.28515625" customWidth="1"/>
    <col min="9806" max="9808" width="2" customWidth="1"/>
    <col min="9985" max="9985" width="2.5703125" customWidth="1"/>
    <col min="9986" max="9986" width="2.85546875" customWidth="1"/>
    <col min="9987" max="10019" width="1.7109375" customWidth="1"/>
    <col min="10020" max="10020" width="2.28515625" customWidth="1"/>
    <col min="10021" max="10027" width="1.7109375" customWidth="1"/>
    <col min="10028" max="10028" width="2.42578125" customWidth="1"/>
    <col min="10029" max="10035" width="1.7109375" customWidth="1"/>
    <col min="10036" max="10036" width="2.42578125" customWidth="1"/>
    <col min="10037" max="10039" width="1.7109375" customWidth="1"/>
    <col min="10040" max="10040" width="2.28515625" customWidth="1"/>
    <col min="10041" max="10041" width="1.7109375" customWidth="1"/>
    <col min="10042" max="10042" width="1.85546875" customWidth="1"/>
    <col min="10043" max="10044" width="1.7109375" customWidth="1"/>
    <col min="10045" max="10045" width="2.85546875" customWidth="1"/>
    <col min="10046" max="10047" width="1.7109375" customWidth="1"/>
    <col min="10048" max="10048" width="2.140625" customWidth="1"/>
    <col min="10049" max="10049" width="3" customWidth="1"/>
    <col min="10050" max="10050" width="2.28515625" customWidth="1"/>
    <col min="10051" max="10052" width="1.7109375" customWidth="1"/>
    <col min="10053" max="10053" width="3" customWidth="1"/>
    <col min="10054" max="10059" width="2" customWidth="1"/>
    <col min="10060" max="10061" width="2.28515625" customWidth="1"/>
    <col min="10062" max="10064" width="2" customWidth="1"/>
    <col min="10241" max="10241" width="2.5703125" customWidth="1"/>
    <col min="10242" max="10242" width="2.85546875" customWidth="1"/>
    <col min="10243" max="10275" width="1.7109375" customWidth="1"/>
    <col min="10276" max="10276" width="2.28515625" customWidth="1"/>
    <col min="10277" max="10283" width="1.7109375" customWidth="1"/>
    <col min="10284" max="10284" width="2.42578125" customWidth="1"/>
    <col min="10285" max="10291" width="1.7109375" customWidth="1"/>
    <col min="10292" max="10292" width="2.42578125" customWidth="1"/>
    <col min="10293" max="10295" width="1.7109375" customWidth="1"/>
    <col min="10296" max="10296" width="2.28515625" customWidth="1"/>
    <col min="10297" max="10297" width="1.7109375" customWidth="1"/>
    <col min="10298" max="10298" width="1.85546875" customWidth="1"/>
    <col min="10299" max="10300" width="1.7109375" customWidth="1"/>
    <col min="10301" max="10301" width="2.85546875" customWidth="1"/>
    <col min="10302" max="10303" width="1.7109375" customWidth="1"/>
    <col min="10304" max="10304" width="2.140625" customWidth="1"/>
    <col min="10305" max="10305" width="3" customWidth="1"/>
    <col min="10306" max="10306" width="2.28515625" customWidth="1"/>
    <col min="10307" max="10308" width="1.7109375" customWidth="1"/>
    <col min="10309" max="10309" width="3" customWidth="1"/>
    <col min="10310" max="10315" width="2" customWidth="1"/>
    <col min="10316" max="10317" width="2.28515625" customWidth="1"/>
    <col min="10318" max="10320" width="2" customWidth="1"/>
    <col min="10497" max="10497" width="2.5703125" customWidth="1"/>
    <col min="10498" max="10498" width="2.85546875" customWidth="1"/>
    <col min="10499" max="10531" width="1.7109375" customWidth="1"/>
    <col min="10532" max="10532" width="2.28515625" customWidth="1"/>
    <col min="10533" max="10539" width="1.7109375" customWidth="1"/>
    <col min="10540" max="10540" width="2.42578125" customWidth="1"/>
    <col min="10541" max="10547" width="1.7109375" customWidth="1"/>
    <col min="10548" max="10548" width="2.42578125" customWidth="1"/>
    <col min="10549" max="10551" width="1.7109375" customWidth="1"/>
    <col min="10552" max="10552" width="2.28515625" customWidth="1"/>
    <col min="10553" max="10553" width="1.7109375" customWidth="1"/>
    <col min="10554" max="10554" width="1.85546875" customWidth="1"/>
    <col min="10555" max="10556" width="1.7109375" customWidth="1"/>
    <col min="10557" max="10557" width="2.85546875" customWidth="1"/>
    <col min="10558" max="10559" width="1.7109375" customWidth="1"/>
    <col min="10560" max="10560" width="2.140625" customWidth="1"/>
    <col min="10561" max="10561" width="3" customWidth="1"/>
    <col min="10562" max="10562" width="2.28515625" customWidth="1"/>
    <col min="10563" max="10564" width="1.7109375" customWidth="1"/>
    <col min="10565" max="10565" width="3" customWidth="1"/>
    <col min="10566" max="10571" width="2" customWidth="1"/>
    <col min="10572" max="10573" width="2.28515625" customWidth="1"/>
    <col min="10574" max="10576" width="2" customWidth="1"/>
    <col min="10753" max="10753" width="2.5703125" customWidth="1"/>
    <col min="10754" max="10754" width="2.85546875" customWidth="1"/>
    <col min="10755" max="10787" width="1.7109375" customWidth="1"/>
    <col min="10788" max="10788" width="2.28515625" customWidth="1"/>
    <col min="10789" max="10795" width="1.7109375" customWidth="1"/>
    <col min="10796" max="10796" width="2.42578125" customWidth="1"/>
    <col min="10797" max="10803" width="1.7109375" customWidth="1"/>
    <col min="10804" max="10804" width="2.42578125" customWidth="1"/>
    <col min="10805" max="10807" width="1.7109375" customWidth="1"/>
    <col min="10808" max="10808" width="2.28515625" customWidth="1"/>
    <col min="10809" max="10809" width="1.7109375" customWidth="1"/>
    <col min="10810" max="10810" width="1.85546875" customWidth="1"/>
    <col min="10811" max="10812" width="1.7109375" customWidth="1"/>
    <col min="10813" max="10813" width="2.85546875" customWidth="1"/>
    <col min="10814" max="10815" width="1.7109375" customWidth="1"/>
    <col min="10816" max="10816" width="2.140625" customWidth="1"/>
    <col min="10817" max="10817" width="3" customWidth="1"/>
    <col min="10818" max="10818" width="2.28515625" customWidth="1"/>
    <col min="10819" max="10820" width="1.7109375" customWidth="1"/>
    <col min="10821" max="10821" width="3" customWidth="1"/>
    <col min="10822" max="10827" width="2" customWidth="1"/>
    <col min="10828" max="10829" width="2.28515625" customWidth="1"/>
    <col min="10830" max="10832" width="2" customWidth="1"/>
    <col min="11009" max="11009" width="2.5703125" customWidth="1"/>
    <col min="11010" max="11010" width="2.85546875" customWidth="1"/>
    <col min="11011" max="11043" width="1.7109375" customWidth="1"/>
    <col min="11044" max="11044" width="2.28515625" customWidth="1"/>
    <col min="11045" max="11051" width="1.7109375" customWidth="1"/>
    <col min="11052" max="11052" width="2.42578125" customWidth="1"/>
    <col min="11053" max="11059" width="1.7109375" customWidth="1"/>
    <col min="11060" max="11060" width="2.42578125" customWidth="1"/>
    <col min="11061" max="11063" width="1.7109375" customWidth="1"/>
    <col min="11064" max="11064" width="2.28515625" customWidth="1"/>
    <col min="11065" max="11065" width="1.7109375" customWidth="1"/>
    <col min="11066" max="11066" width="1.85546875" customWidth="1"/>
    <col min="11067" max="11068" width="1.7109375" customWidth="1"/>
    <col min="11069" max="11069" width="2.85546875" customWidth="1"/>
    <col min="11070" max="11071" width="1.7109375" customWidth="1"/>
    <col min="11072" max="11072" width="2.140625" customWidth="1"/>
    <col min="11073" max="11073" width="3" customWidth="1"/>
    <col min="11074" max="11074" width="2.28515625" customWidth="1"/>
    <col min="11075" max="11076" width="1.7109375" customWidth="1"/>
    <col min="11077" max="11077" width="3" customWidth="1"/>
    <col min="11078" max="11083" width="2" customWidth="1"/>
    <col min="11084" max="11085" width="2.28515625" customWidth="1"/>
    <col min="11086" max="11088" width="2" customWidth="1"/>
    <col min="11265" max="11265" width="2.5703125" customWidth="1"/>
    <col min="11266" max="11266" width="2.85546875" customWidth="1"/>
    <col min="11267" max="11299" width="1.7109375" customWidth="1"/>
    <col min="11300" max="11300" width="2.28515625" customWidth="1"/>
    <col min="11301" max="11307" width="1.7109375" customWidth="1"/>
    <col min="11308" max="11308" width="2.42578125" customWidth="1"/>
    <col min="11309" max="11315" width="1.7109375" customWidth="1"/>
    <col min="11316" max="11316" width="2.42578125" customWidth="1"/>
    <col min="11317" max="11319" width="1.7109375" customWidth="1"/>
    <col min="11320" max="11320" width="2.28515625" customWidth="1"/>
    <col min="11321" max="11321" width="1.7109375" customWidth="1"/>
    <col min="11322" max="11322" width="1.85546875" customWidth="1"/>
    <col min="11323" max="11324" width="1.7109375" customWidth="1"/>
    <col min="11325" max="11325" width="2.85546875" customWidth="1"/>
    <col min="11326" max="11327" width="1.7109375" customWidth="1"/>
    <col min="11328" max="11328" width="2.140625" customWidth="1"/>
    <col min="11329" max="11329" width="3" customWidth="1"/>
    <col min="11330" max="11330" width="2.28515625" customWidth="1"/>
    <col min="11331" max="11332" width="1.7109375" customWidth="1"/>
    <col min="11333" max="11333" width="3" customWidth="1"/>
    <col min="11334" max="11339" width="2" customWidth="1"/>
    <col min="11340" max="11341" width="2.28515625" customWidth="1"/>
    <col min="11342" max="11344" width="2" customWidth="1"/>
    <col min="11521" max="11521" width="2.5703125" customWidth="1"/>
    <col min="11522" max="11522" width="2.85546875" customWidth="1"/>
    <col min="11523" max="11555" width="1.7109375" customWidth="1"/>
    <col min="11556" max="11556" width="2.28515625" customWidth="1"/>
    <col min="11557" max="11563" width="1.7109375" customWidth="1"/>
    <col min="11564" max="11564" width="2.42578125" customWidth="1"/>
    <col min="11565" max="11571" width="1.7109375" customWidth="1"/>
    <col min="11572" max="11572" width="2.42578125" customWidth="1"/>
    <col min="11573" max="11575" width="1.7109375" customWidth="1"/>
    <col min="11576" max="11576" width="2.28515625" customWidth="1"/>
    <col min="11577" max="11577" width="1.7109375" customWidth="1"/>
    <col min="11578" max="11578" width="1.85546875" customWidth="1"/>
    <col min="11579" max="11580" width="1.7109375" customWidth="1"/>
    <col min="11581" max="11581" width="2.85546875" customWidth="1"/>
    <col min="11582" max="11583" width="1.7109375" customWidth="1"/>
    <col min="11584" max="11584" width="2.140625" customWidth="1"/>
    <col min="11585" max="11585" width="3" customWidth="1"/>
    <col min="11586" max="11586" width="2.28515625" customWidth="1"/>
    <col min="11587" max="11588" width="1.7109375" customWidth="1"/>
    <col min="11589" max="11589" width="3" customWidth="1"/>
    <col min="11590" max="11595" width="2" customWidth="1"/>
    <col min="11596" max="11597" width="2.28515625" customWidth="1"/>
    <col min="11598" max="11600" width="2" customWidth="1"/>
    <col min="11777" max="11777" width="2.5703125" customWidth="1"/>
    <col min="11778" max="11778" width="2.85546875" customWidth="1"/>
    <col min="11779" max="11811" width="1.7109375" customWidth="1"/>
    <col min="11812" max="11812" width="2.28515625" customWidth="1"/>
    <col min="11813" max="11819" width="1.7109375" customWidth="1"/>
    <col min="11820" max="11820" width="2.42578125" customWidth="1"/>
    <col min="11821" max="11827" width="1.7109375" customWidth="1"/>
    <col min="11828" max="11828" width="2.42578125" customWidth="1"/>
    <col min="11829" max="11831" width="1.7109375" customWidth="1"/>
    <col min="11832" max="11832" width="2.28515625" customWidth="1"/>
    <col min="11833" max="11833" width="1.7109375" customWidth="1"/>
    <col min="11834" max="11834" width="1.85546875" customWidth="1"/>
    <col min="11835" max="11836" width="1.7109375" customWidth="1"/>
    <col min="11837" max="11837" width="2.85546875" customWidth="1"/>
    <col min="11838" max="11839" width="1.7109375" customWidth="1"/>
    <col min="11840" max="11840" width="2.140625" customWidth="1"/>
    <col min="11841" max="11841" width="3" customWidth="1"/>
    <col min="11842" max="11842" width="2.28515625" customWidth="1"/>
    <col min="11843" max="11844" width="1.7109375" customWidth="1"/>
    <col min="11845" max="11845" width="3" customWidth="1"/>
    <col min="11846" max="11851" width="2" customWidth="1"/>
    <col min="11852" max="11853" width="2.28515625" customWidth="1"/>
    <col min="11854" max="11856" width="2" customWidth="1"/>
    <col min="12033" max="12033" width="2.5703125" customWidth="1"/>
    <col min="12034" max="12034" width="2.85546875" customWidth="1"/>
    <col min="12035" max="12067" width="1.7109375" customWidth="1"/>
    <col min="12068" max="12068" width="2.28515625" customWidth="1"/>
    <col min="12069" max="12075" width="1.7109375" customWidth="1"/>
    <col min="12076" max="12076" width="2.42578125" customWidth="1"/>
    <col min="12077" max="12083" width="1.7109375" customWidth="1"/>
    <col min="12084" max="12084" width="2.42578125" customWidth="1"/>
    <col min="12085" max="12087" width="1.7109375" customWidth="1"/>
    <col min="12088" max="12088" width="2.28515625" customWidth="1"/>
    <col min="12089" max="12089" width="1.7109375" customWidth="1"/>
    <col min="12090" max="12090" width="1.85546875" customWidth="1"/>
    <col min="12091" max="12092" width="1.7109375" customWidth="1"/>
    <col min="12093" max="12093" width="2.85546875" customWidth="1"/>
    <col min="12094" max="12095" width="1.7109375" customWidth="1"/>
    <col min="12096" max="12096" width="2.140625" customWidth="1"/>
    <col min="12097" max="12097" width="3" customWidth="1"/>
    <col min="12098" max="12098" width="2.28515625" customWidth="1"/>
    <col min="12099" max="12100" width="1.7109375" customWidth="1"/>
    <col min="12101" max="12101" width="3" customWidth="1"/>
    <col min="12102" max="12107" width="2" customWidth="1"/>
    <col min="12108" max="12109" width="2.28515625" customWidth="1"/>
    <col min="12110" max="12112" width="2" customWidth="1"/>
    <col min="12289" max="12289" width="2.5703125" customWidth="1"/>
    <col min="12290" max="12290" width="2.85546875" customWidth="1"/>
    <col min="12291" max="12323" width="1.7109375" customWidth="1"/>
    <col min="12324" max="12324" width="2.28515625" customWidth="1"/>
    <col min="12325" max="12331" width="1.7109375" customWidth="1"/>
    <col min="12332" max="12332" width="2.42578125" customWidth="1"/>
    <col min="12333" max="12339" width="1.7109375" customWidth="1"/>
    <col min="12340" max="12340" width="2.42578125" customWidth="1"/>
    <col min="12341" max="12343" width="1.7109375" customWidth="1"/>
    <col min="12344" max="12344" width="2.28515625" customWidth="1"/>
    <col min="12345" max="12345" width="1.7109375" customWidth="1"/>
    <col min="12346" max="12346" width="1.85546875" customWidth="1"/>
    <col min="12347" max="12348" width="1.7109375" customWidth="1"/>
    <col min="12349" max="12349" width="2.85546875" customWidth="1"/>
    <col min="12350" max="12351" width="1.7109375" customWidth="1"/>
    <col min="12352" max="12352" width="2.140625" customWidth="1"/>
    <col min="12353" max="12353" width="3" customWidth="1"/>
    <col min="12354" max="12354" width="2.28515625" customWidth="1"/>
    <col min="12355" max="12356" width="1.7109375" customWidth="1"/>
    <col min="12357" max="12357" width="3" customWidth="1"/>
    <col min="12358" max="12363" width="2" customWidth="1"/>
    <col min="12364" max="12365" width="2.28515625" customWidth="1"/>
    <col min="12366" max="12368" width="2" customWidth="1"/>
    <col min="12545" max="12545" width="2.5703125" customWidth="1"/>
    <col min="12546" max="12546" width="2.85546875" customWidth="1"/>
    <col min="12547" max="12579" width="1.7109375" customWidth="1"/>
    <col min="12580" max="12580" width="2.28515625" customWidth="1"/>
    <col min="12581" max="12587" width="1.7109375" customWidth="1"/>
    <col min="12588" max="12588" width="2.42578125" customWidth="1"/>
    <col min="12589" max="12595" width="1.7109375" customWidth="1"/>
    <col min="12596" max="12596" width="2.42578125" customWidth="1"/>
    <col min="12597" max="12599" width="1.7109375" customWidth="1"/>
    <col min="12600" max="12600" width="2.28515625" customWidth="1"/>
    <col min="12601" max="12601" width="1.7109375" customWidth="1"/>
    <col min="12602" max="12602" width="1.85546875" customWidth="1"/>
    <col min="12603" max="12604" width="1.7109375" customWidth="1"/>
    <col min="12605" max="12605" width="2.85546875" customWidth="1"/>
    <col min="12606" max="12607" width="1.7109375" customWidth="1"/>
    <col min="12608" max="12608" width="2.140625" customWidth="1"/>
    <col min="12609" max="12609" width="3" customWidth="1"/>
    <col min="12610" max="12610" width="2.28515625" customWidth="1"/>
    <col min="12611" max="12612" width="1.7109375" customWidth="1"/>
    <col min="12613" max="12613" width="3" customWidth="1"/>
    <col min="12614" max="12619" width="2" customWidth="1"/>
    <col min="12620" max="12621" width="2.28515625" customWidth="1"/>
    <col min="12622" max="12624" width="2" customWidth="1"/>
    <col min="12801" max="12801" width="2.5703125" customWidth="1"/>
    <col min="12802" max="12802" width="2.85546875" customWidth="1"/>
    <col min="12803" max="12835" width="1.7109375" customWidth="1"/>
    <col min="12836" max="12836" width="2.28515625" customWidth="1"/>
    <col min="12837" max="12843" width="1.7109375" customWidth="1"/>
    <col min="12844" max="12844" width="2.42578125" customWidth="1"/>
    <col min="12845" max="12851" width="1.7109375" customWidth="1"/>
    <col min="12852" max="12852" width="2.42578125" customWidth="1"/>
    <col min="12853" max="12855" width="1.7109375" customWidth="1"/>
    <col min="12856" max="12856" width="2.28515625" customWidth="1"/>
    <col min="12857" max="12857" width="1.7109375" customWidth="1"/>
    <col min="12858" max="12858" width="1.85546875" customWidth="1"/>
    <col min="12859" max="12860" width="1.7109375" customWidth="1"/>
    <col min="12861" max="12861" width="2.85546875" customWidth="1"/>
    <col min="12862" max="12863" width="1.7109375" customWidth="1"/>
    <col min="12864" max="12864" width="2.140625" customWidth="1"/>
    <col min="12865" max="12865" width="3" customWidth="1"/>
    <col min="12866" max="12866" width="2.28515625" customWidth="1"/>
    <col min="12867" max="12868" width="1.7109375" customWidth="1"/>
    <col min="12869" max="12869" width="3" customWidth="1"/>
    <col min="12870" max="12875" width="2" customWidth="1"/>
    <col min="12876" max="12877" width="2.28515625" customWidth="1"/>
    <col min="12878" max="12880" width="2" customWidth="1"/>
    <col min="13057" max="13057" width="2.5703125" customWidth="1"/>
    <col min="13058" max="13058" width="2.85546875" customWidth="1"/>
    <col min="13059" max="13091" width="1.7109375" customWidth="1"/>
    <col min="13092" max="13092" width="2.28515625" customWidth="1"/>
    <col min="13093" max="13099" width="1.7109375" customWidth="1"/>
    <col min="13100" max="13100" width="2.42578125" customWidth="1"/>
    <col min="13101" max="13107" width="1.7109375" customWidth="1"/>
    <col min="13108" max="13108" width="2.42578125" customWidth="1"/>
    <col min="13109" max="13111" width="1.7109375" customWidth="1"/>
    <col min="13112" max="13112" width="2.28515625" customWidth="1"/>
    <col min="13113" max="13113" width="1.7109375" customWidth="1"/>
    <col min="13114" max="13114" width="1.85546875" customWidth="1"/>
    <col min="13115" max="13116" width="1.7109375" customWidth="1"/>
    <col min="13117" max="13117" width="2.85546875" customWidth="1"/>
    <col min="13118" max="13119" width="1.7109375" customWidth="1"/>
    <col min="13120" max="13120" width="2.140625" customWidth="1"/>
    <col min="13121" max="13121" width="3" customWidth="1"/>
    <col min="13122" max="13122" width="2.28515625" customWidth="1"/>
    <col min="13123" max="13124" width="1.7109375" customWidth="1"/>
    <col min="13125" max="13125" width="3" customWidth="1"/>
    <col min="13126" max="13131" width="2" customWidth="1"/>
    <col min="13132" max="13133" width="2.28515625" customWidth="1"/>
    <col min="13134" max="13136" width="2" customWidth="1"/>
    <col min="13313" max="13313" width="2.5703125" customWidth="1"/>
    <col min="13314" max="13314" width="2.85546875" customWidth="1"/>
    <col min="13315" max="13347" width="1.7109375" customWidth="1"/>
    <col min="13348" max="13348" width="2.28515625" customWidth="1"/>
    <col min="13349" max="13355" width="1.7109375" customWidth="1"/>
    <col min="13356" max="13356" width="2.42578125" customWidth="1"/>
    <col min="13357" max="13363" width="1.7109375" customWidth="1"/>
    <col min="13364" max="13364" width="2.42578125" customWidth="1"/>
    <col min="13365" max="13367" width="1.7109375" customWidth="1"/>
    <col min="13368" max="13368" width="2.28515625" customWidth="1"/>
    <col min="13369" max="13369" width="1.7109375" customWidth="1"/>
    <col min="13370" max="13370" width="1.85546875" customWidth="1"/>
    <col min="13371" max="13372" width="1.7109375" customWidth="1"/>
    <col min="13373" max="13373" width="2.85546875" customWidth="1"/>
    <col min="13374" max="13375" width="1.7109375" customWidth="1"/>
    <col min="13376" max="13376" width="2.140625" customWidth="1"/>
    <col min="13377" max="13377" width="3" customWidth="1"/>
    <col min="13378" max="13378" width="2.28515625" customWidth="1"/>
    <col min="13379" max="13380" width="1.7109375" customWidth="1"/>
    <col min="13381" max="13381" width="3" customWidth="1"/>
    <col min="13382" max="13387" width="2" customWidth="1"/>
    <col min="13388" max="13389" width="2.28515625" customWidth="1"/>
    <col min="13390" max="13392" width="2" customWidth="1"/>
    <col min="13569" max="13569" width="2.5703125" customWidth="1"/>
    <col min="13570" max="13570" width="2.85546875" customWidth="1"/>
    <col min="13571" max="13603" width="1.7109375" customWidth="1"/>
    <col min="13604" max="13604" width="2.28515625" customWidth="1"/>
    <col min="13605" max="13611" width="1.7109375" customWidth="1"/>
    <col min="13612" max="13612" width="2.42578125" customWidth="1"/>
    <col min="13613" max="13619" width="1.7109375" customWidth="1"/>
    <col min="13620" max="13620" width="2.42578125" customWidth="1"/>
    <col min="13621" max="13623" width="1.7109375" customWidth="1"/>
    <col min="13624" max="13624" width="2.28515625" customWidth="1"/>
    <col min="13625" max="13625" width="1.7109375" customWidth="1"/>
    <col min="13626" max="13626" width="1.85546875" customWidth="1"/>
    <col min="13627" max="13628" width="1.7109375" customWidth="1"/>
    <col min="13629" max="13629" width="2.85546875" customWidth="1"/>
    <col min="13630" max="13631" width="1.7109375" customWidth="1"/>
    <col min="13632" max="13632" width="2.140625" customWidth="1"/>
    <col min="13633" max="13633" width="3" customWidth="1"/>
    <col min="13634" max="13634" width="2.28515625" customWidth="1"/>
    <col min="13635" max="13636" width="1.7109375" customWidth="1"/>
    <col min="13637" max="13637" width="3" customWidth="1"/>
    <col min="13638" max="13643" width="2" customWidth="1"/>
    <col min="13644" max="13645" width="2.28515625" customWidth="1"/>
    <col min="13646" max="13648" width="2" customWidth="1"/>
    <col min="13825" max="13825" width="2.5703125" customWidth="1"/>
    <col min="13826" max="13826" width="2.85546875" customWidth="1"/>
    <col min="13827" max="13859" width="1.7109375" customWidth="1"/>
    <col min="13860" max="13860" width="2.28515625" customWidth="1"/>
    <col min="13861" max="13867" width="1.7109375" customWidth="1"/>
    <col min="13868" max="13868" width="2.42578125" customWidth="1"/>
    <col min="13869" max="13875" width="1.7109375" customWidth="1"/>
    <col min="13876" max="13876" width="2.42578125" customWidth="1"/>
    <col min="13877" max="13879" width="1.7109375" customWidth="1"/>
    <col min="13880" max="13880" width="2.28515625" customWidth="1"/>
    <col min="13881" max="13881" width="1.7109375" customWidth="1"/>
    <col min="13882" max="13882" width="1.85546875" customWidth="1"/>
    <col min="13883" max="13884" width="1.7109375" customWidth="1"/>
    <col min="13885" max="13885" width="2.85546875" customWidth="1"/>
    <col min="13886" max="13887" width="1.7109375" customWidth="1"/>
    <col min="13888" max="13888" width="2.140625" customWidth="1"/>
    <col min="13889" max="13889" width="3" customWidth="1"/>
    <col min="13890" max="13890" width="2.28515625" customWidth="1"/>
    <col min="13891" max="13892" width="1.7109375" customWidth="1"/>
    <col min="13893" max="13893" width="3" customWidth="1"/>
    <col min="13894" max="13899" width="2" customWidth="1"/>
    <col min="13900" max="13901" width="2.28515625" customWidth="1"/>
    <col min="13902" max="13904" width="2" customWidth="1"/>
    <col min="14081" max="14081" width="2.5703125" customWidth="1"/>
    <col min="14082" max="14082" width="2.85546875" customWidth="1"/>
    <col min="14083" max="14115" width="1.7109375" customWidth="1"/>
    <col min="14116" max="14116" width="2.28515625" customWidth="1"/>
    <col min="14117" max="14123" width="1.7109375" customWidth="1"/>
    <col min="14124" max="14124" width="2.42578125" customWidth="1"/>
    <col min="14125" max="14131" width="1.7109375" customWidth="1"/>
    <col min="14132" max="14132" width="2.42578125" customWidth="1"/>
    <col min="14133" max="14135" width="1.7109375" customWidth="1"/>
    <col min="14136" max="14136" width="2.28515625" customWidth="1"/>
    <col min="14137" max="14137" width="1.7109375" customWidth="1"/>
    <col min="14138" max="14138" width="1.85546875" customWidth="1"/>
    <col min="14139" max="14140" width="1.7109375" customWidth="1"/>
    <col min="14141" max="14141" width="2.85546875" customWidth="1"/>
    <col min="14142" max="14143" width="1.7109375" customWidth="1"/>
    <col min="14144" max="14144" width="2.140625" customWidth="1"/>
    <col min="14145" max="14145" width="3" customWidth="1"/>
    <col min="14146" max="14146" width="2.28515625" customWidth="1"/>
    <col min="14147" max="14148" width="1.7109375" customWidth="1"/>
    <col min="14149" max="14149" width="3" customWidth="1"/>
    <col min="14150" max="14155" width="2" customWidth="1"/>
    <col min="14156" max="14157" width="2.28515625" customWidth="1"/>
    <col min="14158" max="14160" width="2" customWidth="1"/>
    <col min="14337" max="14337" width="2.5703125" customWidth="1"/>
    <col min="14338" max="14338" width="2.85546875" customWidth="1"/>
    <col min="14339" max="14371" width="1.7109375" customWidth="1"/>
    <col min="14372" max="14372" width="2.28515625" customWidth="1"/>
    <col min="14373" max="14379" width="1.7109375" customWidth="1"/>
    <col min="14380" max="14380" width="2.42578125" customWidth="1"/>
    <col min="14381" max="14387" width="1.7109375" customWidth="1"/>
    <col min="14388" max="14388" width="2.42578125" customWidth="1"/>
    <col min="14389" max="14391" width="1.7109375" customWidth="1"/>
    <col min="14392" max="14392" width="2.28515625" customWidth="1"/>
    <col min="14393" max="14393" width="1.7109375" customWidth="1"/>
    <col min="14394" max="14394" width="1.85546875" customWidth="1"/>
    <col min="14395" max="14396" width="1.7109375" customWidth="1"/>
    <col min="14397" max="14397" width="2.85546875" customWidth="1"/>
    <col min="14398" max="14399" width="1.7109375" customWidth="1"/>
    <col min="14400" max="14400" width="2.140625" customWidth="1"/>
    <col min="14401" max="14401" width="3" customWidth="1"/>
    <col min="14402" max="14402" width="2.28515625" customWidth="1"/>
    <col min="14403" max="14404" width="1.7109375" customWidth="1"/>
    <col min="14405" max="14405" width="3" customWidth="1"/>
    <col min="14406" max="14411" width="2" customWidth="1"/>
    <col min="14412" max="14413" width="2.28515625" customWidth="1"/>
    <col min="14414" max="14416" width="2" customWidth="1"/>
    <col min="14593" max="14593" width="2.5703125" customWidth="1"/>
    <col min="14594" max="14594" width="2.85546875" customWidth="1"/>
    <col min="14595" max="14627" width="1.7109375" customWidth="1"/>
    <col min="14628" max="14628" width="2.28515625" customWidth="1"/>
    <col min="14629" max="14635" width="1.7109375" customWidth="1"/>
    <col min="14636" max="14636" width="2.42578125" customWidth="1"/>
    <col min="14637" max="14643" width="1.7109375" customWidth="1"/>
    <col min="14644" max="14644" width="2.42578125" customWidth="1"/>
    <col min="14645" max="14647" width="1.7109375" customWidth="1"/>
    <col min="14648" max="14648" width="2.28515625" customWidth="1"/>
    <col min="14649" max="14649" width="1.7109375" customWidth="1"/>
    <col min="14650" max="14650" width="1.85546875" customWidth="1"/>
    <col min="14651" max="14652" width="1.7109375" customWidth="1"/>
    <col min="14653" max="14653" width="2.85546875" customWidth="1"/>
    <col min="14654" max="14655" width="1.7109375" customWidth="1"/>
    <col min="14656" max="14656" width="2.140625" customWidth="1"/>
    <col min="14657" max="14657" width="3" customWidth="1"/>
    <col min="14658" max="14658" width="2.28515625" customWidth="1"/>
    <col min="14659" max="14660" width="1.7109375" customWidth="1"/>
    <col min="14661" max="14661" width="3" customWidth="1"/>
    <col min="14662" max="14667" width="2" customWidth="1"/>
    <col min="14668" max="14669" width="2.28515625" customWidth="1"/>
    <col min="14670" max="14672" width="2" customWidth="1"/>
    <col min="14849" max="14849" width="2.5703125" customWidth="1"/>
    <col min="14850" max="14850" width="2.85546875" customWidth="1"/>
    <col min="14851" max="14883" width="1.7109375" customWidth="1"/>
    <col min="14884" max="14884" width="2.28515625" customWidth="1"/>
    <col min="14885" max="14891" width="1.7109375" customWidth="1"/>
    <col min="14892" max="14892" width="2.42578125" customWidth="1"/>
    <col min="14893" max="14899" width="1.7109375" customWidth="1"/>
    <col min="14900" max="14900" width="2.42578125" customWidth="1"/>
    <col min="14901" max="14903" width="1.7109375" customWidth="1"/>
    <col min="14904" max="14904" width="2.28515625" customWidth="1"/>
    <col min="14905" max="14905" width="1.7109375" customWidth="1"/>
    <col min="14906" max="14906" width="1.85546875" customWidth="1"/>
    <col min="14907" max="14908" width="1.7109375" customWidth="1"/>
    <col min="14909" max="14909" width="2.85546875" customWidth="1"/>
    <col min="14910" max="14911" width="1.7109375" customWidth="1"/>
    <col min="14912" max="14912" width="2.140625" customWidth="1"/>
    <col min="14913" max="14913" width="3" customWidth="1"/>
    <col min="14914" max="14914" width="2.28515625" customWidth="1"/>
    <col min="14915" max="14916" width="1.7109375" customWidth="1"/>
    <col min="14917" max="14917" width="3" customWidth="1"/>
    <col min="14918" max="14923" width="2" customWidth="1"/>
    <col min="14924" max="14925" width="2.28515625" customWidth="1"/>
    <col min="14926" max="14928" width="2" customWidth="1"/>
    <col min="15105" max="15105" width="2.5703125" customWidth="1"/>
    <col min="15106" max="15106" width="2.85546875" customWidth="1"/>
    <col min="15107" max="15139" width="1.7109375" customWidth="1"/>
    <col min="15140" max="15140" width="2.28515625" customWidth="1"/>
    <col min="15141" max="15147" width="1.7109375" customWidth="1"/>
    <col min="15148" max="15148" width="2.42578125" customWidth="1"/>
    <col min="15149" max="15155" width="1.7109375" customWidth="1"/>
    <col min="15156" max="15156" width="2.42578125" customWidth="1"/>
    <col min="15157" max="15159" width="1.7109375" customWidth="1"/>
    <col min="15160" max="15160" width="2.28515625" customWidth="1"/>
    <col min="15161" max="15161" width="1.7109375" customWidth="1"/>
    <col min="15162" max="15162" width="1.85546875" customWidth="1"/>
    <col min="15163" max="15164" width="1.7109375" customWidth="1"/>
    <col min="15165" max="15165" width="2.85546875" customWidth="1"/>
    <col min="15166" max="15167" width="1.7109375" customWidth="1"/>
    <col min="15168" max="15168" width="2.140625" customWidth="1"/>
    <col min="15169" max="15169" width="3" customWidth="1"/>
    <col min="15170" max="15170" width="2.28515625" customWidth="1"/>
    <col min="15171" max="15172" width="1.7109375" customWidth="1"/>
    <col min="15173" max="15173" width="3" customWidth="1"/>
    <col min="15174" max="15179" width="2" customWidth="1"/>
    <col min="15180" max="15181" width="2.28515625" customWidth="1"/>
    <col min="15182" max="15184" width="2" customWidth="1"/>
    <col min="15361" max="15361" width="2.5703125" customWidth="1"/>
    <col min="15362" max="15362" width="2.85546875" customWidth="1"/>
    <col min="15363" max="15395" width="1.7109375" customWidth="1"/>
    <col min="15396" max="15396" width="2.28515625" customWidth="1"/>
    <col min="15397" max="15403" width="1.7109375" customWidth="1"/>
    <col min="15404" max="15404" width="2.42578125" customWidth="1"/>
    <col min="15405" max="15411" width="1.7109375" customWidth="1"/>
    <col min="15412" max="15412" width="2.42578125" customWidth="1"/>
    <col min="15413" max="15415" width="1.7109375" customWidth="1"/>
    <col min="15416" max="15416" width="2.28515625" customWidth="1"/>
    <col min="15417" max="15417" width="1.7109375" customWidth="1"/>
    <col min="15418" max="15418" width="1.85546875" customWidth="1"/>
    <col min="15419" max="15420" width="1.7109375" customWidth="1"/>
    <col min="15421" max="15421" width="2.85546875" customWidth="1"/>
    <col min="15422" max="15423" width="1.7109375" customWidth="1"/>
    <col min="15424" max="15424" width="2.140625" customWidth="1"/>
    <col min="15425" max="15425" width="3" customWidth="1"/>
    <col min="15426" max="15426" width="2.28515625" customWidth="1"/>
    <col min="15427" max="15428" width="1.7109375" customWidth="1"/>
    <col min="15429" max="15429" width="3" customWidth="1"/>
    <col min="15430" max="15435" width="2" customWidth="1"/>
    <col min="15436" max="15437" width="2.28515625" customWidth="1"/>
    <col min="15438" max="15440" width="2" customWidth="1"/>
    <col min="15617" max="15617" width="2.5703125" customWidth="1"/>
    <col min="15618" max="15618" width="2.85546875" customWidth="1"/>
    <col min="15619" max="15651" width="1.7109375" customWidth="1"/>
    <col min="15652" max="15652" width="2.28515625" customWidth="1"/>
    <col min="15653" max="15659" width="1.7109375" customWidth="1"/>
    <col min="15660" max="15660" width="2.42578125" customWidth="1"/>
    <col min="15661" max="15667" width="1.7109375" customWidth="1"/>
    <col min="15668" max="15668" width="2.42578125" customWidth="1"/>
    <col min="15669" max="15671" width="1.7109375" customWidth="1"/>
    <col min="15672" max="15672" width="2.28515625" customWidth="1"/>
    <col min="15673" max="15673" width="1.7109375" customWidth="1"/>
    <col min="15674" max="15674" width="1.85546875" customWidth="1"/>
    <col min="15675" max="15676" width="1.7109375" customWidth="1"/>
    <col min="15677" max="15677" width="2.85546875" customWidth="1"/>
    <col min="15678" max="15679" width="1.7109375" customWidth="1"/>
    <col min="15680" max="15680" width="2.140625" customWidth="1"/>
    <col min="15681" max="15681" width="3" customWidth="1"/>
    <col min="15682" max="15682" width="2.28515625" customWidth="1"/>
    <col min="15683" max="15684" width="1.7109375" customWidth="1"/>
    <col min="15685" max="15685" width="3" customWidth="1"/>
    <col min="15686" max="15691" width="2" customWidth="1"/>
    <col min="15692" max="15693" width="2.28515625" customWidth="1"/>
    <col min="15694" max="15696" width="2" customWidth="1"/>
    <col min="15873" max="15873" width="2.5703125" customWidth="1"/>
    <col min="15874" max="15874" width="2.85546875" customWidth="1"/>
    <col min="15875" max="15907" width="1.7109375" customWidth="1"/>
    <col min="15908" max="15908" width="2.28515625" customWidth="1"/>
    <col min="15909" max="15915" width="1.7109375" customWidth="1"/>
    <col min="15916" max="15916" width="2.42578125" customWidth="1"/>
    <col min="15917" max="15923" width="1.7109375" customWidth="1"/>
    <col min="15924" max="15924" width="2.42578125" customWidth="1"/>
    <col min="15925" max="15927" width="1.7109375" customWidth="1"/>
    <col min="15928" max="15928" width="2.28515625" customWidth="1"/>
    <col min="15929" max="15929" width="1.7109375" customWidth="1"/>
    <col min="15930" max="15930" width="1.85546875" customWidth="1"/>
    <col min="15931" max="15932" width="1.7109375" customWidth="1"/>
    <col min="15933" max="15933" width="2.85546875" customWidth="1"/>
    <col min="15934" max="15935" width="1.7109375" customWidth="1"/>
    <col min="15936" max="15936" width="2.140625" customWidth="1"/>
    <col min="15937" max="15937" width="3" customWidth="1"/>
    <col min="15938" max="15938" width="2.28515625" customWidth="1"/>
    <col min="15939" max="15940" width="1.7109375" customWidth="1"/>
    <col min="15941" max="15941" width="3" customWidth="1"/>
    <col min="15942" max="15947" width="2" customWidth="1"/>
    <col min="15948" max="15949" width="2.28515625" customWidth="1"/>
    <col min="15950" max="15952" width="2" customWidth="1"/>
    <col min="16129" max="16129" width="2.5703125" customWidth="1"/>
    <col min="16130" max="16130" width="2.85546875" customWidth="1"/>
    <col min="16131" max="16163" width="1.7109375" customWidth="1"/>
    <col min="16164" max="16164" width="2.28515625" customWidth="1"/>
    <col min="16165" max="16171" width="1.7109375" customWidth="1"/>
    <col min="16172" max="16172" width="2.42578125" customWidth="1"/>
    <col min="16173" max="16179" width="1.7109375" customWidth="1"/>
    <col min="16180" max="16180" width="2.42578125" customWidth="1"/>
    <col min="16181" max="16183" width="1.7109375" customWidth="1"/>
    <col min="16184" max="16184" width="2.28515625" customWidth="1"/>
    <col min="16185" max="16185" width="1.7109375" customWidth="1"/>
    <col min="16186" max="16186" width="1.85546875" customWidth="1"/>
    <col min="16187" max="16188" width="1.7109375" customWidth="1"/>
    <col min="16189" max="16189" width="2.85546875" customWidth="1"/>
    <col min="16190" max="16191" width="1.7109375" customWidth="1"/>
    <col min="16192" max="16192" width="2.140625" customWidth="1"/>
    <col min="16193" max="16193" width="3" customWidth="1"/>
    <col min="16194" max="16194" width="2.28515625" customWidth="1"/>
    <col min="16195" max="16196" width="1.7109375" customWidth="1"/>
    <col min="16197" max="16197" width="3" customWidth="1"/>
    <col min="16198" max="16203" width="2" customWidth="1"/>
    <col min="16204" max="16205" width="2.28515625" customWidth="1"/>
    <col min="16206" max="16208" width="2" customWidth="1"/>
  </cols>
  <sheetData>
    <row r="1" spans="1:80" s="1" customFormat="1" ht="11.25" customHeight="1" x14ac:dyDescent="0.2">
      <c r="BD1" s="18" t="s">
        <v>0</v>
      </c>
      <c r="BE1" s="18"/>
      <c r="BF1" s="18"/>
      <c r="BG1" s="18"/>
      <c r="BH1" s="18"/>
      <c r="BI1" s="18"/>
      <c r="BJ1" s="18"/>
      <c r="BK1" s="18"/>
      <c r="BL1" s="18"/>
      <c r="BM1" s="18"/>
      <c r="BN1" s="18"/>
      <c r="BO1" s="18"/>
      <c r="BP1" s="18"/>
      <c r="BQ1" s="18"/>
      <c r="BR1" s="18"/>
    </row>
    <row r="2" spans="1:80" s="1" customFormat="1" ht="11.25" customHeight="1" x14ac:dyDescent="0.2">
      <c r="BD2" s="18" t="s">
        <v>1</v>
      </c>
      <c r="BE2" s="18"/>
      <c r="BF2" s="18"/>
      <c r="BG2" s="18"/>
      <c r="BH2" s="18"/>
      <c r="BI2" s="18"/>
      <c r="BJ2" s="18"/>
      <c r="BK2" s="18"/>
      <c r="BL2" s="18"/>
      <c r="BM2" s="18"/>
      <c r="BN2" s="18"/>
      <c r="BO2" s="18"/>
      <c r="BP2" s="18"/>
      <c r="BQ2" s="18"/>
      <c r="BR2" s="18"/>
    </row>
    <row r="3" spans="1:80" s="1" customFormat="1" ht="11.25" customHeight="1" x14ac:dyDescent="0.2">
      <c r="BD3" s="18" t="s">
        <v>2</v>
      </c>
      <c r="BE3" s="18"/>
      <c r="BF3" s="18"/>
      <c r="BG3" s="18"/>
      <c r="BH3" s="18"/>
      <c r="BI3" s="18"/>
      <c r="BJ3" s="18"/>
      <c r="BK3" s="18"/>
      <c r="BL3" s="18"/>
      <c r="BM3" s="18"/>
      <c r="BN3" s="18"/>
      <c r="BO3" s="18"/>
      <c r="BP3" s="18"/>
      <c r="BQ3" s="18"/>
      <c r="BR3" s="18"/>
    </row>
    <row r="4" spans="1:80" ht="47.45" customHeight="1"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s="19" t="s">
        <v>3</v>
      </c>
      <c r="BE4" s="19"/>
      <c r="BF4" s="19"/>
      <c r="BG4" s="19"/>
      <c r="BH4" s="19"/>
      <c r="BI4" s="19"/>
      <c r="BJ4" s="19"/>
      <c r="BK4" s="19"/>
      <c r="BL4" s="19"/>
      <c r="BM4" s="19"/>
      <c r="BN4" s="19"/>
      <c r="BO4" s="19"/>
      <c r="BP4" s="19"/>
      <c r="BQ4" s="19"/>
      <c r="BR4" s="19"/>
      <c r="BS4" s="19"/>
      <c r="BT4" s="19"/>
      <c r="BU4" s="19"/>
      <c r="BV4" s="19"/>
      <c r="BW4"/>
      <c r="BX4"/>
      <c r="BY4"/>
      <c r="BZ4"/>
      <c r="CA4"/>
      <c r="CB4"/>
    </row>
    <row r="5" spans="1:80" ht="15.75" customHeight="1" x14ac:dyDescent="0.25">
      <c r="A5" s="20" t="s">
        <v>4</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c r="BS5"/>
      <c r="BT5"/>
      <c r="BU5"/>
      <c r="BV5"/>
      <c r="BW5"/>
      <c r="BX5"/>
      <c r="BY5"/>
      <c r="BZ5"/>
      <c r="CA5"/>
      <c r="CB5"/>
    </row>
    <row r="6" spans="1:80" ht="15.75" customHeight="1" x14ac:dyDescent="0.25">
      <c r="A6" s="20" t="s">
        <v>5</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c r="BS6"/>
      <c r="BT6"/>
      <c r="BU6"/>
      <c r="BV6"/>
      <c r="BW6"/>
      <c r="BX6"/>
      <c r="BY6"/>
      <c r="BZ6"/>
      <c r="CA6"/>
      <c r="CB6"/>
    </row>
    <row r="7" spans="1:80" ht="11.25" hidden="1" customHeight="1"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row>
    <row r="8" spans="1:80" ht="4.9000000000000004" customHeight="1"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row>
    <row r="9" spans="1:80" ht="16.899999999999999" customHeight="1" x14ac:dyDescent="0.25">
      <c r="A9" s="2" t="s">
        <v>6</v>
      </c>
      <c r="B9" s="26">
        <v>100000</v>
      </c>
      <c r="C9" s="26"/>
      <c r="D9" s="26"/>
      <c r="E9" s="26"/>
      <c r="F9" s="26"/>
      <c r="G9" s="26"/>
      <c r="H9" s="26"/>
      <c r="I9" s="26"/>
      <c r="J9"/>
      <c r="K9" s="22" t="s">
        <v>7</v>
      </c>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c r="BG9"/>
      <c r="BH9" s="23">
        <v>26510514</v>
      </c>
      <c r="BI9" s="23"/>
      <c r="BJ9" s="23"/>
      <c r="BK9" s="23"/>
      <c r="BL9" s="23"/>
      <c r="BM9" s="23"/>
      <c r="BN9" s="23"/>
      <c r="BO9" s="23"/>
      <c r="BP9" s="23"/>
      <c r="BQ9"/>
      <c r="BR9"/>
      <c r="BS9"/>
      <c r="BT9"/>
      <c r="BU9"/>
      <c r="BV9"/>
      <c r="BW9"/>
      <c r="BX9"/>
      <c r="BY9"/>
      <c r="BZ9"/>
      <c r="CA9"/>
      <c r="CB9"/>
    </row>
    <row r="10" spans="1:80" ht="34.9" customHeight="1" x14ac:dyDescent="0.25">
      <c r="A10"/>
      <c r="B10" s="24" t="s">
        <v>8</v>
      </c>
      <c r="C10" s="24"/>
      <c r="D10" s="24"/>
      <c r="E10" s="24"/>
      <c r="F10" s="24"/>
      <c r="G10" s="24"/>
      <c r="H10" s="24"/>
      <c r="I10" s="24"/>
      <c r="J10"/>
      <c r="K10" s="25" t="s">
        <v>9</v>
      </c>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c r="BG10"/>
      <c r="BH10" s="25" t="s">
        <v>10</v>
      </c>
      <c r="BI10" s="25"/>
      <c r="BJ10" s="25"/>
      <c r="BK10" s="25"/>
      <c r="BL10" s="25"/>
      <c r="BM10" s="25"/>
      <c r="BN10" s="25"/>
      <c r="BO10" s="25"/>
      <c r="BP10" s="25"/>
      <c r="BQ10"/>
      <c r="BR10"/>
      <c r="BS10"/>
      <c r="BT10"/>
      <c r="BU10"/>
      <c r="BV10"/>
      <c r="BW10"/>
      <c r="BX10"/>
      <c r="BY10"/>
      <c r="BZ10"/>
      <c r="CA10"/>
      <c r="CB10"/>
    </row>
    <row r="11" spans="1:80" ht="3" customHeight="1" x14ac:dyDescent="0.25"/>
    <row r="12" spans="1:80" ht="14.45" customHeight="1" x14ac:dyDescent="0.25">
      <c r="A12" s="2" t="s">
        <v>11</v>
      </c>
      <c r="B12" s="21">
        <v>130000</v>
      </c>
      <c r="C12" s="21"/>
      <c r="D12" s="21"/>
      <c r="E12" s="21"/>
      <c r="F12" s="21"/>
      <c r="G12" s="21"/>
      <c r="H12" s="21"/>
      <c r="I12" s="21"/>
      <c r="J12"/>
      <c r="K12" s="22" t="s">
        <v>91</v>
      </c>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c r="BG12"/>
      <c r="BH12" s="23">
        <v>40634559</v>
      </c>
      <c r="BI12" s="23"/>
      <c r="BJ12" s="23"/>
      <c r="BK12" s="23"/>
      <c r="BL12" s="23"/>
      <c r="BM12" s="23"/>
      <c r="BN12" s="23"/>
      <c r="BO12" s="23"/>
      <c r="BP12" s="23"/>
      <c r="BQ12"/>
      <c r="BR12"/>
      <c r="BS12"/>
      <c r="BT12"/>
      <c r="BU12"/>
      <c r="BV12"/>
      <c r="BW12"/>
      <c r="BX12"/>
      <c r="BY12"/>
      <c r="BZ12"/>
      <c r="CA12"/>
      <c r="CB12"/>
    </row>
    <row r="13" spans="1:80" s="3" customFormat="1" ht="36" customHeight="1" x14ac:dyDescent="0.15">
      <c r="B13" s="24" t="s">
        <v>8</v>
      </c>
      <c r="C13" s="24"/>
      <c r="D13" s="24"/>
      <c r="E13" s="24"/>
      <c r="F13" s="24"/>
      <c r="G13" s="24"/>
      <c r="H13" s="24"/>
      <c r="I13" s="24"/>
      <c r="K13" s="25" t="s">
        <v>12</v>
      </c>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H13" s="25" t="s">
        <v>10</v>
      </c>
      <c r="BI13" s="25"/>
      <c r="BJ13" s="25"/>
      <c r="BK13" s="25"/>
      <c r="BL13" s="25"/>
      <c r="BM13" s="25"/>
      <c r="BN13" s="25"/>
      <c r="BO13" s="25"/>
      <c r="BP13" s="25"/>
    </row>
    <row r="14" spans="1:80" ht="3" customHeight="1" x14ac:dyDescent="0.25"/>
    <row r="15" spans="1:80" ht="64.150000000000006" customHeight="1" x14ac:dyDescent="0.25">
      <c r="A15" s="2" t="s">
        <v>13</v>
      </c>
      <c r="B15" s="27">
        <v>130150</v>
      </c>
      <c r="C15" s="27"/>
      <c r="D15" s="27"/>
      <c r="E15" s="27"/>
      <c r="F15" s="27"/>
      <c r="G15" s="27"/>
      <c r="H15" s="27"/>
      <c r="I15" s="27"/>
      <c r="J15"/>
      <c r="K15" s="28">
        <v>150</v>
      </c>
      <c r="L15" s="28"/>
      <c r="M15" s="28"/>
      <c r="N15" s="28"/>
      <c r="O15" s="28"/>
      <c r="P15" s="28"/>
      <c r="Q15" s="28"/>
      <c r="R15" s="28"/>
      <c r="S15"/>
      <c r="T15" s="29">
        <v>111</v>
      </c>
      <c r="U15" s="29"/>
      <c r="V15" s="29"/>
      <c r="W15" s="29"/>
      <c r="X15" s="29"/>
      <c r="Y15" s="29"/>
      <c r="Z15" s="29"/>
      <c r="AA15"/>
      <c r="AB15" s="119" t="s">
        <v>14</v>
      </c>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c r="BG15"/>
      <c r="BH15" s="30">
        <v>1210100000</v>
      </c>
      <c r="BI15" s="30"/>
      <c r="BJ15" s="30"/>
      <c r="BK15" s="30"/>
      <c r="BL15" s="30"/>
      <c r="BM15" s="30"/>
      <c r="BN15" s="30"/>
      <c r="BO15" s="30"/>
      <c r="BP15" s="30"/>
      <c r="BQ15"/>
      <c r="BR15"/>
      <c r="BS15"/>
      <c r="BT15"/>
      <c r="BU15"/>
      <c r="BV15"/>
      <c r="BW15"/>
      <c r="BX15"/>
      <c r="BY15"/>
      <c r="BZ15"/>
      <c r="CA15"/>
      <c r="CB15"/>
    </row>
    <row r="16" spans="1:80" s="3" customFormat="1" ht="46.9" customHeight="1" x14ac:dyDescent="0.15">
      <c r="B16" s="24" t="s">
        <v>15</v>
      </c>
      <c r="C16" s="24"/>
      <c r="D16" s="24"/>
      <c r="E16" s="24"/>
      <c r="F16" s="24"/>
      <c r="G16" s="24"/>
      <c r="H16" s="24"/>
      <c r="I16" s="24"/>
      <c r="K16" s="31" t="s">
        <v>16</v>
      </c>
      <c r="L16" s="31"/>
      <c r="M16" s="31"/>
      <c r="N16" s="31"/>
      <c r="O16" s="31"/>
      <c r="P16" s="31"/>
      <c r="Q16" s="31"/>
      <c r="R16" s="31"/>
      <c r="T16" s="31" t="s">
        <v>17</v>
      </c>
      <c r="U16" s="31"/>
      <c r="V16" s="31"/>
      <c r="W16" s="31"/>
      <c r="X16" s="31"/>
      <c r="Y16" s="31"/>
      <c r="Z16" s="31"/>
      <c r="AB16" s="31" t="s">
        <v>18</v>
      </c>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H16" s="25" t="s">
        <v>19</v>
      </c>
      <c r="BI16" s="25"/>
      <c r="BJ16" s="25"/>
      <c r="BK16" s="25"/>
      <c r="BL16" s="25"/>
      <c r="BM16" s="25"/>
      <c r="BN16" s="25"/>
      <c r="BO16" s="25"/>
      <c r="BP16" s="25"/>
    </row>
    <row r="17" spans="1:80" ht="11.25" hidden="1"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row>
    <row r="18" spans="1:80" ht="4.1500000000000004" customHeight="1"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row>
    <row r="19" spans="1:80" ht="11.25" customHeight="1" x14ac:dyDescent="0.25">
      <c r="A19" s="32" t="s">
        <v>20</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c r="BN19"/>
      <c r="BO19"/>
      <c r="BP19"/>
      <c r="BQ19"/>
      <c r="BR19"/>
      <c r="BS19"/>
      <c r="BT19"/>
      <c r="BU19"/>
      <c r="BV19"/>
      <c r="BW19"/>
      <c r="BX19"/>
      <c r="BY19"/>
      <c r="BZ19"/>
      <c r="CA19"/>
      <c r="CB19"/>
    </row>
    <row r="20" spans="1:80" ht="3" customHeight="1" thickBot="1" x14ac:dyDescent="0.3">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row>
    <row r="21" spans="1:80" ht="3.6" customHeight="1" x14ac:dyDescent="0.25">
      <c r="A21" s="33" t="s">
        <v>21</v>
      </c>
      <c r="B21" s="33"/>
      <c r="C21" s="36" t="s">
        <v>22</v>
      </c>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c r="BS21"/>
      <c r="BT21"/>
      <c r="BU21"/>
      <c r="BV21"/>
      <c r="BW21"/>
      <c r="BX21"/>
      <c r="BY21"/>
      <c r="BZ21"/>
      <c r="CA21"/>
      <c r="CB21"/>
    </row>
    <row r="22" spans="1:80" ht="12" customHeight="1" x14ac:dyDescent="0.25">
      <c r="A22" s="34"/>
      <c r="B22" s="35"/>
      <c r="C22" s="37"/>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9"/>
      <c r="BR22"/>
      <c r="BS22"/>
      <c r="BT22"/>
      <c r="BU22"/>
      <c r="BV22"/>
      <c r="BW22"/>
      <c r="BX22"/>
      <c r="BY22"/>
      <c r="BZ22"/>
      <c r="CA22"/>
      <c r="CB22"/>
    </row>
    <row r="23" spans="1:80" s="4" customFormat="1" ht="16.899999999999999" customHeight="1" x14ac:dyDescent="0.25">
      <c r="A23" s="40">
        <v>1</v>
      </c>
      <c r="B23" s="40"/>
      <c r="C23" s="41" t="s">
        <v>23</v>
      </c>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row>
    <row r="24" spans="1:80" ht="3.6" customHeight="1"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row>
    <row r="25" spans="1:80" ht="13.15" customHeight="1" x14ac:dyDescent="0.25">
      <c r="A25" s="19" t="s">
        <v>24</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c r="BS25"/>
      <c r="BT25"/>
      <c r="BU25"/>
      <c r="BV25"/>
      <c r="BW25"/>
      <c r="BX25"/>
      <c r="BY25"/>
      <c r="BZ25"/>
      <c r="CA25"/>
      <c r="CB25"/>
    </row>
    <row r="26" spans="1:80" ht="17.45" customHeight="1" x14ac:dyDescent="0.25">
      <c r="A26" s="22" t="s">
        <v>25</v>
      </c>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c r="BS26"/>
      <c r="BT26"/>
      <c r="BU26"/>
      <c r="BV26"/>
      <c r="BW26"/>
      <c r="BX26"/>
      <c r="BY26"/>
      <c r="BZ26"/>
      <c r="CA26"/>
      <c r="CB26"/>
    </row>
    <row r="27" spans="1:80" ht="3" customHeight="1"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row>
    <row r="28" spans="1:80" s="2" customFormat="1" ht="11.25" customHeight="1" x14ac:dyDescent="0.25">
      <c r="A28" s="32" t="s">
        <v>26</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row>
    <row r="29" spans="1:80" ht="3" customHeight="1" thickBot="1" x14ac:dyDescent="0.3">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row>
    <row r="30" spans="1:80" ht="4.9000000000000004" customHeight="1" x14ac:dyDescent="0.25">
      <c r="A30" s="33" t="s">
        <v>21</v>
      </c>
      <c r="B30" s="33"/>
      <c r="C30" s="36" t="s">
        <v>27</v>
      </c>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c r="BS30"/>
      <c r="BT30"/>
      <c r="BU30"/>
      <c r="BV30"/>
      <c r="BW30"/>
      <c r="BX30"/>
      <c r="BY30"/>
      <c r="BZ30"/>
      <c r="CA30"/>
      <c r="CB30"/>
    </row>
    <row r="31" spans="1:80" ht="7.15" customHeight="1" x14ac:dyDescent="0.25">
      <c r="A31" s="34"/>
      <c r="B31" s="35"/>
      <c r="C31" s="37"/>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39"/>
      <c r="BR31"/>
      <c r="BS31"/>
      <c r="BT31"/>
      <c r="BU31"/>
      <c r="BV31"/>
      <c r="BW31"/>
      <c r="BX31"/>
      <c r="BY31"/>
      <c r="BZ31"/>
      <c r="CA31"/>
      <c r="CB31"/>
    </row>
    <row r="32" spans="1:80" s="4" customFormat="1" ht="13.9" customHeight="1" x14ac:dyDescent="0.25">
      <c r="A32" s="56">
        <v>1</v>
      </c>
      <c r="B32" s="40"/>
      <c r="C32" s="41" t="s">
        <v>92</v>
      </c>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112"/>
    </row>
    <row r="33" spans="1:80" s="4" customFormat="1" ht="13.9" customHeight="1" thickBot="1" x14ac:dyDescent="0.3">
      <c r="A33" s="113">
        <v>2</v>
      </c>
      <c r="B33" s="114"/>
      <c r="C33" s="115" t="s">
        <v>88</v>
      </c>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5"/>
      <c r="BO33" s="115"/>
      <c r="BP33" s="115"/>
      <c r="BQ33" s="116"/>
    </row>
    <row r="34" spans="1:80" ht="3" customHeight="1"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row>
    <row r="35" spans="1:80" ht="11.25" customHeight="1" x14ac:dyDescent="0.25">
      <c r="A35" s="32" t="s">
        <v>28</v>
      </c>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c r="BN35"/>
      <c r="BO35"/>
      <c r="BP35"/>
      <c r="BQ35"/>
      <c r="BR35"/>
      <c r="BS35"/>
      <c r="BT35"/>
      <c r="BU35"/>
      <c r="BV35"/>
      <c r="BW35"/>
      <c r="BX35"/>
      <c r="BY35"/>
      <c r="BZ35"/>
      <c r="CA35"/>
      <c r="CB35"/>
    </row>
    <row r="36" spans="1:80" ht="11.25" customHeight="1" thickBot="1" x14ac:dyDescent="0.3">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s="42" t="s">
        <v>29</v>
      </c>
      <c r="BN36" s="42"/>
      <c r="BO36" s="42"/>
      <c r="BP36" s="42"/>
      <c r="BQ36" s="42"/>
      <c r="BR36"/>
      <c r="BS36"/>
      <c r="BT36"/>
      <c r="BU36"/>
      <c r="BV36"/>
      <c r="BW36"/>
      <c r="BX36"/>
      <c r="BY36"/>
      <c r="BZ36"/>
      <c r="CA36"/>
      <c r="CB36"/>
    </row>
    <row r="37" spans="1:80" ht="29.45" customHeight="1" x14ac:dyDescent="0.25">
      <c r="A37" s="33" t="s">
        <v>21</v>
      </c>
      <c r="B37" s="33"/>
      <c r="C37" s="45" t="s">
        <v>30</v>
      </c>
      <c r="D37" s="45"/>
      <c r="E37" s="45"/>
      <c r="F37" s="45"/>
      <c r="G37" s="45"/>
      <c r="H37" s="45"/>
      <c r="I37" s="45"/>
      <c r="J37" s="45"/>
      <c r="K37" s="45"/>
      <c r="L37" s="45"/>
      <c r="M37" s="45"/>
      <c r="N37" s="45"/>
      <c r="O37" s="45"/>
      <c r="P37" s="45"/>
      <c r="Q37" s="45"/>
      <c r="R37" s="45"/>
      <c r="S37" s="48" t="s">
        <v>31</v>
      </c>
      <c r="T37" s="48"/>
      <c r="U37" s="48"/>
      <c r="V37" s="48"/>
      <c r="W37" s="48"/>
      <c r="X37" s="48"/>
      <c r="Y37" s="48"/>
      <c r="Z37" s="48"/>
      <c r="AA37" s="48"/>
      <c r="AB37" s="48"/>
      <c r="AC37" s="48"/>
      <c r="AD37" s="48"/>
      <c r="AE37" s="48"/>
      <c r="AF37" s="48"/>
      <c r="AG37" s="48"/>
      <c r="AH37" s="48"/>
      <c r="AI37" s="48"/>
      <c r="AJ37" s="48"/>
      <c r="AK37" s="45" t="s">
        <v>32</v>
      </c>
      <c r="AL37" s="45"/>
      <c r="AM37" s="45"/>
      <c r="AN37" s="45"/>
      <c r="AO37" s="45"/>
      <c r="AP37" s="45"/>
      <c r="AQ37" s="45"/>
      <c r="AR37" s="45"/>
      <c r="AS37" s="45"/>
      <c r="AT37" s="45"/>
      <c r="AU37" s="45"/>
      <c r="AV37" s="45"/>
      <c r="AW37" s="45"/>
      <c r="AX37" s="45"/>
      <c r="AY37" s="45"/>
      <c r="AZ37" s="45"/>
      <c r="BA37" s="45"/>
      <c r="BB37" s="45"/>
      <c r="BC37" s="36" t="s">
        <v>33</v>
      </c>
      <c r="BD37" s="36"/>
      <c r="BE37" s="36"/>
      <c r="BF37" s="36"/>
      <c r="BG37" s="36"/>
      <c r="BH37" s="36"/>
      <c r="BI37" s="36"/>
      <c r="BJ37" s="36"/>
      <c r="BK37" s="36"/>
      <c r="BL37" s="36"/>
      <c r="BM37" s="36"/>
      <c r="BN37" s="36"/>
      <c r="BO37" s="36"/>
      <c r="BP37" s="36"/>
      <c r="BQ37" s="36"/>
      <c r="BR37"/>
      <c r="BS37"/>
      <c r="BT37"/>
      <c r="BU37"/>
      <c r="BV37"/>
      <c r="BW37"/>
      <c r="BX37"/>
      <c r="BY37"/>
      <c r="BZ37"/>
      <c r="CA37"/>
      <c r="CB37"/>
    </row>
    <row r="38" spans="1:80" ht="32.450000000000003" customHeight="1" thickBot="1" x14ac:dyDescent="0.3">
      <c r="A38" s="43"/>
      <c r="B38" s="44"/>
      <c r="C38" s="46"/>
      <c r="D38" s="47"/>
      <c r="E38" s="47"/>
      <c r="F38" s="47"/>
      <c r="G38" s="47"/>
      <c r="H38" s="47"/>
      <c r="I38" s="47"/>
      <c r="J38" s="47"/>
      <c r="K38" s="47"/>
      <c r="L38" s="47"/>
      <c r="M38" s="47"/>
      <c r="N38" s="47"/>
      <c r="O38" s="47"/>
      <c r="P38" s="47"/>
      <c r="Q38" s="47"/>
      <c r="R38" s="47"/>
      <c r="S38" s="49" t="s">
        <v>34</v>
      </c>
      <c r="T38" s="49"/>
      <c r="U38" s="49"/>
      <c r="V38" s="49"/>
      <c r="W38" s="49"/>
      <c r="X38" s="49"/>
      <c r="Y38" s="49" t="s">
        <v>35</v>
      </c>
      <c r="Z38" s="49"/>
      <c r="AA38" s="49"/>
      <c r="AB38" s="49"/>
      <c r="AC38" s="49"/>
      <c r="AD38" s="49"/>
      <c r="AE38" s="49" t="s">
        <v>36</v>
      </c>
      <c r="AF38" s="49"/>
      <c r="AG38" s="49"/>
      <c r="AH38" s="49"/>
      <c r="AI38" s="49"/>
      <c r="AJ38" s="49"/>
      <c r="AK38" s="50" t="s">
        <v>34</v>
      </c>
      <c r="AL38" s="50"/>
      <c r="AM38" s="50"/>
      <c r="AN38" s="50"/>
      <c r="AO38" s="50"/>
      <c r="AP38" s="50"/>
      <c r="AQ38" s="50" t="s">
        <v>35</v>
      </c>
      <c r="AR38" s="50"/>
      <c r="AS38" s="50"/>
      <c r="AT38" s="50"/>
      <c r="AU38" s="50"/>
      <c r="AV38" s="50"/>
      <c r="AW38" s="50" t="s">
        <v>36</v>
      </c>
      <c r="AX38" s="50"/>
      <c r="AY38" s="50"/>
      <c r="AZ38" s="50"/>
      <c r="BA38" s="50"/>
      <c r="BB38" s="50"/>
      <c r="BC38" s="50" t="s">
        <v>34</v>
      </c>
      <c r="BD38" s="50"/>
      <c r="BE38" s="50"/>
      <c r="BF38" s="50"/>
      <c r="BG38" s="50"/>
      <c r="BH38" s="50" t="s">
        <v>35</v>
      </c>
      <c r="BI38" s="50"/>
      <c r="BJ38" s="50"/>
      <c r="BK38" s="50"/>
      <c r="BL38" s="50"/>
      <c r="BM38" s="51" t="s">
        <v>36</v>
      </c>
      <c r="BN38" s="51"/>
      <c r="BO38" s="51"/>
      <c r="BP38" s="51"/>
      <c r="BQ38" s="51"/>
      <c r="BR38"/>
      <c r="BS38"/>
      <c r="BT38"/>
      <c r="BU38"/>
      <c r="BV38"/>
      <c r="BW38"/>
      <c r="BX38"/>
      <c r="BY38"/>
      <c r="BZ38"/>
      <c r="CA38"/>
      <c r="CB38"/>
    </row>
    <row r="39" spans="1:80" ht="11.25" hidden="1" customHeight="1" x14ac:dyDescent="0.25">
      <c r="A39" s="52">
        <v>1</v>
      </c>
      <c r="B39" s="52"/>
      <c r="C39" s="53">
        <v>2</v>
      </c>
      <c r="D39" s="53"/>
      <c r="E39" s="53"/>
      <c r="F39" s="53"/>
      <c r="G39" s="53"/>
      <c r="H39" s="53"/>
      <c r="I39" s="53"/>
      <c r="J39" s="53"/>
      <c r="K39" s="53"/>
      <c r="L39" s="53"/>
      <c r="M39" s="53"/>
      <c r="N39" s="53"/>
      <c r="O39" s="53"/>
      <c r="P39" s="53"/>
      <c r="Q39" s="53"/>
      <c r="R39" s="53"/>
      <c r="S39" s="54">
        <v>3</v>
      </c>
      <c r="T39" s="54"/>
      <c r="U39" s="54"/>
      <c r="V39" s="54"/>
      <c r="W39" s="54"/>
      <c r="X39" s="54"/>
      <c r="Y39" s="54">
        <v>4</v>
      </c>
      <c r="Z39" s="54"/>
      <c r="AA39" s="54"/>
      <c r="AB39" s="54"/>
      <c r="AC39" s="54"/>
      <c r="AD39" s="54"/>
      <c r="AE39" s="54">
        <v>5</v>
      </c>
      <c r="AF39" s="54"/>
      <c r="AG39" s="54"/>
      <c r="AH39" s="54"/>
      <c r="AI39" s="54"/>
      <c r="AJ39" s="54"/>
      <c r="AK39" s="53">
        <v>6</v>
      </c>
      <c r="AL39" s="53"/>
      <c r="AM39" s="53"/>
      <c r="AN39" s="53"/>
      <c r="AO39" s="53"/>
      <c r="AP39" s="53"/>
      <c r="AQ39" s="53">
        <v>7</v>
      </c>
      <c r="AR39" s="53"/>
      <c r="AS39" s="53"/>
      <c r="AT39" s="53"/>
      <c r="AU39" s="53"/>
      <c r="AV39" s="53"/>
      <c r="AW39" s="53">
        <v>8</v>
      </c>
      <c r="AX39" s="53"/>
      <c r="AY39" s="53"/>
      <c r="AZ39" s="53"/>
      <c r="BA39" s="53"/>
      <c r="BB39" s="53"/>
      <c r="BC39" s="53">
        <v>9</v>
      </c>
      <c r="BD39" s="53"/>
      <c r="BE39" s="53"/>
      <c r="BF39" s="53"/>
      <c r="BG39" s="53"/>
      <c r="BH39" s="53">
        <v>10</v>
      </c>
      <c r="BI39" s="53"/>
      <c r="BJ39" s="53"/>
      <c r="BK39" s="53"/>
      <c r="BL39" s="53"/>
      <c r="BM39" s="55">
        <v>11</v>
      </c>
      <c r="BN39" s="55"/>
      <c r="BO39" s="55"/>
      <c r="BP39" s="55"/>
      <c r="BQ39" s="55"/>
      <c r="BR39"/>
      <c r="BS39"/>
      <c r="BT39"/>
      <c r="BU39"/>
      <c r="BV39"/>
      <c r="BW39"/>
      <c r="BX39"/>
      <c r="BY39"/>
      <c r="BZ39"/>
      <c r="CA39"/>
      <c r="CB39"/>
    </row>
    <row r="40" spans="1:80" s="4" customFormat="1" ht="43.9" customHeight="1" x14ac:dyDescent="0.25">
      <c r="A40" s="56">
        <v>1</v>
      </c>
      <c r="B40" s="40"/>
      <c r="C40" s="57" t="s">
        <v>93</v>
      </c>
      <c r="D40" s="57"/>
      <c r="E40" s="57"/>
      <c r="F40" s="57"/>
      <c r="G40" s="57"/>
      <c r="H40" s="57"/>
      <c r="I40" s="57"/>
      <c r="J40" s="57"/>
      <c r="K40" s="57"/>
      <c r="L40" s="57"/>
      <c r="M40" s="57"/>
      <c r="N40" s="57"/>
      <c r="O40" s="57"/>
      <c r="P40" s="57"/>
      <c r="Q40" s="57"/>
      <c r="R40" s="57"/>
      <c r="S40" s="58">
        <v>14576970</v>
      </c>
      <c r="T40" s="58"/>
      <c r="U40" s="58"/>
      <c r="V40" s="58"/>
      <c r="W40" s="58"/>
      <c r="X40" s="58"/>
      <c r="Y40" s="117"/>
      <c r="Z40" s="117"/>
      <c r="AA40" s="117"/>
      <c r="AB40" s="117"/>
      <c r="AC40" s="117"/>
      <c r="AD40" s="117"/>
      <c r="AE40" s="58">
        <v>14576970</v>
      </c>
      <c r="AF40" s="58"/>
      <c r="AG40" s="58"/>
      <c r="AH40" s="58"/>
      <c r="AI40" s="58"/>
      <c r="AJ40" s="58"/>
      <c r="AK40" s="58">
        <v>14390923</v>
      </c>
      <c r="AL40" s="58"/>
      <c r="AM40" s="58"/>
      <c r="AN40" s="58"/>
      <c r="AO40" s="58"/>
      <c r="AP40" s="58"/>
      <c r="AQ40" s="58">
        <v>14475.47</v>
      </c>
      <c r="AR40" s="58"/>
      <c r="AS40" s="58"/>
      <c r="AT40" s="58"/>
      <c r="AU40" s="58"/>
      <c r="AV40" s="58"/>
      <c r="AW40" s="58">
        <v>14390923</v>
      </c>
      <c r="AX40" s="58"/>
      <c r="AY40" s="58"/>
      <c r="AZ40" s="58"/>
      <c r="BA40" s="58"/>
      <c r="BB40" s="58"/>
      <c r="BC40" s="58">
        <v>-186047</v>
      </c>
      <c r="BD40" s="58"/>
      <c r="BE40" s="58"/>
      <c r="BF40" s="58"/>
      <c r="BG40" s="58"/>
      <c r="BH40" s="58">
        <f>AQ40</f>
        <v>14475.47</v>
      </c>
      <c r="BI40" s="117"/>
      <c r="BJ40" s="117"/>
      <c r="BK40" s="117"/>
      <c r="BL40" s="117"/>
      <c r="BM40" s="58">
        <f>BC40+BH40</f>
        <v>-171571.53</v>
      </c>
      <c r="BN40" s="58"/>
      <c r="BO40" s="58"/>
      <c r="BP40" s="58"/>
      <c r="BQ40" s="59"/>
    </row>
    <row r="41" spans="1:80" s="4" customFormat="1" ht="42.6" customHeight="1" thickBot="1" x14ac:dyDescent="0.3">
      <c r="A41" s="60">
        <v>2</v>
      </c>
      <c r="B41" s="61"/>
      <c r="C41" s="62" t="s">
        <v>89</v>
      </c>
      <c r="D41" s="62"/>
      <c r="E41" s="62"/>
      <c r="F41" s="62"/>
      <c r="G41" s="62"/>
      <c r="H41" s="62"/>
      <c r="I41" s="62"/>
      <c r="J41" s="62"/>
      <c r="K41" s="62"/>
      <c r="L41" s="62"/>
      <c r="M41" s="62"/>
      <c r="N41" s="62"/>
      <c r="O41" s="62"/>
      <c r="P41" s="62"/>
      <c r="Q41" s="62"/>
      <c r="R41" s="62"/>
      <c r="S41" s="63">
        <v>62920</v>
      </c>
      <c r="T41" s="63"/>
      <c r="U41" s="63"/>
      <c r="V41" s="63"/>
      <c r="W41" s="63"/>
      <c r="X41" s="63"/>
      <c r="Y41" s="63">
        <v>183960</v>
      </c>
      <c r="Z41" s="63"/>
      <c r="AA41" s="63"/>
      <c r="AB41" s="63"/>
      <c r="AC41" s="63"/>
      <c r="AD41" s="63"/>
      <c r="AE41" s="63">
        <v>246880</v>
      </c>
      <c r="AF41" s="63"/>
      <c r="AG41" s="63"/>
      <c r="AH41" s="63"/>
      <c r="AI41" s="63"/>
      <c r="AJ41" s="63"/>
      <c r="AK41" s="63">
        <v>62920</v>
      </c>
      <c r="AL41" s="63"/>
      <c r="AM41" s="63"/>
      <c r="AN41" s="63"/>
      <c r="AO41" s="63"/>
      <c r="AP41" s="63"/>
      <c r="AQ41" s="63">
        <v>183960</v>
      </c>
      <c r="AR41" s="63"/>
      <c r="AS41" s="63"/>
      <c r="AT41" s="63"/>
      <c r="AU41" s="63"/>
      <c r="AV41" s="63"/>
      <c r="AW41" s="63">
        <v>246880</v>
      </c>
      <c r="AX41" s="63"/>
      <c r="AY41" s="63"/>
      <c r="AZ41" s="63"/>
      <c r="BA41" s="63"/>
      <c r="BB41" s="63"/>
      <c r="BC41" s="66"/>
      <c r="BD41" s="66"/>
      <c r="BE41" s="66"/>
      <c r="BF41" s="66"/>
      <c r="BG41" s="66"/>
      <c r="BH41" s="66"/>
      <c r="BI41" s="66"/>
      <c r="BJ41" s="66"/>
      <c r="BK41" s="66"/>
      <c r="BL41" s="66"/>
      <c r="BM41" s="66"/>
      <c r="BN41" s="66"/>
      <c r="BO41" s="66"/>
      <c r="BP41" s="66"/>
      <c r="BQ41" s="118"/>
    </row>
    <row r="42" spans="1:80" s="4" customFormat="1" ht="18" customHeight="1" thickBot="1" x14ac:dyDescent="0.3">
      <c r="A42" s="67" t="s">
        <v>37</v>
      </c>
      <c r="B42" s="68"/>
      <c r="C42" s="68"/>
      <c r="D42" s="68"/>
      <c r="E42" s="68"/>
      <c r="F42" s="68"/>
      <c r="G42" s="68"/>
      <c r="H42" s="68"/>
      <c r="I42" s="68"/>
      <c r="J42" s="68"/>
      <c r="K42" s="68"/>
      <c r="L42" s="68"/>
      <c r="M42" s="68"/>
      <c r="N42" s="68"/>
      <c r="O42" s="68"/>
      <c r="P42" s="68"/>
      <c r="Q42" s="68"/>
      <c r="R42" s="68"/>
      <c r="S42" s="64">
        <v>14639890</v>
      </c>
      <c r="T42" s="64"/>
      <c r="U42" s="64"/>
      <c r="V42" s="64"/>
      <c r="W42" s="64"/>
      <c r="X42" s="64"/>
      <c r="Y42" s="64">
        <v>183960</v>
      </c>
      <c r="Z42" s="64"/>
      <c r="AA42" s="64"/>
      <c r="AB42" s="64"/>
      <c r="AC42" s="64"/>
      <c r="AD42" s="64"/>
      <c r="AE42" s="64">
        <v>14823850</v>
      </c>
      <c r="AF42" s="64"/>
      <c r="AG42" s="64"/>
      <c r="AH42" s="64"/>
      <c r="AI42" s="64"/>
      <c r="AJ42" s="64"/>
      <c r="AK42" s="64">
        <v>14453843</v>
      </c>
      <c r="AL42" s="64"/>
      <c r="AM42" s="64"/>
      <c r="AN42" s="64"/>
      <c r="AO42" s="64"/>
      <c r="AP42" s="64"/>
      <c r="AQ42" s="64">
        <f>SUM(AQ39:AV41)</f>
        <v>198442.47</v>
      </c>
      <c r="AR42" s="64"/>
      <c r="AS42" s="64"/>
      <c r="AT42" s="64"/>
      <c r="AU42" s="64"/>
      <c r="AV42" s="64"/>
      <c r="AW42" s="64">
        <v>14637803</v>
      </c>
      <c r="AX42" s="64"/>
      <c r="AY42" s="64"/>
      <c r="AZ42" s="64"/>
      <c r="BA42" s="64"/>
      <c r="BB42" s="64"/>
      <c r="BC42" s="64">
        <v>-186047</v>
      </c>
      <c r="BD42" s="64"/>
      <c r="BE42" s="64"/>
      <c r="BF42" s="64"/>
      <c r="BG42" s="64"/>
      <c r="BH42" s="64">
        <f>BH40</f>
        <v>14475.47</v>
      </c>
      <c r="BI42" s="64"/>
      <c r="BJ42" s="64"/>
      <c r="BK42" s="64"/>
      <c r="BL42" s="64"/>
      <c r="BM42" s="64">
        <f>BC42+BH42</f>
        <v>-171571.53</v>
      </c>
      <c r="BN42" s="64"/>
      <c r="BO42" s="64"/>
      <c r="BP42" s="64"/>
      <c r="BQ42" s="65"/>
    </row>
    <row r="43" spans="1:80" s="5" customFormat="1" ht="21.75" customHeight="1" x14ac:dyDescent="0.25">
      <c r="A43" s="120" t="s">
        <v>38</v>
      </c>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2"/>
    </row>
    <row r="44" spans="1:80" s="4" customFormat="1" ht="64.900000000000006" customHeight="1" thickBot="1" x14ac:dyDescent="0.3">
      <c r="A44" s="123" t="s">
        <v>94</v>
      </c>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5"/>
    </row>
    <row r="45" spans="1:80" s="4" customFormat="1" ht="1.1499999999999999" customHeight="1" x14ac:dyDescent="0.25">
      <c r="A45" s="11"/>
      <c r="B45" s="11"/>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row>
    <row r="46" spans="1:80" ht="1.1499999999999999" customHeight="1"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row>
    <row r="47" spans="1:80" ht="11.25" customHeight="1" x14ac:dyDescent="0.25">
      <c r="A47" s="32" t="s">
        <v>39</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c r="BN47"/>
      <c r="BO47"/>
      <c r="BP47"/>
      <c r="BQ47"/>
      <c r="BR47"/>
      <c r="BS47"/>
      <c r="BT47"/>
      <c r="BU47"/>
      <c r="BV47"/>
      <c r="BW47"/>
      <c r="BX47"/>
      <c r="BY47"/>
      <c r="BZ47"/>
      <c r="CA47"/>
      <c r="CB47"/>
    </row>
    <row r="48" spans="1:80" s="2" customFormat="1" ht="11.25" customHeight="1" thickBot="1" x14ac:dyDescent="0.3">
      <c r="BM48" s="32" t="s">
        <v>29</v>
      </c>
      <c r="BN48" s="32"/>
      <c r="BO48" s="32"/>
      <c r="BP48" s="32"/>
      <c r="BQ48" s="32"/>
    </row>
    <row r="49" spans="1:80" ht="29.45" customHeight="1" x14ac:dyDescent="0.25">
      <c r="A49" s="69" t="s">
        <v>21</v>
      </c>
      <c r="B49" s="69"/>
      <c r="C49" s="72" t="s">
        <v>40</v>
      </c>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48" t="s">
        <v>31</v>
      </c>
      <c r="AE49" s="48"/>
      <c r="AF49" s="48"/>
      <c r="AG49" s="48"/>
      <c r="AH49" s="48"/>
      <c r="AI49" s="48"/>
      <c r="AJ49" s="48"/>
      <c r="AK49" s="48"/>
      <c r="AL49" s="48"/>
      <c r="AM49" s="48"/>
      <c r="AN49" s="48"/>
      <c r="AO49" s="48"/>
      <c r="AP49" s="48"/>
      <c r="AQ49" s="48"/>
      <c r="AR49" s="48"/>
      <c r="AS49" s="48" t="s">
        <v>41</v>
      </c>
      <c r="AT49" s="48"/>
      <c r="AU49" s="48"/>
      <c r="AV49" s="48"/>
      <c r="AW49" s="48"/>
      <c r="AX49" s="48"/>
      <c r="AY49" s="48"/>
      <c r="AZ49" s="48"/>
      <c r="BA49" s="48"/>
      <c r="BB49" s="48"/>
      <c r="BC49" s="48"/>
      <c r="BD49" s="48"/>
      <c r="BE49" s="48"/>
      <c r="BF49" s="48"/>
      <c r="BG49" s="48"/>
      <c r="BH49" s="75" t="s">
        <v>33</v>
      </c>
      <c r="BI49" s="75"/>
      <c r="BJ49" s="75"/>
      <c r="BK49" s="75"/>
      <c r="BL49" s="75"/>
      <c r="BM49" s="75"/>
      <c r="BN49" s="75"/>
      <c r="BO49" s="75"/>
      <c r="BP49" s="75"/>
      <c r="BQ49" s="75"/>
      <c r="BR49" s="75"/>
      <c r="BS49" s="75"/>
      <c r="BT49"/>
      <c r="BU49"/>
      <c r="BV49"/>
      <c r="BW49"/>
      <c r="BX49"/>
      <c r="BY49"/>
      <c r="BZ49"/>
      <c r="CA49"/>
      <c r="CB49"/>
    </row>
    <row r="50" spans="1:80" ht="28.9" customHeight="1" x14ac:dyDescent="0.25">
      <c r="A50" s="70"/>
      <c r="B50" s="71"/>
      <c r="C50" s="73"/>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35"/>
      <c r="AD50" s="76" t="s">
        <v>34</v>
      </c>
      <c r="AE50" s="76"/>
      <c r="AF50" s="76"/>
      <c r="AG50" s="76"/>
      <c r="AH50" s="76"/>
      <c r="AI50" s="76" t="s">
        <v>35</v>
      </c>
      <c r="AJ50" s="76"/>
      <c r="AK50" s="76"/>
      <c r="AL50" s="76"/>
      <c r="AM50" s="76"/>
      <c r="AN50" s="76" t="s">
        <v>36</v>
      </c>
      <c r="AO50" s="76"/>
      <c r="AP50" s="76"/>
      <c r="AQ50" s="76"/>
      <c r="AR50" s="76"/>
      <c r="AS50" s="76" t="s">
        <v>34</v>
      </c>
      <c r="AT50" s="76"/>
      <c r="AU50" s="76"/>
      <c r="AV50" s="76"/>
      <c r="AW50" s="76"/>
      <c r="AX50" s="76" t="s">
        <v>35</v>
      </c>
      <c r="AY50" s="76"/>
      <c r="AZ50" s="76"/>
      <c r="BA50" s="76"/>
      <c r="BB50" s="76"/>
      <c r="BC50" s="76" t="s">
        <v>36</v>
      </c>
      <c r="BD50" s="76"/>
      <c r="BE50" s="76"/>
      <c r="BF50" s="76"/>
      <c r="BG50" s="76"/>
      <c r="BH50" s="76" t="s">
        <v>34</v>
      </c>
      <c r="BI50" s="76"/>
      <c r="BJ50" s="76"/>
      <c r="BK50" s="76"/>
      <c r="BL50" s="76" t="s">
        <v>35</v>
      </c>
      <c r="BM50" s="76"/>
      <c r="BN50" s="76"/>
      <c r="BO50" s="76"/>
      <c r="BP50" s="77" t="s">
        <v>36</v>
      </c>
      <c r="BQ50" s="77"/>
      <c r="BR50" s="77"/>
      <c r="BS50" s="77"/>
      <c r="BT50"/>
      <c r="BU50"/>
      <c r="BV50"/>
      <c r="BW50"/>
      <c r="BX50"/>
      <c r="BY50"/>
      <c r="BZ50"/>
      <c r="CA50"/>
      <c r="CB50"/>
    </row>
    <row r="51" spans="1:80" s="2" customFormat="1" ht="13.5" customHeight="1" thickBot="1" x14ac:dyDescent="0.3">
      <c r="A51" s="78">
        <v>1</v>
      </c>
      <c r="B51" s="78"/>
      <c r="C51" s="79">
        <v>2</v>
      </c>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v>3</v>
      </c>
      <c r="AE51" s="79"/>
      <c r="AF51" s="79"/>
      <c r="AG51" s="79"/>
      <c r="AH51" s="79"/>
      <c r="AI51" s="79">
        <v>4</v>
      </c>
      <c r="AJ51" s="79"/>
      <c r="AK51" s="79"/>
      <c r="AL51" s="79"/>
      <c r="AM51" s="79"/>
      <c r="AN51" s="79">
        <v>5</v>
      </c>
      <c r="AO51" s="79"/>
      <c r="AP51" s="79"/>
      <c r="AQ51" s="79"/>
      <c r="AR51" s="79"/>
      <c r="AS51" s="79">
        <v>6</v>
      </c>
      <c r="AT51" s="79"/>
      <c r="AU51" s="79"/>
      <c r="AV51" s="79"/>
      <c r="AW51" s="79"/>
      <c r="AX51" s="79">
        <v>7</v>
      </c>
      <c r="AY51" s="79"/>
      <c r="AZ51" s="79"/>
      <c r="BA51" s="79"/>
      <c r="BB51" s="79"/>
      <c r="BC51" s="79">
        <v>8</v>
      </c>
      <c r="BD51" s="79"/>
      <c r="BE51" s="79"/>
      <c r="BF51" s="79"/>
      <c r="BG51" s="79"/>
      <c r="BH51" s="79">
        <v>9</v>
      </c>
      <c r="BI51" s="79"/>
      <c r="BJ51" s="79"/>
      <c r="BK51" s="79"/>
      <c r="BL51" s="79">
        <v>10</v>
      </c>
      <c r="BM51" s="79"/>
      <c r="BN51" s="79"/>
      <c r="BO51" s="79"/>
      <c r="BP51" s="80">
        <v>11</v>
      </c>
      <c r="BQ51" s="80"/>
      <c r="BR51" s="80"/>
      <c r="BS51" s="80"/>
    </row>
    <row r="52" spans="1:80" s="6" customFormat="1" ht="11.25" customHeight="1" x14ac:dyDescent="0.2">
      <c r="A52" s="81"/>
      <c r="B52" s="81"/>
      <c r="C52" s="81" t="s">
        <v>37</v>
      </c>
      <c r="D52" s="81"/>
      <c r="E52" s="81"/>
      <c r="F52" s="81"/>
      <c r="G52" s="81"/>
      <c r="H52" s="81"/>
      <c r="I52" s="81"/>
      <c r="J52" s="81"/>
      <c r="K52" s="81"/>
      <c r="L52" s="81"/>
      <c r="M52" s="81"/>
      <c r="N52" s="81"/>
      <c r="O52" s="81"/>
      <c r="P52" s="81"/>
      <c r="Q52" s="81"/>
      <c r="R52" s="81"/>
      <c r="S52" s="81"/>
      <c r="T52" s="81"/>
      <c r="U52" s="81"/>
      <c r="V52" s="81"/>
      <c r="W52" s="81"/>
      <c r="X52" s="81"/>
      <c r="Y52" s="81"/>
      <c r="Z52" s="81"/>
      <c r="AA52" s="81"/>
      <c r="AB52" s="81"/>
      <c r="AC52" s="81"/>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row>
    <row r="53" spans="1:80" s="2" customFormat="1" ht="4.1500000000000004" customHeight="1" x14ac:dyDescent="0.25"/>
    <row r="54" spans="1:80" ht="11.25" customHeight="1" x14ac:dyDescent="0.25">
      <c r="A54" s="32" t="s">
        <v>42</v>
      </c>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c r="BS54"/>
      <c r="BT54"/>
      <c r="BU54"/>
      <c r="BV54"/>
      <c r="BW54"/>
      <c r="BX54"/>
      <c r="BY54"/>
      <c r="BZ54"/>
      <c r="CA54"/>
      <c r="CB54"/>
    </row>
    <row r="55" spans="1:80" ht="3" customHeight="1" thickBot="1" x14ac:dyDescent="0.3">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row>
    <row r="56" spans="1:80" ht="46.15" customHeight="1" x14ac:dyDescent="0.25">
      <c r="A56" s="83" t="s">
        <v>21</v>
      </c>
      <c r="B56" s="83"/>
      <c r="C56" s="45" t="s">
        <v>43</v>
      </c>
      <c r="D56" s="45"/>
      <c r="E56" s="45"/>
      <c r="F56" s="45"/>
      <c r="G56" s="45"/>
      <c r="H56" s="45"/>
      <c r="I56" s="45"/>
      <c r="J56" s="45"/>
      <c r="K56" s="45"/>
      <c r="L56" s="45"/>
      <c r="M56" s="45"/>
      <c r="N56" s="45"/>
      <c r="O56" s="45"/>
      <c r="P56" s="45"/>
      <c r="Q56" s="45"/>
      <c r="R56" s="45"/>
      <c r="S56" s="45"/>
      <c r="T56" s="45"/>
      <c r="U56" s="45"/>
      <c r="V56" s="45"/>
      <c r="W56" s="45"/>
      <c r="X56" s="45"/>
      <c r="Y56" s="84" t="s">
        <v>44</v>
      </c>
      <c r="Z56" s="84"/>
      <c r="AA56" s="84"/>
      <c r="AB56" s="45" t="s">
        <v>45</v>
      </c>
      <c r="AC56" s="45"/>
      <c r="AD56" s="45"/>
      <c r="AE56" s="45"/>
      <c r="AF56" s="45"/>
      <c r="AG56" s="45"/>
      <c r="AH56" s="45"/>
      <c r="AI56" s="45"/>
      <c r="AJ56" s="45" t="s">
        <v>31</v>
      </c>
      <c r="AK56" s="45"/>
      <c r="AL56" s="45"/>
      <c r="AM56" s="45"/>
      <c r="AN56" s="45"/>
      <c r="AO56" s="45"/>
      <c r="AP56" s="45"/>
      <c r="AQ56" s="45"/>
      <c r="AR56" s="45"/>
      <c r="AS56" s="45"/>
      <c r="AT56" s="45"/>
      <c r="AU56" s="45"/>
      <c r="AV56" s="45"/>
      <c r="AW56" s="45"/>
      <c r="AX56" s="45"/>
      <c r="AY56" s="45" t="s">
        <v>46</v>
      </c>
      <c r="AZ56" s="45"/>
      <c r="BA56" s="45"/>
      <c r="BB56" s="45"/>
      <c r="BC56" s="45"/>
      <c r="BD56" s="45"/>
      <c r="BE56" s="45"/>
      <c r="BF56" s="45"/>
      <c r="BG56" s="45"/>
      <c r="BH56" s="45"/>
      <c r="BI56" s="45"/>
      <c r="BJ56" s="45"/>
      <c r="BK56" s="45"/>
      <c r="BL56" s="45"/>
      <c r="BM56" s="45"/>
      <c r="BN56" s="36" t="s">
        <v>33</v>
      </c>
      <c r="BO56" s="36"/>
      <c r="BP56" s="36"/>
      <c r="BQ56" s="36"/>
      <c r="BR56" s="36"/>
      <c r="BS56" s="36"/>
      <c r="BT56" s="36"/>
      <c r="BU56" s="36"/>
      <c r="BV56" s="36"/>
      <c r="BW56" s="36"/>
      <c r="BX56" s="36"/>
      <c r="BY56" s="36"/>
      <c r="BZ56" s="36"/>
      <c r="CA56" s="36"/>
      <c r="CB56" s="36"/>
    </row>
    <row r="57" spans="1:80" ht="28.15" customHeight="1" thickBot="1" x14ac:dyDescent="0.3">
      <c r="A57" s="43"/>
      <c r="B57" s="47"/>
      <c r="C57" s="46"/>
      <c r="D57" s="47"/>
      <c r="E57" s="47"/>
      <c r="F57" s="47"/>
      <c r="G57" s="47"/>
      <c r="H57" s="47"/>
      <c r="I57" s="47"/>
      <c r="J57" s="47"/>
      <c r="K57" s="47"/>
      <c r="L57" s="47"/>
      <c r="M57" s="47"/>
      <c r="N57" s="47"/>
      <c r="O57" s="47"/>
      <c r="P57" s="47"/>
      <c r="Q57" s="47"/>
      <c r="R57" s="47"/>
      <c r="S57" s="47"/>
      <c r="T57" s="47"/>
      <c r="U57" s="47"/>
      <c r="V57" s="47"/>
      <c r="W57" s="47"/>
      <c r="X57" s="47"/>
      <c r="Y57" s="85"/>
      <c r="Z57" s="86"/>
      <c r="AA57" s="86"/>
      <c r="AB57" s="46"/>
      <c r="AC57" s="47"/>
      <c r="AD57" s="47"/>
      <c r="AE57" s="47"/>
      <c r="AF57" s="47"/>
      <c r="AG57" s="47"/>
      <c r="AH57" s="47"/>
      <c r="AI57" s="47"/>
      <c r="AJ57" s="49" t="s">
        <v>34</v>
      </c>
      <c r="AK57" s="49"/>
      <c r="AL57" s="49"/>
      <c r="AM57" s="49"/>
      <c r="AN57" s="49"/>
      <c r="AO57" s="49" t="s">
        <v>35</v>
      </c>
      <c r="AP57" s="49"/>
      <c r="AQ57" s="49"/>
      <c r="AR57" s="49"/>
      <c r="AS57" s="49"/>
      <c r="AT57" s="49" t="s">
        <v>36</v>
      </c>
      <c r="AU57" s="49"/>
      <c r="AV57" s="49"/>
      <c r="AW57" s="49"/>
      <c r="AX57" s="49"/>
      <c r="AY57" s="49" t="s">
        <v>34</v>
      </c>
      <c r="AZ57" s="49"/>
      <c r="BA57" s="49"/>
      <c r="BB57" s="49"/>
      <c r="BC57" s="49"/>
      <c r="BD57" s="49" t="s">
        <v>35</v>
      </c>
      <c r="BE57" s="49"/>
      <c r="BF57" s="49"/>
      <c r="BG57" s="49"/>
      <c r="BH57" s="49"/>
      <c r="BI57" s="49" t="s">
        <v>36</v>
      </c>
      <c r="BJ57" s="49"/>
      <c r="BK57" s="49"/>
      <c r="BL57" s="49"/>
      <c r="BM57" s="49"/>
      <c r="BN57" s="50" t="s">
        <v>34</v>
      </c>
      <c r="BO57" s="50"/>
      <c r="BP57" s="50"/>
      <c r="BQ57" s="50"/>
      <c r="BR57" s="50"/>
      <c r="BS57" s="50" t="s">
        <v>35</v>
      </c>
      <c r="BT57" s="50"/>
      <c r="BU57" s="50"/>
      <c r="BV57" s="50"/>
      <c r="BW57" s="50"/>
      <c r="BX57" s="51" t="s">
        <v>36</v>
      </c>
      <c r="BY57" s="51"/>
      <c r="BZ57" s="51"/>
      <c r="CA57" s="51"/>
      <c r="CB57" s="51"/>
    </row>
    <row r="58" spans="1:80" s="2" customFormat="1" ht="12.75" customHeight="1" thickBot="1" x14ac:dyDescent="0.3">
      <c r="A58" s="91">
        <v>1</v>
      </c>
      <c r="B58" s="91"/>
      <c r="C58" s="87">
        <v>2</v>
      </c>
      <c r="D58" s="87"/>
      <c r="E58" s="87"/>
      <c r="F58" s="87"/>
      <c r="G58" s="87"/>
      <c r="H58" s="87"/>
      <c r="I58" s="87"/>
      <c r="J58" s="87"/>
      <c r="K58" s="87"/>
      <c r="L58" s="87"/>
      <c r="M58" s="87"/>
      <c r="N58" s="87"/>
      <c r="O58" s="87"/>
      <c r="P58" s="87"/>
      <c r="Q58" s="87"/>
      <c r="R58" s="87"/>
      <c r="S58" s="87"/>
      <c r="T58" s="87"/>
      <c r="U58" s="87"/>
      <c r="V58" s="87"/>
      <c r="W58" s="87"/>
      <c r="X58" s="87"/>
      <c r="Y58" s="87">
        <v>3</v>
      </c>
      <c r="Z58" s="87"/>
      <c r="AA58" s="87"/>
      <c r="AB58" s="87">
        <v>4</v>
      </c>
      <c r="AC58" s="87"/>
      <c r="AD58" s="87"/>
      <c r="AE58" s="87"/>
      <c r="AF58" s="87"/>
      <c r="AG58" s="87"/>
      <c r="AH58" s="87"/>
      <c r="AI58" s="87"/>
      <c r="AJ58" s="87">
        <v>5</v>
      </c>
      <c r="AK58" s="87"/>
      <c r="AL58" s="87"/>
      <c r="AM58" s="87"/>
      <c r="AN58" s="87"/>
      <c r="AO58" s="87">
        <v>6</v>
      </c>
      <c r="AP58" s="87"/>
      <c r="AQ58" s="87"/>
      <c r="AR58" s="87"/>
      <c r="AS58" s="87"/>
      <c r="AT58" s="87">
        <v>7</v>
      </c>
      <c r="AU58" s="87"/>
      <c r="AV58" s="87"/>
      <c r="AW58" s="87"/>
      <c r="AX58" s="87"/>
      <c r="AY58" s="87">
        <v>8</v>
      </c>
      <c r="AZ58" s="87"/>
      <c r="BA58" s="87"/>
      <c r="BB58" s="87"/>
      <c r="BC58" s="87"/>
      <c r="BD58" s="87">
        <v>9</v>
      </c>
      <c r="BE58" s="87"/>
      <c r="BF58" s="87"/>
      <c r="BG58" s="87"/>
      <c r="BH58" s="87"/>
      <c r="BI58" s="87">
        <v>10</v>
      </c>
      <c r="BJ58" s="87"/>
      <c r="BK58" s="87"/>
      <c r="BL58" s="87"/>
      <c r="BM58" s="87"/>
      <c r="BN58" s="87">
        <v>11</v>
      </c>
      <c r="BO58" s="87"/>
      <c r="BP58" s="87"/>
      <c r="BQ58" s="87"/>
      <c r="BR58" s="87"/>
      <c r="BS58" s="87">
        <v>12</v>
      </c>
      <c r="BT58" s="87"/>
      <c r="BU58" s="87"/>
      <c r="BV58" s="87"/>
      <c r="BW58" s="87"/>
      <c r="BX58" s="88">
        <v>13</v>
      </c>
      <c r="BY58" s="88"/>
      <c r="BZ58" s="88"/>
      <c r="CA58" s="88"/>
      <c r="CB58" s="88"/>
    </row>
    <row r="59" spans="1:80" s="10" customFormat="1" ht="12.75" customHeight="1" x14ac:dyDescent="0.25">
      <c r="A59" s="89">
        <v>1</v>
      </c>
      <c r="B59" s="89"/>
      <c r="C59" s="90" t="s">
        <v>93</v>
      </c>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row>
    <row r="60" spans="1:80" s="10" customFormat="1" ht="12" customHeight="1" x14ac:dyDescent="0.25">
      <c r="A60" s="95" t="s">
        <v>47</v>
      </c>
      <c r="B60" s="95"/>
      <c r="C60" s="95"/>
      <c r="D60" s="95"/>
      <c r="E60" s="95"/>
      <c r="F60" s="95"/>
      <c r="G60" s="95"/>
      <c r="H60" s="95"/>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row>
    <row r="61" spans="1:80" s="9" customFormat="1" ht="11.25" customHeight="1" x14ac:dyDescent="0.25">
      <c r="A61" s="96">
        <v>1</v>
      </c>
      <c r="B61" s="96"/>
      <c r="C61" s="97" t="s">
        <v>85</v>
      </c>
      <c r="D61" s="97"/>
      <c r="E61" s="97"/>
      <c r="F61" s="97"/>
      <c r="G61" s="97"/>
      <c r="H61" s="97"/>
      <c r="I61" s="97"/>
      <c r="J61" s="97"/>
      <c r="K61" s="97"/>
      <c r="L61" s="97"/>
      <c r="M61" s="97"/>
      <c r="N61" s="97"/>
      <c r="O61" s="97"/>
      <c r="P61" s="97"/>
      <c r="Q61" s="97"/>
      <c r="R61" s="97"/>
      <c r="S61" s="97"/>
      <c r="T61" s="97"/>
      <c r="U61" s="97"/>
      <c r="V61" s="97"/>
      <c r="W61" s="97"/>
      <c r="X61" s="97"/>
      <c r="Y61" s="97" t="s">
        <v>48</v>
      </c>
      <c r="Z61" s="97"/>
      <c r="AA61" s="97"/>
      <c r="AB61" s="97" t="s">
        <v>49</v>
      </c>
      <c r="AC61" s="97"/>
      <c r="AD61" s="97"/>
      <c r="AE61" s="97"/>
      <c r="AF61" s="97"/>
      <c r="AG61" s="97"/>
      <c r="AH61" s="97"/>
      <c r="AI61" s="97"/>
      <c r="AJ61" s="98">
        <v>14576970</v>
      </c>
      <c r="AK61" s="98"/>
      <c r="AL61" s="98"/>
      <c r="AM61" s="98"/>
      <c r="AN61" s="98"/>
      <c r="AO61" s="93"/>
      <c r="AP61" s="93"/>
      <c r="AQ61" s="93"/>
      <c r="AR61" s="93"/>
      <c r="AS61" s="93"/>
      <c r="AT61" s="98">
        <f>AJ61</f>
        <v>14576970</v>
      </c>
      <c r="AU61" s="98"/>
      <c r="AV61" s="98"/>
      <c r="AW61" s="98"/>
      <c r="AX61" s="98"/>
      <c r="AY61" s="98">
        <v>14390923</v>
      </c>
      <c r="AZ61" s="98"/>
      <c r="BA61" s="98"/>
      <c r="BB61" s="98"/>
      <c r="BC61" s="98"/>
      <c r="BD61" s="92">
        <v>14475.47</v>
      </c>
      <c r="BE61" s="92"/>
      <c r="BF61" s="92"/>
      <c r="BG61" s="92"/>
      <c r="BH61" s="92"/>
      <c r="BI61" s="98">
        <v>14390923</v>
      </c>
      <c r="BJ61" s="98"/>
      <c r="BK61" s="98"/>
      <c r="BL61" s="98"/>
      <c r="BM61" s="98"/>
      <c r="BN61" s="98">
        <f>AY61-AJ61</f>
        <v>-186047</v>
      </c>
      <c r="BO61" s="98"/>
      <c r="BP61" s="98"/>
      <c r="BQ61" s="98"/>
      <c r="BR61" s="98"/>
      <c r="BS61" s="92">
        <f>BD61</f>
        <v>14475.47</v>
      </c>
      <c r="BT61" s="92"/>
      <c r="BU61" s="92"/>
      <c r="BV61" s="92"/>
      <c r="BW61" s="92"/>
      <c r="BX61" s="98">
        <f>BN61+BS61</f>
        <v>-171571.53</v>
      </c>
      <c r="BY61" s="98"/>
      <c r="BZ61" s="98"/>
      <c r="CA61" s="98"/>
      <c r="CB61" s="98"/>
    </row>
    <row r="62" spans="1:80" s="10" customFormat="1" ht="11.25" customHeight="1" x14ac:dyDescent="0.25">
      <c r="A62" s="126" t="s">
        <v>50</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row>
    <row r="63" spans="1:80" s="10" customFormat="1" ht="43.9" customHeight="1" x14ac:dyDescent="0.25">
      <c r="A63" s="127" t="s">
        <v>95</v>
      </c>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row>
    <row r="64" spans="1:80" s="9" customFormat="1" ht="11.25" customHeight="1" x14ac:dyDescent="0.25">
      <c r="A64" s="96">
        <v>2</v>
      </c>
      <c r="B64" s="96"/>
      <c r="C64" s="97" t="s">
        <v>86</v>
      </c>
      <c r="D64" s="97"/>
      <c r="E64" s="97"/>
      <c r="F64" s="97"/>
      <c r="G64" s="97"/>
      <c r="H64" s="97"/>
      <c r="I64" s="97"/>
      <c r="J64" s="97"/>
      <c r="K64" s="97"/>
      <c r="L64" s="97"/>
      <c r="M64" s="97"/>
      <c r="N64" s="97"/>
      <c r="O64" s="97"/>
      <c r="P64" s="97"/>
      <c r="Q64" s="97"/>
      <c r="R64" s="97"/>
      <c r="S64" s="97"/>
      <c r="T64" s="97"/>
      <c r="U64" s="97"/>
      <c r="V64" s="97"/>
      <c r="W64" s="97"/>
      <c r="X64" s="97"/>
      <c r="Y64" s="97" t="s">
        <v>51</v>
      </c>
      <c r="Z64" s="97"/>
      <c r="AA64" s="97"/>
      <c r="AB64" s="97" t="s">
        <v>49</v>
      </c>
      <c r="AC64" s="97"/>
      <c r="AD64" s="97"/>
      <c r="AE64" s="97"/>
      <c r="AF64" s="97"/>
      <c r="AG64" s="97"/>
      <c r="AH64" s="97"/>
      <c r="AI64" s="97"/>
      <c r="AJ64" s="96">
        <v>56</v>
      </c>
      <c r="AK64" s="96"/>
      <c r="AL64" s="96"/>
      <c r="AM64" s="96"/>
      <c r="AN64" s="96"/>
      <c r="AO64" s="93"/>
      <c r="AP64" s="93"/>
      <c r="AQ64" s="93"/>
      <c r="AR64" s="93"/>
      <c r="AS64" s="93"/>
      <c r="AT64" s="96">
        <v>56</v>
      </c>
      <c r="AU64" s="96"/>
      <c r="AV64" s="96"/>
      <c r="AW64" s="96"/>
      <c r="AX64" s="96"/>
      <c r="AY64" s="96">
        <v>56</v>
      </c>
      <c r="AZ64" s="96"/>
      <c r="BA64" s="96"/>
      <c r="BB64" s="96"/>
      <c r="BC64" s="96"/>
      <c r="BD64" s="93"/>
      <c r="BE64" s="93"/>
      <c r="BF64" s="93"/>
      <c r="BG64" s="93"/>
      <c r="BH64" s="93"/>
      <c r="BI64" s="96">
        <v>56</v>
      </c>
      <c r="BJ64" s="96"/>
      <c r="BK64" s="96"/>
      <c r="BL64" s="96"/>
      <c r="BM64" s="96"/>
      <c r="BN64" s="93"/>
      <c r="BO64" s="93"/>
      <c r="BP64" s="93"/>
      <c r="BQ64" s="93"/>
      <c r="BR64" s="93"/>
      <c r="BS64" s="93"/>
      <c r="BT64" s="93"/>
      <c r="BU64" s="93"/>
      <c r="BV64" s="93"/>
      <c r="BW64" s="93"/>
      <c r="BX64" s="93"/>
      <c r="BY64" s="93"/>
      <c r="BZ64" s="93"/>
      <c r="CA64" s="93"/>
      <c r="CB64" s="93"/>
    </row>
    <row r="65" spans="1:80" s="10" customFormat="1" ht="12" customHeight="1" x14ac:dyDescent="0.25">
      <c r="A65" s="95" t="s">
        <v>52</v>
      </c>
      <c r="B65" s="95"/>
      <c r="C65" s="95"/>
      <c r="D65" s="95"/>
      <c r="E65" s="95"/>
      <c r="F65" s="95"/>
      <c r="G65" s="95"/>
      <c r="H65" s="95"/>
      <c r="I65" s="95"/>
      <c r="J65" s="95"/>
      <c r="K65" s="95"/>
      <c r="L65" s="95"/>
      <c r="M65" s="95"/>
      <c r="N65" s="95"/>
      <c r="O65" s="95"/>
      <c r="P65" s="95"/>
      <c r="Q65" s="95"/>
      <c r="R65" s="95"/>
      <c r="S65" s="95"/>
      <c r="T65" s="95"/>
      <c r="U65" s="95"/>
      <c r="V65" s="95"/>
      <c r="W65" s="95"/>
      <c r="X65" s="95"/>
      <c r="Y65" s="95"/>
      <c r="Z65" s="95"/>
      <c r="AA65" s="95"/>
      <c r="AB65" s="95"/>
      <c r="AC65" s="95"/>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row>
    <row r="66" spans="1:80" s="9" customFormat="1" ht="32.25" customHeight="1" x14ac:dyDescent="0.25">
      <c r="A66" s="96">
        <v>1</v>
      </c>
      <c r="B66" s="96"/>
      <c r="C66" s="99" t="s">
        <v>53</v>
      </c>
      <c r="D66" s="99"/>
      <c r="E66" s="99"/>
      <c r="F66" s="99"/>
      <c r="G66" s="99"/>
      <c r="H66" s="99"/>
      <c r="I66" s="99"/>
      <c r="J66" s="99"/>
      <c r="K66" s="99"/>
      <c r="L66" s="99"/>
      <c r="M66" s="99"/>
      <c r="N66" s="99"/>
      <c r="O66" s="99"/>
      <c r="P66" s="99"/>
      <c r="Q66" s="99"/>
      <c r="R66" s="99"/>
      <c r="S66" s="99"/>
      <c r="T66" s="99"/>
      <c r="U66" s="99"/>
      <c r="V66" s="99"/>
      <c r="W66" s="99"/>
      <c r="X66" s="99"/>
      <c r="Y66" s="97" t="s">
        <v>51</v>
      </c>
      <c r="Z66" s="97"/>
      <c r="AA66" s="97"/>
      <c r="AB66" s="97" t="s">
        <v>54</v>
      </c>
      <c r="AC66" s="97"/>
      <c r="AD66" s="97"/>
      <c r="AE66" s="97"/>
      <c r="AF66" s="97"/>
      <c r="AG66" s="97"/>
      <c r="AH66" s="97"/>
      <c r="AI66" s="97"/>
      <c r="AJ66" s="96">
        <v>26</v>
      </c>
      <c r="AK66" s="96"/>
      <c r="AL66" s="96"/>
      <c r="AM66" s="96"/>
      <c r="AN66" s="96"/>
      <c r="AO66" s="93"/>
      <c r="AP66" s="93"/>
      <c r="AQ66" s="93"/>
      <c r="AR66" s="93"/>
      <c r="AS66" s="93"/>
      <c r="AT66" s="96">
        <v>26</v>
      </c>
      <c r="AU66" s="96"/>
      <c r="AV66" s="96"/>
      <c r="AW66" s="96"/>
      <c r="AX66" s="96"/>
      <c r="AY66" s="96">
        <v>26</v>
      </c>
      <c r="AZ66" s="96"/>
      <c r="BA66" s="96"/>
      <c r="BB66" s="96"/>
      <c r="BC66" s="96"/>
      <c r="BD66" s="93"/>
      <c r="BE66" s="93"/>
      <c r="BF66" s="93"/>
      <c r="BG66" s="93"/>
      <c r="BH66" s="93"/>
      <c r="BI66" s="96">
        <v>26</v>
      </c>
      <c r="BJ66" s="96"/>
      <c r="BK66" s="96"/>
      <c r="BL66" s="96"/>
      <c r="BM66" s="96"/>
      <c r="BN66" s="93"/>
      <c r="BO66" s="93"/>
      <c r="BP66" s="93"/>
      <c r="BQ66" s="93"/>
      <c r="BR66" s="93"/>
      <c r="BS66" s="93"/>
      <c r="BT66" s="93"/>
      <c r="BU66" s="93"/>
      <c r="BV66" s="93"/>
      <c r="BW66" s="93"/>
      <c r="BX66" s="93"/>
      <c r="BY66" s="93"/>
      <c r="BZ66" s="93"/>
      <c r="CA66" s="93"/>
      <c r="CB66" s="93"/>
    </row>
    <row r="67" spans="1:80" s="9" customFormat="1" ht="32.25" customHeight="1" x14ac:dyDescent="0.25">
      <c r="A67" s="96">
        <v>2</v>
      </c>
      <c r="B67" s="96"/>
      <c r="C67" s="99" t="s">
        <v>55</v>
      </c>
      <c r="D67" s="99"/>
      <c r="E67" s="99"/>
      <c r="F67" s="99"/>
      <c r="G67" s="99"/>
      <c r="H67" s="99"/>
      <c r="I67" s="99"/>
      <c r="J67" s="99"/>
      <c r="K67" s="99"/>
      <c r="L67" s="99"/>
      <c r="M67" s="99"/>
      <c r="N67" s="99"/>
      <c r="O67" s="99"/>
      <c r="P67" s="99"/>
      <c r="Q67" s="99"/>
      <c r="R67" s="99"/>
      <c r="S67" s="99"/>
      <c r="T67" s="99"/>
      <c r="U67" s="99"/>
      <c r="V67" s="99"/>
      <c r="W67" s="99"/>
      <c r="X67" s="99"/>
      <c r="Y67" s="97" t="s">
        <v>51</v>
      </c>
      <c r="Z67" s="97"/>
      <c r="AA67" s="97"/>
      <c r="AB67" s="97" t="s">
        <v>54</v>
      </c>
      <c r="AC67" s="97"/>
      <c r="AD67" s="97"/>
      <c r="AE67" s="97"/>
      <c r="AF67" s="97"/>
      <c r="AG67" s="97"/>
      <c r="AH67" s="97"/>
      <c r="AI67" s="97"/>
      <c r="AJ67" s="98">
        <v>9273</v>
      </c>
      <c r="AK67" s="98"/>
      <c r="AL67" s="98"/>
      <c r="AM67" s="98"/>
      <c r="AN67" s="98"/>
      <c r="AO67" s="93"/>
      <c r="AP67" s="93"/>
      <c r="AQ67" s="93"/>
      <c r="AR67" s="93"/>
      <c r="AS67" s="93"/>
      <c r="AT67" s="98">
        <v>9273</v>
      </c>
      <c r="AU67" s="98"/>
      <c r="AV67" s="98"/>
      <c r="AW67" s="98"/>
      <c r="AX67" s="98"/>
      <c r="AY67" s="98">
        <v>9273</v>
      </c>
      <c r="AZ67" s="98"/>
      <c r="BA67" s="98"/>
      <c r="BB67" s="98"/>
      <c r="BC67" s="98"/>
      <c r="BD67" s="93"/>
      <c r="BE67" s="93"/>
      <c r="BF67" s="93"/>
      <c r="BG67" s="93"/>
      <c r="BH67" s="93"/>
      <c r="BI67" s="98">
        <v>9273</v>
      </c>
      <c r="BJ67" s="98"/>
      <c r="BK67" s="98"/>
      <c r="BL67" s="98"/>
      <c r="BM67" s="98"/>
      <c r="BN67" s="93"/>
      <c r="BO67" s="93"/>
      <c r="BP67" s="93"/>
      <c r="BQ67" s="93"/>
      <c r="BR67" s="93"/>
      <c r="BS67" s="93"/>
      <c r="BT67" s="93"/>
      <c r="BU67" s="93"/>
      <c r="BV67" s="93"/>
      <c r="BW67" s="93"/>
      <c r="BX67" s="93"/>
      <c r="BY67" s="93"/>
      <c r="BZ67" s="93"/>
      <c r="CA67" s="93"/>
      <c r="CB67" s="93"/>
    </row>
    <row r="68" spans="1:80" s="9" customFormat="1" ht="32.25" customHeight="1" x14ac:dyDescent="0.25">
      <c r="A68" s="96">
        <v>3</v>
      </c>
      <c r="B68" s="96"/>
      <c r="C68" s="99" t="s">
        <v>56</v>
      </c>
      <c r="D68" s="99"/>
      <c r="E68" s="99"/>
      <c r="F68" s="99"/>
      <c r="G68" s="99"/>
      <c r="H68" s="99"/>
      <c r="I68" s="99"/>
      <c r="J68" s="99"/>
      <c r="K68" s="99"/>
      <c r="L68" s="99"/>
      <c r="M68" s="99"/>
      <c r="N68" s="99"/>
      <c r="O68" s="99"/>
      <c r="P68" s="99"/>
      <c r="Q68" s="99"/>
      <c r="R68" s="99"/>
      <c r="S68" s="99"/>
      <c r="T68" s="99"/>
      <c r="U68" s="99"/>
      <c r="V68" s="99"/>
      <c r="W68" s="99"/>
      <c r="X68" s="99"/>
      <c r="Y68" s="97" t="s">
        <v>51</v>
      </c>
      <c r="Z68" s="97"/>
      <c r="AA68" s="97"/>
      <c r="AB68" s="97" t="s">
        <v>54</v>
      </c>
      <c r="AC68" s="97"/>
      <c r="AD68" s="97"/>
      <c r="AE68" s="97"/>
      <c r="AF68" s="97"/>
      <c r="AG68" s="97"/>
      <c r="AH68" s="97"/>
      <c r="AI68" s="97"/>
      <c r="AJ68" s="96">
        <v>67</v>
      </c>
      <c r="AK68" s="96"/>
      <c r="AL68" s="96"/>
      <c r="AM68" s="96"/>
      <c r="AN68" s="96"/>
      <c r="AO68" s="93"/>
      <c r="AP68" s="93"/>
      <c r="AQ68" s="93"/>
      <c r="AR68" s="93"/>
      <c r="AS68" s="93"/>
      <c r="AT68" s="96">
        <v>67</v>
      </c>
      <c r="AU68" s="96"/>
      <c r="AV68" s="96"/>
      <c r="AW68" s="96"/>
      <c r="AX68" s="96"/>
      <c r="AY68" s="96">
        <v>67</v>
      </c>
      <c r="AZ68" s="96"/>
      <c r="BA68" s="96"/>
      <c r="BB68" s="96"/>
      <c r="BC68" s="96"/>
      <c r="BD68" s="93"/>
      <c r="BE68" s="93"/>
      <c r="BF68" s="93"/>
      <c r="BG68" s="93"/>
      <c r="BH68" s="93"/>
      <c r="BI68" s="96">
        <v>67</v>
      </c>
      <c r="BJ68" s="96"/>
      <c r="BK68" s="96"/>
      <c r="BL68" s="96"/>
      <c r="BM68" s="96"/>
      <c r="BN68" s="93"/>
      <c r="BO68" s="93"/>
      <c r="BP68" s="93"/>
      <c r="BQ68" s="93"/>
      <c r="BR68" s="93"/>
      <c r="BS68" s="93"/>
      <c r="BT68" s="93"/>
      <c r="BU68" s="93"/>
      <c r="BV68" s="93"/>
      <c r="BW68" s="93"/>
      <c r="BX68" s="93"/>
      <c r="BY68" s="93"/>
      <c r="BZ68" s="93"/>
      <c r="CA68" s="93"/>
      <c r="CB68" s="93"/>
    </row>
    <row r="69" spans="1:80" s="10" customFormat="1" ht="12" customHeight="1" x14ac:dyDescent="0.25">
      <c r="A69" s="95" t="s">
        <v>57</v>
      </c>
      <c r="B69" s="95"/>
      <c r="C69" s="95"/>
      <c r="D69" s="95"/>
      <c r="E69" s="95"/>
      <c r="F69" s="95"/>
      <c r="G69" s="95"/>
      <c r="H69" s="95"/>
      <c r="I69" s="95"/>
      <c r="J69" s="95"/>
      <c r="K69" s="95"/>
      <c r="L69" s="95"/>
      <c r="M69" s="95"/>
      <c r="N69" s="95"/>
      <c r="O69" s="95"/>
      <c r="P69" s="95"/>
      <c r="Q69" s="95"/>
      <c r="R69" s="95"/>
      <c r="S69" s="95"/>
      <c r="T69" s="95"/>
      <c r="U69" s="95"/>
      <c r="V69" s="95"/>
      <c r="W69" s="95"/>
      <c r="X69" s="95"/>
      <c r="Y69" s="95"/>
      <c r="Z69" s="95"/>
      <c r="AA69" s="95"/>
      <c r="AB69" s="95"/>
      <c r="AC69" s="95"/>
      <c r="AD69" s="95"/>
      <c r="AE69" s="95"/>
      <c r="AF69" s="95"/>
      <c r="AG69" s="95"/>
      <c r="AH69" s="95"/>
      <c r="AI69" s="95"/>
      <c r="AJ69" s="95"/>
      <c r="AK69" s="95"/>
      <c r="AL69" s="95"/>
      <c r="AM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row>
    <row r="70" spans="1:80" s="9" customFormat="1" ht="21.75" customHeight="1" x14ac:dyDescent="0.25">
      <c r="A70" s="96">
        <v>1</v>
      </c>
      <c r="B70" s="96"/>
      <c r="C70" s="99" t="s">
        <v>58</v>
      </c>
      <c r="D70" s="99"/>
      <c r="E70" s="99"/>
      <c r="F70" s="99"/>
      <c r="G70" s="99"/>
      <c r="H70" s="99"/>
      <c r="I70" s="99"/>
      <c r="J70" s="99"/>
      <c r="K70" s="99"/>
      <c r="L70" s="99"/>
      <c r="M70" s="99"/>
      <c r="N70" s="99"/>
      <c r="O70" s="99"/>
      <c r="P70" s="99"/>
      <c r="Q70" s="99"/>
      <c r="R70" s="99"/>
      <c r="S70" s="99"/>
      <c r="T70" s="99"/>
      <c r="U70" s="99"/>
      <c r="V70" s="99"/>
      <c r="W70" s="99"/>
      <c r="X70" s="99"/>
      <c r="Y70" s="97" t="s">
        <v>51</v>
      </c>
      <c r="Z70" s="97"/>
      <c r="AA70" s="97"/>
      <c r="AB70" s="97" t="s">
        <v>59</v>
      </c>
      <c r="AC70" s="97"/>
      <c r="AD70" s="97"/>
      <c r="AE70" s="97"/>
      <c r="AF70" s="97"/>
      <c r="AG70" s="97"/>
      <c r="AH70" s="97"/>
      <c r="AI70" s="97"/>
      <c r="AJ70" s="96">
        <v>1</v>
      </c>
      <c r="AK70" s="96"/>
      <c r="AL70" s="96"/>
      <c r="AM70" s="96"/>
      <c r="AN70" s="96"/>
      <c r="AO70" s="93"/>
      <c r="AP70" s="93"/>
      <c r="AQ70" s="93"/>
      <c r="AR70" s="93"/>
      <c r="AS70" s="93"/>
      <c r="AT70" s="96">
        <v>1</v>
      </c>
      <c r="AU70" s="96"/>
      <c r="AV70" s="96"/>
      <c r="AW70" s="96"/>
      <c r="AX70" s="96"/>
      <c r="AY70" s="96">
        <v>1</v>
      </c>
      <c r="AZ70" s="96"/>
      <c r="BA70" s="96"/>
      <c r="BB70" s="96"/>
      <c r="BC70" s="96"/>
      <c r="BD70" s="93"/>
      <c r="BE70" s="93"/>
      <c r="BF70" s="93"/>
      <c r="BG70" s="93"/>
      <c r="BH70" s="93"/>
      <c r="BI70" s="96">
        <v>1</v>
      </c>
      <c r="BJ70" s="96"/>
      <c r="BK70" s="96"/>
      <c r="BL70" s="96"/>
      <c r="BM70" s="96"/>
      <c r="BN70" s="93"/>
      <c r="BO70" s="93"/>
      <c r="BP70" s="93"/>
      <c r="BQ70" s="93"/>
      <c r="BR70" s="93"/>
      <c r="BS70" s="93"/>
      <c r="BT70" s="93"/>
      <c r="BU70" s="93"/>
      <c r="BV70" s="93"/>
      <c r="BW70" s="93"/>
      <c r="BX70" s="93"/>
      <c r="BY70" s="93"/>
      <c r="BZ70" s="93"/>
      <c r="CA70" s="93"/>
      <c r="CB70" s="93"/>
    </row>
    <row r="71" spans="1:80" s="9" customFormat="1" ht="21.75" customHeight="1" x14ac:dyDescent="0.25">
      <c r="A71" s="96">
        <v>2</v>
      </c>
      <c r="B71" s="96"/>
      <c r="C71" s="99" t="s">
        <v>60</v>
      </c>
      <c r="D71" s="99"/>
      <c r="E71" s="99"/>
      <c r="F71" s="99"/>
      <c r="G71" s="99"/>
      <c r="H71" s="99"/>
      <c r="I71" s="99"/>
      <c r="J71" s="99"/>
      <c r="K71" s="99"/>
      <c r="L71" s="99"/>
      <c r="M71" s="99"/>
      <c r="N71" s="99"/>
      <c r="O71" s="99"/>
      <c r="P71" s="99"/>
      <c r="Q71" s="99"/>
      <c r="R71" s="99"/>
      <c r="S71" s="99"/>
      <c r="T71" s="99"/>
      <c r="U71" s="99"/>
      <c r="V71" s="99"/>
      <c r="W71" s="99"/>
      <c r="X71" s="99"/>
      <c r="Y71" s="97" t="s">
        <v>51</v>
      </c>
      <c r="Z71" s="97"/>
      <c r="AA71" s="97"/>
      <c r="AB71" s="97" t="s">
        <v>59</v>
      </c>
      <c r="AC71" s="97"/>
      <c r="AD71" s="97"/>
      <c r="AE71" s="97"/>
      <c r="AF71" s="97"/>
      <c r="AG71" s="97"/>
      <c r="AH71" s="97"/>
      <c r="AI71" s="97"/>
      <c r="AJ71" s="96">
        <v>166</v>
      </c>
      <c r="AK71" s="96"/>
      <c r="AL71" s="96"/>
      <c r="AM71" s="96"/>
      <c r="AN71" s="96"/>
      <c r="AO71" s="93"/>
      <c r="AP71" s="93"/>
      <c r="AQ71" s="93"/>
      <c r="AR71" s="93"/>
      <c r="AS71" s="93"/>
      <c r="AT71" s="96">
        <v>166</v>
      </c>
      <c r="AU71" s="96"/>
      <c r="AV71" s="96"/>
      <c r="AW71" s="96"/>
      <c r="AX71" s="96"/>
      <c r="AY71" s="96">
        <v>166</v>
      </c>
      <c r="AZ71" s="96"/>
      <c r="BA71" s="96"/>
      <c r="BB71" s="96"/>
      <c r="BC71" s="96"/>
      <c r="BD71" s="93"/>
      <c r="BE71" s="93"/>
      <c r="BF71" s="93"/>
      <c r="BG71" s="93"/>
      <c r="BH71" s="93"/>
      <c r="BI71" s="96">
        <v>166</v>
      </c>
      <c r="BJ71" s="96"/>
      <c r="BK71" s="96"/>
      <c r="BL71" s="96"/>
      <c r="BM71" s="96"/>
      <c r="BN71" s="93"/>
      <c r="BO71" s="93"/>
      <c r="BP71" s="93"/>
      <c r="BQ71" s="93"/>
      <c r="BR71" s="93"/>
      <c r="BS71" s="93"/>
      <c r="BT71" s="93"/>
      <c r="BU71" s="93"/>
      <c r="BV71" s="93"/>
      <c r="BW71" s="93"/>
      <c r="BX71" s="93"/>
      <c r="BY71" s="93"/>
      <c r="BZ71" s="93"/>
      <c r="CA71" s="93"/>
      <c r="CB71" s="93"/>
    </row>
    <row r="72" spans="1:80" s="9" customFormat="1" ht="21.75" customHeight="1" x14ac:dyDescent="0.25">
      <c r="A72" s="96">
        <v>3</v>
      </c>
      <c r="B72" s="96"/>
      <c r="C72" s="99" t="s">
        <v>61</v>
      </c>
      <c r="D72" s="99"/>
      <c r="E72" s="99"/>
      <c r="F72" s="99"/>
      <c r="G72" s="99"/>
      <c r="H72" s="99"/>
      <c r="I72" s="99"/>
      <c r="J72" s="99"/>
      <c r="K72" s="99"/>
      <c r="L72" s="99"/>
      <c r="M72" s="99"/>
      <c r="N72" s="99"/>
      <c r="O72" s="99"/>
      <c r="P72" s="99"/>
      <c r="Q72" s="99"/>
      <c r="R72" s="99"/>
      <c r="S72" s="99"/>
      <c r="T72" s="99"/>
      <c r="U72" s="99"/>
      <c r="V72" s="99"/>
      <c r="W72" s="99"/>
      <c r="X72" s="99"/>
      <c r="Y72" s="97" t="s">
        <v>51</v>
      </c>
      <c r="Z72" s="97"/>
      <c r="AA72" s="97"/>
      <c r="AB72" s="97" t="s">
        <v>59</v>
      </c>
      <c r="AC72" s="97"/>
      <c r="AD72" s="97"/>
      <c r="AE72" s="97"/>
      <c r="AF72" s="97"/>
      <c r="AG72" s="97"/>
      <c r="AH72" s="97"/>
      <c r="AI72" s="97"/>
      <c r="AJ72" s="96">
        <v>1</v>
      </c>
      <c r="AK72" s="96"/>
      <c r="AL72" s="96"/>
      <c r="AM72" s="96"/>
      <c r="AN72" s="96"/>
      <c r="AO72" s="93"/>
      <c r="AP72" s="93"/>
      <c r="AQ72" s="93"/>
      <c r="AR72" s="93"/>
      <c r="AS72" s="93"/>
      <c r="AT72" s="96">
        <v>1</v>
      </c>
      <c r="AU72" s="96"/>
      <c r="AV72" s="96"/>
      <c r="AW72" s="96"/>
      <c r="AX72" s="96"/>
      <c r="AY72" s="96">
        <v>1</v>
      </c>
      <c r="AZ72" s="96"/>
      <c r="BA72" s="96"/>
      <c r="BB72" s="96"/>
      <c r="BC72" s="96"/>
      <c r="BD72" s="93"/>
      <c r="BE72" s="93"/>
      <c r="BF72" s="93"/>
      <c r="BG72" s="93"/>
      <c r="BH72" s="93"/>
      <c r="BI72" s="96">
        <v>1</v>
      </c>
      <c r="BJ72" s="96"/>
      <c r="BK72" s="96"/>
      <c r="BL72" s="96"/>
      <c r="BM72" s="96"/>
      <c r="BN72" s="93"/>
      <c r="BO72" s="93"/>
      <c r="BP72" s="93"/>
      <c r="BQ72" s="93"/>
      <c r="BR72" s="93"/>
      <c r="BS72" s="93"/>
      <c r="BT72" s="93"/>
      <c r="BU72" s="93"/>
      <c r="BV72" s="93"/>
      <c r="BW72" s="93"/>
      <c r="BX72" s="93"/>
      <c r="BY72" s="93"/>
      <c r="BZ72" s="93"/>
      <c r="CA72" s="93"/>
      <c r="CB72" s="93"/>
    </row>
    <row r="73" spans="1:80" s="9" customFormat="1" ht="11.25" customHeight="1" x14ac:dyDescent="0.25">
      <c r="A73" s="96">
        <v>4</v>
      </c>
      <c r="B73" s="96"/>
      <c r="C73" s="97" t="s">
        <v>87</v>
      </c>
      <c r="D73" s="97"/>
      <c r="E73" s="97"/>
      <c r="F73" s="97"/>
      <c r="G73" s="97"/>
      <c r="H73" s="97"/>
      <c r="I73" s="97"/>
      <c r="J73" s="97"/>
      <c r="K73" s="97"/>
      <c r="L73" s="97"/>
      <c r="M73" s="97"/>
      <c r="N73" s="97"/>
      <c r="O73" s="97"/>
      <c r="P73" s="97"/>
      <c r="Q73" s="97"/>
      <c r="R73" s="97"/>
      <c r="S73" s="97"/>
      <c r="T73" s="97"/>
      <c r="U73" s="97"/>
      <c r="V73" s="97"/>
      <c r="W73" s="97"/>
      <c r="X73" s="97"/>
      <c r="Y73" s="97" t="s">
        <v>48</v>
      </c>
      <c r="Z73" s="97"/>
      <c r="AA73" s="97"/>
      <c r="AB73" s="97" t="s">
        <v>59</v>
      </c>
      <c r="AC73" s="97"/>
      <c r="AD73" s="97"/>
      <c r="AE73" s="97"/>
      <c r="AF73" s="97"/>
      <c r="AG73" s="97"/>
      <c r="AH73" s="97"/>
      <c r="AI73" s="97"/>
      <c r="AJ73" s="92">
        <v>260303.04</v>
      </c>
      <c r="AK73" s="92"/>
      <c r="AL73" s="92"/>
      <c r="AM73" s="92"/>
      <c r="AN73" s="92"/>
      <c r="AO73" s="93"/>
      <c r="AP73" s="93"/>
      <c r="AQ73" s="93"/>
      <c r="AR73" s="93"/>
      <c r="AS73" s="93"/>
      <c r="AT73" s="92">
        <v>260303.04</v>
      </c>
      <c r="AU73" s="92"/>
      <c r="AV73" s="92"/>
      <c r="AW73" s="92"/>
      <c r="AX73" s="92"/>
      <c r="AY73" s="92">
        <v>256980.77</v>
      </c>
      <c r="AZ73" s="92"/>
      <c r="BA73" s="92"/>
      <c r="BB73" s="92"/>
      <c r="BC73" s="92"/>
      <c r="BD73" s="93"/>
      <c r="BE73" s="93"/>
      <c r="BF73" s="93"/>
      <c r="BG73" s="93"/>
      <c r="BH73" s="93"/>
      <c r="BI73" s="92">
        <v>256980.77</v>
      </c>
      <c r="BJ73" s="92"/>
      <c r="BK73" s="92"/>
      <c r="BL73" s="92"/>
      <c r="BM73" s="92"/>
      <c r="BN73" s="92">
        <v>-3322.27</v>
      </c>
      <c r="BO73" s="92"/>
      <c r="BP73" s="92"/>
      <c r="BQ73" s="92"/>
      <c r="BR73" s="92"/>
      <c r="BS73" s="93"/>
      <c r="BT73" s="93"/>
      <c r="BU73" s="93"/>
      <c r="BV73" s="93"/>
      <c r="BW73" s="93"/>
      <c r="BX73" s="92">
        <v>-3322.27</v>
      </c>
      <c r="BY73" s="92"/>
      <c r="BZ73" s="92"/>
      <c r="CA73" s="92"/>
      <c r="CB73" s="92"/>
    </row>
    <row r="74" spans="1:80" s="10" customFormat="1" ht="11.25" customHeight="1" x14ac:dyDescent="0.25">
      <c r="A74" s="126" t="s">
        <v>50</v>
      </c>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row>
    <row r="75" spans="1:80" s="10" customFormat="1" ht="21.75" customHeight="1" x14ac:dyDescent="0.25">
      <c r="A75" s="94" t="s">
        <v>96</v>
      </c>
      <c r="B75" s="94"/>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c r="AH75" s="94"/>
      <c r="AI75" s="94"/>
      <c r="AJ75" s="94"/>
      <c r="AK75" s="94"/>
      <c r="AL75" s="94"/>
      <c r="AM75" s="94"/>
      <c r="AN75" s="94"/>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c r="BM75" s="94"/>
      <c r="BN75" s="94"/>
      <c r="BO75" s="94"/>
      <c r="BP75" s="94"/>
      <c r="BQ75" s="94"/>
      <c r="BR75" s="94"/>
      <c r="BS75" s="94"/>
      <c r="BT75" s="94"/>
      <c r="BU75" s="94"/>
      <c r="BV75" s="94"/>
      <c r="BW75" s="94"/>
      <c r="BX75" s="94"/>
      <c r="BY75" s="94"/>
      <c r="BZ75" s="94"/>
      <c r="CA75" s="94"/>
      <c r="CB75" s="94"/>
    </row>
    <row r="76" spans="1:80" s="10" customFormat="1" ht="12" customHeight="1" x14ac:dyDescent="0.25">
      <c r="A76" s="95" t="s">
        <v>62</v>
      </c>
      <c r="B76" s="95"/>
      <c r="C76" s="95"/>
      <c r="D76" s="95"/>
      <c r="E76" s="95"/>
      <c r="F76" s="95"/>
      <c r="G76" s="95"/>
      <c r="H76" s="95"/>
      <c r="I76" s="95"/>
      <c r="J76" s="95"/>
      <c r="K76" s="95"/>
      <c r="L76" s="95"/>
      <c r="M76" s="95"/>
      <c r="N76" s="95"/>
      <c r="O76" s="95"/>
      <c r="P76" s="95"/>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row>
    <row r="77" spans="1:80" s="9" customFormat="1" ht="21.75" customHeight="1" x14ac:dyDescent="0.25">
      <c r="A77" s="96">
        <v>1</v>
      </c>
      <c r="B77" s="96"/>
      <c r="C77" s="99" t="s">
        <v>63</v>
      </c>
      <c r="D77" s="99"/>
      <c r="E77" s="99"/>
      <c r="F77" s="99"/>
      <c r="G77" s="99"/>
      <c r="H77" s="99"/>
      <c r="I77" s="99"/>
      <c r="J77" s="99"/>
      <c r="K77" s="99"/>
      <c r="L77" s="99"/>
      <c r="M77" s="99"/>
      <c r="N77" s="99"/>
      <c r="O77" s="99"/>
      <c r="P77" s="99"/>
      <c r="Q77" s="99"/>
      <c r="R77" s="99"/>
      <c r="S77" s="99"/>
      <c r="T77" s="99"/>
      <c r="U77" s="99"/>
      <c r="V77" s="99"/>
      <c r="W77" s="99"/>
      <c r="X77" s="99"/>
      <c r="Y77" s="97" t="s">
        <v>64</v>
      </c>
      <c r="Z77" s="97"/>
      <c r="AA77" s="97"/>
      <c r="AB77" s="97" t="s">
        <v>59</v>
      </c>
      <c r="AC77" s="97"/>
      <c r="AD77" s="97"/>
      <c r="AE77" s="97"/>
      <c r="AF77" s="97"/>
      <c r="AG77" s="97"/>
      <c r="AH77" s="97"/>
      <c r="AI77" s="97"/>
      <c r="AJ77" s="96">
        <v>100</v>
      </c>
      <c r="AK77" s="96"/>
      <c r="AL77" s="96"/>
      <c r="AM77" s="96"/>
      <c r="AN77" s="96"/>
      <c r="AO77" s="93"/>
      <c r="AP77" s="93"/>
      <c r="AQ77" s="93"/>
      <c r="AR77" s="93"/>
      <c r="AS77" s="93"/>
      <c r="AT77" s="96">
        <v>100</v>
      </c>
      <c r="AU77" s="96"/>
      <c r="AV77" s="96"/>
      <c r="AW77" s="96"/>
      <c r="AX77" s="96"/>
      <c r="AY77" s="96">
        <v>100</v>
      </c>
      <c r="AZ77" s="96"/>
      <c r="BA77" s="96"/>
      <c r="BB77" s="96"/>
      <c r="BC77" s="96"/>
      <c r="BD77" s="93"/>
      <c r="BE77" s="93"/>
      <c r="BF77" s="93"/>
      <c r="BG77" s="93"/>
      <c r="BH77" s="93"/>
      <c r="BI77" s="96">
        <v>100</v>
      </c>
      <c r="BJ77" s="96"/>
      <c r="BK77" s="96"/>
      <c r="BL77" s="96"/>
      <c r="BM77" s="96"/>
      <c r="BN77" s="93"/>
      <c r="BO77" s="93"/>
      <c r="BP77" s="93"/>
      <c r="BQ77" s="93"/>
      <c r="BR77" s="93"/>
      <c r="BS77" s="93"/>
      <c r="BT77" s="93"/>
      <c r="BU77" s="93"/>
      <c r="BV77" s="93"/>
      <c r="BW77" s="93"/>
      <c r="BX77" s="93"/>
      <c r="BY77" s="93"/>
      <c r="BZ77" s="93"/>
      <c r="CA77" s="93"/>
      <c r="CB77" s="93"/>
    </row>
    <row r="78" spans="1:80" s="9" customFormat="1" ht="21.75" customHeight="1" x14ac:dyDescent="0.25">
      <c r="A78" s="96">
        <v>2</v>
      </c>
      <c r="B78" s="96"/>
      <c r="C78" s="99" t="s">
        <v>65</v>
      </c>
      <c r="D78" s="99"/>
      <c r="E78" s="99"/>
      <c r="F78" s="99"/>
      <c r="G78" s="99"/>
      <c r="H78" s="99"/>
      <c r="I78" s="99"/>
      <c r="J78" s="99"/>
      <c r="K78" s="99"/>
      <c r="L78" s="99"/>
      <c r="M78" s="99"/>
      <c r="N78" s="99"/>
      <c r="O78" s="99"/>
      <c r="P78" s="99"/>
      <c r="Q78" s="99"/>
      <c r="R78" s="99"/>
      <c r="S78" s="99"/>
      <c r="T78" s="99"/>
      <c r="U78" s="99"/>
      <c r="V78" s="99"/>
      <c r="W78" s="99"/>
      <c r="X78" s="99"/>
      <c r="Y78" s="97" t="s">
        <v>64</v>
      </c>
      <c r="Z78" s="97"/>
      <c r="AA78" s="97"/>
      <c r="AB78" s="97" t="s">
        <v>59</v>
      </c>
      <c r="AC78" s="97"/>
      <c r="AD78" s="97"/>
      <c r="AE78" s="97"/>
      <c r="AF78" s="97"/>
      <c r="AG78" s="97"/>
      <c r="AH78" s="97"/>
      <c r="AI78" s="97"/>
      <c r="AJ78" s="96">
        <v>100</v>
      </c>
      <c r="AK78" s="96"/>
      <c r="AL78" s="96"/>
      <c r="AM78" s="96"/>
      <c r="AN78" s="96"/>
      <c r="AO78" s="93"/>
      <c r="AP78" s="93"/>
      <c r="AQ78" s="93"/>
      <c r="AR78" s="93"/>
      <c r="AS78" s="93"/>
      <c r="AT78" s="96">
        <v>100</v>
      </c>
      <c r="AU78" s="96"/>
      <c r="AV78" s="96"/>
      <c r="AW78" s="96"/>
      <c r="AX78" s="96"/>
      <c r="AY78" s="96">
        <v>100</v>
      </c>
      <c r="AZ78" s="96"/>
      <c r="BA78" s="96"/>
      <c r="BB78" s="96"/>
      <c r="BC78" s="96"/>
      <c r="BD78" s="93"/>
      <c r="BE78" s="93"/>
      <c r="BF78" s="93"/>
      <c r="BG78" s="93"/>
      <c r="BH78" s="93"/>
      <c r="BI78" s="96">
        <v>100</v>
      </c>
      <c r="BJ78" s="96"/>
      <c r="BK78" s="96"/>
      <c r="BL78" s="96"/>
      <c r="BM78" s="96"/>
      <c r="BN78" s="93"/>
      <c r="BO78" s="93"/>
      <c r="BP78" s="93"/>
      <c r="BQ78" s="93"/>
      <c r="BR78" s="93"/>
      <c r="BS78" s="93"/>
      <c r="BT78" s="93"/>
      <c r="BU78" s="93"/>
      <c r="BV78" s="93"/>
      <c r="BW78" s="93"/>
      <c r="BX78" s="93"/>
      <c r="BY78" s="93"/>
      <c r="BZ78" s="93"/>
      <c r="CA78" s="93"/>
      <c r="CB78" s="93"/>
    </row>
    <row r="79" spans="1:80" s="17" customFormat="1" ht="1.1499999999999999" customHeight="1" thickBot="1" x14ac:dyDescent="0.3">
      <c r="A79" s="13"/>
      <c r="B79" s="13"/>
      <c r="C79" s="14"/>
      <c r="D79" s="14"/>
      <c r="E79" s="14"/>
      <c r="F79" s="14"/>
      <c r="G79" s="14"/>
      <c r="H79" s="14"/>
      <c r="I79" s="14"/>
      <c r="J79" s="14"/>
      <c r="K79" s="14"/>
      <c r="L79" s="14"/>
      <c r="M79" s="14"/>
      <c r="N79" s="14"/>
      <c r="O79" s="14"/>
      <c r="P79" s="14"/>
      <c r="Q79" s="14"/>
      <c r="R79" s="14"/>
      <c r="S79" s="14"/>
      <c r="T79" s="14"/>
      <c r="U79" s="14"/>
      <c r="V79" s="14"/>
      <c r="W79" s="14"/>
      <c r="X79" s="14"/>
      <c r="Y79" s="15"/>
      <c r="Z79" s="15"/>
      <c r="AA79" s="15"/>
      <c r="AB79" s="15"/>
      <c r="AC79" s="15"/>
      <c r="AD79" s="15"/>
      <c r="AE79" s="15"/>
      <c r="AF79" s="15"/>
      <c r="AG79" s="15"/>
      <c r="AH79" s="15"/>
      <c r="AI79" s="15"/>
      <c r="AJ79" s="13"/>
      <c r="AK79" s="13"/>
      <c r="AL79" s="13"/>
      <c r="AM79" s="13"/>
      <c r="AN79" s="13"/>
      <c r="AO79" s="16"/>
      <c r="AP79" s="16"/>
      <c r="AQ79" s="16"/>
      <c r="AR79" s="16"/>
      <c r="AS79" s="16"/>
      <c r="AT79" s="13"/>
      <c r="AU79" s="13"/>
      <c r="AV79" s="13"/>
      <c r="AW79" s="13"/>
      <c r="AX79" s="13"/>
      <c r="AY79" s="13"/>
      <c r="AZ79" s="13"/>
      <c r="BA79" s="13"/>
      <c r="BB79" s="13"/>
      <c r="BC79" s="13"/>
      <c r="BD79" s="16"/>
      <c r="BE79" s="16"/>
      <c r="BF79" s="16"/>
      <c r="BG79" s="16"/>
      <c r="BH79" s="16"/>
      <c r="BI79" s="13"/>
      <c r="BJ79" s="13"/>
      <c r="BK79" s="13"/>
      <c r="BL79" s="13"/>
      <c r="BM79" s="13"/>
      <c r="BN79" s="16"/>
      <c r="BO79" s="16"/>
      <c r="BP79" s="16"/>
      <c r="BQ79" s="16"/>
      <c r="BR79" s="16"/>
      <c r="BS79" s="16"/>
      <c r="BT79" s="16"/>
      <c r="BU79" s="16"/>
      <c r="BV79" s="16"/>
      <c r="BW79" s="16"/>
      <c r="BX79" s="16"/>
      <c r="BY79" s="16"/>
      <c r="BZ79" s="16"/>
      <c r="CA79" s="16"/>
      <c r="CB79" s="16"/>
    </row>
    <row r="80" spans="1:80" s="2" customFormat="1" ht="12.75" customHeight="1" thickBot="1" x14ac:dyDescent="0.3">
      <c r="A80" s="100">
        <v>1</v>
      </c>
      <c r="B80" s="100"/>
      <c r="C80" s="101">
        <v>2</v>
      </c>
      <c r="D80" s="101"/>
      <c r="E80" s="101"/>
      <c r="F80" s="101"/>
      <c r="G80" s="101"/>
      <c r="H80" s="101"/>
      <c r="I80" s="101"/>
      <c r="J80" s="101"/>
      <c r="K80" s="101"/>
      <c r="L80" s="101"/>
      <c r="M80" s="101"/>
      <c r="N80" s="101"/>
      <c r="O80" s="101"/>
      <c r="P80" s="101"/>
      <c r="Q80" s="101"/>
      <c r="R80" s="101"/>
      <c r="S80" s="101"/>
      <c r="T80" s="101"/>
      <c r="U80" s="101"/>
      <c r="V80" s="101"/>
      <c r="W80" s="101"/>
      <c r="X80" s="101"/>
      <c r="Y80" s="101">
        <v>3</v>
      </c>
      <c r="Z80" s="101"/>
      <c r="AA80" s="101"/>
      <c r="AB80" s="101">
        <v>4</v>
      </c>
      <c r="AC80" s="101"/>
      <c r="AD80" s="101"/>
      <c r="AE80" s="101"/>
      <c r="AF80" s="101"/>
      <c r="AG80" s="101"/>
      <c r="AH80" s="101"/>
      <c r="AI80" s="101"/>
      <c r="AJ80" s="101">
        <v>5</v>
      </c>
      <c r="AK80" s="101"/>
      <c r="AL80" s="101"/>
      <c r="AM80" s="101"/>
      <c r="AN80" s="101"/>
      <c r="AO80" s="101">
        <v>6</v>
      </c>
      <c r="AP80" s="101"/>
      <c r="AQ80" s="101"/>
      <c r="AR80" s="101"/>
      <c r="AS80" s="101"/>
      <c r="AT80" s="101">
        <v>7</v>
      </c>
      <c r="AU80" s="101"/>
      <c r="AV80" s="101"/>
      <c r="AW80" s="101"/>
      <c r="AX80" s="101"/>
      <c r="AY80" s="101">
        <v>8</v>
      </c>
      <c r="AZ80" s="101"/>
      <c r="BA80" s="101"/>
      <c r="BB80" s="101"/>
      <c r="BC80" s="101"/>
      <c r="BD80" s="101">
        <v>9</v>
      </c>
      <c r="BE80" s="101"/>
      <c r="BF80" s="101"/>
      <c r="BG80" s="101"/>
      <c r="BH80" s="101"/>
      <c r="BI80" s="101">
        <v>10</v>
      </c>
      <c r="BJ80" s="101"/>
      <c r="BK80" s="101"/>
      <c r="BL80" s="101"/>
      <c r="BM80" s="101"/>
      <c r="BN80" s="101">
        <v>11</v>
      </c>
      <c r="BO80" s="101"/>
      <c r="BP80" s="101"/>
      <c r="BQ80" s="101"/>
      <c r="BR80" s="101"/>
      <c r="BS80" s="101">
        <v>12</v>
      </c>
      <c r="BT80" s="101"/>
      <c r="BU80" s="101"/>
      <c r="BV80" s="101"/>
      <c r="BW80" s="101"/>
      <c r="BX80" s="102">
        <v>13</v>
      </c>
      <c r="BY80" s="102"/>
      <c r="BZ80" s="102"/>
      <c r="CA80" s="102"/>
      <c r="CB80" s="102"/>
    </row>
    <row r="81" spans="1:80" s="10" customFormat="1" ht="12.75" customHeight="1" x14ac:dyDescent="0.25">
      <c r="A81" s="89">
        <v>2</v>
      </c>
      <c r="B81" s="89"/>
      <c r="C81" s="90" t="s">
        <v>89</v>
      </c>
      <c r="D81" s="90"/>
      <c r="E81" s="90"/>
      <c r="F81" s="90"/>
      <c r="G81" s="90"/>
      <c r="H81" s="90"/>
      <c r="I81" s="90"/>
      <c r="J81" s="90"/>
      <c r="K81" s="90"/>
      <c r="L81" s="90"/>
      <c r="M81" s="90"/>
      <c r="N81" s="90"/>
      <c r="O81" s="90"/>
      <c r="P81" s="90"/>
      <c r="Q81" s="90"/>
      <c r="R81" s="90"/>
      <c r="S81" s="90"/>
      <c r="T81" s="90"/>
      <c r="U81" s="90"/>
      <c r="V81" s="90"/>
      <c r="W81" s="90"/>
      <c r="X81" s="90"/>
      <c r="Y81" s="90"/>
      <c r="Z81" s="90"/>
      <c r="AA81" s="90"/>
      <c r="AB81" s="90"/>
      <c r="AC81" s="90"/>
      <c r="AD81" s="90"/>
      <c r="AE81" s="90"/>
      <c r="AF81" s="90"/>
      <c r="AG81" s="90"/>
      <c r="AH81" s="90"/>
      <c r="AI81" s="90"/>
      <c r="AJ81" s="90"/>
      <c r="AK81" s="90"/>
      <c r="AL81" s="90"/>
      <c r="AM81" s="90"/>
      <c r="AN81" s="90"/>
      <c r="AO81" s="90"/>
      <c r="AP81" s="90"/>
      <c r="AQ81" s="90"/>
      <c r="AR81" s="90"/>
      <c r="AS81" s="90"/>
      <c r="AT81" s="90"/>
      <c r="AU81" s="90"/>
      <c r="AV81" s="90"/>
      <c r="AW81" s="90"/>
      <c r="AX81" s="90"/>
      <c r="AY81" s="90"/>
      <c r="AZ81" s="90"/>
      <c r="BA81" s="90"/>
      <c r="BB81" s="90"/>
      <c r="BC81" s="90"/>
      <c r="BD81" s="90"/>
      <c r="BE81" s="90"/>
      <c r="BF81" s="90"/>
      <c r="BG81" s="90"/>
      <c r="BH81" s="90"/>
      <c r="BI81" s="90"/>
      <c r="BJ81" s="90"/>
      <c r="BK81" s="90"/>
      <c r="BL81" s="90"/>
      <c r="BM81" s="90"/>
      <c r="BN81" s="90"/>
      <c r="BO81" s="90"/>
      <c r="BP81" s="90"/>
      <c r="BQ81" s="90"/>
      <c r="BR81" s="90"/>
      <c r="BS81" s="90"/>
      <c r="BT81" s="90"/>
      <c r="BU81" s="90"/>
      <c r="BV81" s="90"/>
      <c r="BW81" s="90"/>
      <c r="BX81" s="90"/>
      <c r="BY81" s="90"/>
      <c r="BZ81" s="90"/>
      <c r="CA81" s="90"/>
      <c r="CB81" s="90"/>
    </row>
    <row r="82" spans="1:80" s="10" customFormat="1" ht="12" customHeight="1" x14ac:dyDescent="0.25">
      <c r="A82" s="95" t="s">
        <v>47</v>
      </c>
      <c r="B82" s="95"/>
      <c r="C82" s="95"/>
      <c r="D82" s="95"/>
      <c r="E82" s="95"/>
      <c r="F82" s="95"/>
      <c r="G82" s="95"/>
      <c r="H82" s="95"/>
      <c r="I82" s="95"/>
      <c r="J82" s="95"/>
      <c r="K82" s="95"/>
      <c r="L82" s="95"/>
      <c r="M82" s="95"/>
      <c r="N82" s="95"/>
      <c r="O82" s="95"/>
      <c r="P82" s="95"/>
      <c r="Q82" s="95"/>
      <c r="R82" s="95"/>
      <c r="S82" s="95"/>
      <c r="T82" s="95"/>
      <c r="U82" s="95"/>
      <c r="V82" s="95"/>
      <c r="W82" s="95"/>
      <c r="X82" s="95"/>
      <c r="Y82" s="95"/>
      <c r="Z82" s="95"/>
      <c r="AA82" s="95"/>
      <c r="AB82" s="95"/>
      <c r="AC82" s="95"/>
      <c r="AD82" s="95"/>
      <c r="AE82" s="95"/>
      <c r="AF82" s="95"/>
      <c r="AG82" s="95"/>
      <c r="AH82" s="95"/>
      <c r="AI82" s="95"/>
      <c r="AJ82" s="95"/>
      <c r="AK82" s="95"/>
      <c r="AL82" s="95"/>
      <c r="AM82" s="95"/>
      <c r="AN82" s="95"/>
      <c r="AO82" s="95"/>
      <c r="AP82" s="95"/>
      <c r="AQ82" s="95"/>
      <c r="AR82" s="95"/>
      <c r="AS82" s="95"/>
      <c r="AT82" s="95"/>
      <c r="AU82" s="95"/>
      <c r="AV82" s="95"/>
      <c r="AW82" s="95"/>
      <c r="AX82" s="95"/>
      <c r="AY82" s="95"/>
      <c r="AZ82" s="95"/>
      <c r="BA82" s="95"/>
      <c r="BB82" s="95"/>
      <c r="BC82" s="95"/>
      <c r="BD82" s="95"/>
      <c r="BE82" s="95"/>
      <c r="BF82" s="95"/>
      <c r="BG82" s="95"/>
      <c r="BH82" s="95"/>
      <c r="BI82" s="95"/>
      <c r="BJ82" s="95"/>
      <c r="BK82" s="95"/>
      <c r="BL82" s="95"/>
      <c r="BM82" s="95"/>
      <c r="BN82" s="95"/>
      <c r="BO82" s="95"/>
      <c r="BP82" s="95"/>
      <c r="BQ82" s="95"/>
      <c r="BR82" s="95"/>
      <c r="BS82" s="95"/>
      <c r="BT82" s="95"/>
      <c r="BU82" s="95"/>
      <c r="BV82" s="95"/>
      <c r="BW82" s="95"/>
      <c r="BX82" s="95"/>
      <c r="BY82" s="95"/>
      <c r="BZ82" s="95"/>
      <c r="CA82" s="95"/>
      <c r="CB82" s="95"/>
    </row>
    <row r="83" spans="1:80" s="9" customFormat="1" ht="32.25" customHeight="1" x14ac:dyDescent="0.25">
      <c r="A83" s="96">
        <v>1</v>
      </c>
      <c r="B83" s="96"/>
      <c r="C83" s="97" t="s">
        <v>66</v>
      </c>
      <c r="D83" s="97"/>
      <c r="E83" s="97"/>
      <c r="F83" s="97"/>
      <c r="G83" s="97"/>
      <c r="H83" s="97"/>
      <c r="I83" s="97"/>
      <c r="J83" s="97"/>
      <c r="K83" s="97"/>
      <c r="L83" s="97"/>
      <c r="M83" s="97"/>
      <c r="N83" s="97"/>
      <c r="O83" s="97"/>
      <c r="P83" s="97"/>
      <c r="Q83" s="97"/>
      <c r="R83" s="97"/>
      <c r="S83" s="97"/>
      <c r="T83" s="97"/>
      <c r="U83" s="97"/>
      <c r="V83" s="97"/>
      <c r="W83" s="97"/>
      <c r="X83" s="97"/>
      <c r="Y83" s="97" t="s">
        <v>48</v>
      </c>
      <c r="Z83" s="97"/>
      <c r="AA83" s="97"/>
      <c r="AB83" s="97" t="s">
        <v>67</v>
      </c>
      <c r="AC83" s="97"/>
      <c r="AD83" s="97"/>
      <c r="AE83" s="97"/>
      <c r="AF83" s="97"/>
      <c r="AG83" s="97"/>
      <c r="AH83" s="97"/>
      <c r="AI83" s="97"/>
      <c r="AJ83" s="98">
        <v>55195</v>
      </c>
      <c r="AK83" s="98"/>
      <c r="AL83" s="98"/>
      <c r="AM83" s="98"/>
      <c r="AN83" s="98"/>
      <c r="AO83" s="93"/>
      <c r="AP83" s="93"/>
      <c r="AQ83" s="93"/>
      <c r="AR83" s="93"/>
      <c r="AS83" s="93"/>
      <c r="AT83" s="98">
        <v>55195</v>
      </c>
      <c r="AU83" s="98"/>
      <c r="AV83" s="98"/>
      <c r="AW83" s="98"/>
      <c r="AX83" s="98"/>
      <c r="AY83" s="98">
        <v>55195</v>
      </c>
      <c r="AZ83" s="98"/>
      <c r="BA83" s="98"/>
      <c r="BB83" s="98"/>
      <c r="BC83" s="98"/>
      <c r="BD83" s="93"/>
      <c r="BE83" s="93"/>
      <c r="BF83" s="93"/>
      <c r="BG83" s="93"/>
      <c r="BH83" s="93"/>
      <c r="BI83" s="98">
        <v>55195</v>
      </c>
      <c r="BJ83" s="98"/>
      <c r="BK83" s="98"/>
      <c r="BL83" s="98"/>
      <c r="BM83" s="98"/>
      <c r="BN83" s="93"/>
      <c r="BO83" s="93"/>
      <c r="BP83" s="93"/>
      <c r="BQ83" s="93"/>
      <c r="BR83" s="93"/>
      <c r="BS83" s="93"/>
      <c r="BT83" s="93"/>
      <c r="BU83" s="93"/>
      <c r="BV83" s="93"/>
      <c r="BW83" s="93"/>
      <c r="BX83" s="93"/>
      <c r="BY83" s="93"/>
      <c r="BZ83" s="93"/>
      <c r="CA83" s="93"/>
      <c r="CB83" s="93"/>
    </row>
    <row r="84" spans="1:80" s="9" customFormat="1" ht="32.25" customHeight="1" x14ac:dyDescent="0.25">
      <c r="A84" s="96">
        <v>2</v>
      </c>
      <c r="B84" s="96"/>
      <c r="C84" s="97" t="s">
        <v>90</v>
      </c>
      <c r="D84" s="97"/>
      <c r="E84" s="97"/>
      <c r="F84" s="97"/>
      <c r="G84" s="97"/>
      <c r="H84" s="97"/>
      <c r="I84" s="97"/>
      <c r="J84" s="97"/>
      <c r="K84" s="97"/>
      <c r="L84" s="97"/>
      <c r="M84" s="97"/>
      <c r="N84" s="97"/>
      <c r="O84" s="97"/>
      <c r="P84" s="97"/>
      <c r="Q84" s="97"/>
      <c r="R84" s="97"/>
      <c r="S84" s="97"/>
      <c r="T84" s="97"/>
      <c r="U84" s="97"/>
      <c r="V84" s="97"/>
      <c r="W84" s="97"/>
      <c r="X84" s="97"/>
      <c r="Y84" s="97" t="s">
        <v>48</v>
      </c>
      <c r="Z84" s="97"/>
      <c r="AA84" s="97"/>
      <c r="AB84" s="97" t="s">
        <v>67</v>
      </c>
      <c r="AC84" s="97"/>
      <c r="AD84" s="97"/>
      <c r="AE84" s="97"/>
      <c r="AF84" s="97"/>
      <c r="AG84" s="97"/>
      <c r="AH84" s="97"/>
      <c r="AI84" s="97"/>
      <c r="AJ84" s="98">
        <v>7725</v>
      </c>
      <c r="AK84" s="98"/>
      <c r="AL84" s="98"/>
      <c r="AM84" s="98"/>
      <c r="AN84" s="98"/>
      <c r="AO84" s="98">
        <v>183960</v>
      </c>
      <c r="AP84" s="98"/>
      <c r="AQ84" s="98"/>
      <c r="AR84" s="98"/>
      <c r="AS84" s="98"/>
      <c r="AT84" s="98">
        <v>191685</v>
      </c>
      <c r="AU84" s="98"/>
      <c r="AV84" s="98"/>
      <c r="AW84" s="98"/>
      <c r="AX84" s="98"/>
      <c r="AY84" s="98">
        <v>7725</v>
      </c>
      <c r="AZ84" s="98"/>
      <c r="BA84" s="98"/>
      <c r="BB84" s="98"/>
      <c r="BC84" s="98"/>
      <c r="BD84" s="98">
        <v>183960</v>
      </c>
      <c r="BE84" s="98"/>
      <c r="BF84" s="98"/>
      <c r="BG84" s="98"/>
      <c r="BH84" s="98"/>
      <c r="BI84" s="98">
        <v>191685</v>
      </c>
      <c r="BJ84" s="98"/>
      <c r="BK84" s="98"/>
      <c r="BL84" s="98"/>
      <c r="BM84" s="98"/>
      <c r="BN84" s="93"/>
      <c r="BO84" s="93"/>
      <c r="BP84" s="93"/>
      <c r="BQ84" s="93"/>
      <c r="BR84" s="93"/>
      <c r="BS84" s="93"/>
      <c r="BT84" s="93"/>
      <c r="BU84" s="93"/>
      <c r="BV84" s="93"/>
      <c r="BW84" s="93"/>
      <c r="BX84" s="93"/>
      <c r="BY84" s="93"/>
      <c r="BZ84" s="93"/>
      <c r="CA84" s="93"/>
      <c r="CB84" s="93"/>
    </row>
    <row r="85" spans="1:80" s="10" customFormat="1" ht="12" customHeight="1" x14ac:dyDescent="0.25">
      <c r="A85" s="95" t="s">
        <v>52</v>
      </c>
      <c r="B85" s="95"/>
      <c r="C85" s="95"/>
      <c r="D85" s="95"/>
      <c r="E85" s="95"/>
      <c r="F85" s="95"/>
      <c r="G85" s="95"/>
      <c r="H85" s="95"/>
      <c r="I85" s="95"/>
      <c r="J85" s="95"/>
      <c r="K85" s="95"/>
      <c r="L85" s="95"/>
      <c r="M85" s="95"/>
      <c r="N85" s="95"/>
      <c r="O85" s="95"/>
      <c r="P85" s="95"/>
      <c r="Q85" s="95"/>
      <c r="R85" s="95"/>
      <c r="S85" s="95"/>
      <c r="T85" s="95"/>
      <c r="U85" s="95"/>
      <c r="V85" s="95"/>
      <c r="W85" s="95"/>
      <c r="X85" s="95"/>
      <c r="Y85" s="95"/>
      <c r="Z85" s="95"/>
      <c r="AA85" s="95"/>
      <c r="AB85" s="95"/>
      <c r="AC85" s="95"/>
      <c r="AD85" s="95"/>
      <c r="AE85" s="95"/>
      <c r="AF85" s="95"/>
      <c r="AG85" s="95"/>
      <c r="AH85" s="95"/>
      <c r="AI85" s="95"/>
      <c r="AJ85" s="95"/>
      <c r="AK85" s="95"/>
      <c r="AL85" s="95"/>
      <c r="AM85" s="95"/>
      <c r="AN85" s="95"/>
      <c r="AO85" s="95"/>
      <c r="AP85" s="95"/>
      <c r="AQ85" s="95"/>
      <c r="AR85" s="95"/>
      <c r="AS85" s="95"/>
      <c r="AT85" s="95"/>
      <c r="AU85" s="95"/>
      <c r="AV85" s="95"/>
      <c r="AW85" s="95"/>
      <c r="AX85" s="95"/>
      <c r="AY85" s="95"/>
      <c r="AZ85" s="95"/>
      <c r="BA85" s="95"/>
      <c r="BB85" s="95"/>
      <c r="BC85" s="95"/>
      <c r="BD85" s="95"/>
      <c r="BE85" s="95"/>
      <c r="BF85" s="95"/>
      <c r="BG85" s="95"/>
      <c r="BH85" s="95"/>
      <c r="BI85" s="95"/>
      <c r="BJ85" s="95"/>
      <c r="BK85" s="95"/>
      <c r="BL85" s="95"/>
      <c r="BM85" s="95"/>
      <c r="BN85" s="95"/>
      <c r="BO85" s="95"/>
      <c r="BP85" s="95"/>
      <c r="BQ85" s="95"/>
      <c r="BR85" s="95"/>
      <c r="BS85" s="95"/>
      <c r="BT85" s="95"/>
      <c r="BU85" s="95"/>
      <c r="BV85" s="95"/>
      <c r="BW85" s="95"/>
      <c r="BX85" s="95"/>
      <c r="BY85" s="95"/>
      <c r="BZ85" s="95"/>
      <c r="CA85" s="95"/>
      <c r="CB85" s="95"/>
    </row>
    <row r="86" spans="1:80" s="9" customFormat="1" ht="11.25" customHeight="1" x14ac:dyDescent="0.25">
      <c r="A86" s="96">
        <v>1</v>
      </c>
      <c r="B86" s="96"/>
      <c r="C86" s="97" t="s">
        <v>68</v>
      </c>
      <c r="D86" s="97"/>
      <c r="E86" s="97"/>
      <c r="F86" s="97"/>
      <c r="G86" s="97"/>
      <c r="H86" s="97"/>
      <c r="I86" s="97"/>
      <c r="J86" s="97"/>
      <c r="K86" s="97"/>
      <c r="L86" s="97"/>
      <c r="M86" s="97"/>
      <c r="N86" s="97"/>
      <c r="O86" s="97"/>
      <c r="P86" s="97"/>
      <c r="Q86" s="97"/>
      <c r="R86" s="97"/>
      <c r="S86" s="97"/>
      <c r="T86" s="97"/>
      <c r="U86" s="97"/>
      <c r="V86" s="97"/>
      <c r="W86" s="97"/>
      <c r="X86" s="97"/>
      <c r="Y86" s="97" t="s">
        <v>51</v>
      </c>
      <c r="Z86" s="97"/>
      <c r="AA86" s="97"/>
      <c r="AB86" s="97" t="s">
        <v>69</v>
      </c>
      <c r="AC86" s="97"/>
      <c r="AD86" s="97"/>
      <c r="AE86" s="97"/>
      <c r="AF86" s="97"/>
      <c r="AG86" s="97"/>
      <c r="AH86" s="97"/>
      <c r="AI86" s="97"/>
      <c r="AJ86" s="96">
        <v>12</v>
      </c>
      <c r="AK86" s="96"/>
      <c r="AL86" s="96"/>
      <c r="AM86" s="96"/>
      <c r="AN86" s="96"/>
      <c r="AO86" s="93"/>
      <c r="AP86" s="93"/>
      <c r="AQ86" s="93"/>
      <c r="AR86" s="93"/>
      <c r="AS86" s="93"/>
      <c r="AT86" s="96">
        <v>12</v>
      </c>
      <c r="AU86" s="96"/>
      <c r="AV86" s="96"/>
      <c r="AW86" s="96"/>
      <c r="AX86" s="96"/>
      <c r="AY86" s="96">
        <v>12</v>
      </c>
      <c r="AZ86" s="96"/>
      <c r="BA86" s="96"/>
      <c r="BB86" s="96"/>
      <c r="BC86" s="96"/>
      <c r="BD86" s="93"/>
      <c r="BE86" s="93"/>
      <c r="BF86" s="93"/>
      <c r="BG86" s="93"/>
      <c r="BH86" s="93"/>
      <c r="BI86" s="96">
        <v>12</v>
      </c>
      <c r="BJ86" s="96"/>
      <c r="BK86" s="96"/>
      <c r="BL86" s="96"/>
      <c r="BM86" s="96"/>
      <c r="BN86" s="93"/>
      <c r="BO86" s="93"/>
      <c r="BP86" s="93"/>
      <c r="BQ86" s="93"/>
      <c r="BR86" s="93"/>
      <c r="BS86" s="93"/>
      <c r="BT86" s="93"/>
      <c r="BU86" s="93"/>
      <c r="BV86" s="93"/>
      <c r="BW86" s="93"/>
      <c r="BX86" s="93"/>
      <c r="BY86" s="93"/>
      <c r="BZ86" s="93"/>
      <c r="CA86" s="93"/>
      <c r="CB86" s="93"/>
    </row>
    <row r="87" spans="1:80" s="9" customFormat="1" ht="21.75" customHeight="1" x14ac:dyDescent="0.25">
      <c r="A87" s="96">
        <v>2</v>
      </c>
      <c r="B87" s="96"/>
      <c r="C87" s="99" t="s">
        <v>70</v>
      </c>
      <c r="D87" s="99"/>
      <c r="E87" s="99"/>
      <c r="F87" s="99"/>
      <c r="G87" s="99"/>
      <c r="H87" s="99"/>
      <c r="I87" s="99"/>
      <c r="J87" s="99"/>
      <c r="K87" s="99"/>
      <c r="L87" s="99"/>
      <c r="M87" s="99"/>
      <c r="N87" s="99"/>
      <c r="O87" s="99"/>
      <c r="P87" s="99"/>
      <c r="Q87" s="99"/>
      <c r="R87" s="99"/>
      <c r="S87" s="99"/>
      <c r="T87" s="99"/>
      <c r="U87" s="99"/>
      <c r="V87" s="99"/>
      <c r="W87" s="99"/>
      <c r="X87" s="99"/>
      <c r="Y87" s="97" t="s">
        <v>51</v>
      </c>
      <c r="Z87" s="97"/>
      <c r="AA87" s="97"/>
      <c r="AB87" s="97" t="s">
        <v>69</v>
      </c>
      <c r="AC87" s="97"/>
      <c r="AD87" s="97"/>
      <c r="AE87" s="97"/>
      <c r="AF87" s="97"/>
      <c r="AG87" s="97"/>
      <c r="AH87" s="97"/>
      <c r="AI87" s="97"/>
      <c r="AJ87" s="96">
        <v>3</v>
      </c>
      <c r="AK87" s="96"/>
      <c r="AL87" s="96"/>
      <c r="AM87" s="96"/>
      <c r="AN87" s="96"/>
      <c r="AO87" s="96">
        <v>12</v>
      </c>
      <c r="AP87" s="96"/>
      <c r="AQ87" s="96"/>
      <c r="AR87" s="96"/>
      <c r="AS87" s="96"/>
      <c r="AT87" s="96">
        <v>15</v>
      </c>
      <c r="AU87" s="96"/>
      <c r="AV87" s="96"/>
      <c r="AW87" s="96"/>
      <c r="AX87" s="96"/>
      <c r="AY87" s="96">
        <v>3</v>
      </c>
      <c r="AZ87" s="96"/>
      <c r="BA87" s="96"/>
      <c r="BB87" s="96"/>
      <c r="BC87" s="96"/>
      <c r="BD87" s="96">
        <v>12</v>
      </c>
      <c r="BE87" s="96"/>
      <c r="BF87" s="96"/>
      <c r="BG87" s="96"/>
      <c r="BH87" s="96"/>
      <c r="BI87" s="96">
        <v>15</v>
      </c>
      <c r="BJ87" s="96"/>
      <c r="BK87" s="96"/>
      <c r="BL87" s="96"/>
      <c r="BM87" s="96"/>
      <c r="BN87" s="93"/>
      <c r="BO87" s="93"/>
      <c r="BP87" s="93"/>
      <c r="BQ87" s="93"/>
      <c r="BR87" s="93"/>
      <c r="BS87" s="93"/>
      <c r="BT87" s="93"/>
      <c r="BU87" s="93"/>
      <c r="BV87" s="93"/>
      <c r="BW87" s="93"/>
      <c r="BX87" s="93"/>
      <c r="BY87" s="93"/>
      <c r="BZ87" s="93"/>
      <c r="CA87" s="93"/>
      <c r="CB87" s="93"/>
    </row>
    <row r="88" spans="1:80" s="10" customFormat="1" ht="12" customHeight="1" x14ac:dyDescent="0.25">
      <c r="A88" s="95" t="s">
        <v>57</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95"/>
      <c r="AL88" s="95"/>
      <c r="AM88" s="95"/>
      <c r="AN88" s="95"/>
      <c r="AO88" s="95"/>
      <c r="AP88" s="95"/>
      <c r="AQ88" s="95"/>
      <c r="AR88" s="95"/>
      <c r="AS88" s="95"/>
      <c r="AT88" s="95"/>
      <c r="AU88" s="95"/>
      <c r="AV88" s="95"/>
      <c r="AW88" s="95"/>
      <c r="AX88" s="95"/>
      <c r="AY88" s="95"/>
      <c r="AZ88" s="95"/>
      <c r="BA88" s="95"/>
      <c r="BB88" s="95"/>
      <c r="BC88" s="95"/>
      <c r="BD88" s="95"/>
      <c r="BE88" s="95"/>
      <c r="BF88" s="95"/>
      <c r="BG88" s="95"/>
      <c r="BH88" s="95"/>
      <c r="BI88" s="95"/>
      <c r="BJ88" s="95"/>
      <c r="BK88" s="95"/>
      <c r="BL88" s="95"/>
      <c r="BM88" s="95"/>
      <c r="BN88" s="95"/>
      <c r="BO88" s="95"/>
      <c r="BP88" s="95"/>
      <c r="BQ88" s="95"/>
      <c r="BR88" s="95"/>
      <c r="BS88" s="95"/>
      <c r="BT88" s="95"/>
      <c r="BU88" s="95"/>
      <c r="BV88" s="95"/>
      <c r="BW88" s="95"/>
      <c r="BX88" s="95"/>
      <c r="BY88" s="95"/>
      <c r="BZ88" s="95"/>
      <c r="CA88" s="95"/>
      <c r="CB88" s="95"/>
    </row>
    <row r="89" spans="1:80" s="9" customFormat="1" ht="11.25" customHeight="1" x14ac:dyDescent="0.25">
      <c r="A89" s="96">
        <v>1</v>
      </c>
      <c r="B89" s="96"/>
      <c r="C89" s="97" t="s">
        <v>71</v>
      </c>
      <c r="D89" s="97"/>
      <c r="E89" s="97"/>
      <c r="F89" s="97"/>
      <c r="G89" s="97"/>
      <c r="H89" s="97"/>
      <c r="I89" s="97"/>
      <c r="J89" s="97"/>
      <c r="K89" s="97"/>
      <c r="L89" s="97"/>
      <c r="M89" s="97"/>
      <c r="N89" s="97"/>
      <c r="O89" s="97"/>
      <c r="P89" s="97"/>
      <c r="Q89" s="97"/>
      <c r="R89" s="97"/>
      <c r="S89" s="97"/>
      <c r="T89" s="97"/>
      <c r="U89" s="97"/>
      <c r="V89" s="97"/>
      <c r="W89" s="97"/>
      <c r="X89" s="97"/>
      <c r="Y89" s="97" t="s">
        <v>48</v>
      </c>
      <c r="Z89" s="97"/>
      <c r="AA89" s="97"/>
      <c r="AB89" s="97" t="s">
        <v>59</v>
      </c>
      <c r="AC89" s="97"/>
      <c r="AD89" s="97"/>
      <c r="AE89" s="97"/>
      <c r="AF89" s="97"/>
      <c r="AG89" s="97"/>
      <c r="AH89" s="97"/>
      <c r="AI89" s="97"/>
      <c r="AJ89" s="92">
        <v>4599.58</v>
      </c>
      <c r="AK89" s="92"/>
      <c r="AL89" s="92"/>
      <c r="AM89" s="92"/>
      <c r="AN89" s="92"/>
      <c r="AO89" s="93"/>
      <c r="AP89" s="93"/>
      <c r="AQ89" s="93"/>
      <c r="AR89" s="93"/>
      <c r="AS89" s="93"/>
      <c r="AT89" s="92">
        <v>4599.58</v>
      </c>
      <c r="AU89" s="92"/>
      <c r="AV89" s="92"/>
      <c r="AW89" s="92"/>
      <c r="AX89" s="92"/>
      <c r="AY89" s="92">
        <v>4599.58</v>
      </c>
      <c r="AZ89" s="92"/>
      <c r="BA89" s="92"/>
      <c r="BB89" s="92"/>
      <c r="BC89" s="92"/>
      <c r="BD89" s="93"/>
      <c r="BE89" s="93"/>
      <c r="BF89" s="93"/>
      <c r="BG89" s="93"/>
      <c r="BH89" s="93"/>
      <c r="BI89" s="92">
        <v>4599.58</v>
      </c>
      <c r="BJ89" s="92"/>
      <c r="BK89" s="92"/>
      <c r="BL89" s="92"/>
      <c r="BM89" s="92"/>
      <c r="BN89" s="93"/>
      <c r="BO89" s="93"/>
      <c r="BP89" s="93"/>
      <c r="BQ89" s="93"/>
      <c r="BR89" s="93"/>
      <c r="BS89" s="93"/>
      <c r="BT89" s="93"/>
      <c r="BU89" s="93"/>
      <c r="BV89" s="93"/>
      <c r="BW89" s="93"/>
      <c r="BX89" s="93"/>
      <c r="BY89" s="93"/>
      <c r="BZ89" s="93"/>
      <c r="CA89" s="93"/>
      <c r="CB89" s="93"/>
    </row>
    <row r="90" spans="1:80" s="9" customFormat="1" ht="21.75" customHeight="1" x14ac:dyDescent="0.25">
      <c r="A90" s="96">
        <v>2</v>
      </c>
      <c r="B90" s="96"/>
      <c r="C90" s="99" t="s">
        <v>72</v>
      </c>
      <c r="D90" s="99"/>
      <c r="E90" s="99"/>
      <c r="F90" s="99"/>
      <c r="G90" s="99"/>
      <c r="H90" s="99"/>
      <c r="I90" s="99"/>
      <c r="J90" s="99"/>
      <c r="K90" s="99"/>
      <c r="L90" s="99"/>
      <c r="M90" s="99"/>
      <c r="N90" s="99"/>
      <c r="O90" s="99"/>
      <c r="P90" s="99"/>
      <c r="Q90" s="99"/>
      <c r="R90" s="99"/>
      <c r="S90" s="99"/>
      <c r="T90" s="99"/>
      <c r="U90" s="99"/>
      <c r="V90" s="99"/>
      <c r="W90" s="99"/>
      <c r="X90" s="99"/>
      <c r="Y90" s="97" t="s">
        <v>48</v>
      </c>
      <c r="Z90" s="97"/>
      <c r="AA90" s="97"/>
      <c r="AB90" s="97" t="s">
        <v>59</v>
      </c>
      <c r="AC90" s="97"/>
      <c r="AD90" s="97"/>
      <c r="AE90" s="97"/>
      <c r="AF90" s="97"/>
      <c r="AG90" s="97"/>
      <c r="AH90" s="97"/>
      <c r="AI90" s="97"/>
      <c r="AJ90" s="98">
        <v>2575</v>
      </c>
      <c r="AK90" s="98"/>
      <c r="AL90" s="98"/>
      <c r="AM90" s="98"/>
      <c r="AN90" s="98"/>
      <c r="AO90" s="98">
        <v>15330</v>
      </c>
      <c r="AP90" s="98"/>
      <c r="AQ90" s="98"/>
      <c r="AR90" s="98"/>
      <c r="AS90" s="98"/>
      <c r="AT90" s="98">
        <v>12779</v>
      </c>
      <c r="AU90" s="98"/>
      <c r="AV90" s="98"/>
      <c r="AW90" s="98"/>
      <c r="AX90" s="98"/>
      <c r="AY90" s="98">
        <v>2575</v>
      </c>
      <c r="AZ90" s="98"/>
      <c r="BA90" s="98"/>
      <c r="BB90" s="98"/>
      <c r="BC90" s="98"/>
      <c r="BD90" s="98">
        <v>15330</v>
      </c>
      <c r="BE90" s="98"/>
      <c r="BF90" s="98"/>
      <c r="BG90" s="98"/>
      <c r="BH90" s="98"/>
      <c r="BI90" s="98">
        <v>12779</v>
      </c>
      <c r="BJ90" s="98"/>
      <c r="BK90" s="98"/>
      <c r="BL90" s="98"/>
      <c r="BM90" s="98"/>
      <c r="BN90" s="93"/>
      <c r="BO90" s="93"/>
      <c r="BP90" s="93"/>
      <c r="BQ90" s="93"/>
      <c r="BR90" s="93"/>
      <c r="BS90" s="93"/>
      <c r="BT90" s="93"/>
      <c r="BU90" s="93"/>
      <c r="BV90" s="93"/>
      <c r="BW90" s="93"/>
      <c r="BX90" s="93"/>
      <c r="BY90" s="93"/>
      <c r="BZ90" s="93"/>
      <c r="CA90" s="93"/>
      <c r="CB90" s="93"/>
    </row>
    <row r="91" spans="1:80" s="10" customFormat="1" ht="12" customHeight="1" x14ac:dyDescent="0.25">
      <c r="A91" s="95" t="s">
        <v>62</v>
      </c>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5"/>
      <c r="AT91" s="95"/>
      <c r="AU91" s="95"/>
      <c r="AV91" s="95"/>
      <c r="AW91" s="95"/>
      <c r="AX91" s="95"/>
      <c r="AY91" s="95"/>
      <c r="AZ91" s="95"/>
      <c r="BA91" s="95"/>
      <c r="BB91" s="95"/>
      <c r="BC91" s="95"/>
      <c r="BD91" s="95"/>
      <c r="BE91" s="95"/>
      <c r="BF91" s="95"/>
      <c r="BG91" s="95"/>
      <c r="BH91" s="95"/>
      <c r="BI91" s="95"/>
      <c r="BJ91" s="95"/>
      <c r="BK91" s="95"/>
      <c r="BL91" s="95"/>
      <c r="BM91" s="95"/>
      <c r="BN91" s="95"/>
      <c r="BO91" s="95"/>
      <c r="BP91" s="95"/>
      <c r="BQ91" s="95"/>
      <c r="BR91" s="95"/>
      <c r="BS91" s="95"/>
      <c r="BT91" s="95"/>
      <c r="BU91" s="95"/>
      <c r="BV91" s="95"/>
      <c r="BW91" s="95"/>
      <c r="BX91" s="95"/>
      <c r="BY91" s="95"/>
      <c r="BZ91" s="95"/>
      <c r="CA91" s="95"/>
      <c r="CB91" s="95"/>
    </row>
    <row r="92" spans="1:80" s="9" customFormat="1" ht="21.75" customHeight="1" x14ac:dyDescent="0.25">
      <c r="A92" s="96">
        <v>1</v>
      </c>
      <c r="B92" s="96"/>
      <c r="C92" s="99" t="s">
        <v>73</v>
      </c>
      <c r="D92" s="99"/>
      <c r="E92" s="99"/>
      <c r="F92" s="99"/>
      <c r="G92" s="99"/>
      <c r="H92" s="99"/>
      <c r="I92" s="99"/>
      <c r="J92" s="99"/>
      <c r="K92" s="99"/>
      <c r="L92" s="99"/>
      <c r="M92" s="99"/>
      <c r="N92" s="99"/>
      <c r="O92" s="99"/>
      <c r="P92" s="99"/>
      <c r="Q92" s="99"/>
      <c r="R92" s="99"/>
      <c r="S92" s="99"/>
      <c r="T92" s="99"/>
      <c r="U92" s="99"/>
      <c r="V92" s="99"/>
      <c r="W92" s="99"/>
      <c r="X92" s="99"/>
      <c r="Y92" s="97" t="s">
        <v>64</v>
      </c>
      <c r="Z92" s="97"/>
      <c r="AA92" s="97"/>
      <c r="AB92" s="97" t="s">
        <v>59</v>
      </c>
      <c r="AC92" s="97"/>
      <c r="AD92" s="97"/>
      <c r="AE92" s="97"/>
      <c r="AF92" s="97"/>
      <c r="AG92" s="97"/>
      <c r="AH92" s="97"/>
      <c r="AI92" s="97"/>
      <c r="AJ92" s="96">
        <v>100</v>
      </c>
      <c r="AK92" s="96"/>
      <c r="AL92" s="96"/>
      <c r="AM92" s="96"/>
      <c r="AN92" s="96"/>
      <c r="AO92" s="93"/>
      <c r="AP92" s="93"/>
      <c r="AQ92" s="93"/>
      <c r="AR92" s="93"/>
      <c r="AS92" s="93"/>
      <c r="AT92" s="96">
        <v>100</v>
      </c>
      <c r="AU92" s="96"/>
      <c r="AV92" s="96"/>
      <c r="AW92" s="96"/>
      <c r="AX92" s="96"/>
      <c r="AY92" s="96">
        <v>100</v>
      </c>
      <c r="AZ92" s="96"/>
      <c r="BA92" s="96"/>
      <c r="BB92" s="96"/>
      <c r="BC92" s="96"/>
      <c r="BD92" s="93"/>
      <c r="BE92" s="93"/>
      <c r="BF92" s="93"/>
      <c r="BG92" s="93"/>
      <c r="BH92" s="93"/>
      <c r="BI92" s="96">
        <v>100</v>
      </c>
      <c r="BJ92" s="96"/>
      <c r="BK92" s="96"/>
      <c r="BL92" s="96"/>
      <c r="BM92" s="96"/>
      <c r="BN92" s="93"/>
      <c r="BO92" s="93"/>
      <c r="BP92" s="93"/>
      <c r="BQ92" s="93"/>
      <c r="BR92" s="93"/>
      <c r="BS92" s="93"/>
      <c r="BT92" s="93"/>
      <c r="BU92" s="93"/>
      <c r="BV92" s="93"/>
      <c r="BW92" s="93"/>
      <c r="BX92" s="93"/>
      <c r="BY92" s="93"/>
      <c r="BZ92" s="93"/>
      <c r="CA92" s="93"/>
      <c r="CB92" s="93"/>
    </row>
    <row r="93" spans="1:80" s="9" customFormat="1" ht="32.25" customHeight="1" x14ac:dyDescent="0.25">
      <c r="A93" s="96">
        <v>2</v>
      </c>
      <c r="B93" s="96"/>
      <c r="C93" s="99" t="s">
        <v>74</v>
      </c>
      <c r="D93" s="99"/>
      <c r="E93" s="99"/>
      <c r="F93" s="99"/>
      <c r="G93" s="99"/>
      <c r="H93" s="99"/>
      <c r="I93" s="99"/>
      <c r="J93" s="99"/>
      <c r="K93" s="99"/>
      <c r="L93" s="99"/>
      <c r="M93" s="99"/>
      <c r="N93" s="99"/>
      <c r="O93" s="99"/>
      <c r="P93" s="99"/>
      <c r="Q93" s="99"/>
      <c r="R93" s="99"/>
      <c r="S93" s="99"/>
      <c r="T93" s="99"/>
      <c r="U93" s="99"/>
      <c r="V93" s="99"/>
      <c r="W93" s="99"/>
      <c r="X93" s="99"/>
      <c r="Y93" s="97" t="s">
        <v>64</v>
      </c>
      <c r="Z93" s="97"/>
      <c r="AA93" s="97"/>
      <c r="AB93" s="97" t="s">
        <v>59</v>
      </c>
      <c r="AC93" s="97"/>
      <c r="AD93" s="97"/>
      <c r="AE93" s="97"/>
      <c r="AF93" s="97"/>
      <c r="AG93" s="97"/>
      <c r="AH93" s="97"/>
      <c r="AI93" s="97"/>
      <c r="AJ93" s="96">
        <v>100</v>
      </c>
      <c r="AK93" s="96"/>
      <c r="AL93" s="96"/>
      <c r="AM93" s="96"/>
      <c r="AN93" s="96"/>
      <c r="AO93" s="96">
        <v>100</v>
      </c>
      <c r="AP93" s="96"/>
      <c r="AQ93" s="96"/>
      <c r="AR93" s="96"/>
      <c r="AS93" s="96"/>
      <c r="AT93" s="96">
        <v>100</v>
      </c>
      <c r="AU93" s="96"/>
      <c r="AV93" s="96"/>
      <c r="AW93" s="96"/>
      <c r="AX93" s="96"/>
      <c r="AY93" s="96">
        <v>100</v>
      </c>
      <c r="AZ93" s="96"/>
      <c r="BA93" s="96"/>
      <c r="BB93" s="96"/>
      <c r="BC93" s="96"/>
      <c r="BD93" s="96">
        <v>100</v>
      </c>
      <c r="BE93" s="96"/>
      <c r="BF93" s="96"/>
      <c r="BG93" s="96"/>
      <c r="BH93" s="96"/>
      <c r="BI93" s="96">
        <v>100</v>
      </c>
      <c r="BJ93" s="96"/>
      <c r="BK93" s="96"/>
      <c r="BL93" s="96"/>
      <c r="BM93" s="96"/>
      <c r="BN93" s="93"/>
      <c r="BO93" s="93"/>
      <c r="BP93" s="93"/>
      <c r="BQ93" s="93"/>
      <c r="BR93" s="93"/>
      <c r="BS93" s="93"/>
      <c r="BT93" s="93"/>
      <c r="BU93" s="93"/>
      <c r="BV93" s="93"/>
      <c r="BW93" s="93"/>
      <c r="BX93" s="93"/>
      <c r="BY93" s="93"/>
      <c r="BZ93" s="93"/>
      <c r="CA93" s="93"/>
      <c r="CB93" s="93"/>
    </row>
    <row r="94" spans="1:80" ht="11.25" customHeight="1" x14ac:dyDescent="0.25">
      <c r="A94" s="81" t="s">
        <v>75</v>
      </c>
      <c r="B94" s="81"/>
      <c r="C94" s="81"/>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c r="BI94" s="81"/>
      <c r="BJ94" s="81"/>
      <c r="BK94" s="81"/>
      <c r="BL94" s="81"/>
      <c r="BM94" s="81"/>
      <c r="BN94" s="81"/>
      <c r="BO94" s="81"/>
      <c r="BP94" s="81"/>
      <c r="BQ94" s="81"/>
      <c r="BR94" s="81"/>
      <c r="BS94" s="81"/>
      <c r="BT94" s="81"/>
      <c r="BU94" s="81"/>
      <c r="BV94" s="81"/>
      <c r="BW94" s="81"/>
      <c r="BX94" s="81"/>
      <c r="BY94" s="81"/>
      <c r="BZ94" s="81"/>
      <c r="CA94" s="81"/>
      <c r="CB94" s="81"/>
    </row>
    <row r="95" spans="1:80" s="7" customFormat="1" ht="51.6" customHeight="1" x14ac:dyDescent="0.25">
      <c r="A95" s="103" t="s">
        <v>97</v>
      </c>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3"/>
      <c r="AQ95" s="103"/>
      <c r="AR95" s="103"/>
      <c r="AS95" s="103"/>
      <c r="AT95" s="103"/>
      <c r="AU95" s="103"/>
      <c r="AV95" s="103"/>
      <c r="AW95" s="103"/>
      <c r="AX95" s="103"/>
      <c r="AY95" s="103"/>
      <c r="AZ95" s="103"/>
      <c r="BA95" s="103"/>
      <c r="BB95" s="103"/>
      <c r="BC95" s="103"/>
      <c r="BD95" s="103"/>
      <c r="BE95" s="103"/>
      <c r="BF95" s="103"/>
      <c r="BG95" s="103"/>
      <c r="BH95" s="103"/>
      <c r="BI95" s="103"/>
      <c r="BJ95" s="103"/>
      <c r="BK95" s="103"/>
      <c r="BL95" s="103"/>
      <c r="BM95" s="103"/>
      <c r="BN95" s="103"/>
      <c r="BO95" s="103"/>
      <c r="BP95" s="103"/>
      <c r="BQ95" s="103"/>
      <c r="BR95" s="103"/>
      <c r="BS95" s="103"/>
      <c r="BT95" s="103"/>
      <c r="BU95" s="103"/>
      <c r="BV95" s="103"/>
      <c r="BW95" s="103"/>
      <c r="BX95" s="103"/>
      <c r="BY95" s="103"/>
      <c r="BZ95" s="103"/>
      <c r="CA95" s="103"/>
      <c r="CB95" s="103"/>
    </row>
    <row r="96" spans="1:80" ht="11.25" customHeight="1"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c r="AS96" s="104"/>
      <c r="AT96" s="104"/>
      <c r="AU96" s="104"/>
      <c r="AV96" s="104"/>
      <c r="AW96" s="104"/>
      <c r="AX96" s="104"/>
      <c r="AY96" s="104"/>
      <c r="AZ96" s="104"/>
      <c r="BA96" s="104"/>
      <c r="BB96" s="104"/>
      <c r="BC96" s="104"/>
      <c r="BD96" s="104"/>
      <c r="BE96" s="104"/>
      <c r="BF96" s="104"/>
      <c r="BG96" s="104"/>
      <c r="BH96" s="104"/>
      <c r="BI96" s="104"/>
      <c r="BJ96" s="104"/>
      <c r="BK96" s="104"/>
      <c r="BL96" s="104"/>
      <c r="BM96" s="104"/>
      <c r="BN96" s="104"/>
      <c r="BO96" s="104"/>
      <c r="BP96" s="104"/>
      <c r="BQ96" s="104"/>
      <c r="BR96" s="104"/>
      <c r="BS96" s="104"/>
      <c r="BT96" s="104"/>
      <c r="BU96" s="104"/>
      <c r="BV96" s="104"/>
      <c r="BW96" s="104"/>
      <c r="BX96" s="104"/>
      <c r="BY96" s="104"/>
      <c r="BZ96" s="104"/>
      <c r="CA96" s="104"/>
      <c r="CB96" s="104"/>
    </row>
    <row r="97" spans="1:80" ht="11.25" customHeight="1"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row>
    <row r="98" spans="1:80" ht="11.25" customHeight="1" x14ac:dyDescent="0.25">
      <c r="A98" s="19" t="s">
        <v>76</v>
      </c>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c r="BS98"/>
      <c r="BT98"/>
      <c r="BU98"/>
      <c r="BV98"/>
      <c r="BW98"/>
      <c r="BX98"/>
      <c r="BY98"/>
      <c r="BZ98"/>
      <c r="CA98"/>
      <c r="CB98"/>
    </row>
    <row r="99" spans="1:80" ht="11.25" customHeight="1"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row>
    <row r="100" spans="1:80" s="2" customFormat="1" ht="40.9" customHeight="1" x14ac:dyDescent="0.25">
      <c r="B100" s="128" t="s">
        <v>98</v>
      </c>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8"/>
      <c r="AY100" s="128"/>
      <c r="AZ100" s="128"/>
      <c r="BA100" s="128"/>
      <c r="BB100" s="128"/>
      <c r="BC100" s="128"/>
      <c r="BD100" s="128"/>
      <c r="BE100" s="128"/>
      <c r="BF100" s="128"/>
      <c r="BG100" s="128"/>
      <c r="BH100" s="128"/>
      <c r="BI100" s="128"/>
      <c r="BJ100" s="128"/>
      <c r="BK100" s="128"/>
      <c r="BL100" s="128"/>
      <c r="BM100" s="128"/>
      <c r="BN100" s="128"/>
      <c r="BO100" s="128"/>
      <c r="BP100" s="128"/>
      <c r="BQ100" s="128"/>
      <c r="BR100" s="128"/>
      <c r="BS100" s="128"/>
      <c r="BT100" s="128"/>
      <c r="BU100" s="128"/>
      <c r="BV100" s="128"/>
      <c r="BW100" s="128"/>
      <c r="BX100" s="128"/>
      <c r="BY100" s="128"/>
      <c r="BZ100" s="128"/>
      <c r="CA100" s="128"/>
      <c r="CB100" s="128"/>
    </row>
    <row r="101" spans="1:80" ht="11.25" customHeight="1" x14ac:dyDescent="0.25">
      <c r="A101" s="8"/>
      <c r="B101" s="8"/>
      <c r="C101" s="8"/>
      <c r="D101" s="8"/>
      <c r="E101" s="8"/>
      <c r="F101" s="8"/>
      <c r="G101" s="8"/>
      <c r="H101" s="8"/>
      <c r="I101" s="8"/>
      <c r="J101" s="8"/>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row>
    <row r="102" spans="1:80" ht="11.25" customHeight="1" x14ac:dyDescent="0.25">
      <c r="A102" s="129" t="s">
        <v>77</v>
      </c>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c r="BM102" s="129"/>
      <c r="BN102" s="129"/>
      <c r="BO102" s="129"/>
      <c r="BP102" s="129"/>
      <c r="BQ102" s="129"/>
      <c r="BR102" s="129"/>
      <c r="BS102" s="129"/>
      <c r="BT102" s="129"/>
      <c r="BU102" s="129"/>
      <c r="BV102" s="129"/>
      <c r="BW102" s="129"/>
      <c r="BX102" s="129"/>
      <c r="BY102" s="129"/>
      <c r="BZ102" s="129"/>
      <c r="CA102" s="129"/>
      <c r="CB102" s="129"/>
    </row>
    <row r="103" spans="1:80" ht="11.25" customHeight="1"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row>
    <row r="104" spans="1:80" ht="11.25" customHeight="1"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row>
    <row r="105" spans="1:80" ht="12" customHeight="1" x14ac:dyDescent="0.25">
      <c r="A105" s="105" t="s">
        <v>78</v>
      </c>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c r="Z105"/>
      <c r="AA105" s="106"/>
      <c r="AB105" s="106"/>
      <c r="AC105" s="106"/>
      <c r="AD105" s="106"/>
      <c r="AE105" s="106"/>
      <c r="AF105" s="106"/>
      <c r="AG105" s="106"/>
      <c r="AH105" s="106"/>
      <c r="AI105" s="106"/>
      <c r="AJ105" s="106"/>
      <c r="AK105" s="106"/>
      <c r="AL105" s="106"/>
      <c r="AM105" s="106"/>
      <c r="AN105"/>
      <c r="AO105"/>
      <c r="AP105"/>
      <c r="AQ105"/>
      <c r="AR105"/>
      <c r="AS105" s="107" t="s">
        <v>79</v>
      </c>
      <c r="AT105" s="107"/>
      <c r="AU105" s="107"/>
      <c r="AV105" s="107"/>
      <c r="AW105" s="107"/>
      <c r="AX105" s="107"/>
      <c r="AY105" s="107"/>
      <c r="AZ105" s="107"/>
      <c r="BA105" s="107"/>
      <c r="BB105" s="107"/>
      <c r="BC105" s="107"/>
      <c r="BD105" s="107"/>
      <c r="BE105" s="107"/>
      <c r="BF105" s="107"/>
      <c r="BG105" s="107"/>
      <c r="BH105" s="107"/>
      <c r="BI105" s="107"/>
      <c r="BJ105" s="107"/>
      <c r="BK105" s="107"/>
      <c r="BL105" s="107"/>
      <c r="BM105" s="107"/>
      <c r="BN105"/>
      <c r="BO105"/>
      <c r="BP105"/>
      <c r="BQ105"/>
      <c r="BR105"/>
      <c r="BS105"/>
      <c r="BT105"/>
      <c r="BU105"/>
      <c r="BV105"/>
      <c r="BW105"/>
      <c r="BX105"/>
      <c r="BY105"/>
      <c r="BZ105"/>
      <c r="CA105"/>
      <c r="CB105"/>
    </row>
    <row r="106" spans="1:80" ht="13.9" customHeight="1" x14ac:dyDescent="0.25">
      <c r="A106"/>
      <c r="B106"/>
      <c r="C106"/>
      <c r="D106"/>
      <c r="E106"/>
      <c r="F106"/>
      <c r="G106"/>
      <c r="H106"/>
      <c r="I106"/>
      <c r="J106"/>
      <c r="K106"/>
      <c r="L106"/>
      <c r="M106"/>
      <c r="N106"/>
      <c r="O106"/>
      <c r="P106"/>
      <c r="Q106"/>
      <c r="R106"/>
      <c r="S106"/>
      <c r="T106"/>
      <c r="U106"/>
      <c r="V106"/>
      <c r="W106"/>
      <c r="X106"/>
      <c r="Y106"/>
      <c r="Z106"/>
      <c r="AA106" s="110" t="s">
        <v>80</v>
      </c>
      <c r="AB106" s="110"/>
      <c r="AC106" s="110"/>
      <c r="AD106" s="110"/>
      <c r="AE106" s="110"/>
      <c r="AF106" s="110"/>
      <c r="AG106" s="110"/>
      <c r="AH106" s="110"/>
      <c r="AI106" s="110"/>
      <c r="AJ106" s="110"/>
      <c r="AK106" s="110"/>
      <c r="AL106" s="110"/>
      <c r="AM106"/>
      <c r="AN106"/>
      <c r="AO106"/>
      <c r="AP106"/>
      <c r="AQ106"/>
      <c r="AR106"/>
      <c r="AS106" s="110" t="s">
        <v>81</v>
      </c>
      <c r="AT106" s="110"/>
      <c r="AU106" s="110"/>
      <c r="AV106" s="110"/>
      <c r="AW106" s="110"/>
      <c r="AX106" s="110"/>
      <c r="AY106" s="110"/>
      <c r="AZ106" s="110"/>
      <c r="BA106" s="110"/>
      <c r="BB106" s="110"/>
      <c r="BC106" s="110"/>
      <c r="BD106" s="110"/>
      <c r="BE106" s="110"/>
      <c r="BF106" s="110"/>
      <c r="BG106" s="110"/>
      <c r="BH106" s="110"/>
      <c r="BI106" s="110"/>
      <c r="BJ106" s="110"/>
      <c r="BK106" s="110"/>
      <c r="BL106" s="110"/>
      <c r="BM106" s="110"/>
      <c r="BN106"/>
      <c r="BO106"/>
      <c r="BP106"/>
      <c r="BQ106"/>
      <c r="BR106"/>
      <c r="BS106"/>
      <c r="BT106"/>
      <c r="BU106"/>
      <c r="BV106"/>
      <c r="BW106"/>
      <c r="BX106"/>
      <c r="BY106"/>
      <c r="BZ106"/>
      <c r="CA106"/>
      <c r="CB106"/>
    </row>
    <row r="107" spans="1:80" ht="11.25" customHeight="1"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row>
    <row r="108" spans="1:80" ht="11.25" customHeight="1"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row>
    <row r="109" spans="1:80" ht="45.75" customHeight="1" x14ac:dyDescent="0.25">
      <c r="A109" s="105" t="s">
        <v>82</v>
      </c>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c r="Z109"/>
      <c r="AA109" s="106"/>
      <c r="AB109" s="106"/>
      <c r="AC109" s="106"/>
      <c r="AD109" s="106"/>
      <c r="AE109" s="106"/>
      <c r="AF109" s="106"/>
      <c r="AG109" s="106"/>
      <c r="AH109" s="106"/>
      <c r="AI109" s="106"/>
      <c r="AJ109" s="106"/>
      <c r="AK109" s="106"/>
      <c r="AL109" s="106"/>
      <c r="AM109" s="106"/>
      <c r="AN109"/>
      <c r="AO109"/>
      <c r="AP109"/>
      <c r="AQ109"/>
      <c r="AR109"/>
      <c r="AS109" s="107" t="s">
        <v>83</v>
      </c>
      <c r="AT109" s="107"/>
      <c r="AU109" s="107"/>
      <c r="AV109" s="107"/>
      <c r="AW109" s="107"/>
      <c r="AX109" s="107"/>
      <c r="AY109" s="107"/>
      <c r="AZ109" s="107"/>
      <c r="BA109" s="107"/>
      <c r="BB109" s="107"/>
      <c r="BC109" s="107"/>
      <c r="BD109" s="107"/>
      <c r="BE109" s="107"/>
      <c r="BF109" s="107"/>
      <c r="BG109" s="107"/>
      <c r="BH109" s="107"/>
      <c r="BI109" s="107"/>
      <c r="BJ109" s="107"/>
      <c r="BK109" s="107"/>
      <c r="BL109" s="107"/>
      <c r="BM109" s="107"/>
      <c r="BN109"/>
      <c r="BO109"/>
      <c r="BP109"/>
      <c r="BQ109"/>
      <c r="BR109"/>
      <c r="BS109"/>
      <c r="BT109"/>
      <c r="BU109"/>
      <c r="BV109"/>
      <c r="BW109"/>
      <c r="BX109"/>
      <c r="BY109"/>
      <c r="BZ109"/>
      <c r="CA109"/>
      <c r="CB109"/>
    </row>
    <row r="110" spans="1:80" ht="13.9" customHeight="1" x14ac:dyDescent="0.25">
      <c r="A110"/>
      <c r="B110"/>
      <c r="C110"/>
      <c r="D110"/>
      <c r="E110"/>
      <c r="F110"/>
      <c r="G110"/>
      <c r="H110"/>
      <c r="I110"/>
      <c r="J110"/>
      <c r="K110"/>
      <c r="L110"/>
      <c r="M110"/>
      <c r="N110"/>
      <c r="O110"/>
      <c r="P110"/>
      <c r="Q110"/>
      <c r="R110"/>
      <c r="S110"/>
      <c r="T110"/>
      <c r="U110"/>
      <c r="V110"/>
      <c r="W110"/>
      <c r="X110"/>
      <c r="Y110"/>
      <c r="Z110"/>
      <c r="AA110" s="110" t="s">
        <v>80</v>
      </c>
      <c r="AB110" s="110"/>
      <c r="AC110" s="110"/>
      <c r="AD110" s="110"/>
      <c r="AE110" s="110"/>
      <c r="AF110" s="110"/>
      <c r="AG110" s="110"/>
      <c r="AH110" s="110"/>
      <c r="AI110" s="110"/>
      <c r="AJ110" s="110"/>
      <c r="AK110" s="110"/>
      <c r="AL110" s="110"/>
      <c r="AM110"/>
      <c r="AN110"/>
      <c r="AO110"/>
      <c r="AP110"/>
      <c r="AQ110"/>
      <c r="AR110"/>
      <c r="AS110" s="110" t="s">
        <v>81</v>
      </c>
      <c r="AT110" s="110"/>
      <c r="AU110" s="110"/>
      <c r="AV110" s="110"/>
      <c r="AW110" s="110"/>
      <c r="AX110" s="110"/>
      <c r="AY110" s="110"/>
      <c r="AZ110" s="110"/>
      <c r="BA110" s="110"/>
      <c r="BB110" s="110"/>
      <c r="BC110" s="110"/>
      <c r="BD110" s="110"/>
      <c r="BE110" s="110"/>
      <c r="BF110" s="110"/>
      <c r="BG110" s="110"/>
      <c r="BH110" s="110"/>
      <c r="BI110" s="110"/>
      <c r="BJ110" s="110"/>
      <c r="BK110" s="110"/>
      <c r="BL110" s="110"/>
      <c r="BM110" s="110"/>
      <c r="BN110"/>
      <c r="BO110"/>
      <c r="BP110"/>
      <c r="BQ110"/>
      <c r="BR110"/>
      <c r="BS110"/>
      <c r="BT110"/>
      <c r="BU110"/>
      <c r="BV110"/>
      <c r="BW110"/>
      <c r="BX110"/>
      <c r="BY110"/>
      <c r="BZ110"/>
      <c r="CA110"/>
      <c r="CB110"/>
    </row>
    <row r="111" spans="1:80" s="3" customFormat="1" ht="8.25" customHeight="1" x14ac:dyDescent="0.15"/>
    <row r="112" spans="1:80" s="3" customFormat="1" ht="8.25" customHeight="1" x14ac:dyDescent="0.15"/>
    <row r="113" spans="2:56" s="3" customFormat="1" ht="8.25" hidden="1" customHeight="1" x14ac:dyDescent="0.15">
      <c r="B113" s="108" t="s">
        <v>84</v>
      </c>
      <c r="C113" s="108"/>
      <c r="D113" s="108"/>
      <c r="E113" s="108"/>
      <c r="F113" s="108"/>
      <c r="G113" s="108"/>
      <c r="H113" s="108"/>
      <c r="I113" s="108"/>
      <c r="J113" s="108"/>
      <c r="K113" s="108"/>
      <c r="L113" s="108"/>
      <c r="M113" s="108"/>
      <c r="O113" s="108" t="s">
        <v>99</v>
      </c>
      <c r="P113" s="108"/>
      <c r="Q113" s="108"/>
      <c r="R113" s="108"/>
      <c r="S113" s="108"/>
      <c r="T113" s="108"/>
      <c r="U113" s="108"/>
      <c r="V113" s="108"/>
      <c r="W113" s="108"/>
      <c r="X113" s="108"/>
      <c r="Y113" s="108"/>
      <c r="Z113" s="108"/>
      <c r="AA113" s="108"/>
    </row>
    <row r="114" spans="2:56" s="3" customFormat="1" ht="8.25" hidden="1" customHeight="1" x14ac:dyDescent="0.15">
      <c r="B114" s="109">
        <v>897</v>
      </c>
      <c r="C114" s="109"/>
      <c r="D114" s="109"/>
      <c r="E114" s="109"/>
      <c r="F114" s="109"/>
      <c r="G114" s="108" t="s">
        <v>100</v>
      </c>
      <c r="H114" s="108"/>
      <c r="I114" s="108"/>
      <c r="J114" s="108"/>
      <c r="K114" s="108"/>
      <c r="L114" s="108"/>
      <c r="M114" s="108"/>
      <c r="N114" s="108"/>
      <c r="O114" s="108"/>
      <c r="P114" s="108"/>
      <c r="Q114" s="108"/>
      <c r="R114" s="108"/>
      <c r="S114" s="108"/>
      <c r="T114" s="108"/>
      <c r="U114" s="108"/>
      <c r="V114" s="108"/>
      <c r="W114" s="108"/>
      <c r="X114" s="108"/>
      <c r="Y114" s="108"/>
      <c r="Z114" s="108"/>
      <c r="AA114" s="108"/>
      <c r="AB114" s="108"/>
      <c r="AC114" s="108"/>
      <c r="AD114" s="108"/>
      <c r="AE114" s="108"/>
      <c r="AF114" s="108"/>
      <c r="AG114" s="108"/>
      <c r="AH114" s="108"/>
      <c r="AI114" s="108"/>
      <c r="AJ114" s="108"/>
      <c r="AK114" s="108"/>
      <c r="AL114" s="108"/>
      <c r="AM114" s="108"/>
      <c r="AN114" s="108"/>
      <c r="AO114" s="108"/>
      <c r="AP114" s="108"/>
      <c r="AQ114" s="108"/>
      <c r="AR114" s="108"/>
      <c r="AS114" s="108"/>
      <c r="AT114" s="108"/>
      <c r="AU114" s="108"/>
      <c r="AV114" s="108"/>
      <c r="AW114" s="108"/>
      <c r="AX114" s="108"/>
      <c r="AY114" s="108"/>
      <c r="AZ114" s="108"/>
      <c r="BA114" s="108"/>
      <c r="BB114" s="108"/>
      <c r="BC114" s="108"/>
      <c r="BD114" s="108"/>
    </row>
  </sheetData>
  <mergeCells count="467">
    <mergeCell ref="B114:F114"/>
    <mergeCell ref="G114:BD114"/>
    <mergeCell ref="A109:X109"/>
    <mergeCell ref="AA109:AM109"/>
    <mergeCell ref="AS109:BM109"/>
    <mergeCell ref="AA110:AL110"/>
    <mergeCell ref="AS110:BM110"/>
    <mergeCell ref="B113:M113"/>
    <mergeCell ref="O113:AA113"/>
    <mergeCell ref="AA106:AL106"/>
    <mergeCell ref="AS106:BM106"/>
    <mergeCell ref="BS93:BW93"/>
    <mergeCell ref="BX93:CB93"/>
    <mergeCell ref="A94:CB94"/>
    <mergeCell ref="A95:CB95"/>
    <mergeCell ref="A96:CB96"/>
    <mergeCell ref="A98:BQ98"/>
    <mergeCell ref="AO93:AS93"/>
    <mergeCell ref="AT93:AX93"/>
    <mergeCell ref="AY93:BC93"/>
    <mergeCell ref="BD93:BH93"/>
    <mergeCell ref="BI93:BM93"/>
    <mergeCell ref="BN93:BR93"/>
    <mergeCell ref="A93:B93"/>
    <mergeCell ref="C93:X93"/>
    <mergeCell ref="Y93:AA93"/>
    <mergeCell ref="AB93:AI93"/>
    <mergeCell ref="AJ93:AN93"/>
    <mergeCell ref="B100:CB100"/>
    <mergeCell ref="A102:CB102"/>
    <mergeCell ref="A105:X105"/>
    <mergeCell ref="AA105:AM105"/>
    <mergeCell ref="AS105:BM105"/>
    <mergeCell ref="Y90:AA90"/>
    <mergeCell ref="AB90:AI90"/>
    <mergeCell ref="AJ90:AN90"/>
    <mergeCell ref="AO90:AS90"/>
    <mergeCell ref="BD92:BH92"/>
    <mergeCell ref="BI92:BM92"/>
    <mergeCell ref="BN92:BR92"/>
    <mergeCell ref="BS92:BW92"/>
    <mergeCell ref="BX92:CB92"/>
    <mergeCell ref="AO87:AS87"/>
    <mergeCell ref="AT87:AX87"/>
    <mergeCell ref="AY87:BC87"/>
    <mergeCell ref="BD87:BH87"/>
    <mergeCell ref="BI87:BM87"/>
    <mergeCell ref="BN87:BR87"/>
    <mergeCell ref="BX90:CB90"/>
    <mergeCell ref="A91:CB91"/>
    <mergeCell ref="A92:B92"/>
    <mergeCell ref="C92:X92"/>
    <mergeCell ref="Y92:AA92"/>
    <mergeCell ref="AB92:AI92"/>
    <mergeCell ref="AJ92:AN92"/>
    <mergeCell ref="AO92:AS92"/>
    <mergeCell ref="AT92:AX92"/>
    <mergeCell ref="AY92:BC92"/>
    <mergeCell ref="AT90:AX90"/>
    <mergeCell ref="AY90:BC90"/>
    <mergeCell ref="BD90:BH90"/>
    <mergeCell ref="BI90:BM90"/>
    <mergeCell ref="BN90:BR90"/>
    <mergeCell ref="BS90:BW90"/>
    <mergeCell ref="A90:B90"/>
    <mergeCell ref="C90:X90"/>
    <mergeCell ref="BN86:BR86"/>
    <mergeCell ref="BS86:BW86"/>
    <mergeCell ref="BX86:CB86"/>
    <mergeCell ref="A87:B87"/>
    <mergeCell ref="C87:X87"/>
    <mergeCell ref="Y87:AA87"/>
    <mergeCell ref="AB87:AI87"/>
    <mergeCell ref="AJ87:AN87"/>
    <mergeCell ref="AY89:BC89"/>
    <mergeCell ref="BD89:BH89"/>
    <mergeCell ref="BI89:BM89"/>
    <mergeCell ref="BN89:BR89"/>
    <mergeCell ref="BS89:BW89"/>
    <mergeCell ref="BX89:CB89"/>
    <mergeCell ref="BS87:BW87"/>
    <mergeCell ref="BX87:CB87"/>
    <mergeCell ref="A88:CB88"/>
    <mergeCell ref="A89:B89"/>
    <mergeCell ref="C89:X89"/>
    <mergeCell ref="Y89:AA89"/>
    <mergeCell ref="AB89:AI89"/>
    <mergeCell ref="AJ89:AN89"/>
    <mergeCell ref="AO89:AS89"/>
    <mergeCell ref="AT89:AX89"/>
    <mergeCell ref="A84:B84"/>
    <mergeCell ref="C84:X84"/>
    <mergeCell ref="Y84:AA84"/>
    <mergeCell ref="AB84:AI84"/>
    <mergeCell ref="AJ84:AN84"/>
    <mergeCell ref="AO84:AS84"/>
    <mergeCell ref="BX84:CB84"/>
    <mergeCell ref="A85:CB85"/>
    <mergeCell ref="A86:B86"/>
    <mergeCell ref="C86:X86"/>
    <mergeCell ref="Y86:AA86"/>
    <mergeCell ref="AB86:AI86"/>
    <mergeCell ref="AJ86:AN86"/>
    <mergeCell ref="AO86:AS86"/>
    <mergeCell ref="AT86:AX86"/>
    <mergeCell ref="AY86:BC86"/>
    <mergeCell ref="AT84:AX84"/>
    <mergeCell ref="AY84:BC84"/>
    <mergeCell ref="BD84:BH84"/>
    <mergeCell ref="BI84:BM84"/>
    <mergeCell ref="BN84:BR84"/>
    <mergeCell ref="BS84:BW84"/>
    <mergeCell ref="BD86:BH86"/>
    <mergeCell ref="BI86:BM86"/>
    <mergeCell ref="A82:CB82"/>
    <mergeCell ref="A83:B83"/>
    <mergeCell ref="C83:X83"/>
    <mergeCell ref="Y83:AA83"/>
    <mergeCell ref="AB83:AI83"/>
    <mergeCell ref="AJ83:AN83"/>
    <mergeCell ref="AO83:AS83"/>
    <mergeCell ref="AT83:AX83"/>
    <mergeCell ref="AY83:BC83"/>
    <mergeCell ref="BD83:BH83"/>
    <mergeCell ref="BI83:BM83"/>
    <mergeCell ref="BN83:BR83"/>
    <mergeCell ref="BS83:BW83"/>
    <mergeCell ref="BX83:CB83"/>
    <mergeCell ref="BX80:CB80"/>
    <mergeCell ref="A81:B81"/>
    <mergeCell ref="C81:CB81"/>
    <mergeCell ref="BS78:BW78"/>
    <mergeCell ref="BX78:CB78"/>
    <mergeCell ref="A80:B80"/>
    <mergeCell ref="C80:X80"/>
    <mergeCell ref="Y80:AA80"/>
    <mergeCell ref="AB80:AI80"/>
    <mergeCell ref="AJ80:AN80"/>
    <mergeCell ref="AO80:AS80"/>
    <mergeCell ref="AT80:AX80"/>
    <mergeCell ref="AY80:BC80"/>
    <mergeCell ref="AO78:AS78"/>
    <mergeCell ref="AT78:AX78"/>
    <mergeCell ref="AY78:BC78"/>
    <mergeCell ref="BD78:BH78"/>
    <mergeCell ref="BI78:BM78"/>
    <mergeCell ref="BN78:BR78"/>
    <mergeCell ref="A78:B78"/>
    <mergeCell ref="C78:X78"/>
    <mergeCell ref="Y78:AA78"/>
    <mergeCell ref="AB78:AI78"/>
    <mergeCell ref="AJ78:AN78"/>
    <mergeCell ref="BD80:BH80"/>
    <mergeCell ref="BI80:BM80"/>
    <mergeCell ref="BN80:BR80"/>
    <mergeCell ref="BS80:BW80"/>
    <mergeCell ref="A75:CB75"/>
    <mergeCell ref="A76:CB76"/>
    <mergeCell ref="A77:B77"/>
    <mergeCell ref="C77:X77"/>
    <mergeCell ref="Y77:AA77"/>
    <mergeCell ref="AB77:AI77"/>
    <mergeCell ref="AJ77:AN77"/>
    <mergeCell ref="AO77:AS77"/>
    <mergeCell ref="AT77:AX77"/>
    <mergeCell ref="AY77:BC77"/>
    <mergeCell ref="BD77:BH77"/>
    <mergeCell ref="BI77:BM77"/>
    <mergeCell ref="BN77:BR77"/>
    <mergeCell ref="BS77:BW77"/>
    <mergeCell ref="BX77:CB77"/>
    <mergeCell ref="BD73:BH73"/>
    <mergeCell ref="BI73:BM73"/>
    <mergeCell ref="BN73:BR73"/>
    <mergeCell ref="BS73:BW73"/>
    <mergeCell ref="BX73:CB73"/>
    <mergeCell ref="A74:CB74"/>
    <mergeCell ref="BS72:BW72"/>
    <mergeCell ref="BX72:CB72"/>
    <mergeCell ref="A73:B73"/>
    <mergeCell ref="C73:X73"/>
    <mergeCell ref="Y73:AA73"/>
    <mergeCell ref="AB73:AI73"/>
    <mergeCell ref="AJ73:AN73"/>
    <mergeCell ref="AO73:AS73"/>
    <mergeCell ref="AT73:AX73"/>
    <mergeCell ref="AY73:BC73"/>
    <mergeCell ref="AO72:AS72"/>
    <mergeCell ref="AT72:AX72"/>
    <mergeCell ref="AY72:BC72"/>
    <mergeCell ref="BD72:BH72"/>
    <mergeCell ref="BI72:BM72"/>
    <mergeCell ref="BN72:BR72"/>
    <mergeCell ref="BD71:BH71"/>
    <mergeCell ref="BI71:BM71"/>
    <mergeCell ref="BN71:BR71"/>
    <mergeCell ref="BS71:BW71"/>
    <mergeCell ref="BX71:CB71"/>
    <mergeCell ref="A72:B72"/>
    <mergeCell ref="C72:X72"/>
    <mergeCell ref="Y72:AA72"/>
    <mergeCell ref="AB72:AI72"/>
    <mergeCell ref="AJ72:AN72"/>
    <mergeCell ref="A71:B71"/>
    <mergeCell ref="C71:X71"/>
    <mergeCell ref="Y71:AA71"/>
    <mergeCell ref="AB71:AI71"/>
    <mergeCell ref="AJ71:AN71"/>
    <mergeCell ref="AO71:AS71"/>
    <mergeCell ref="AT71:AX71"/>
    <mergeCell ref="AY71:BC71"/>
    <mergeCell ref="AO70:AS70"/>
    <mergeCell ref="AT70:AX70"/>
    <mergeCell ref="AY70:BC70"/>
    <mergeCell ref="BS68:BW68"/>
    <mergeCell ref="BX68:CB68"/>
    <mergeCell ref="A69:CB69"/>
    <mergeCell ref="A70:B70"/>
    <mergeCell ref="C70:X70"/>
    <mergeCell ref="Y70:AA70"/>
    <mergeCell ref="AB70:AI70"/>
    <mergeCell ref="AJ70:AN70"/>
    <mergeCell ref="BS70:BW70"/>
    <mergeCell ref="BX70:CB70"/>
    <mergeCell ref="BD70:BH70"/>
    <mergeCell ref="BI70:BM70"/>
    <mergeCell ref="BN70:BR70"/>
    <mergeCell ref="A67:B67"/>
    <mergeCell ref="C67:X67"/>
    <mergeCell ref="Y67:AA67"/>
    <mergeCell ref="AB67:AI67"/>
    <mergeCell ref="AJ67:AN67"/>
    <mergeCell ref="AO67:AS67"/>
    <mergeCell ref="BX67:CB67"/>
    <mergeCell ref="A68:B68"/>
    <mergeCell ref="C68:X68"/>
    <mergeCell ref="Y68:AA68"/>
    <mergeCell ref="AB68:AI68"/>
    <mergeCell ref="AJ68:AN68"/>
    <mergeCell ref="AO68:AS68"/>
    <mergeCell ref="AT68:AX68"/>
    <mergeCell ref="AY68:BC68"/>
    <mergeCell ref="BD68:BH68"/>
    <mergeCell ref="AT67:AX67"/>
    <mergeCell ref="AY67:BC67"/>
    <mergeCell ref="BD67:BH67"/>
    <mergeCell ref="BI67:BM67"/>
    <mergeCell ref="BN67:BR67"/>
    <mergeCell ref="BS67:BW67"/>
    <mergeCell ref="BI68:BM68"/>
    <mergeCell ref="BN68:BR68"/>
    <mergeCell ref="A65:CB65"/>
    <mergeCell ref="A66:B66"/>
    <mergeCell ref="C66:X66"/>
    <mergeCell ref="Y66:AA66"/>
    <mergeCell ref="AB66:AI66"/>
    <mergeCell ref="AJ66:AN66"/>
    <mergeCell ref="AO66:AS66"/>
    <mergeCell ref="AT66:AX66"/>
    <mergeCell ref="AY66:BC66"/>
    <mergeCell ref="BD66:BH66"/>
    <mergeCell ref="BI66:BM66"/>
    <mergeCell ref="BN66:BR66"/>
    <mergeCell ref="BS66:BW66"/>
    <mergeCell ref="BX66:CB66"/>
    <mergeCell ref="AY64:BC64"/>
    <mergeCell ref="BD64:BH64"/>
    <mergeCell ref="BI64:BM64"/>
    <mergeCell ref="BN64:BR64"/>
    <mergeCell ref="BS64:BW64"/>
    <mergeCell ref="BX64:CB64"/>
    <mergeCell ref="BX61:CB61"/>
    <mergeCell ref="A62:CB62"/>
    <mergeCell ref="A63:CB63"/>
    <mergeCell ref="A64:B64"/>
    <mergeCell ref="C64:X64"/>
    <mergeCell ref="Y64:AA64"/>
    <mergeCell ref="AB64:AI64"/>
    <mergeCell ref="AJ64:AN64"/>
    <mergeCell ref="AO64:AS64"/>
    <mergeCell ref="AT64:AX64"/>
    <mergeCell ref="AT61:AX61"/>
    <mergeCell ref="AY61:BC61"/>
    <mergeCell ref="BD61:BH61"/>
    <mergeCell ref="BI61:BM61"/>
    <mergeCell ref="BN61:BR61"/>
    <mergeCell ref="BS61:BW61"/>
    <mergeCell ref="BX58:CB58"/>
    <mergeCell ref="A59:B59"/>
    <mergeCell ref="C59:CB59"/>
    <mergeCell ref="A60:CB60"/>
    <mergeCell ref="A61:B61"/>
    <mergeCell ref="C61:X61"/>
    <mergeCell ref="Y61:AA61"/>
    <mergeCell ref="AB61:AI61"/>
    <mergeCell ref="AJ61:AN61"/>
    <mergeCell ref="AO61:AS61"/>
    <mergeCell ref="AT58:AX58"/>
    <mergeCell ref="AY58:BC58"/>
    <mergeCell ref="BD58:BH58"/>
    <mergeCell ref="BI58:BM58"/>
    <mergeCell ref="BN58:BR58"/>
    <mergeCell ref="BS58:BW58"/>
    <mergeCell ref="A58:B58"/>
    <mergeCell ref="C58:X58"/>
    <mergeCell ref="Y58:AA58"/>
    <mergeCell ref="AB58:AI58"/>
    <mergeCell ref="AJ58:AN58"/>
    <mergeCell ref="AO58:AS58"/>
    <mergeCell ref="A54:BQ54"/>
    <mergeCell ref="A56:B57"/>
    <mergeCell ref="C56:X57"/>
    <mergeCell ref="Y56:AA57"/>
    <mergeCell ref="AB56:AI57"/>
    <mergeCell ref="AJ56:AX56"/>
    <mergeCell ref="AY56:BM56"/>
    <mergeCell ref="BN56:CB56"/>
    <mergeCell ref="AJ57:AN57"/>
    <mergeCell ref="AO57:AS57"/>
    <mergeCell ref="AT57:AX57"/>
    <mergeCell ref="AY57:BC57"/>
    <mergeCell ref="BD57:BH57"/>
    <mergeCell ref="BI57:BM57"/>
    <mergeCell ref="BN57:BR57"/>
    <mergeCell ref="BS57:BW57"/>
    <mergeCell ref="BX57:CB57"/>
    <mergeCell ref="BL51:BO51"/>
    <mergeCell ref="BP51:BS51"/>
    <mergeCell ref="A52:B52"/>
    <mergeCell ref="C52:AC52"/>
    <mergeCell ref="AD52:AH52"/>
    <mergeCell ref="AI52:AM52"/>
    <mergeCell ref="AN52:AR52"/>
    <mergeCell ref="AS52:AW52"/>
    <mergeCell ref="AX52:BB52"/>
    <mergeCell ref="BC52:BG52"/>
    <mergeCell ref="BH52:BK52"/>
    <mergeCell ref="BL52:BO52"/>
    <mergeCell ref="BP52:BS52"/>
    <mergeCell ref="A51:B51"/>
    <mergeCell ref="C51:AC51"/>
    <mergeCell ref="AD51:AH51"/>
    <mergeCell ref="AI51:AM51"/>
    <mergeCell ref="AN51:AR51"/>
    <mergeCell ref="AS51:AW51"/>
    <mergeCell ref="AX51:BB51"/>
    <mergeCell ref="BC51:BG51"/>
    <mergeCell ref="BH51:BK51"/>
    <mergeCell ref="A44:BQ44"/>
    <mergeCell ref="A47:BL47"/>
    <mergeCell ref="BM48:BQ48"/>
    <mergeCell ref="A49:B50"/>
    <mergeCell ref="C49:AC50"/>
    <mergeCell ref="AD49:AR49"/>
    <mergeCell ref="AS49:BG49"/>
    <mergeCell ref="BH49:BS49"/>
    <mergeCell ref="AD50:AH50"/>
    <mergeCell ref="AI50:AM50"/>
    <mergeCell ref="BP50:BS50"/>
    <mergeCell ref="AN50:AR50"/>
    <mergeCell ref="AS50:AW50"/>
    <mergeCell ref="AX50:BB50"/>
    <mergeCell ref="BC50:BG50"/>
    <mergeCell ref="BH50:BK50"/>
    <mergeCell ref="BL50:BO50"/>
    <mergeCell ref="BH42:BL42"/>
    <mergeCell ref="BM42:BQ42"/>
    <mergeCell ref="A43:BQ43"/>
    <mergeCell ref="AQ41:AV41"/>
    <mergeCell ref="AW41:BB41"/>
    <mergeCell ref="BC41:BG41"/>
    <mergeCell ref="BH41:BL41"/>
    <mergeCell ref="BM41:BQ41"/>
    <mergeCell ref="A42:R42"/>
    <mergeCell ref="S42:X42"/>
    <mergeCell ref="Y42:AD42"/>
    <mergeCell ref="AE42:AJ42"/>
    <mergeCell ref="AK42:AP42"/>
    <mergeCell ref="A41:B41"/>
    <mergeCell ref="C41:R41"/>
    <mergeCell ref="S41:X41"/>
    <mergeCell ref="Y41:AD41"/>
    <mergeCell ref="AE41:AJ41"/>
    <mergeCell ref="AK41:AP41"/>
    <mergeCell ref="AQ42:AV42"/>
    <mergeCell ref="AW42:BB42"/>
    <mergeCell ref="BC42:BG42"/>
    <mergeCell ref="BC39:BG39"/>
    <mergeCell ref="BH39:BL39"/>
    <mergeCell ref="BM39:BQ39"/>
    <mergeCell ref="A40:B40"/>
    <mergeCell ref="C40:R40"/>
    <mergeCell ref="S40:X40"/>
    <mergeCell ref="Y40:AD40"/>
    <mergeCell ref="AE40:AJ40"/>
    <mergeCell ref="AK40:AP40"/>
    <mergeCell ref="AQ40:AV40"/>
    <mergeCell ref="AW40:BB40"/>
    <mergeCell ref="BC40:BG40"/>
    <mergeCell ref="BH40:BL40"/>
    <mergeCell ref="BM40:BQ40"/>
    <mergeCell ref="A39:B39"/>
    <mergeCell ref="C39:R39"/>
    <mergeCell ref="S39:X39"/>
    <mergeCell ref="Y39:AD39"/>
    <mergeCell ref="AE39:AJ39"/>
    <mergeCell ref="AK39:AP39"/>
    <mergeCell ref="AQ39:AV39"/>
    <mergeCell ref="AW39:BB39"/>
    <mergeCell ref="Y38:AD38"/>
    <mergeCell ref="AE38:AJ38"/>
    <mergeCell ref="AK38:AP38"/>
    <mergeCell ref="AQ38:AV38"/>
    <mergeCell ref="AW38:BB38"/>
    <mergeCell ref="A33:B33"/>
    <mergeCell ref="C33:BQ33"/>
    <mergeCell ref="A35:BL35"/>
    <mergeCell ref="BM36:BQ36"/>
    <mergeCell ref="A37:B38"/>
    <mergeCell ref="C37:R38"/>
    <mergeCell ref="S37:AJ37"/>
    <mergeCell ref="AK37:BB37"/>
    <mergeCell ref="BC37:BQ37"/>
    <mergeCell ref="S38:X38"/>
    <mergeCell ref="BH38:BL38"/>
    <mergeCell ref="BM38:BQ38"/>
    <mergeCell ref="BC38:BG38"/>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BR1"/>
    <mergeCell ref="BD2:BR2"/>
    <mergeCell ref="BD3:BR3"/>
    <mergeCell ref="BD4:BV4"/>
    <mergeCell ref="A5:BQ5"/>
    <mergeCell ref="A6:BQ6"/>
    <mergeCell ref="B12:I12"/>
    <mergeCell ref="K12:BE12"/>
    <mergeCell ref="BH12:BP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0130150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Вікторія Олександрівна Ладуха</cp:lastModifiedBy>
  <dcterms:created xsi:type="dcterms:W3CDTF">2021-04-19T09:01:44Z</dcterms:created>
  <dcterms:modified xsi:type="dcterms:W3CDTF">2021-08-17T08:26:36Z</dcterms:modified>
</cp:coreProperties>
</file>