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фин план и отчет 2020\2025\"/>
    </mc:Choice>
  </mc:AlternateContent>
  <xr:revisionPtr revIDLastSave="0" documentId="8_{2BC79588-32A8-4CD2-A117-C7EA05E24496}" xr6:coauthVersionLast="47" xr6:coauthVersionMax="47" xr10:uidLastSave="{00000000-0000-0000-0000-000000000000}"/>
  <bookViews>
    <workbookView xWindow="-120" yWindow="-120" windowWidth="29040" windowHeight="15840" xr2:uid="{024593C6-8626-4EF5-9624-99CCBA1CB3CD}"/>
  </bookViews>
  <sheets>
    <sheet name="Лист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1" i="1" l="1"/>
  <c r="C91" i="1"/>
  <c r="I86" i="1"/>
  <c r="E86" i="1"/>
  <c r="J85" i="1"/>
  <c r="G85" i="1"/>
  <c r="I85" i="1" s="1"/>
  <c r="E85" i="1"/>
  <c r="C85" i="1"/>
  <c r="F85" i="1" s="1"/>
  <c r="G84" i="1"/>
  <c r="J84" i="1" s="1"/>
  <c r="F84" i="1"/>
  <c r="E84" i="1"/>
  <c r="C84" i="1"/>
  <c r="I83" i="1"/>
  <c r="E83" i="1"/>
  <c r="G82" i="1"/>
  <c r="G80" i="1" s="1"/>
  <c r="F82" i="1"/>
  <c r="E82" i="1"/>
  <c r="C82" i="1"/>
  <c r="I81" i="1"/>
  <c r="E81" i="1"/>
  <c r="H80" i="1"/>
  <c r="J80" i="1" s="1"/>
  <c r="D80" i="1"/>
  <c r="F80" i="1" s="1"/>
  <c r="C80" i="1"/>
  <c r="I71" i="1"/>
  <c r="E71" i="1"/>
  <c r="I70" i="1"/>
  <c r="E70" i="1"/>
  <c r="I69" i="1"/>
  <c r="E69" i="1"/>
  <c r="I68" i="1"/>
  <c r="E68" i="1"/>
  <c r="H67" i="1"/>
  <c r="G67" i="1"/>
  <c r="I67" i="1" s="1"/>
  <c r="D67" i="1"/>
  <c r="E67" i="1" s="1"/>
  <c r="C67" i="1"/>
  <c r="I66" i="1"/>
  <c r="E66" i="1"/>
  <c r="I65" i="1"/>
  <c r="G65" i="1"/>
  <c r="E65" i="1"/>
  <c r="C65" i="1"/>
  <c r="C62" i="1" s="1"/>
  <c r="I64" i="1"/>
  <c r="E64" i="1"/>
  <c r="I63" i="1"/>
  <c r="E63" i="1"/>
  <c r="H62" i="1"/>
  <c r="G62" i="1"/>
  <c r="I62" i="1" s="1"/>
  <c r="D62" i="1"/>
  <c r="E62" i="1" s="1"/>
  <c r="I58" i="1"/>
  <c r="E58" i="1"/>
  <c r="I57" i="1"/>
  <c r="E57" i="1"/>
  <c r="I56" i="1"/>
  <c r="G56" i="1"/>
  <c r="E56" i="1"/>
  <c r="C56" i="1"/>
  <c r="J55" i="1"/>
  <c r="G55" i="1"/>
  <c r="I55" i="1" s="1"/>
  <c r="E55" i="1"/>
  <c r="C55" i="1"/>
  <c r="F55" i="1" s="1"/>
  <c r="G54" i="1"/>
  <c r="G52" i="1" s="1"/>
  <c r="F54" i="1"/>
  <c r="E54" i="1"/>
  <c r="C54" i="1"/>
  <c r="I53" i="1"/>
  <c r="E53" i="1"/>
  <c r="H52" i="1"/>
  <c r="D52" i="1"/>
  <c r="F52" i="1" s="1"/>
  <c r="C52" i="1"/>
  <c r="G51" i="1"/>
  <c r="J51" i="1" s="1"/>
  <c r="F51" i="1"/>
  <c r="E51" i="1"/>
  <c r="C51" i="1"/>
  <c r="I50" i="1"/>
  <c r="G50" i="1"/>
  <c r="G49" i="1" s="1"/>
  <c r="J49" i="1" s="1"/>
  <c r="E50" i="1"/>
  <c r="C50" i="1"/>
  <c r="H49" i="1"/>
  <c r="I49" i="1" s="1"/>
  <c r="F49" i="1"/>
  <c r="D49" i="1"/>
  <c r="E49" i="1" s="1"/>
  <c r="C49" i="1"/>
  <c r="J39" i="1"/>
  <c r="G39" i="1"/>
  <c r="I39" i="1" s="1"/>
  <c r="C39" i="1"/>
  <c r="E39" i="1" s="1"/>
  <c r="J38" i="1"/>
  <c r="I38" i="1"/>
  <c r="G38" i="1"/>
  <c r="F38" i="1"/>
  <c r="C38" i="1"/>
  <c r="E38" i="1" s="1"/>
  <c r="I37" i="1"/>
  <c r="G37" i="1"/>
  <c r="J37" i="1" s="1"/>
  <c r="C37" i="1"/>
  <c r="F37" i="1" s="1"/>
  <c r="J36" i="1"/>
  <c r="I36" i="1"/>
  <c r="G36" i="1"/>
  <c r="F36" i="1"/>
  <c r="C36" i="1"/>
  <c r="E36" i="1" s="1"/>
  <c r="G35" i="1"/>
  <c r="I35" i="1" s="1"/>
  <c r="C35" i="1"/>
  <c r="E35" i="1" s="1"/>
  <c r="I34" i="1"/>
  <c r="G34" i="1"/>
  <c r="J34" i="1" s="1"/>
  <c r="C34" i="1"/>
  <c r="F34" i="1" s="1"/>
  <c r="J33" i="1"/>
  <c r="I33" i="1"/>
  <c r="G33" i="1"/>
  <c r="F33" i="1"/>
  <c r="C33" i="1"/>
  <c r="E33" i="1" s="1"/>
  <c r="I32" i="1"/>
  <c r="G32" i="1"/>
  <c r="J32" i="1" s="1"/>
  <c r="C32" i="1"/>
  <c r="F32" i="1" s="1"/>
  <c r="J31" i="1"/>
  <c r="I31" i="1"/>
  <c r="G31" i="1"/>
  <c r="F31" i="1"/>
  <c r="C31" i="1"/>
  <c r="E31" i="1" s="1"/>
  <c r="I30" i="1"/>
  <c r="G30" i="1"/>
  <c r="J30" i="1" s="1"/>
  <c r="C30" i="1"/>
  <c r="F30" i="1" s="1"/>
  <c r="J29" i="1"/>
  <c r="I29" i="1"/>
  <c r="G29" i="1"/>
  <c r="G44" i="1" s="1"/>
  <c r="F29" i="1"/>
  <c r="C29" i="1"/>
  <c r="E29" i="1" s="1"/>
  <c r="I27" i="1"/>
  <c r="G27" i="1"/>
  <c r="J27" i="1" s="1"/>
  <c r="C27" i="1"/>
  <c r="F27" i="1" s="1"/>
  <c r="J26" i="1"/>
  <c r="I26" i="1"/>
  <c r="G26" i="1"/>
  <c r="F26" i="1"/>
  <c r="C26" i="1"/>
  <c r="E26" i="1" s="1"/>
  <c r="I25" i="1"/>
  <c r="G25" i="1"/>
  <c r="J25" i="1" s="1"/>
  <c r="C25" i="1"/>
  <c r="F25" i="1" s="1"/>
  <c r="H24" i="1"/>
  <c r="G24" i="1"/>
  <c r="J24" i="1" s="1"/>
  <c r="F24" i="1"/>
  <c r="E24" i="1"/>
  <c r="C24" i="1"/>
  <c r="J23" i="1"/>
  <c r="G23" i="1"/>
  <c r="I23" i="1" s="1"/>
  <c r="E23" i="1"/>
  <c r="C23" i="1"/>
  <c r="F23" i="1" s="1"/>
  <c r="I22" i="1"/>
  <c r="E22" i="1"/>
  <c r="I21" i="1"/>
  <c r="G21" i="1"/>
  <c r="E21" i="1"/>
  <c r="C21" i="1"/>
  <c r="I20" i="1"/>
  <c r="E20" i="1"/>
  <c r="I19" i="1"/>
  <c r="E19" i="1"/>
  <c r="H18" i="1"/>
  <c r="D18" i="1"/>
  <c r="J17" i="1"/>
  <c r="H17" i="1"/>
  <c r="I17" i="1" s="1"/>
  <c r="G17" i="1"/>
  <c r="F17" i="1"/>
  <c r="C17" i="1"/>
  <c r="E17" i="1" s="1"/>
  <c r="G16" i="1"/>
  <c r="E16" i="1"/>
  <c r="D16" i="1"/>
  <c r="C16" i="1"/>
  <c r="F16" i="1" s="1"/>
  <c r="I15" i="1"/>
  <c r="E15" i="1"/>
  <c r="I14" i="1"/>
  <c r="G14" i="1"/>
  <c r="J14" i="1" s="1"/>
  <c r="F14" i="1"/>
  <c r="C14" i="1"/>
  <c r="E14" i="1" s="1"/>
  <c r="I13" i="1"/>
  <c r="H13" i="1"/>
  <c r="G13" i="1"/>
  <c r="E13" i="1"/>
  <c r="D13" i="1"/>
  <c r="D43" i="1" s="1"/>
  <c r="C13" i="1"/>
  <c r="H43" i="1" l="1"/>
  <c r="E18" i="1"/>
  <c r="J52" i="1"/>
  <c r="F13" i="1"/>
  <c r="J13" i="1"/>
  <c r="C18" i="1"/>
  <c r="F18" i="1" s="1"/>
  <c r="G18" i="1"/>
  <c r="J18" i="1" s="1"/>
  <c r="E25" i="1"/>
  <c r="E27" i="1"/>
  <c r="E30" i="1"/>
  <c r="E32" i="1"/>
  <c r="E34" i="1"/>
  <c r="E37" i="1"/>
  <c r="C44" i="1"/>
  <c r="I51" i="1"/>
  <c r="E52" i="1"/>
  <c r="I52" i="1"/>
  <c r="I54" i="1"/>
  <c r="E80" i="1"/>
  <c r="I80" i="1"/>
  <c r="I82" i="1"/>
  <c r="I84" i="1"/>
  <c r="I24" i="1"/>
  <c r="D44" i="1"/>
  <c r="D75" i="1" s="1"/>
  <c r="H44" i="1"/>
  <c r="J54" i="1"/>
  <c r="J82" i="1"/>
  <c r="H16" i="1"/>
  <c r="D76" i="1" l="1"/>
  <c r="I43" i="1"/>
  <c r="H75" i="1"/>
  <c r="J43" i="1"/>
  <c r="I18" i="1"/>
  <c r="I44" i="1"/>
  <c r="J44" i="1"/>
  <c r="C43" i="1"/>
  <c r="G43" i="1"/>
  <c r="G75" i="1" s="1"/>
  <c r="G76" i="1" s="1"/>
  <c r="I16" i="1"/>
  <c r="J16" i="1"/>
  <c r="E44" i="1"/>
  <c r="F44" i="1"/>
  <c r="C75" i="1" l="1"/>
  <c r="E43" i="1"/>
  <c r="F43" i="1"/>
  <c r="J75" i="1"/>
  <c r="H76" i="1"/>
  <c r="I75" i="1"/>
  <c r="J76" i="1" l="1"/>
  <c r="I76" i="1"/>
  <c r="C76" i="1"/>
  <c r="F75" i="1"/>
  <c r="E75" i="1"/>
  <c r="F76" i="1" l="1"/>
  <c r="E76" i="1"/>
</calcChain>
</file>

<file path=xl/sharedStrings.xml><?xml version="1.0" encoding="utf-8"?>
<sst xmlns="http://schemas.openxmlformats.org/spreadsheetml/2006/main" count="105" uniqueCount="96">
  <si>
    <t>Додаток 2</t>
  </si>
  <si>
    <t>до Порядку складання фінансового плану комунальним некомерційним підприємством та контролю за його виконанням</t>
  </si>
  <si>
    <t>ЗВІТ ПРО ВИКОНАННЯ ФІНАНСОВОГО ПЛАНУ</t>
  </si>
  <si>
    <t xml:space="preserve"> Комунального некомерційного підприємства</t>
  </si>
  <si>
    <t>"Дніпровський центр первинноі медико-санітарної допомоги №6"Дніпровської міської ради</t>
  </si>
  <si>
    <t>за ІІІ (квартал) 2025 року</t>
  </si>
  <si>
    <t>грн.</t>
  </si>
  <si>
    <t>Показники </t>
  </si>
  <si>
    <t>Код рядка</t>
  </si>
  <si>
    <t>Звітний період (3 квартал 2025 року)</t>
  </si>
  <si>
    <t>Звітний період наростаючим підсумком з початку року</t>
  </si>
  <si>
    <t>план</t>
  </si>
  <si>
    <t>факт</t>
  </si>
  <si>
    <t>відхилення, +/-</t>
  </si>
  <si>
    <t>відхилення, %</t>
  </si>
  <si>
    <t>1 </t>
  </si>
  <si>
    <t>2 </t>
  </si>
  <si>
    <t>І. Доходи</t>
  </si>
  <si>
    <t>Дохід (виручка)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</si>
  <si>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</si>
  <si>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</si>
  <si>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</si>
  <si>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</si>
  <si>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</si>
  <si>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Дохід (виручка) за рахунок коштів бюджету міста</t>
  </si>
  <si>
    <t>1020</t>
  </si>
  <si>
    <t xml:space="preserve">Дохід з місцевого бюджету </t>
  </si>
  <si>
    <t>1021</t>
  </si>
  <si>
    <t>Інші доходи,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</si>
  <si>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</si>
  <si>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 xml:space="preserve">   плата за послуги, що надаються згідно з основною діяльністю (платні послуги)</t>
  </si>
  <si>
    <t>Безоплатно отримані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</si>
  <si>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</si>
  <si>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</si>
  <si>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коштів як компенсація орендарем комунальних послуг</t>
  </si>
  <si>
    <t>надходження (дохід) від централізованого постачання</t>
  </si>
  <si>
    <t>Інші надходження (дохід)гуманітарна допомога</t>
  </si>
  <si>
    <t xml:space="preserve">Інші надходження (відсотки на поточний рахунок) 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</si>
  <si>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</si>
  <si>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</si>
  <si>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</si>
  <si>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</si>
  <si>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</si>
  <si>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</si>
  <si>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</si>
  <si>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</si>
  <si>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</si>
  <si>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</si>
  <si>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</si>
  <si>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</si>
  <si>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</si>
  <si>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</si>
  <si>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</si>
  <si>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</si>
  <si>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</si>
  <si>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</si>
  <si>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Видатки від інвестиційної діяльності, у т.ч.:</t>
  </si>
  <si>
    <t>капітальне будівництво</t>
  </si>
  <si>
    <t>основні засоби</t>
  </si>
  <si>
    <t>інші необоротни матеріальни активи</t>
  </si>
  <si>
    <t>нематеріальні активи</t>
  </si>
  <si>
    <t>модернізація, модифікація (добудова, дообладнання, реконструкція) основних засобів</t>
  </si>
  <si>
    <t>капітальний ремонт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</si>
  <si>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</si>
  <si>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</si>
  <si>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</si>
  <si>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</si>
  <si>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</si>
  <si>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</si>
  <si>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</si>
  <si>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</si>
  <si>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</si>
  <si>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</si>
  <si>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</si>
  <si>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</si>
  <si>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</si>
  <si>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</si>
  <si>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</si>
  <si>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</si>
  <si>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</si>
  <si>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</si>
  <si>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</si>
  <si>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</si>
  <si>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</si>
  <si>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Штатна чисельність працівників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</si>
  <si>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</si>
  <si>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</si>
  <si>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</si>
  <si>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</si>
  <si>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</si>
  <si>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Керівник підприємства</t>
  </si>
  <si>
    <t>Дмитро САЗОНОВ</t>
  </si>
  <si>
    <t>(підпис)</t>
  </si>
  <si>
    <t xml:space="preserve">                  (П.І.Б.)</t>
  </si>
  <si>
    <t>Заступник керівника</t>
  </si>
  <si>
    <t>Анжела ПЕТРОВА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</si>
</sst>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5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8" fillId="0" borderId="0" xfId="1" applyFont="1" applyAlignment="1" applyProtection="1">
      <alignment horizontal="left" vertical="center" wrapText="1"/>
      <protection locked="0"/>
    </xf>
    <xf numFmtId="0" fontId="8" fillId="0" borderId="0" xfId="1" applyFont="1" applyAlignment="1" applyProtection="1">
      <alignment vertical="center" wrapText="1"/>
      <protection locked="0"/>
    </xf>
    <xf numFmtId="0" fontId="8" fillId="0" borderId="0" xfId="1" applyFont="1" applyAlignment="1" applyProtection="1">
      <alignment horizontal="left" vertical="center" wrapText="1"/>
      <protection locked="0"/>
    </xf>
    <xf numFmtId="0" fontId="9" fillId="0" borderId="0" xfId="1" applyFont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9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10" fillId="2" borderId="0" xfId="1" applyFont="1" applyFill="1"/>
    <xf numFmtId="0" fontId="10" fillId="2" borderId="0" xfId="1" applyFont="1" applyFill="1" applyAlignment="1">
      <alignment horizontal="center"/>
    </xf>
    <xf numFmtId="0" fontId="11" fillId="2" borderId="0" xfId="1" applyFont="1" applyFill="1" applyAlignment="1">
      <alignment horizontal="center"/>
    </xf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0" borderId="6" xfId="1" applyFont="1" applyBorder="1" applyAlignment="1">
      <alignment horizontal="center"/>
    </xf>
    <xf numFmtId="0" fontId="4" fillId="2" borderId="8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justify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4" fontId="11" fillId="0" borderId="7" xfId="0" applyNumberFormat="1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/>
    </xf>
    <xf numFmtId="0" fontId="4" fillId="0" borderId="0" xfId="0" applyFont="1" applyAlignment="1">
      <alignment horizontal="justify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justify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Protection="1">
      <protection locked="0"/>
    </xf>
    <xf numFmtId="0" fontId="4" fillId="0" borderId="13" xfId="0" applyFont="1" applyBorder="1"/>
    <xf numFmtId="0" fontId="4" fillId="0" borderId="13" xfId="0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wrapText="1"/>
    </xf>
    <xf numFmtId="0" fontId="11" fillId="0" borderId="6" xfId="0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/>
    </xf>
    <xf numFmtId="0" fontId="11" fillId="0" borderId="6" xfId="0" applyFont="1" applyBorder="1"/>
    <xf numFmtId="4" fontId="11" fillId="0" borderId="15" xfId="0" applyNumberFormat="1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wrapText="1"/>
    </xf>
    <xf numFmtId="0" fontId="11" fillId="0" borderId="11" xfId="0" applyFont="1" applyBorder="1" applyAlignment="1">
      <alignment horizontal="center" vertical="center" wrapText="1"/>
    </xf>
    <xf numFmtId="4" fontId="7" fillId="0" borderId="0" xfId="0" applyNumberFormat="1" applyFont="1" applyProtection="1">
      <protection locked="0"/>
    </xf>
    <xf numFmtId="0" fontId="13" fillId="0" borderId="6" xfId="0" applyFont="1" applyBorder="1" applyAlignment="1" applyProtection="1">
      <alignment horizontal="center"/>
      <protection locked="0"/>
    </xf>
    <xf numFmtId="4" fontId="11" fillId="0" borderId="6" xfId="0" applyNumberFormat="1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justify" vertical="center" wrapText="1"/>
    </xf>
    <xf numFmtId="0" fontId="11" fillId="0" borderId="16" xfId="0" applyFont="1" applyBorder="1" applyAlignment="1">
      <alignment horizontal="center" vertical="center" wrapText="1"/>
    </xf>
    <xf numFmtId="4" fontId="11" fillId="0" borderId="16" xfId="0" applyNumberFormat="1" applyFont="1" applyBorder="1" applyAlignment="1">
      <alignment horizontal="center" vertical="center" wrapText="1"/>
    </xf>
    <xf numFmtId="165" fontId="11" fillId="0" borderId="14" xfId="0" applyNumberFormat="1" applyFont="1" applyBorder="1" applyAlignment="1">
      <alignment horizontal="center" vertical="center" wrapText="1"/>
    </xf>
    <xf numFmtId="165" fontId="11" fillId="0" borderId="16" xfId="0" applyNumberFormat="1" applyFont="1" applyBorder="1" applyAlignment="1">
      <alignment horizontal="center" vertical="center" wrapText="1"/>
    </xf>
    <xf numFmtId="165" fontId="4" fillId="0" borderId="13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center" vertical="center" wrapText="1"/>
    </xf>
    <xf numFmtId="4" fontId="11" fillId="0" borderId="12" xfId="0" applyNumberFormat="1" applyFont="1" applyBorder="1" applyAlignment="1">
      <alignment horizontal="center" vertical="center" wrapText="1"/>
    </xf>
    <xf numFmtId="165" fontId="11" fillId="0" borderId="7" xfId="0" applyNumberFormat="1" applyFont="1" applyBorder="1" applyAlignment="1">
      <alignment horizontal="center" vertical="center" wrapText="1"/>
    </xf>
    <xf numFmtId="165" fontId="11" fillId="0" borderId="12" xfId="0" applyNumberFormat="1" applyFont="1" applyBorder="1" applyAlignment="1">
      <alignment horizontal="center" vertical="center" wrapText="1"/>
    </xf>
    <xf numFmtId="165" fontId="4" fillId="0" borderId="1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16" xfId="0" applyFont="1" applyBorder="1" applyAlignment="1">
      <alignment horizontal="justify" vertical="center" wrapText="1"/>
    </xf>
    <xf numFmtId="0" fontId="4" fillId="0" borderId="16" xfId="0" applyFont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165" fontId="11" fillId="0" borderId="6" xfId="0" applyNumberFormat="1" applyFont="1" applyBorder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165" fontId="11" fillId="0" borderId="0" xfId="0" applyNumberFormat="1" applyFont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165" fontId="4" fillId="0" borderId="10" xfId="0" applyNumberFormat="1" applyFont="1" applyBorder="1" applyAlignment="1">
      <alignment horizontal="center" vertical="center" wrapText="1"/>
    </xf>
    <xf numFmtId="165" fontId="4" fillId="0" borderId="18" xfId="0" applyNumberFormat="1" applyFont="1" applyBorder="1" applyAlignment="1">
      <alignment horizontal="center" vertical="center" wrapText="1"/>
    </xf>
    <xf numFmtId="164" fontId="4" fillId="0" borderId="19" xfId="0" applyNumberFormat="1" applyFont="1" applyBorder="1" applyAlignment="1">
      <alignment horizontal="center" vertical="center" wrapText="1"/>
    </xf>
    <xf numFmtId="165" fontId="11" fillId="0" borderId="19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justify" vertical="center" wrapText="1"/>
      <protection locked="0"/>
    </xf>
    <xf numFmtId="0" fontId="11" fillId="2" borderId="2" xfId="0" applyFont="1" applyFill="1" applyBorder="1" applyAlignment="1" applyProtection="1">
      <alignment horizontal="justify" vertical="center" wrapText="1"/>
      <protection locked="0"/>
    </xf>
    <xf numFmtId="0" fontId="11" fillId="2" borderId="3" xfId="0" applyFont="1" applyFill="1" applyBorder="1" applyAlignment="1" applyProtection="1">
      <alignment horizontal="justify" vertical="center" wrapText="1"/>
      <protection locked="0"/>
    </xf>
    <xf numFmtId="165" fontId="4" fillId="0" borderId="6" xfId="0" applyNumberFormat="1" applyFont="1" applyBorder="1" applyAlignment="1">
      <alignment horizontal="center"/>
    </xf>
    <xf numFmtId="0" fontId="11" fillId="2" borderId="8" xfId="0" applyFont="1" applyFill="1" applyBorder="1" applyAlignment="1" applyProtection="1">
      <alignment horizontal="justify" vertical="center" wrapText="1"/>
      <protection locked="0"/>
    </xf>
    <xf numFmtId="165" fontId="4" fillId="0" borderId="0" xfId="0" applyNumberFormat="1" applyFont="1" applyAlignment="1">
      <alignment horizontal="center"/>
    </xf>
    <xf numFmtId="0" fontId="11" fillId="0" borderId="16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165" fontId="11" fillId="0" borderId="6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vertical="center" wrapText="1"/>
    </xf>
    <xf numFmtId="165" fontId="11" fillId="0" borderId="22" xfId="0" applyNumberFormat="1" applyFont="1" applyBorder="1" applyAlignment="1">
      <alignment horizontal="center" vertical="center" wrapText="1"/>
    </xf>
    <xf numFmtId="165" fontId="4" fillId="0" borderId="22" xfId="0" applyNumberFormat="1" applyFont="1" applyBorder="1" applyAlignment="1">
      <alignment horizontal="center" vertical="center" wrapText="1"/>
    </xf>
    <xf numFmtId="165" fontId="11" fillId="0" borderId="22" xfId="0" applyNumberFormat="1" applyFont="1" applyBorder="1" applyAlignment="1">
      <alignment horizontal="center"/>
    </xf>
    <xf numFmtId="164" fontId="4" fillId="0" borderId="23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3" fontId="11" fillId="0" borderId="16" xfId="0" applyNumberFormat="1" applyFont="1" applyBorder="1" applyAlignment="1">
      <alignment horizontal="center" vertical="center" wrapText="1"/>
    </xf>
    <xf numFmtId="165" fontId="11" fillId="0" borderId="11" xfId="0" applyNumberFormat="1" applyFont="1" applyBorder="1" applyAlignment="1">
      <alignment horizontal="center"/>
    </xf>
    <xf numFmtId="0" fontId="2" fillId="0" borderId="24" xfId="1" applyFont="1" applyBorder="1" applyAlignment="1">
      <alignment horizontal="center"/>
    </xf>
    <xf numFmtId="165" fontId="2" fillId="0" borderId="0" xfId="1" applyNumberFormat="1" applyFont="1" applyAlignment="1">
      <alignment horizontal="center"/>
    </xf>
    <xf numFmtId="0" fontId="2" fillId="0" borderId="24" xfId="1" applyFont="1" applyBorder="1" applyAlignment="1">
      <alignment horizontal="center"/>
    </xf>
    <xf numFmtId="165" fontId="3" fillId="0" borderId="0" xfId="1" applyNumberFormat="1" applyFont="1" applyAlignment="1">
      <alignment horizontal="center"/>
    </xf>
    <xf numFmtId="0" fontId="2" fillId="2" borderId="0" xfId="1" applyFont="1" applyFill="1"/>
    <xf numFmtId="0" fontId="2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0" fontId="2" fillId="2" borderId="24" xfId="1" applyFont="1" applyFill="1" applyBorder="1" applyAlignment="1">
      <alignment horizontal="center"/>
    </xf>
    <xf numFmtId="0" fontId="2" fillId="2" borderId="24" xfId="1" applyFont="1" applyFill="1" applyBorder="1" applyAlignment="1">
      <alignment horizontal="center"/>
    </xf>
    <xf numFmtId="0" fontId="3" fillId="0" borderId="0" xfId="1" applyFont="1"/>
  </cellXfs>
  <cellStyles count="2">
    <cellStyle name="Звичайний 2 2" xfId="1" xr:uid="{5BA019E1-66A0-45B5-ACF4-17C1D883C13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55;%20%202025%203%20&#1082;&#1074;&#1072;&#1088;&#1090;&#1072;&#10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ект Фінансового плану"/>
      <sheetName val="звіт"/>
      <sheetName val="Лист2"/>
      <sheetName val="розрахунок доходів від НСЗУ "/>
      <sheetName val="Адміністративні (довідково)"/>
      <sheetName val="Доходи (розшифровка)"/>
      <sheetName val="Капітальні видатки "/>
    </sheetNames>
    <sheetDataSet>
      <sheetData sheetId="0">
        <row r="25">
          <cell r="F25">
            <v>7942392.3899999997</v>
          </cell>
          <cell r="G25">
            <v>8430074.5700000003</v>
          </cell>
          <cell r="H25">
            <v>7676070.2400000002</v>
          </cell>
        </row>
        <row r="28">
          <cell r="F28">
            <v>3079299.13</v>
          </cell>
          <cell r="G28">
            <v>2629971.25</v>
          </cell>
          <cell r="H28">
            <v>2194644.19</v>
          </cell>
        </row>
        <row r="32">
          <cell r="F32">
            <v>0</v>
          </cell>
          <cell r="G32">
            <v>0</v>
          </cell>
          <cell r="H32">
            <v>0</v>
          </cell>
        </row>
        <row r="34">
          <cell r="F34">
            <v>160000</v>
          </cell>
          <cell r="G34">
            <v>170000</v>
          </cell>
          <cell r="H34">
            <v>101000</v>
          </cell>
        </row>
        <row r="35">
          <cell r="F35">
            <v>20000</v>
          </cell>
          <cell r="G35">
            <v>550500</v>
          </cell>
          <cell r="H35">
            <v>122000</v>
          </cell>
        </row>
        <row r="36">
          <cell r="F36">
            <v>332971.99</v>
          </cell>
          <cell r="G36">
            <v>182323.61</v>
          </cell>
          <cell r="H36">
            <v>1822646.9</v>
          </cell>
        </row>
        <row r="37">
          <cell r="F37">
            <v>324513.06</v>
          </cell>
          <cell r="G37">
            <v>111818.65</v>
          </cell>
          <cell r="H37">
            <v>3739864.07</v>
          </cell>
        </row>
        <row r="38">
          <cell r="F38">
            <v>150000</v>
          </cell>
          <cell r="G38">
            <v>125000</v>
          </cell>
          <cell r="H38">
            <v>116000</v>
          </cell>
        </row>
        <row r="42">
          <cell r="F42">
            <v>6326319.5099999998</v>
          </cell>
          <cell r="G42">
            <v>6542090</v>
          </cell>
          <cell r="H42">
            <v>6184819.3399999999</v>
          </cell>
        </row>
        <row r="43">
          <cell r="F43">
            <v>1361584.85</v>
          </cell>
          <cell r="G43">
            <v>1418605</v>
          </cell>
          <cell r="H43">
            <v>1334504.78</v>
          </cell>
        </row>
        <row r="44">
          <cell r="F44">
            <v>105973.17</v>
          </cell>
          <cell r="G44">
            <v>82111</v>
          </cell>
          <cell r="H44">
            <v>154593.49999999255</v>
          </cell>
        </row>
        <row r="45">
          <cell r="F45">
            <v>1622224.68</v>
          </cell>
          <cell r="G45">
            <v>1311036.48</v>
          </cell>
          <cell r="H45">
            <v>6388154.6100000003</v>
          </cell>
        </row>
        <row r="46">
          <cell r="F46">
            <v>108865.86</v>
          </cell>
          <cell r="G46">
            <v>106792</v>
          </cell>
          <cell r="H46">
            <v>110074.14</v>
          </cell>
        </row>
        <row r="47">
          <cell r="F47">
            <v>1448326.41</v>
          </cell>
          <cell r="G47">
            <v>1218202</v>
          </cell>
          <cell r="H47">
            <v>2081437.79</v>
          </cell>
        </row>
        <row r="48">
          <cell r="H48">
            <v>0</v>
          </cell>
        </row>
        <row r="49">
          <cell r="F49">
            <v>1456536.43</v>
          </cell>
          <cell r="G49">
            <v>764574.01</v>
          </cell>
          <cell r="H49">
            <v>350738.22</v>
          </cell>
        </row>
        <row r="50">
          <cell r="F50">
            <v>2850</v>
          </cell>
          <cell r="G50">
            <v>5940</v>
          </cell>
          <cell r="H50">
            <v>1876</v>
          </cell>
        </row>
        <row r="51">
          <cell r="F51">
            <v>813685.58</v>
          </cell>
          <cell r="G51">
            <v>833135.31</v>
          </cell>
          <cell r="H51">
            <v>466051.15000000014</v>
          </cell>
        </row>
        <row r="52">
          <cell r="F52">
            <v>1600</v>
          </cell>
          <cell r="G52">
            <v>0</v>
          </cell>
          <cell r="H52">
            <v>910</v>
          </cell>
        </row>
        <row r="61">
          <cell r="F61">
            <v>574337.46</v>
          </cell>
          <cell r="G61">
            <v>579991.29</v>
          </cell>
          <cell r="H61">
            <v>572532.03</v>
          </cell>
        </row>
        <row r="64">
          <cell r="F64">
            <v>1281927.51</v>
          </cell>
          <cell r="G64">
            <v>1283733.3</v>
          </cell>
          <cell r="H64">
            <v>1285715.3000000003</v>
          </cell>
        </row>
        <row r="65">
          <cell r="F65">
            <v>1797</v>
          </cell>
          <cell r="G65">
            <v>5320.5</v>
          </cell>
          <cell r="H65">
            <v>0</v>
          </cell>
        </row>
        <row r="66">
          <cell r="F66">
            <v>10045.790000000001</v>
          </cell>
          <cell r="G66">
            <v>10049.129999999999</v>
          </cell>
          <cell r="H66">
            <v>10049.9</v>
          </cell>
        </row>
        <row r="87">
          <cell r="F87">
            <v>316315.9755</v>
          </cell>
          <cell r="G87">
            <v>327104.5</v>
          </cell>
          <cell r="H87">
            <v>309240.967</v>
          </cell>
        </row>
        <row r="89">
          <cell r="F89">
            <v>1138737.5118</v>
          </cell>
          <cell r="G89">
            <v>1177576.2</v>
          </cell>
          <cell r="H89">
            <v>1113267.4812</v>
          </cell>
        </row>
        <row r="90">
          <cell r="F90">
            <v>1361584.85</v>
          </cell>
          <cell r="G90">
            <v>1418605</v>
          </cell>
          <cell r="H90">
            <v>1334504.78</v>
          </cell>
        </row>
        <row r="95">
          <cell r="H95">
            <v>48681502.289999999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812F1-09A6-48E3-8B0A-CFC54754E3FB}">
  <dimension ref="A1:O135"/>
  <sheetViews>
    <sheetView tabSelected="1" workbookViewId="0">
      <selection sqref="A1:XFD1048576"/>
    </sheetView>
  </sheetViews>
  <sheetFormatPr defaultColWidth="9.140625" defaultRowHeight="18" x14ac:dyDescent="0.3"/>
  <cols>
    <col min="1" max="1" width="79.7109375" style="156" customWidth="1"/>
    <col min="2" max="2" width="7.140625" style="156" customWidth="1"/>
    <col min="3" max="3" width="15.42578125" style="3" customWidth="1"/>
    <col min="4" max="4" width="15.7109375" style="3" customWidth="1"/>
    <col min="5" max="5" width="16.42578125" style="3" customWidth="1"/>
    <col min="6" max="6" width="17.28515625" style="3" customWidth="1"/>
    <col min="7" max="7" width="15.42578125" style="3" customWidth="1"/>
    <col min="8" max="8" width="16.5703125" style="3" customWidth="1"/>
    <col min="9" max="9" width="18.140625" style="3" customWidth="1"/>
    <col min="10" max="10" width="17.42578125" style="3" customWidth="1"/>
    <col min="11" max="11" width="9.140625" style="7"/>
    <col min="12" max="12" width="17.7109375" style="7" customWidth="1"/>
    <col min="13" max="13" width="16" style="7" bestFit="1" customWidth="1"/>
    <col min="14" max="14" width="14.85546875" style="7" bestFit="1" customWidth="1"/>
    <col min="15" max="15" width="14.140625" style="7" bestFit="1" customWidth="1"/>
    <col min="16" max="16384" width="9.140625" style="7"/>
  </cols>
  <sheetData>
    <row r="1" spans="1:10" ht="18.75" customHeight="1" x14ac:dyDescent="0.3">
      <c r="A1" s="1"/>
      <c r="B1" s="1"/>
      <c r="C1" s="2"/>
      <c r="E1" s="4" t="s">
        <v>0</v>
      </c>
      <c r="F1" s="5"/>
      <c r="G1" s="5"/>
      <c r="H1" s="6"/>
    </row>
    <row r="2" spans="1:10" ht="19.5" customHeight="1" x14ac:dyDescent="0.3">
      <c r="A2" s="1"/>
      <c r="B2" s="1"/>
      <c r="C2" s="2"/>
      <c r="E2" s="8" t="s">
        <v>1</v>
      </c>
      <c r="F2" s="8"/>
      <c r="G2" s="8"/>
      <c r="H2" s="8"/>
      <c r="I2" s="8"/>
      <c r="J2" s="8"/>
    </row>
    <row r="3" spans="1:10" ht="33" customHeight="1" x14ac:dyDescent="0.3">
      <c r="A3" s="9"/>
      <c r="B3" s="1"/>
      <c r="C3" s="2"/>
      <c r="E3" s="10"/>
      <c r="F3" s="10"/>
      <c r="G3" s="10"/>
      <c r="H3" s="10"/>
      <c r="I3" s="10"/>
      <c r="J3" s="10"/>
    </row>
    <row r="4" spans="1:10" ht="20.4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7" customHeight="1" x14ac:dyDescent="0.3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ht="17.45" customHeight="1" x14ac:dyDescent="0.3">
      <c r="A6" s="13" t="s">
        <v>4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21" customHeight="1" x14ac:dyDescent="0.3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30" customHeight="1" x14ac:dyDescent="0.3">
      <c r="A8" s="15"/>
      <c r="B8" s="16"/>
      <c r="C8" s="16"/>
      <c r="D8" s="16"/>
      <c r="E8" s="16"/>
      <c r="F8" s="16"/>
      <c r="I8" s="17"/>
      <c r="J8" s="3" t="s">
        <v>6</v>
      </c>
    </row>
    <row r="9" spans="1:10" ht="21" customHeight="1" x14ac:dyDescent="0.3">
      <c r="A9" s="18" t="s">
        <v>7</v>
      </c>
      <c r="B9" s="18" t="s">
        <v>8</v>
      </c>
      <c r="C9" s="19" t="s">
        <v>9</v>
      </c>
      <c r="D9" s="20"/>
      <c r="E9" s="20"/>
      <c r="F9" s="21"/>
      <c r="G9" s="22" t="s">
        <v>10</v>
      </c>
      <c r="H9" s="22"/>
      <c r="I9" s="22"/>
      <c r="J9" s="22"/>
    </row>
    <row r="10" spans="1:10" ht="15" customHeight="1" x14ac:dyDescent="0.3">
      <c r="A10" s="18"/>
      <c r="B10" s="18"/>
      <c r="C10" s="23" t="s">
        <v>11</v>
      </c>
      <c r="D10" s="23" t="s">
        <v>12</v>
      </c>
      <c r="E10" s="23" t="s">
        <v>13</v>
      </c>
      <c r="F10" s="24" t="s">
        <v>14</v>
      </c>
      <c r="G10" s="23" t="s">
        <v>11</v>
      </c>
      <c r="H10" s="23" t="s">
        <v>12</v>
      </c>
      <c r="I10" s="25" t="s">
        <v>13</v>
      </c>
      <c r="J10" s="26" t="s">
        <v>14</v>
      </c>
    </row>
    <row r="11" spans="1:10" x14ac:dyDescent="0.3">
      <c r="A11" s="27" t="s">
        <v>15</v>
      </c>
      <c r="B11" s="27" t="s">
        <v>16</v>
      </c>
      <c r="C11" s="27">
        <v>3</v>
      </c>
      <c r="D11" s="27">
        <v>4</v>
      </c>
      <c r="E11" s="27">
        <v>5</v>
      </c>
      <c r="F11" s="28">
        <v>6</v>
      </c>
      <c r="G11" s="29">
        <v>7</v>
      </c>
      <c r="H11" s="30">
        <v>8</v>
      </c>
      <c r="I11" s="30">
        <v>9</v>
      </c>
      <c r="J11" s="30">
        <v>10</v>
      </c>
    </row>
    <row r="12" spans="1:10" x14ac:dyDescent="0.3">
      <c r="A12" s="31" t="s">
        <v>17</v>
      </c>
      <c r="B12" s="32"/>
      <c r="C12" s="32"/>
      <c r="D12" s="32"/>
      <c r="E12" s="32"/>
      <c r="F12" s="32"/>
      <c r="G12" s="32"/>
      <c r="H12" s="32"/>
      <c r="I12" s="32"/>
      <c r="J12" s="33"/>
    </row>
    <row r="13" spans="1:10" x14ac:dyDescent="0.3">
      <c r="A13" s="34" t="s">
        <v>18</v>
      </c>
      <c r="B13" s="35" t="s">
        <v>19</v>
      </c>
      <c r="C13" s="36">
        <f>C14+C15</f>
        <v>7676070.2400000002</v>
      </c>
      <c r="D13" s="36">
        <f>D14+D15</f>
        <v>7676070.2400000002</v>
      </c>
      <c r="E13" s="36">
        <f t="shared" ref="E13:E27" si="0">D13-C13</f>
        <v>0</v>
      </c>
      <c r="F13" s="37">
        <f>(D13/C13)*100</f>
        <v>100</v>
      </c>
      <c r="G13" s="36">
        <f>G14+G15</f>
        <v>24048537.200000003</v>
      </c>
      <c r="H13" s="36">
        <f>H14+H15</f>
        <v>24048537.199999999</v>
      </c>
      <c r="I13" s="36">
        <f t="shared" ref="I13:I27" si="1">H13-G13</f>
        <v>0</v>
      </c>
      <c r="J13" s="38">
        <f>(H13/G13)*100</f>
        <v>99.999999999999986</v>
      </c>
    </row>
    <row r="14" spans="1:10" x14ac:dyDescent="0.3">
      <c r="A14" s="39" t="s">
        <v>20</v>
      </c>
      <c r="B14" s="40" t="s">
        <v>21</v>
      </c>
      <c r="C14" s="41">
        <f>'[1]Проект Фінансового плану'!H25</f>
        <v>7676070.2400000002</v>
      </c>
      <c r="D14" s="41">
        <v>7676070.2400000002</v>
      </c>
      <c r="E14" s="36">
        <f t="shared" si="0"/>
        <v>0</v>
      </c>
      <c r="F14" s="37">
        <f>(D14/C14)*100</f>
        <v>100</v>
      </c>
      <c r="G14" s="41">
        <f>'[1]Проект Фінансового плану'!F25+'[1]Проект Фінансового плану'!G25+'[1]Проект Фінансового плану'!H25</f>
        <v>24048537.200000003</v>
      </c>
      <c r="H14" s="41">
        <v>24048537.199999999</v>
      </c>
      <c r="I14" s="36">
        <f t="shared" si="1"/>
        <v>0</v>
      </c>
      <c r="J14" s="38">
        <f>(H14/G14)*100</f>
        <v>99.999999999999986</v>
      </c>
    </row>
    <row r="15" spans="1:10" x14ac:dyDescent="0.3">
      <c r="A15" s="42" t="s">
        <v>22</v>
      </c>
      <c r="B15" s="43" t="s">
        <v>23</v>
      </c>
      <c r="C15" s="44"/>
      <c r="D15" s="44"/>
      <c r="E15" s="36">
        <f t="shared" si="0"/>
        <v>0</v>
      </c>
      <c r="F15" s="37">
        <v>0</v>
      </c>
      <c r="G15" s="45"/>
      <c r="H15" s="46"/>
      <c r="I15" s="36">
        <f t="shared" si="1"/>
        <v>0</v>
      </c>
      <c r="J15" s="38">
        <v>0</v>
      </c>
    </row>
    <row r="16" spans="1:10" x14ac:dyDescent="0.3">
      <c r="A16" s="47" t="s">
        <v>24</v>
      </c>
      <c r="B16" s="48" t="s">
        <v>25</v>
      </c>
      <c r="C16" s="49">
        <f>C17</f>
        <v>2194644.19</v>
      </c>
      <c r="D16" s="49">
        <f>D17</f>
        <v>2194644.19</v>
      </c>
      <c r="E16" s="50">
        <f t="shared" si="0"/>
        <v>0</v>
      </c>
      <c r="F16" s="51">
        <f>(D16/C16)*100</f>
        <v>100</v>
      </c>
      <c r="G16" s="49">
        <f>G17</f>
        <v>7903914.5700000003</v>
      </c>
      <c r="H16" s="49">
        <f>H17</f>
        <v>7903914.5700000003</v>
      </c>
      <c r="I16" s="50">
        <f t="shared" si="1"/>
        <v>0</v>
      </c>
      <c r="J16" s="52">
        <f>(H16/G16)*100</f>
        <v>100</v>
      </c>
    </row>
    <row r="17" spans="1:15" x14ac:dyDescent="0.3">
      <c r="A17" s="53" t="s">
        <v>26</v>
      </c>
      <c r="B17" s="54" t="s">
        <v>27</v>
      </c>
      <c r="C17" s="36">
        <f>'[1]Проект Фінансового плану'!H28</f>
        <v>2194644.19</v>
      </c>
      <c r="D17" s="36">
        <v>2194644.19</v>
      </c>
      <c r="E17" s="50">
        <f t="shared" si="0"/>
        <v>0</v>
      </c>
      <c r="F17" s="51">
        <f>(D17/C17)*100</f>
        <v>100</v>
      </c>
      <c r="G17" s="36">
        <f>'[1]Проект Фінансового плану'!F28+'[1]Проект Фінансового плану'!G28+'[1]Проект Фінансового плану'!H28</f>
        <v>7903914.5700000003</v>
      </c>
      <c r="H17" s="36">
        <f>7903914.57</f>
        <v>7903914.5700000003</v>
      </c>
      <c r="I17" s="36">
        <f t="shared" si="1"/>
        <v>0</v>
      </c>
      <c r="J17" s="38">
        <f>(H17/G17)*100</f>
        <v>100</v>
      </c>
      <c r="L17" s="55"/>
    </row>
    <row r="18" spans="1:15" x14ac:dyDescent="0.3">
      <c r="A18" s="56" t="s">
        <v>28</v>
      </c>
      <c r="B18" s="57">
        <v>1030</v>
      </c>
      <c r="C18" s="58">
        <f>C19+C20+C21+C22+C23+C24+C25+C26+C27</f>
        <v>5901510.9699999997</v>
      </c>
      <c r="D18" s="58">
        <f>D19+D20+D21+D22+D23+D24+D25+D26+D27</f>
        <v>5902232.2700000005</v>
      </c>
      <c r="E18" s="36">
        <f t="shared" si="0"/>
        <v>721.30000000074506</v>
      </c>
      <c r="F18" s="38">
        <f>(D18/C18)*100</f>
        <v>100.01222229364086</v>
      </c>
      <c r="G18" s="58">
        <f>G19+G20+G21+G22+G23+G24+G25+G26+G27</f>
        <v>8028638.2799999993</v>
      </c>
      <c r="H18" s="58">
        <f>H19+H20+H21+H22+H23+H24+H25+H26+H27</f>
        <v>8044866.8899999987</v>
      </c>
      <c r="I18" s="36">
        <f t="shared" si="1"/>
        <v>16228.609999999404</v>
      </c>
      <c r="J18" s="38">
        <f>(H18/G18)*100</f>
        <v>100.20213402863629</v>
      </c>
    </row>
    <row r="19" spans="1:15" ht="40.5" customHeight="1" x14ac:dyDescent="0.3">
      <c r="A19" s="59" t="s">
        <v>29</v>
      </c>
      <c r="B19" s="60">
        <v>1031</v>
      </c>
      <c r="C19" s="61"/>
      <c r="D19" s="61"/>
      <c r="E19" s="36">
        <f t="shared" si="0"/>
        <v>0</v>
      </c>
      <c r="F19" s="62">
        <v>0</v>
      </c>
      <c r="G19" s="61"/>
      <c r="H19" s="63"/>
      <c r="I19" s="36">
        <f t="shared" si="1"/>
        <v>0</v>
      </c>
      <c r="J19" s="38">
        <v>0</v>
      </c>
    </row>
    <row r="20" spans="1:15" ht="32.25" x14ac:dyDescent="0.3">
      <c r="A20" s="59" t="s">
        <v>30</v>
      </c>
      <c r="B20" s="60">
        <v>1032</v>
      </c>
      <c r="C20" s="61"/>
      <c r="D20" s="61"/>
      <c r="E20" s="36">
        <f t="shared" si="0"/>
        <v>0</v>
      </c>
      <c r="F20" s="37">
        <v>0</v>
      </c>
      <c r="G20" s="61"/>
      <c r="H20" s="63"/>
      <c r="I20" s="36">
        <f t="shared" si="1"/>
        <v>0</v>
      </c>
      <c r="J20" s="38">
        <v>0</v>
      </c>
    </row>
    <row r="21" spans="1:15" x14ac:dyDescent="0.3">
      <c r="A21" s="64" t="s">
        <v>31</v>
      </c>
      <c r="B21" s="60">
        <v>1033</v>
      </c>
      <c r="C21" s="61">
        <f>'[1]Проект Фінансового плану'!H32</f>
        <v>0</v>
      </c>
      <c r="D21" s="61"/>
      <c r="E21" s="36">
        <f t="shared" si="0"/>
        <v>0</v>
      </c>
      <c r="F21" s="38">
        <v>0</v>
      </c>
      <c r="G21" s="61">
        <f>'[1]Проект Фінансового плану'!F32+'[1]Проект Фінансового плану'!G32+'[1]Проект Фінансового плану'!H32</f>
        <v>0</v>
      </c>
      <c r="H21" s="63"/>
      <c r="I21" s="36">
        <f t="shared" si="1"/>
        <v>0</v>
      </c>
      <c r="J21" s="52">
        <v>0</v>
      </c>
    </row>
    <row r="22" spans="1:15" x14ac:dyDescent="0.3">
      <c r="A22" s="59" t="s">
        <v>32</v>
      </c>
      <c r="B22" s="60">
        <v>1034</v>
      </c>
      <c r="C22" s="61"/>
      <c r="D22" s="61"/>
      <c r="E22" s="36">
        <f t="shared" si="0"/>
        <v>0</v>
      </c>
      <c r="F22" s="37">
        <v>0</v>
      </c>
      <c r="G22" s="65"/>
      <c r="H22" s="63"/>
      <c r="I22" s="36">
        <f t="shared" si="1"/>
        <v>0</v>
      </c>
      <c r="J22" s="38">
        <v>0</v>
      </c>
    </row>
    <row r="23" spans="1:15" x14ac:dyDescent="0.3">
      <c r="A23" s="64" t="s">
        <v>33</v>
      </c>
      <c r="B23" s="60">
        <v>1035</v>
      </c>
      <c r="C23" s="61">
        <f>'[1]Проект Фінансового плану'!H34</f>
        <v>101000</v>
      </c>
      <c r="D23" s="61">
        <v>101200.7</v>
      </c>
      <c r="E23" s="36">
        <f t="shared" si="0"/>
        <v>200.69999999999709</v>
      </c>
      <c r="F23" s="37">
        <f>(D23/C23)*100</f>
        <v>100.19871287128711</v>
      </c>
      <c r="G23" s="65">
        <f>'[1]Проект Фінансового плану'!F34+'[1]Проект Фінансового плану'!G34+'[1]Проект Фінансового плану'!H34</f>
        <v>431000</v>
      </c>
      <c r="H23" s="61">
        <v>439943.13</v>
      </c>
      <c r="I23" s="36">
        <f t="shared" si="1"/>
        <v>8943.1300000000047</v>
      </c>
      <c r="J23" s="38">
        <f>(H23/G23)*100</f>
        <v>102.07497215777262</v>
      </c>
    </row>
    <row r="24" spans="1:15" x14ac:dyDescent="0.3">
      <c r="A24" s="53" t="s">
        <v>34</v>
      </c>
      <c r="B24" s="60">
        <v>1036</v>
      </c>
      <c r="C24" s="66">
        <f>'[1]Проект Фінансового плану'!H35</f>
        <v>122000</v>
      </c>
      <c r="D24" s="66">
        <v>122189.24</v>
      </c>
      <c r="E24" s="50">
        <f t="shared" si="0"/>
        <v>189.24000000000524</v>
      </c>
      <c r="F24" s="51">
        <f>(D24/C24)*100</f>
        <v>100.15511475409838</v>
      </c>
      <c r="G24" s="66">
        <f>'[1]Проект Фінансового плану'!F35+'[1]Проект Фінансового плану'!G35+'[1]Проект Фінансового плану'!H35</f>
        <v>692500</v>
      </c>
      <c r="H24" s="66">
        <f>693580.53-895.82</f>
        <v>692684.71000000008</v>
      </c>
      <c r="I24" s="50">
        <f t="shared" si="1"/>
        <v>184.71000000007916</v>
      </c>
      <c r="J24" s="52">
        <f>(H24/G24)*100</f>
        <v>100.02667292418775</v>
      </c>
    </row>
    <row r="25" spans="1:15" x14ac:dyDescent="0.3">
      <c r="A25" s="67" t="s">
        <v>35</v>
      </c>
      <c r="B25" s="68">
        <v>1037</v>
      </c>
      <c r="C25" s="66">
        <f>'[1]Проект Фінансового плану'!H36</f>
        <v>1822646.9</v>
      </c>
      <c r="D25" s="66">
        <v>1822646.9</v>
      </c>
      <c r="E25" s="50">
        <f t="shared" si="0"/>
        <v>0</v>
      </c>
      <c r="F25" s="51">
        <f>(D25/C25)*100</f>
        <v>100</v>
      </c>
      <c r="G25" s="66">
        <f>'[1]Проект Фінансового плану'!F36+'[1]Проект Фінансового плану'!G36+'[1]Проект Фінансового плану'!H36</f>
        <v>2337942.5</v>
      </c>
      <c r="H25" s="66">
        <v>2337942.5</v>
      </c>
      <c r="I25" s="50">
        <f t="shared" si="1"/>
        <v>0</v>
      </c>
      <c r="J25" s="52">
        <f>(H25/G25)*100</f>
        <v>100</v>
      </c>
      <c r="M25" s="55"/>
      <c r="N25" s="69"/>
    </row>
    <row r="26" spans="1:15" x14ac:dyDescent="0.3">
      <c r="A26" s="59" t="s">
        <v>36</v>
      </c>
      <c r="B26" s="60">
        <v>1038</v>
      </c>
      <c r="C26" s="61">
        <f>'[1]Проект Фінансового плану'!H37</f>
        <v>3739864.07</v>
      </c>
      <c r="D26" s="61">
        <v>3739864.07</v>
      </c>
      <c r="E26" s="50">
        <f t="shared" si="0"/>
        <v>0</v>
      </c>
      <c r="F26" s="38">
        <f>(D26/C26)*100</f>
        <v>100</v>
      </c>
      <c r="G26" s="66">
        <f>'[1]Проект Фінансового плану'!F37+'[1]Проект Фінансового плану'!G37+'[1]Проект Фінансового плану'!H37</f>
        <v>4176195.78</v>
      </c>
      <c r="H26" s="46">
        <v>4176195.78</v>
      </c>
      <c r="I26" s="50">
        <f t="shared" si="1"/>
        <v>0</v>
      </c>
      <c r="J26" s="52">
        <f>(H26/G26)*100</f>
        <v>100</v>
      </c>
    </row>
    <row r="27" spans="1:15" x14ac:dyDescent="0.3">
      <c r="A27" s="59" t="s">
        <v>37</v>
      </c>
      <c r="B27" s="70">
        <v>1039</v>
      </c>
      <c r="C27" s="61">
        <f>'[1]Проект Фінансового плану'!H38</f>
        <v>116000</v>
      </c>
      <c r="D27" s="71">
        <v>116331.36</v>
      </c>
      <c r="E27" s="50">
        <f t="shared" si="0"/>
        <v>331.36000000000058</v>
      </c>
      <c r="F27" s="38">
        <f>(D27/C27)*100</f>
        <v>100.28565517241378</v>
      </c>
      <c r="G27" s="66">
        <f>'[1]Проект Фінансового плану'!F38+'[1]Проект Фінансового плану'!G38+'[1]Проект Фінансового плану'!H38</f>
        <v>391000</v>
      </c>
      <c r="H27" s="71">
        <v>398100.77</v>
      </c>
      <c r="I27" s="50">
        <f t="shared" si="1"/>
        <v>7100.7700000000186</v>
      </c>
      <c r="J27" s="52">
        <f>(H27/G27)*100</f>
        <v>101.81605370843991</v>
      </c>
      <c r="M27" s="55"/>
    </row>
    <row r="28" spans="1:15" x14ac:dyDescent="0.3">
      <c r="A28" s="72" t="s">
        <v>38</v>
      </c>
      <c r="B28" s="72"/>
      <c r="C28" s="72"/>
      <c r="D28" s="72"/>
      <c r="E28" s="72"/>
      <c r="F28" s="72"/>
      <c r="G28" s="72"/>
      <c r="H28" s="72"/>
      <c r="I28" s="72"/>
      <c r="J28" s="72"/>
      <c r="M28" s="55"/>
    </row>
    <row r="29" spans="1:15" x14ac:dyDescent="0.3">
      <c r="A29" s="73" t="s">
        <v>39</v>
      </c>
      <c r="B29" s="74">
        <v>1040</v>
      </c>
      <c r="C29" s="75">
        <f>'[1]Проект Фінансового плану'!H42</f>
        <v>6184819.3399999999</v>
      </c>
      <c r="D29" s="75">
        <v>6184819.3399999999</v>
      </c>
      <c r="E29" s="58">
        <f t="shared" ref="E29:E39" si="2">D29-C29</f>
        <v>0</v>
      </c>
      <c r="F29" s="62">
        <f t="shared" ref="F29:F34" si="3">(D29/C29)*100</f>
        <v>100</v>
      </c>
      <c r="G29" s="76">
        <f>'[1]Проект Фінансового плану'!F42+'[1]Проект Фінансового плану'!G42+'[1]Проект Фінансового плану'!H42</f>
        <v>19053228.850000001</v>
      </c>
      <c r="H29" s="77">
        <v>19053229.280000001</v>
      </c>
      <c r="I29" s="78">
        <f t="shared" ref="I29:I39" si="4">H29-G29</f>
        <v>0.42999999970197678</v>
      </c>
      <c r="J29" s="79">
        <f t="shared" ref="J29:J39" si="5">(H29/G29)*100</f>
        <v>100.00000225683532</v>
      </c>
    </row>
    <row r="30" spans="1:15" ht="18.600000000000001" customHeight="1" x14ac:dyDescent="0.3">
      <c r="A30" s="80" t="s">
        <v>40</v>
      </c>
      <c r="B30" s="81">
        <v>1050</v>
      </c>
      <c r="C30" s="44">
        <f>'[1]Проект Фінансового плану'!H43</f>
        <v>1334504.78</v>
      </c>
      <c r="D30" s="44">
        <v>1334504.78</v>
      </c>
      <c r="E30" s="36">
        <f t="shared" si="2"/>
        <v>0</v>
      </c>
      <c r="F30" s="37">
        <f t="shared" si="3"/>
        <v>100</v>
      </c>
      <c r="G30" s="82">
        <f>'[1]Проект Фінансового плану'!F43+'[1]Проект Фінансового плану'!G43+'[1]Проект Фінансового плану'!H43</f>
        <v>4114694.63</v>
      </c>
      <c r="H30" s="83">
        <v>4114695.5</v>
      </c>
      <c r="I30" s="84">
        <f t="shared" si="4"/>
        <v>0.87000000011175871</v>
      </c>
      <c r="J30" s="38">
        <f t="shared" si="5"/>
        <v>100.00002114373187</v>
      </c>
      <c r="M30" s="55"/>
    </row>
    <row r="31" spans="1:15" x14ac:dyDescent="0.3">
      <c r="A31" s="80" t="s">
        <v>41</v>
      </c>
      <c r="B31" s="81">
        <v>1060</v>
      </c>
      <c r="C31" s="44">
        <f>'[1]Проект Фінансового плану'!H44</f>
        <v>154593.49999999255</v>
      </c>
      <c r="D31" s="44">
        <v>154593.49999999255</v>
      </c>
      <c r="E31" s="36">
        <f t="shared" si="2"/>
        <v>0</v>
      </c>
      <c r="F31" s="37">
        <f t="shared" si="3"/>
        <v>100</v>
      </c>
      <c r="G31" s="82">
        <f>'[1]Проект Фінансового плану'!F44+'[1]Проект Фінансового плану'!G44+'[1]Проект Фінансового плану'!H44</f>
        <v>342677.66999999253</v>
      </c>
      <c r="H31" s="83">
        <v>342677.32999999251</v>
      </c>
      <c r="I31" s="84">
        <f t="shared" si="4"/>
        <v>-0.34000000002561137</v>
      </c>
      <c r="J31" s="38">
        <f t="shared" si="5"/>
        <v>99.999900781396107</v>
      </c>
      <c r="O31" s="55"/>
    </row>
    <row r="32" spans="1:15" ht="46.9" customHeight="1" x14ac:dyDescent="0.3">
      <c r="A32" s="80" t="s">
        <v>42</v>
      </c>
      <c r="B32" s="81">
        <v>1070</v>
      </c>
      <c r="C32" s="44">
        <f>'[1]Проект Фінансового плану'!H45</f>
        <v>6388154.6100000003</v>
      </c>
      <c r="D32" s="44">
        <v>6388154.6100000003</v>
      </c>
      <c r="E32" s="36">
        <f t="shared" si="2"/>
        <v>0</v>
      </c>
      <c r="F32" s="37">
        <f t="shared" si="3"/>
        <v>100</v>
      </c>
      <c r="G32" s="82">
        <f>'[1]Проект Фінансового плану'!F45+'[1]Проект Фінансового плану'!G45+'[1]Проект Фінансового плану'!H45</f>
        <v>9321415.7699999996</v>
      </c>
      <c r="H32" s="83">
        <v>9321415.7700000014</v>
      </c>
      <c r="I32" s="84">
        <f t="shared" si="4"/>
        <v>0</v>
      </c>
      <c r="J32" s="38">
        <f t="shared" si="5"/>
        <v>100.00000000000003</v>
      </c>
      <c r="L32" s="55"/>
      <c r="M32" s="55"/>
    </row>
    <row r="33" spans="1:15" ht="18" customHeight="1" x14ac:dyDescent="0.3">
      <c r="A33" s="80" t="s">
        <v>43</v>
      </c>
      <c r="B33" s="81">
        <v>1080</v>
      </c>
      <c r="C33" s="44">
        <f>'[1]Проект Фінансового плану'!H46</f>
        <v>110074.14</v>
      </c>
      <c r="D33" s="44">
        <v>110074.14</v>
      </c>
      <c r="E33" s="36">
        <f t="shared" si="2"/>
        <v>0</v>
      </c>
      <c r="F33" s="37">
        <f t="shared" si="3"/>
        <v>100</v>
      </c>
      <c r="G33" s="82">
        <f>'[1]Проект Фінансового плану'!F46+'[1]Проект Фінансового плану'!G46+'[1]Проект Фінансового плану'!H46</f>
        <v>325732</v>
      </c>
      <c r="H33" s="83">
        <v>325911.18</v>
      </c>
      <c r="I33" s="84">
        <f t="shared" si="4"/>
        <v>179.17999999999302</v>
      </c>
      <c r="J33" s="38">
        <f t="shared" si="5"/>
        <v>100.05500841182322</v>
      </c>
      <c r="M33" s="55"/>
    </row>
    <row r="34" spans="1:15" ht="18" customHeight="1" x14ac:dyDescent="0.3">
      <c r="A34" s="80" t="s">
        <v>44</v>
      </c>
      <c r="B34" s="81">
        <v>1090</v>
      </c>
      <c r="C34" s="44">
        <f>'[1]Проект Фінансового плану'!H47</f>
        <v>2081437.79</v>
      </c>
      <c r="D34" s="44">
        <v>2081437.79</v>
      </c>
      <c r="E34" s="36">
        <f t="shared" si="2"/>
        <v>0</v>
      </c>
      <c r="F34" s="37">
        <f t="shared" si="3"/>
        <v>100</v>
      </c>
      <c r="G34" s="82">
        <f>'[1]Проект Фінансового плану'!F47+'[1]Проект Фінансового плану'!G47+'[1]Проект Фінансового плану'!H47</f>
        <v>4747966.2</v>
      </c>
      <c r="H34" s="83">
        <v>4747974.0200000005</v>
      </c>
      <c r="I34" s="84">
        <f t="shared" si="4"/>
        <v>7.8200000002980232</v>
      </c>
      <c r="J34" s="38">
        <f t="shared" si="5"/>
        <v>100.00016470209918</v>
      </c>
      <c r="L34" s="55"/>
      <c r="M34" s="55"/>
    </row>
    <row r="35" spans="1:15" ht="19.899999999999999" customHeight="1" x14ac:dyDescent="0.3">
      <c r="A35" s="80" t="s">
        <v>45</v>
      </c>
      <c r="B35" s="81">
        <v>1100</v>
      </c>
      <c r="C35" s="44">
        <f>'[1]Проект Фінансового плану'!H48</f>
        <v>0</v>
      </c>
      <c r="D35" s="44"/>
      <c r="E35" s="36">
        <f t="shared" si="2"/>
        <v>0</v>
      </c>
      <c r="F35" s="37">
        <v>0</v>
      </c>
      <c r="G35" s="82">
        <f>'[1]Проект Фінансового плану'!F48</f>
        <v>0</v>
      </c>
      <c r="H35" s="83"/>
      <c r="I35" s="84">
        <f t="shared" si="4"/>
        <v>0</v>
      </c>
      <c r="J35" s="38">
        <v>0</v>
      </c>
      <c r="L35" s="55"/>
    </row>
    <row r="36" spans="1:15" ht="18" customHeight="1" x14ac:dyDescent="0.3">
      <c r="A36" s="80" t="s">
        <v>46</v>
      </c>
      <c r="B36" s="81">
        <v>1110</v>
      </c>
      <c r="C36" s="44">
        <f>'[1]Проект Фінансового плану'!H49</f>
        <v>350738.22</v>
      </c>
      <c r="D36" s="44">
        <v>350738.22</v>
      </c>
      <c r="E36" s="36">
        <f t="shared" si="2"/>
        <v>0</v>
      </c>
      <c r="F36" s="37">
        <f>(D36/C36)*100</f>
        <v>100</v>
      </c>
      <c r="G36" s="82">
        <f>'[1]Проект Фінансового плану'!F49+'[1]Проект Фінансового плану'!G49+'[1]Проект Фінансового плану'!H49</f>
        <v>2571848.66</v>
      </c>
      <c r="H36" s="83">
        <v>2571848.66</v>
      </c>
      <c r="I36" s="84">
        <f t="shared" si="4"/>
        <v>0</v>
      </c>
      <c r="J36" s="38">
        <f t="shared" si="5"/>
        <v>100</v>
      </c>
      <c r="M36" s="55"/>
    </row>
    <row r="37" spans="1:15" ht="27.75" customHeight="1" x14ac:dyDescent="0.3">
      <c r="A37" s="85" t="s">
        <v>47</v>
      </c>
      <c r="B37" s="81">
        <v>1120</v>
      </c>
      <c r="C37" s="44">
        <f>'[1]Проект Фінансового плану'!H50</f>
        <v>1876</v>
      </c>
      <c r="D37" s="44">
        <v>1876</v>
      </c>
      <c r="E37" s="36">
        <f t="shared" si="2"/>
        <v>0</v>
      </c>
      <c r="F37" s="37">
        <f>(D37/C37)*100</f>
        <v>100</v>
      </c>
      <c r="G37" s="82">
        <f>'[1]Проект Фінансового плану'!F50+'[1]Проект Фінансового плану'!G50+'[1]Проект Фінансового плану'!H50</f>
        <v>10666</v>
      </c>
      <c r="H37" s="83">
        <v>10666</v>
      </c>
      <c r="I37" s="84">
        <f t="shared" si="4"/>
        <v>0</v>
      </c>
      <c r="J37" s="38">
        <f t="shared" si="5"/>
        <v>100</v>
      </c>
      <c r="M37" s="55"/>
    </row>
    <row r="38" spans="1:15" ht="18" customHeight="1" x14ac:dyDescent="0.3">
      <c r="A38" s="85" t="s">
        <v>48</v>
      </c>
      <c r="B38" s="81">
        <v>1130</v>
      </c>
      <c r="C38" s="44">
        <f>'[1]Проект Фінансового плану'!H51</f>
        <v>466051.15000000014</v>
      </c>
      <c r="D38" s="44">
        <v>466051.15000000014</v>
      </c>
      <c r="E38" s="36">
        <f t="shared" si="2"/>
        <v>0</v>
      </c>
      <c r="F38" s="37">
        <f>(D38/C38)*100</f>
        <v>100</v>
      </c>
      <c r="G38" s="82">
        <f>'[1]Проект Фінансового плану'!F51+'[1]Проект Фінансового плану'!G51+'[1]Проект Фінансового плану'!H51</f>
        <v>2112872.04</v>
      </c>
      <c r="H38" s="83">
        <v>2112872.04</v>
      </c>
      <c r="I38" s="84">
        <f t="shared" si="4"/>
        <v>0</v>
      </c>
      <c r="J38" s="38">
        <f t="shared" si="5"/>
        <v>100</v>
      </c>
      <c r="M38" s="55"/>
      <c r="O38" s="55"/>
    </row>
    <row r="39" spans="1:15" ht="18" customHeight="1" x14ac:dyDescent="0.3">
      <c r="A39" s="86" t="s">
        <v>49</v>
      </c>
      <c r="B39" s="87">
        <v>1140</v>
      </c>
      <c r="C39" s="88">
        <f>'[1]Проект Фінансового плану'!H52</f>
        <v>910</v>
      </c>
      <c r="D39" s="88">
        <v>910</v>
      </c>
      <c r="E39" s="50">
        <f t="shared" si="2"/>
        <v>0</v>
      </c>
      <c r="F39" s="37">
        <v>0</v>
      </c>
      <c r="G39" s="89">
        <f>'[1]Проект Фінансового плану'!F52+'[1]Проект Фінансового плану'!G52+'[1]Проект Фінансового плану'!H52</f>
        <v>2510</v>
      </c>
      <c r="H39" s="90">
        <v>2510</v>
      </c>
      <c r="I39" s="91">
        <f t="shared" si="4"/>
        <v>0</v>
      </c>
      <c r="J39" s="38">
        <f t="shared" si="5"/>
        <v>100</v>
      </c>
    </row>
    <row r="40" spans="1:15" ht="18" customHeight="1" x14ac:dyDescent="0.3">
      <c r="A40" s="92"/>
      <c r="B40" s="93"/>
      <c r="C40" s="94"/>
      <c r="D40" s="94"/>
      <c r="E40" s="95"/>
      <c r="F40" s="96"/>
      <c r="G40" s="94"/>
      <c r="H40" s="94"/>
      <c r="I40" s="95"/>
      <c r="J40" s="96"/>
    </row>
    <row r="41" spans="1:15" ht="18" customHeight="1" x14ac:dyDescent="0.3">
      <c r="A41" s="92"/>
      <c r="B41" s="93"/>
      <c r="C41" s="94"/>
      <c r="D41" s="94"/>
      <c r="E41" s="95"/>
      <c r="F41" s="96"/>
      <c r="G41" s="94"/>
      <c r="H41" s="94"/>
      <c r="I41" s="95"/>
      <c r="J41" s="96"/>
      <c r="M41" s="55"/>
    </row>
    <row r="42" spans="1:15" ht="18" customHeight="1" x14ac:dyDescent="0.3">
      <c r="A42" s="92"/>
      <c r="B42" s="93"/>
      <c r="C42" s="94"/>
      <c r="D42" s="94"/>
      <c r="E42" s="95"/>
      <c r="F42" s="96"/>
      <c r="G42" s="94"/>
      <c r="H42" s="94"/>
      <c r="I42" s="95"/>
      <c r="J42" s="96"/>
    </row>
    <row r="43" spans="1:15" ht="18" customHeight="1" x14ac:dyDescent="0.3">
      <c r="A43" s="97" t="s">
        <v>50</v>
      </c>
      <c r="B43" s="98">
        <v>1170</v>
      </c>
      <c r="C43" s="99">
        <f>C13+C16+C18+C49+C62</f>
        <v>16344757.429999998</v>
      </c>
      <c r="D43" s="99">
        <f>D13+D16+D18+D49+D62</f>
        <v>16345478.729999999</v>
      </c>
      <c r="E43" s="78">
        <f>D43-C43</f>
        <v>721.30000000074506</v>
      </c>
      <c r="F43" s="62">
        <f>(D43/C43)*100</f>
        <v>100.00441303581952</v>
      </c>
      <c r="G43" s="99">
        <f>G13+G16+G18+G49+G62</f>
        <v>41707950.830000006</v>
      </c>
      <c r="H43" s="99">
        <f>H13+H16+H18+H49+H62</f>
        <v>41724179.439999998</v>
      </c>
      <c r="I43" s="78">
        <f>H43-G43</f>
        <v>16228.609999991953</v>
      </c>
      <c r="J43" s="79">
        <f>(H43/G43)*100</f>
        <v>100.03891011108684</v>
      </c>
      <c r="M43" s="55"/>
    </row>
    <row r="44" spans="1:15" x14ac:dyDescent="0.3">
      <c r="A44" s="100" t="s">
        <v>51</v>
      </c>
      <c r="B44" s="101">
        <v>1180</v>
      </c>
      <c r="C44" s="102">
        <f>C29+C30+C31+C32+C33+C34+C35+C36+C37+C38+C39+C52+C67</f>
        <v>18368924.729999993</v>
      </c>
      <c r="D44" s="102">
        <f>D29+D30+D31+D32+D33+D34+D35+D36+D37+D38+D39+D52+D67</f>
        <v>18374244.419999994</v>
      </c>
      <c r="E44" s="84">
        <f>D44-C44</f>
        <v>5319.6900000013411</v>
      </c>
      <c r="F44" s="37">
        <f>(D44/C44)*100</f>
        <v>100.02896026892263</v>
      </c>
      <c r="G44" s="102">
        <f>G29+G30+G31+G32+G33+G34+G35+G36+G37+G38+G39+G52+G67</f>
        <v>46492250.25</v>
      </c>
      <c r="H44" s="102">
        <f>H29+H30+H31+H32+H33+H34+H35+H36+H37+H38+H39+H52+H67</f>
        <v>46492437.399999991</v>
      </c>
      <c r="I44" s="84">
        <f>H44-G44</f>
        <v>187.1499999910593</v>
      </c>
      <c r="J44" s="38">
        <f>(H44/G44)*100</f>
        <v>100.00040254020612</v>
      </c>
      <c r="M44" s="55"/>
    </row>
    <row r="45" spans="1:15" x14ac:dyDescent="0.3">
      <c r="A45" s="103"/>
      <c r="B45" s="104"/>
      <c r="C45" s="95"/>
      <c r="D45" s="95"/>
      <c r="E45" s="95"/>
      <c r="F45" s="96"/>
      <c r="G45" s="95"/>
      <c r="H45" s="95"/>
      <c r="I45" s="95"/>
      <c r="J45" s="105"/>
    </row>
    <row r="46" spans="1:15" x14ac:dyDescent="0.3">
      <c r="A46" s="103"/>
      <c r="B46" s="104"/>
      <c r="C46" s="95"/>
      <c r="D46" s="95"/>
      <c r="E46" s="95"/>
      <c r="F46" s="96"/>
      <c r="G46" s="95"/>
      <c r="H46" s="95"/>
      <c r="I46" s="95"/>
      <c r="J46" s="105"/>
    </row>
    <row r="47" spans="1:15" x14ac:dyDescent="0.3">
      <c r="A47" s="103"/>
      <c r="B47" s="104"/>
      <c r="C47" s="95"/>
      <c r="D47" s="95"/>
      <c r="E47" s="95"/>
      <c r="F47" s="96"/>
      <c r="G47" s="95"/>
      <c r="H47" s="95"/>
      <c r="I47" s="95"/>
      <c r="J47" s="105"/>
    </row>
    <row r="48" spans="1:15" x14ac:dyDescent="0.3">
      <c r="A48" s="106" t="s">
        <v>52</v>
      </c>
      <c r="B48" s="107"/>
      <c r="C48" s="107"/>
      <c r="D48" s="107"/>
      <c r="E48" s="107"/>
      <c r="F48" s="107"/>
      <c r="G48" s="107"/>
      <c r="H48" s="107"/>
      <c r="I48" s="107"/>
      <c r="J48" s="108"/>
    </row>
    <row r="49" spans="1:13" ht="18" customHeight="1" x14ac:dyDescent="0.3">
      <c r="A49" s="109" t="s">
        <v>53</v>
      </c>
      <c r="B49" s="110">
        <v>2010</v>
      </c>
      <c r="C49" s="84">
        <f>C50+C51</f>
        <v>572532.03</v>
      </c>
      <c r="D49" s="84">
        <f>D50+D51</f>
        <v>572532.03</v>
      </c>
      <c r="E49" s="84">
        <f t="shared" ref="E49:E58" si="6">D49-C49</f>
        <v>0</v>
      </c>
      <c r="F49" s="37">
        <f t="shared" ref="F49:F55" si="7">(D49/C49)*100</f>
        <v>100</v>
      </c>
      <c r="G49" s="84">
        <f>G50+G51</f>
        <v>1726860.78</v>
      </c>
      <c r="H49" s="84">
        <f>H50+H51</f>
        <v>1726860.7799999998</v>
      </c>
      <c r="I49" s="84">
        <f t="shared" ref="I49:I58" si="8">H49-G49</f>
        <v>0</v>
      </c>
      <c r="J49" s="38">
        <f t="shared" ref="J49:J55" si="9">(H49/G49)*100</f>
        <v>99.999999999999986</v>
      </c>
      <c r="L49" s="55"/>
      <c r="M49" s="55"/>
    </row>
    <row r="50" spans="1:13" ht="51.75" customHeight="1" x14ac:dyDescent="0.3">
      <c r="A50" s="111" t="s">
        <v>54</v>
      </c>
      <c r="B50" s="60">
        <v>2011</v>
      </c>
      <c r="C50" s="84">
        <f>'[1]Проект Фінансового плану'!F60</f>
        <v>0</v>
      </c>
      <c r="D50" s="84"/>
      <c r="E50" s="84">
        <f t="shared" si="6"/>
        <v>0</v>
      </c>
      <c r="F50" s="37">
        <v>0</v>
      </c>
      <c r="G50" s="84">
        <f>'[1]Проект Фінансового плану'!F60</f>
        <v>0</v>
      </c>
      <c r="H50" s="84"/>
      <c r="I50" s="84">
        <f t="shared" si="8"/>
        <v>0</v>
      </c>
      <c r="J50" s="38">
        <v>0</v>
      </c>
    </row>
    <row r="51" spans="1:13" x14ac:dyDescent="0.3">
      <c r="A51" s="111" t="s">
        <v>55</v>
      </c>
      <c r="B51" s="60">
        <v>2012</v>
      </c>
      <c r="C51" s="71">
        <f>'[1]Проект Фінансового плану'!H61</f>
        <v>572532.03</v>
      </c>
      <c r="D51" s="84">
        <v>572532.03</v>
      </c>
      <c r="E51" s="84">
        <f t="shared" si="6"/>
        <v>0</v>
      </c>
      <c r="F51" s="37">
        <f t="shared" si="7"/>
        <v>100</v>
      </c>
      <c r="G51" s="84">
        <f>'[1]Проект Фінансового плану'!F61+'[1]Проект Фінансового плану'!G61+'[1]Проект Фінансового плану'!H61</f>
        <v>1726860.78</v>
      </c>
      <c r="H51" s="84">
        <v>1726860.7799999998</v>
      </c>
      <c r="I51" s="84">
        <f t="shared" si="8"/>
        <v>0</v>
      </c>
      <c r="J51" s="38">
        <f t="shared" si="9"/>
        <v>99.999999999999986</v>
      </c>
      <c r="M51" s="55"/>
    </row>
    <row r="52" spans="1:13" x14ac:dyDescent="0.3">
      <c r="A52" s="112" t="s">
        <v>56</v>
      </c>
      <c r="B52" s="98">
        <v>3010</v>
      </c>
      <c r="C52" s="99">
        <f>C53+C54+C55+C56+C57+C58</f>
        <v>1295765.2000000002</v>
      </c>
      <c r="D52" s="99">
        <f>D53+D54+D55+D56+D57+D58</f>
        <v>1301084.8900000004</v>
      </c>
      <c r="E52" s="84">
        <f t="shared" si="6"/>
        <v>5319.690000000177</v>
      </c>
      <c r="F52" s="37">
        <f t="shared" si="7"/>
        <v>100.4105442868816</v>
      </c>
      <c r="G52" s="99">
        <f>G53+G54+G55+G56+G57+G58</f>
        <v>3888638.43</v>
      </c>
      <c r="H52" s="99">
        <f>H53+H54+H55+H56+H57+H58</f>
        <v>3888637.62</v>
      </c>
      <c r="I52" s="84">
        <f t="shared" si="8"/>
        <v>-0.81000000005587935</v>
      </c>
      <c r="J52" s="38">
        <f t="shared" si="9"/>
        <v>99.999979170087045</v>
      </c>
    </row>
    <row r="53" spans="1:13" x14ac:dyDescent="0.3">
      <c r="A53" s="80" t="s">
        <v>57</v>
      </c>
      <c r="B53" s="81">
        <v>3011</v>
      </c>
      <c r="C53" s="83"/>
      <c r="D53" s="83"/>
      <c r="E53" s="84">
        <f t="shared" si="6"/>
        <v>0</v>
      </c>
      <c r="F53" s="37">
        <v>0</v>
      </c>
      <c r="G53" s="82"/>
      <c r="H53" s="113"/>
      <c r="I53" s="84">
        <f t="shared" si="8"/>
        <v>0</v>
      </c>
      <c r="J53" s="38">
        <v>0</v>
      </c>
    </row>
    <row r="54" spans="1:13" x14ac:dyDescent="0.3">
      <c r="A54" s="80" t="s">
        <v>58</v>
      </c>
      <c r="B54" s="81">
        <v>3012</v>
      </c>
      <c r="C54" s="71">
        <f>'[1]Проект Фінансового плану'!H64</f>
        <v>1285715.3000000003</v>
      </c>
      <c r="D54" s="83">
        <v>1285715.3000000003</v>
      </c>
      <c r="E54" s="84">
        <f t="shared" si="6"/>
        <v>0</v>
      </c>
      <c r="F54" s="37">
        <f t="shared" si="7"/>
        <v>100</v>
      </c>
      <c r="G54" s="82">
        <f>'[1]Проект Фінансового плану'!F64+'[1]Проект Фінансового плану'!G64+'[1]Проект Фінансового плану'!H64</f>
        <v>3851376.1100000003</v>
      </c>
      <c r="H54" s="83">
        <v>3851376.1100000003</v>
      </c>
      <c r="I54" s="84">
        <f t="shared" si="8"/>
        <v>0</v>
      </c>
      <c r="J54" s="38">
        <f t="shared" si="9"/>
        <v>100</v>
      </c>
      <c r="M54" s="55"/>
    </row>
    <row r="55" spans="1:13" x14ac:dyDescent="0.3">
      <c r="A55" s="80" t="s">
        <v>59</v>
      </c>
      <c r="B55" s="81">
        <v>3013</v>
      </c>
      <c r="C55" s="63">
        <f>'[1]Проект Фінансового плану'!H65</f>
        <v>0</v>
      </c>
      <c r="D55" s="83">
        <v>5320.5</v>
      </c>
      <c r="E55" s="84">
        <f t="shared" si="6"/>
        <v>5320.5</v>
      </c>
      <c r="F55" s="37" t="e">
        <f t="shared" si="7"/>
        <v>#DIV/0!</v>
      </c>
      <c r="G55" s="82">
        <f>'[1]Проект Фінансового плану'!F65+'[1]Проект Фінансового плану'!G65+'[1]Проект Фінансового плану'!H65</f>
        <v>7117.5</v>
      </c>
      <c r="H55" s="83">
        <v>7117.5</v>
      </c>
      <c r="I55" s="84">
        <f t="shared" si="8"/>
        <v>0</v>
      </c>
      <c r="J55" s="38">
        <f t="shared" si="9"/>
        <v>100</v>
      </c>
      <c r="M55" s="55"/>
    </row>
    <row r="56" spans="1:13" ht="30.6" customHeight="1" x14ac:dyDescent="0.3">
      <c r="A56" s="80" t="s">
        <v>60</v>
      </c>
      <c r="B56" s="81">
        <v>3014</v>
      </c>
      <c r="C56" s="83">
        <f>'[1]Проект Фінансового плану'!H66</f>
        <v>10049.9</v>
      </c>
      <c r="D56" s="83">
        <v>10049.09</v>
      </c>
      <c r="E56" s="84">
        <f t="shared" si="6"/>
        <v>-0.80999999999949068</v>
      </c>
      <c r="F56" s="37">
        <v>0</v>
      </c>
      <c r="G56" s="82">
        <f>'[1]Проект Фінансового плану'!F66+'[1]Проект Фінансового плану'!G66+'[1]Проект Фінансового плану'!H66</f>
        <v>30144.82</v>
      </c>
      <c r="H56" s="83">
        <v>30144.01</v>
      </c>
      <c r="I56" s="84">
        <f t="shared" si="8"/>
        <v>-0.81000000000130967</v>
      </c>
      <c r="J56" s="38">
        <v>0</v>
      </c>
      <c r="M56" s="55"/>
    </row>
    <row r="57" spans="1:13" ht="31.5" x14ac:dyDescent="0.3">
      <c r="A57" s="80" t="s">
        <v>61</v>
      </c>
      <c r="B57" s="81">
        <v>3015</v>
      </c>
      <c r="C57" s="83"/>
      <c r="D57" s="83"/>
      <c r="E57" s="84">
        <f t="shared" si="6"/>
        <v>0</v>
      </c>
      <c r="F57" s="37">
        <v>0</v>
      </c>
      <c r="G57" s="82"/>
      <c r="H57" s="113"/>
      <c r="I57" s="84">
        <f t="shared" si="8"/>
        <v>0</v>
      </c>
      <c r="J57" s="38">
        <v>0</v>
      </c>
    </row>
    <row r="58" spans="1:13" x14ac:dyDescent="0.3">
      <c r="A58" s="80" t="s">
        <v>62</v>
      </c>
      <c r="B58" s="81">
        <v>3016</v>
      </c>
      <c r="C58" s="83"/>
      <c r="D58" s="83"/>
      <c r="E58" s="84">
        <f t="shared" si="6"/>
        <v>0</v>
      </c>
      <c r="F58" s="37">
        <v>0</v>
      </c>
      <c r="G58" s="82"/>
      <c r="H58" s="113"/>
      <c r="I58" s="84">
        <f t="shared" si="8"/>
        <v>0</v>
      </c>
      <c r="J58" s="38">
        <v>0</v>
      </c>
    </row>
    <row r="59" spans="1:13" x14ac:dyDescent="0.3">
      <c r="A59" s="114"/>
      <c r="B59" s="93"/>
      <c r="C59" s="94"/>
      <c r="D59" s="94"/>
      <c r="E59" s="95"/>
      <c r="F59" s="96"/>
      <c r="G59" s="94"/>
      <c r="H59" s="115"/>
      <c r="I59" s="95"/>
      <c r="J59" s="96"/>
    </row>
    <row r="60" spans="1:13" x14ac:dyDescent="0.3">
      <c r="A60" s="114"/>
      <c r="B60" s="93"/>
      <c r="C60" s="94"/>
      <c r="D60" s="94"/>
      <c r="E60" s="95"/>
      <c r="F60" s="96"/>
      <c r="G60" s="94"/>
      <c r="H60" s="115"/>
      <c r="I60" s="95"/>
      <c r="J60" s="96"/>
    </row>
    <row r="61" spans="1:13" x14ac:dyDescent="0.3">
      <c r="A61" s="106" t="s">
        <v>63</v>
      </c>
      <c r="B61" s="107"/>
      <c r="C61" s="107"/>
      <c r="D61" s="107"/>
      <c r="E61" s="107"/>
      <c r="F61" s="107"/>
      <c r="G61" s="107"/>
      <c r="H61" s="107"/>
      <c r="I61" s="107"/>
      <c r="J61" s="116"/>
    </row>
    <row r="62" spans="1:13" x14ac:dyDescent="0.3">
      <c r="A62" s="117" t="s">
        <v>64</v>
      </c>
      <c r="B62" s="110">
        <v>4010</v>
      </c>
      <c r="C62" s="118">
        <f>C63+C64+C65+C66</f>
        <v>0</v>
      </c>
      <c r="D62" s="118">
        <f>D63+D64+D65+D66</f>
        <v>0</v>
      </c>
      <c r="E62" s="84">
        <f t="shared" ref="E62:E71" si="10">D62-C62</f>
        <v>0</v>
      </c>
      <c r="F62" s="37">
        <v>0</v>
      </c>
      <c r="G62" s="118">
        <f>G63+G64+G65+G66</f>
        <v>0</v>
      </c>
      <c r="H62" s="118">
        <f>H63+H64+H65+H66</f>
        <v>0</v>
      </c>
      <c r="I62" s="84">
        <f t="shared" ref="I62:I71" si="11">H62-G62</f>
        <v>0</v>
      </c>
      <c r="J62" s="38">
        <v>0</v>
      </c>
    </row>
    <row r="63" spans="1:13" x14ac:dyDescent="0.3">
      <c r="A63" s="80" t="s">
        <v>65</v>
      </c>
      <c r="B63" s="74">
        <v>4011</v>
      </c>
      <c r="C63" s="83"/>
      <c r="D63" s="83"/>
      <c r="E63" s="84">
        <f t="shared" si="10"/>
        <v>0</v>
      </c>
      <c r="F63" s="37">
        <v>0</v>
      </c>
      <c r="G63" s="82"/>
      <c r="H63" s="113"/>
      <c r="I63" s="84">
        <f t="shared" si="11"/>
        <v>0</v>
      </c>
      <c r="J63" s="38">
        <v>0</v>
      </c>
    </row>
    <row r="64" spans="1:13" x14ac:dyDescent="0.3">
      <c r="A64" s="80" t="s">
        <v>66</v>
      </c>
      <c r="B64" s="81">
        <v>4012</v>
      </c>
      <c r="C64" s="83"/>
      <c r="D64" s="83"/>
      <c r="E64" s="84">
        <f t="shared" si="10"/>
        <v>0</v>
      </c>
      <c r="F64" s="37">
        <v>0</v>
      </c>
      <c r="G64" s="82"/>
      <c r="H64" s="113"/>
      <c r="I64" s="84">
        <f t="shared" si="11"/>
        <v>0</v>
      </c>
      <c r="J64" s="38">
        <v>0</v>
      </c>
    </row>
    <row r="65" spans="1:10" x14ac:dyDescent="0.3">
      <c r="A65" s="80" t="s">
        <v>67</v>
      </c>
      <c r="B65" s="81">
        <v>4013</v>
      </c>
      <c r="C65" s="83">
        <f>'[1]Проект Фінансового плану'!F73</f>
        <v>0</v>
      </c>
      <c r="D65" s="83"/>
      <c r="E65" s="84">
        <f t="shared" si="10"/>
        <v>0</v>
      </c>
      <c r="F65" s="37">
        <v>0</v>
      </c>
      <c r="G65" s="82">
        <f>'[1]Проект Фінансового плану'!F73</f>
        <v>0</v>
      </c>
      <c r="H65" s="83"/>
      <c r="I65" s="84">
        <f t="shared" si="11"/>
        <v>0</v>
      </c>
      <c r="J65" s="38">
        <v>0</v>
      </c>
    </row>
    <row r="66" spans="1:10" x14ac:dyDescent="0.3">
      <c r="A66" s="80" t="s">
        <v>68</v>
      </c>
      <c r="B66" s="81">
        <v>4020</v>
      </c>
      <c r="C66" s="83"/>
      <c r="D66" s="83"/>
      <c r="E66" s="84">
        <f t="shared" si="10"/>
        <v>0</v>
      </c>
      <c r="F66" s="37">
        <v>0</v>
      </c>
      <c r="G66" s="82"/>
      <c r="H66" s="113"/>
      <c r="I66" s="84">
        <f t="shared" si="11"/>
        <v>0</v>
      </c>
      <c r="J66" s="38">
        <v>0</v>
      </c>
    </row>
    <row r="67" spans="1:10" x14ac:dyDescent="0.3">
      <c r="A67" s="100" t="s">
        <v>69</v>
      </c>
      <c r="B67" s="101">
        <v>4030</v>
      </c>
      <c r="C67" s="102">
        <f>C68+C69+C70+C71</f>
        <v>0</v>
      </c>
      <c r="D67" s="102">
        <f>D68+D69+D70+D71</f>
        <v>0</v>
      </c>
      <c r="E67" s="84">
        <f t="shared" si="10"/>
        <v>0</v>
      </c>
      <c r="F67" s="37">
        <v>0</v>
      </c>
      <c r="G67" s="102">
        <f>G68+G69+G70+G71</f>
        <v>0</v>
      </c>
      <c r="H67" s="102">
        <f>H68+H69+H70+H71</f>
        <v>0</v>
      </c>
      <c r="I67" s="84">
        <f t="shared" si="11"/>
        <v>0</v>
      </c>
      <c r="J67" s="38">
        <v>0</v>
      </c>
    </row>
    <row r="68" spans="1:10" x14ac:dyDescent="0.3">
      <c r="A68" s="80" t="s">
        <v>65</v>
      </c>
      <c r="B68" s="81">
        <v>4031</v>
      </c>
      <c r="C68" s="83"/>
      <c r="D68" s="83"/>
      <c r="E68" s="84">
        <f t="shared" si="10"/>
        <v>0</v>
      </c>
      <c r="F68" s="37">
        <v>0</v>
      </c>
      <c r="G68" s="82"/>
      <c r="H68" s="113"/>
      <c r="I68" s="84">
        <f t="shared" si="11"/>
        <v>0</v>
      </c>
      <c r="J68" s="38">
        <v>0</v>
      </c>
    </row>
    <row r="69" spans="1:10" x14ac:dyDescent="0.3">
      <c r="A69" s="80" t="s">
        <v>66</v>
      </c>
      <c r="B69" s="81">
        <v>4032</v>
      </c>
      <c r="C69" s="83"/>
      <c r="D69" s="83"/>
      <c r="E69" s="84">
        <f t="shared" si="10"/>
        <v>0</v>
      </c>
      <c r="F69" s="37">
        <v>0</v>
      </c>
      <c r="G69" s="82"/>
      <c r="H69" s="113"/>
      <c r="I69" s="84">
        <f t="shared" si="11"/>
        <v>0</v>
      </c>
      <c r="J69" s="38">
        <v>0</v>
      </c>
    </row>
    <row r="70" spans="1:10" x14ac:dyDescent="0.3">
      <c r="A70" s="80" t="s">
        <v>67</v>
      </c>
      <c r="B70" s="81">
        <v>4033</v>
      </c>
      <c r="C70" s="83"/>
      <c r="D70" s="83"/>
      <c r="E70" s="84">
        <f t="shared" si="10"/>
        <v>0</v>
      </c>
      <c r="F70" s="37">
        <v>0</v>
      </c>
      <c r="G70" s="82"/>
      <c r="H70" s="113"/>
      <c r="I70" s="84">
        <f t="shared" si="11"/>
        <v>0</v>
      </c>
      <c r="J70" s="38">
        <v>0</v>
      </c>
    </row>
    <row r="71" spans="1:10" x14ac:dyDescent="0.3">
      <c r="A71" s="85" t="s">
        <v>70</v>
      </c>
      <c r="B71" s="81">
        <v>4040</v>
      </c>
      <c r="C71" s="83"/>
      <c r="D71" s="83"/>
      <c r="E71" s="119">
        <f t="shared" si="10"/>
        <v>0</v>
      </c>
      <c r="F71" s="120">
        <v>0</v>
      </c>
      <c r="G71" s="121"/>
      <c r="H71" s="113"/>
      <c r="I71" s="84">
        <f t="shared" si="11"/>
        <v>0</v>
      </c>
      <c r="J71" s="38">
        <v>0</v>
      </c>
    </row>
    <row r="72" spans="1:10" x14ac:dyDescent="0.3">
      <c r="A72" s="122"/>
      <c r="B72" s="93"/>
      <c r="C72" s="94"/>
      <c r="D72" s="94"/>
      <c r="E72" s="95"/>
      <c r="F72" s="96"/>
      <c r="G72" s="94"/>
      <c r="H72" s="115"/>
      <c r="I72" s="95"/>
      <c r="J72" s="96"/>
    </row>
    <row r="73" spans="1:10" x14ac:dyDescent="0.3">
      <c r="A73" s="122"/>
      <c r="B73" s="93"/>
      <c r="C73" s="94"/>
      <c r="D73" s="94"/>
      <c r="E73" s="95"/>
      <c r="F73" s="96"/>
      <c r="G73" s="94"/>
      <c r="H73" s="115"/>
      <c r="I73" s="95"/>
      <c r="J73" s="96"/>
    </row>
    <row r="74" spans="1:10" ht="24.6" customHeight="1" x14ac:dyDescent="0.3">
      <c r="A74" s="123" t="s">
        <v>71</v>
      </c>
      <c r="B74" s="124"/>
      <c r="C74" s="124"/>
      <c r="D74" s="124"/>
      <c r="E74" s="124"/>
      <c r="F74" s="124"/>
      <c r="G74" s="124"/>
      <c r="H74" s="124"/>
      <c r="I74" s="124"/>
      <c r="J74" s="125"/>
    </row>
    <row r="75" spans="1:10" x14ac:dyDescent="0.3">
      <c r="A75" s="126" t="s">
        <v>72</v>
      </c>
      <c r="B75" s="110">
        <v>5010</v>
      </c>
      <c r="C75" s="84">
        <f>C43-C44</f>
        <v>-2024167.2999999952</v>
      </c>
      <c r="D75" s="84">
        <f>D43-D44</f>
        <v>-2028765.6899999958</v>
      </c>
      <c r="E75" s="84">
        <f>D75-C75</f>
        <v>-4598.390000000596</v>
      </c>
      <c r="F75" s="37">
        <f>(D75/C75)*100</f>
        <v>100.22717440401298</v>
      </c>
      <c r="G75" s="84">
        <f>G43-G44</f>
        <v>-4784299.4199999943</v>
      </c>
      <c r="H75" s="84">
        <f>H43-H44</f>
        <v>-4768257.9599999934</v>
      </c>
      <c r="I75" s="84">
        <f>H75-G75</f>
        <v>16041.460000000894</v>
      </c>
      <c r="J75" s="38">
        <f>(H75/G75)*100</f>
        <v>99.664706185968583</v>
      </c>
    </row>
    <row r="76" spans="1:10" x14ac:dyDescent="0.3">
      <c r="A76" s="127" t="s">
        <v>73</v>
      </c>
      <c r="B76" s="60">
        <v>5011</v>
      </c>
      <c r="C76" s="84">
        <f>C75-C77</f>
        <v>-2024167.2999999952</v>
      </c>
      <c r="D76" s="84">
        <f>D75-D77</f>
        <v>-2028765.6899999958</v>
      </c>
      <c r="E76" s="84">
        <f>D76-C76</f>
        <v>-4598.390000000596</v>
      </c>
      <c r="F76" s="37">
        <f>(D76/C76)*100</f>
        <v>100.22717440401298</v>
      </c>
      <c r="G76" s="84">
        <f>G75-G77</f>
        <v>-4784299.4199999943</v>
      </c>
      <c r="H76" s="84">
        <f>H75-H77</f>
        <v>-4768257.9599999934</v>
      </c>
      <c r="I76" s="84">
        <f>H76-G76</f>
        <v>16041.460000000894</v>
      </c>
      <c r="J76" s="38">
        <f>(H76/G76)*100</f>
        <v>99.664706185968583</v>
      </c>
    </row>
    <row r="77" spans="1:10" ht="17.45" customHeight="1" x14ac:dyDescent="0.3">
      <c r="A77" s="128" t="s">
        <v>74</v>
      </c>
      <c r="B77" s="60">
        <v>5012</v>
      </c>
      <c r="C77" s="84"/>
      <c r="D77" s="84"/>
      <c r="E77" s="84"/>
      <c r="F77" s="37">
        <v>0</v>
      </c>
      <c r="G77" s="84"/>
      <c r="H77" s="129"/>
      <c r="I77" s="129"/>
      <c r="J77" s="38">
        <v>0</v>
      </c>
    </row>
    <row r="78" spans="1:10" ht="17.45" customHeight="1" x14ac:dyDescent="0.3">
      <c r="A78" s="130"/>
      <c r="B78" s="93"/>
      <c r="C78" s="95"/>
      <c r="D78" s="95"/>
      <c r="E78" s="95"/>
      <c r="F78" s="96"/>
      <c r="G78" s="95"/>
      <c r="H78" s="131"/>
      <c r="I78" s="131"/>
      <c r="J78" s="105"/>
    </row>
    <row r="79" spans="1:10" ht="17.45" customHeight="1" x14ac:dyDescent="0.3">
      <c r="A79" s="106" t="s">
        <v>75</v>
      </c>
      <c r="B79" s="107"/>
      <c r="C79" s="107"/>
      <c r="D79" s="107"/>
      <c r="E79" s="107"/>
      <c r="F79" s="107"/>
      <c r="G79" s="107"/>
      <c r="H79" s="107"/>
      <c r="I79" s="107"/>
      <c r="J79" s="108"/>
    </row>
    <row r="80" spans="1:10" x14ac:dyDescent="0.3">
      <c r="A80" s="109" t="s">
        <v>76</v>
      </c>
      <c r="B80" s="110">
        <v>6010</v>
      </c>
      <c r="C80" s="84">
        <f>C81+C82+C83+C84+C85+C86</f>
        <v>2757013.2281999998</v>
      </c>
      <c r="D80" s="84">
        <f>D81+D82+D83+D84+D85+D86</f>
        <v>2813916.25</v>
      </c>
      <c r="E80" s="84">
        <f t="shared" ref="E80:E86" si="12">D80-C80</f>
        <v>56903.021800000221</v>
      </c>
      <c r="F80" s="37">
        <f t="shared" ref="F80:F85" si="13">(D80/C80)*100</f>
        <v>102.06393720632059</v>
      </c>
      <c r="G80" s="84">
        <f>G81+G82+G83+G84+G85+G86</f>
        <v>8496937.2654999997</v>
      </c>
      <c r="H80" s="84">
        <f>H81+H82+H83+H84+H85+H86</f>
        <v>8554195.2100000009</v>
      </c>
      <c r="I80" s="84">
        <f t="shared" ref="I80:I86" si="14">H80-G80</f>
        <v>57257.944500001147</v>
      </c>
      <c r="J80" s="38">
        <f t="shared" ref="J80:J85" si="15">(H80/G80)*100</f>
        <v>100.67386568490373</v>
      </c>
    </row>
    <row r="81" spans="1:13" ht="16.899999999999999" customHeight="1" x14ac:dyDescent="0.3">
      <c r="A81" s="132" t="s">
        <v>77</v>
      </c>
      <c r="B81" s="74">
        <v>6011</v>
      </c>
      <c r="C81" s="77"/>
      <c r="D81" s="77"/>
      <c r="E81" s="84">
        <f t="shared" si="12"/>
        <v>0</v>
      </c>
      <c r="F81" s="37">
        <v>0</v>
      </c>
      <c r="G81" s="76"/>
      <c r="H81" s="76"/>
      <c r="I81" s="84">
        <f t="shared" si="14"/>
        <v>0</v>
      </c>
      <c r="J81" s="38">
        <v>0</v>
      </c>
    </row>
    <row r="82" spans="1:13" ht="16.899999999999999" customHeight="1" x14ac:dyDescent="0.3">
      <c r="A82" s="133" t="s">
        <v>78</v>
      </c>
      <c r="B82" s="74">
        <v>6012</v>
      </c>
      <c r="C82" s="83">
        <f>'[1]Проект Фінансового плану'!H87</f>
        <v>309240.967</v>
      </c>
      <c r="D82" s="83">
        <v>315744.19</v>
      </c>
      <c r="E82" s="84">
        <f t="shared" si="12"/>
        <v>6503.2229999999981</v>
      </c>
      <c r="F82" s="37">
        <f t="shared" si="13"/>
        <v>102.10296296221321</v>
      </c>
      <c r="G82" s="82">
        <f>'[1]Проект Фінансового плану'!F87+'[1]Проект Фінансового плану'!G87+'[1]Проект Фінансового плану'!H87</f>
        <v>952661.44249999989</v>
      </c>
      <c r="H82" s="83">
        <v>959518.74</v>
      </c>
      <c r="I82" s="84">
        <f t="shared" si="14"/>
        <v>6857.2975000001024</v>
      </c>
      <c r="J82" s="38">
        <f t="shared" si="15"/>
        <v>100.71980424462284</v>
      </c>
      <c r="M82" s="55"/>
    </row>
    <row r="83" spans="1:13" ht="16.899999999999999" customHeight="1" x14ac:dyDescent="0.3">
      <c r="A83" s="133" t="s">
        <v>79</v>
      </c>
      <c r="B83" s="74">
        <v>6013</v>
      </c>
      <c r="C83" s="83"/>
      <c r="D83" s="83"/>
      <c r="E83" s="84">
        <f t="shared" si="12"/>
        <v>0</v>
      </c>
      <c r="F83" s="37">
        <v>0</v>
      </c>
      <c r="G83" s="82"/>
      <c r="H83" s="83"/>
      <c r="I83" s="84">
        <f t="shared" si="14"/>
        <v>0</v>
      </c>
      <c r="J83" s="38">
        <v>0</v>
      </c>
    </row>
    <row r="84" spans="1:13" x14ac:dyDescent="0.3">
      <c r="A84" s="133" t="s">
        <v>80</v>
      </c>
      <c r="B84" s="74">
        <v>6014</v>
      </c>
      <c r="C84" s="83">
        <f>'[1]Проект Фінансового плану'!H89</f>
        <v>1113267.4812</v>
      </c>
      <c r="D84" s="83">
        <v>1136497.2800000003</v>
      </c>
      <c r="E84" s="84">
        <f t="shared" si="12"/>
        <v>23229.798800000222</v>
      </c>
      <c r="F84" s="37">
        <f t="shared" si="13"/>
        <v>102.086632295678</v>
      </c>
      <c r="G84" s="82">
        <f>'[1]Проект Фінансового плану'!F89+'[1]Проект Фінансового плану'!G89+'[1]Проект Фінансового плану'!H89</f>
        <v>3429581.193</v>
      </c>
      <c r="H84" s="83">
        <v>3452810.97</v>
      </c>
      <c r="I84" s="84">
        <f t="shared" si="14"/>
        <v>23229.777000000235</v>
      </c>
      <c r="J84" s="38">
        <f t="shared" si="15"/>
        <v>100.67733567723702</v>
      </c>
      <c r="M84" s="55"/>
    </row>
    <row r="85" spans="1:13" ht="16.5" customHeight="1" x14ac:dyDescent="0.3">
      <c r="A85" s="86" t="s">
        <v>81</v>
      </c>
      <c r="B85" s="74">
        <v>6015</v>
      </c>
      <c r="C85" s="90">
        <f>'[1]Проект Фінансового плану'!H90</f>
        <v>1334504.78</v>
      </c>
      <c r="D85" s="90">
        <v>1361674.7799999998</v>
      </c>
      <c r="E85" s="84">
        <f t="shared" si="12"/>
        <v>27169.999999999767</v>
      </c>
      <c r="F85" s="37">
        <f t="shared" si="13"/>
        <v>102.03596123499834</v>
      </c>
      <c r="G85" s="89">
        <f>'[1]Проект Фінансового плану'!F90+'[1]Проект Фінансового плану'!G90+'[1]Проект Фінансового плану'!H90</f>
        <v>4114694.63</v>
      </c>
      <c r="H85" s="90">
        <v>4141865.5</v>
      </c>
      <c r="I85" s="84">
        <f t="shared" si="14"/>
        <v>27170.870000000112</v>
      </c>
      <c r="J85" s="38">
        <f t="shared" si="15"/>
        <v>100.66033745984207</v>
      </c>
      <c r="M85" s="55"/>
    </row>
    <row r="86" spans="1:13" x14ac:dyDescent="0.3">
      <c r="A86" s="134" t="s">
        <v>82</v>
      </c>
      <c r="B86" s="74">
        <v>6016</v>
      </c>
      <c r="C86" s="135"/>
      <c r="D86" s="135"/>
      <c r="E86" s="84">
        <f t="shared" si="12"/>
        <v>0</v>
      </c>
      <c r="F86" s="37">
        <v>0</v>
      </c>
      <c r="G86" s="135"/>
      <c r="H86" s="113"/>
      <c r="I86" s="84">
        <f t="shared" si="14"/>
        <v>0</v>
      </c>
      <c r="J86" s="38">
        <v>0</v>
      </c>
    </row>
    <row r="87" spans="1:13" x14ac:dyDescent="0.3">
      <c r="A87" s="136"/>
      <c r="B87" s="93"/>
      <c r="C87" s="137"/>
      <c r="D87" s="137"/>
      <c r="E87" s="138"/>
      <c r="F87" s="96"/>
      <c r="G87" s="137"/>
      <c r="H87" s="139"/>
      <c r="I87" s="138"/>
      <c r="J87" s="140"/>
    </row>
    <row r="88" spans="1:13" ht="19.149999999999999" customHeight="1" x14ac:dyDescent="0.3">
      <c r="A88" s="141" t="s">
        <v>83</v>
      </c>
      <c r="B88" s="142"/>
      <c r="C88" s="142"/>
      <c r="D88" s="142"/>
      <c r="E88" s="142"/>
      <c r="F88" s="142"/>
      <c r="G88" s="142"/>
      <c r="H88" s="142"/>
      <c r="I88" s="142"/>
      <c r="J88" s="143"/>
    </row>
    <row r="89" spans="1:13" ht="19.149999999999999" customHeight="1" x14ac:dyDescent="0.3">
      <c r="A89" s="111" t="s">
        <v>84</v>
      </c>
      <c r="B89" s="74">
        <v>7010</v>
      </c>
      <c r="C89" s="144">
        <v>201</v>
      </c>
      <c r="D89" s="144">
        <v>201</v>
      </c>
      <c r="E89" s="144"/>
      <c r="F89" s="144"/>
      <c r="G89" s="144">
        <v>201</v>
      </c>
      <c r="H89" s="144">
        <v>201</v>
      </c>
      <c r="I89" s="144"/>
      <c r="J89" s="144"/>
    </row>
    <row r="90" spans="1:13" ht="16.899999999999999" customHeight="1" x14ac:dyDescent="0.3">
      <c r="A90" s="111"/>
      <c r="B90" s="74"/>
      <c r="C90" s="144"/>
      <c r="D90" s="144"/>
      <c r="E90" s="144"/>
      <c r="F90" s="144"/>
      <c r="G90" s="144"/>
      <c r="H90" s="144"/>
      <c r="I90" s="144"/>
      <c r="J90" s="144"/>
    </row>
    <row r="91" spans="1:13" x14ac:dyDescent="0.3">
      <c r="A91" s="111" t="s">
        <v>85</v>
      </c>
      <c r="B91" s="81">
        <v>7011</v>
      </c>
      <c r="C91" s="75">
        <f>'[1]Проект Фінансового плану'!H95</f>
        <v>48681502.289999999</v>
      </c>
      <c r="D91" s="77">
        <v>48681502.289999999</v>
      </c>
      <c r="E91" s="83"/>
      <c r="F91" s="83"/>
      <c r="G91" s="75">
        <f>'[1]Проект Фінансового плану'!H95</f>
        <v>48681502.289999999</v>
      </c>
      <c r="H91" s="75">
        <v>48681502.289999999</v>
      </c>
      <c r="I91" s="83"/>
      <c r="J91" s="77"/>
    </row>
    <row r="92" spans="1:13" ht="16.899999999999999" customHeight="1" x14ac:dyDescent="0.3">
      <c r="A92" s="111" t="s">
        <v>86</v>
      </c>
      <c r="B92" s="81">
        <v>7012</v>
      </c>
      <c r="C92" s="83"/>
      <c r="D92" s="83"/>
      <c r="E92" s="83"/>
      <c r="F92" s="83"/>
      <c r="G92" s="82"/>
      <c r="H92" s="113"/>
      <c r="I92" s="113"/>
      <c r="J92" s="113"/>
    </row>
    <row r="93" spans="1:13" ht="16.899999999999999" customHeight="1" x14ac:dyDescent="0.3">
      <c r="A93" s="111" t="s">
        <v>87</v>
      </c>
      <c r="B93" s="81">
        <v>7013</v>
      </c>
      <c r="C93" s="83"/>
      <c r="D93" s="83"/>
      <c r="E93" s="83"/>
      <c r="F93" s="83"/>
      <c r="G93" s="82"/>
      <c r="H93" s="113"/>
      <c r="I93" s="113"/>
      <c r="J93" s="113"/>
    </row>
    <row r="94" spans="1:13" ht="16.899999999999999" customHeight="1" x14ac:dyDescent="0.3">
      <c r="A94" s="111" t="s">
        <v>88</v>
      </c>
      <c r="B94" s="87">
        <v>7016</v>
      </c>
      <c r="C94" s="90"/>
      <c r="D94" s="90"/>
      <c r="E94" s="90"/>
      <c r="F94" s="90"/>
      <c r="G94" s="89"/>
      <c r="H94" s="145"/>
      <c r="I94" s="145"/>
      <c r="J94" s="145"/>
    </row>
    <row r="95" spans="1:13" ht="16.899999999999999" customHeight="1" x14ac:dyDescent="0.3">
      <c r="A95" s="111" t="s">
        <v>89</v>
      </c>
      <c r="B95" s="60">
        <v>7020</v>
      </c>
      <c r="C95" s="84"/>
      <c r="D95" s="84"/>
      <c r="E95" s="84"/>
      <c r="F95" s="84"/>
      <c r="G95" s="84"/>
      <c r="H95" s="129"/>
      <c r="I95" s="129"/>
      <c r="J95" s="129"/>
    </row>
    <row r="96" spans="1:13" ht="16.899999999999999" customHeight="1" x14ac:dyDescent="0.3">
      <c r="A96" s="92"/>
      <c r="B96" s="93"/>
      <c r="C96" s="94"/>
      <c r="D96" s="94"/>
      <c r="E96" s="94"/>
      <c r="F96" s="94"/>
      <c r="G96" s="94"/>
      <c r="H96" s="115"/>
      <c r="I96" s="115"/>
      <c r="J96" s="115"/>
    </row>
    <row r="97" spans="1:8" ht="16.899999999999999" customHeight="1" x14ac:dyDescent="0.3">
      <c r="A97" s="1" t="s">
        <v>90</v>
      </c>
      <c r="B97" s="2"/>
      <c r="C97" s="146"/>
      <c r="D97" s="2"/>
      <c r="E97" s="147"/>
      <c r="F97" s="148" t="s">
        <v>91</v>
      </c>
      <c r="G97" s="148"/>
      <c r="H97" s="149"/>
    </row>
    <row r="98" spans="1:8" ht="16.899999999999999" customHeight="1" x14ac:dyDescent="0.3">
      <c r="A98" s="150"/>
      <c r="B98" s="151"/>
      <c r="C98" s="152" t="s">
        <v>92</v>
      </c>
      <c r="D98" s="152"/>
      <c r="E98" s="153" t="s">
        <v>93</v>
      </c>
      <c r="F98" s="153"/>
      <c r="G98" s="153"/>
    </row>
    <row r="99" spans="1:8" ht="16.899999999999999" customHeight="1" x14ac:dyDescent="0.3">
      <c r="A99" s="150" t="s">
        <v>94</v>
      </c>
      <c r="B99" s="151"/>
      <c r="C99" s="154"/>
      <c r="D99" s="151"/>
      <c r="E99" s="151"/>
      <c r="F99" s="155" t="s">
        <v>95</v>
      </c>
      <c r="G99" s="155"/>
    </row>
    <row r="100" spans="1:8" ht="16.899999999999999" customHeight="1" x14ac:dyDescent="0.3">
      <c r="A100" s="150"/>
      <c r="B100" s="151"/>
      <c r="C100" s="152" t="s">
        <v>92</v>
      </c>
      <c r="D100" s="152"/>
      <c r="E100" s="153" t="s">
        <v>93</v>
      </c>
      <c r="F100" s="153"/>
      <c r="G100" s="153"/>
    </row>
    <row r="101" spans="1:8" x14ac:dyDescent="0.3">
      <c r="A101"/>
      <c r="B101"/>
      <c r="C101"/>
      <c r="D101"/>
      <c r="E101"/>
      <c r="F101"/>
      <c r="G101"/>
    </row>
    <row r="102" spans="1:8" ht="16.899999999999999" customHeight="1" x14ac:dyDescent="0.3">
      <c r="A102"/>
      <c r="B102"/>
      <c r="C102"/>
      <c r="D102"/>
      <c r="E102"/>
      <c r="F102"/>
      <c r="G102"/>
    </row>
    <row r="103" spans="1:8" ht="16.899999999999999" customHeight="1" x14ac:dyDescent="0.3">
      <c r="A103"/>
      <c r="B103"/>
      <c r="C103"/>
      <c r="D103"/>
      <c r="E103"/>
      <c r="F103"/>
      <c r="G103"/>
    </row>
    <row r="104" spans="1:8" ht="16.899999999999999" customHeight="1" x14ac:dyDescent="0.3"/>
    <row r="105" spans="1:8" ht="16.899999999999999" customHeight="1" x14ac:dyDescent="0.3"/>
    <row r="106" spans="1:8" ht="16.899999999999999" customHeight="1" x14ac:dyDescent="0.3"/>
    <row r="108" spans="1:8" ht="16.899999999999999" customHeight="1" x14ac:dyDescent="0.3"/>
    <row r="109" spans="1:8" ht="16.899999999999999" customHeight="1" x14ac:dyDescent="0.3"/>
    <row r="110" spans="1:8" ht="16.899999999999999" customHeight="1" x14ac:dyDescent="0.3"/>
    <row r="111" spans="1:8" ht="16.899999999999999" customHeight="1" x14ac:dyDescent="0.3"/>
    <row r="112" spans="1:8" ht="16.899999999999999" customHeight="1" x14ac:dyDescent="0.3"/>
    <row r="113" ht="15" customHeight="1" x14ac:dyDescent="0.3"/>
    <row r="114" ht="23.45" customHeight="1" x14ac:dyDescent="0.3"/>
    <row r="115" ht="17.45" customHeight="1" x14ac:dyDescent="0.3"/>
    <row r="116" ht="16.149999999999999" customHeight="1" x14ac:dyDescent="0.3"/>
    <row r="117" ht="16.899999999999999" customHeight="1" x14ac:dyDescent="0.3"/>
    <row r="118" ht="16.899999999999999" customHeight="1" x14ac:dyDescent="0.3"/>
    <row r="121" ht="18" customHeight="1" x14ac:dyDescent="0.3"/>
    <row r="124" ht="24.6" customHeight="1" x14ac:dyDescent="0.3"/>
    <row r="125" ht="16.899999999999999" customHeight="1" x14ac:dyDescent="0.3"/>
    <row r="126" ht="16.899999999999999" customHeight="1" x14ac:dyDescent="0.3"/>
    <row r="127" ht="16.899999999999999" customHeight="1" x14ac:dyDescent="0.3"/>
    <row r="128" ht="16.899999999999999" customHeight="1" x14ac:dyDescent="0.3"/>
    <row r="131" ht="18.600000000000001" customHeight="1" x14ac:dyDescent="0.3"/>
    <row r="132" ht="21.75" customHeight="1" x14ac:dyDescent="0.3"/>
    <row r="134" ht="13.9" customHeight="1" x14ac:dyDescent="0.3"/>
    <row r="135" ht="13.9" customHeight="1" x14ac:dyDescent="0.3"/>
  </sheetData>
  <mergeCells count="20">
    <mergeCell ref="A88:J88"/>
    <mergeCell ref="F97:G97"/>
    <mergeCell ref="E98:G98"/>
    <mergeCell ref="F99:G99"/>
    <mergeCell ref="E100:G100"/>
    <mergeCell ref="A12:J12"/>
    <mergeCell ref="A28:J28"/>
    <mergeCell ref="A48:J48"/>
    <mergeCell ref="A61:J61"/>
    <mergeCell ref="A74:J74"/>
    <mergeCell ref="A79:J79"/>
    <mergeCell ref="E2:J2"/>
    <mergeCell ref="A4:J4"/>
    <mergeCell ref="A5:J5"/>
    <mergeCell ref="A6:J6"/>
    <mergeCell ref="A7:J7"/>
    <mergeCell ref="A9:A10"/>
    <mergeCell ref="B9:B10"/>
    <mergeCell ref="C9:F9"/>
    <mergeCell ref="G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2025-12-24T09:21:55Z</dcterms:created>
  <dcterms:modified xsi:type="dcterms:W3CDTF">2025-12-24T09:22:15Z</dcterms:modified>
</cp:coreProperties>
</file>