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4\"/>
    </mc:Choice>
  </mc:AlternateContent>
  <xr:revisionPtr revIDLastSave="0" documentId="8_{A2B1F999-ED97-4223-A9D1-E2AE0C4BDF68}" xr6:coauthVersionLast="47" xr6:coauthVersionMax="47" xr10:uidLastSave="{00000000-0000-0000-0000-000000000000}"/>
  <bookViews>
    <workbookView xWindow="-120" yWindow="-120" windowWidth="29040" windowHeight="15840" xr2:uid="{3BDF3898-9F0E-4370-9659-B4FB44118CE3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C91" i="1"/>
  <c r="I86" i="1"/>
  <c r="E86" i="1"/>
  <c r="J85" i="1"/>
  <c r="I85" i="1"/>
  <c r="G85" i="1"/>
  <c r="F85" i="1"/>
  <c r="E85" i="1"/>
  <c r="C85" i="1"/>
  <c r="I84" i="1"/>
  <c r="G84" i="1"/>
  <c r="J84" i="1" s="1"/>
  <c r="C84" i="1"/>
  <c r="F84" i="1" s="1"/>
  <c r="I83" i="1"/>
  <c r="E83" i="1"/>
  <c r="J82" i="1"/>
  <c r="I82" i="1"/>
  <c r="G82" i="1"/>
  <c r="C82" i="1"/>
  <c r="F82" i="1" s="1"/>
  <c r="I81" i="1"/>
  <c r="E81" i="1"/>
  <c r="I80" i="1"/>
  <c r="H80" i="1"/>
  <c r="G80" i="1"/>
  <c r="J80" i="1" s="1"/>
  <c r="D80" i="1"/>
  <c r="I71" i="1"/>
  <c r="E71" i="1"/>
  <c r="I70" i="1"/>
  <c r="E70" i="1"/>
  <c r="I69" i="1"/>
  <c r="E69" i="1"/>
  <c r="I68" i="1"/>
  <c r="E68" i="1"/>
  <c r="H67" i="1"/>
  <c r="I67" i="1" s="1"/>
  <c r="G67" i="1"/>
  <c r="D67" i="1"/>
  <c r="C67" i="1"/>
  <c r="E67" i="1" s="1"/>
  <c r="I66" i="1"/>
  <c r="E66" i="1"/>
  <c r="G65" i="1"/>
  <c r="G62" i="1" s="1"/>
  <c r="C65" i="1"/>
  <c r="E65" i="1" s="1"/>
  <c r="I64" i="1"/>
  <c r="E64" i="1"/>
  <c r="I63" i="1"/>
  <c r="E63" i="1"/>
  <c r="H62" i="1"/>
  <c r="I62" i="1" s="1"/>
  <c r="D62" i="1"/>
  <c r="C62" i="1"/>
  <c r="E62" i="1" s="1"/>
  <c r="I58" i="1"/>
  <c r="E58" i="1"/>
  <c r="I57" i="1"/>
  <c r="E57" i="1"/>
  <c r="G56" i="1"/>
  <c r="I56" i="1" s="1"/>
  <c r="C56" i="1"/>
  <c r="E56" i="1" s="1"/>
  <c r="I55" i="1"/>
  <c r="G55" i="1"/>
  <c r="J55" i="1" s="1"/>
  <c r="F55" i="1"/>
  <c r="C55" i="1"/>
  <c r="E55" i="1" s="1"/>
  <c r="J54" i="1"/>
  <c r="I54" i="1"/>
  <c r="G54" i="1"/>
  <c r="C54" i="1"/>
  <c r="F54" i="1" s="1"/>
  <c r="I53" i="1"/>
  <c r="E53" i="1"/>
  <c r="I52" i="1"/>
  <c r="H52" i="1"/>
  <c r="G52" i="1"/>
  <c r="J52" i="1" s="1"/>
  <c r="D52" i="1"/>
  <c r="J51" i="1"/>
  <c r="I51" i="1"/>
  <c r="G51" i="1"/>
  <c r="C51" i="1"/>
  <c r="F51" i="1" s="1"/>
  <c r="G50" i="1"/>
  <c r="I50" i="1" s="1"/>
  <c r="C50" i="1"/>
  <c r="E50" i="1" s="1"/>
  <c r="H49" i="1"/>
  <c r="J49" i="1" s="1"/>
  <c r="G49" i="1"/>
  <c r="I49" i="1" s="1"/>
  <c r="D49" i="1"/>
  <c r="F49" i="1" s="1"/>
  <c r="C49" i="1"/>
  <c r="E49" i="1" s="1"/>
  <c r="G44" i="1"/>
  <c r="D44" i="1"/>
  <c r="J39" i="1"/>
  <c r="I39" i="1"/>
  <c r="C39" i="1"/>
  <c r="E39" i="1" s="1"/>
  <c r="G38" i="1"/>
  <c r="J38" i="1" s="1"/>
  <c r="F38" i="1"/>
  <c r="C38" i="1"/>
  <c r="E38" i="1" s="1"/>
  <c r="J37" i="1"/>
  <c r="I37" i="1"/>
  <c r="G37" i="1"/>
  <c r="C37" i="1"/>
  <c r="F37" i="1" s="1"/>
  <c r="G36" i="1"/>
  <c r="J36" i="1" s="1"/>
  <c r="F36" i="1"/>
  <c r="C36" i="1"/>
  <c r="E36" i="1" s="1"/>
  <c r="J35" i="1"/>
  <c r="I35" i="1"/>
  <c r="C35" i="1"/>
  <c r="E35" i="1" s="1"/>
  <c r="J34" i="1"/>
  <c r="I34" i="1"/>
  <c r="G34" i="1"/>
  <c r="C34" i="1"/>
  <c r="F34" i="1" s="1"/>
  <c r="G33" i="1"/>
  <c r="J33" i="1" s="1"/>
  <c r="F33" i="1"/>
  <c r="C33" i="1"/>
  <c r="E33" i="1" s="1"/>
  <c r="J32" i="1"/>
  <c r="I32" i="1"/>
  <c r="G32" i="1"/>
  <c r="C32" i="1"/>
  <c r="F32" i="1" s="1"/>
  <c r="G31" i="1"/>
  <c r="J31" i="1" s="1"/>
  <c r="F31" i="1"/>
  <c r="C31" i="1"/>
  <c r="E31" i="1" s="1"/>
  <c r="J30" i="1"/>
  <c r="I30" i="1"/>
  <c r="G30" i="1"/>
  <c r="C30" i="1"/>
  <c r="G29" i="1"/>
  <c r="J29" i="1" s="1"/>
  <c r="F29" i="1"/>
  <c r="C29" i="1"/>
  <c r="E29" i="1" s="1"/>
  <c r="J27" i="1"/>
  <c r="I27" i="1"/>
  <c r="G27" i="1"/>
  <c r="C27" i="1"/>
  <c r="F27" i="1" s="1"/>
  <c r="G26" i="1"/>
  <c r="J26" i="1" s="1"/>
  <c r="F26" i="1"/>
  <c r="E26" i="1"/>
  <c r="C26" i="1"/>
  <c r="J25" i="1"/>
  <c r="I25" i="1"/>
  <c r="G25" i="1"/>
  <c r="C25" i="1"/>
  <c r="F25" i="1" s="1"/>
  <c r="G24" i="1"/>
  <c r="J24" i="1" s="1"/>
  <c r="F24" i="1"/>
  <c r="E24" i="1"/>
  <c r="C24" i="1"/>
  <c r="J23" i="1"/>
  <c r="I23" i="1"/>
  <c r="G23" i="1"/>
  <c r="C23" i="1"/>
  <c r="F23" i="1" s="1"/>
  <c r="I22" i="1"/>
  <c r="E22" i="1"/>
  <c r="J21" i="1"/>
  <c r="I21" i="1"/>
  <c r="G21" i="1"/>
  <c r="C21" i="1"/>
  <c r="F21" i="1" s="1"/>
  <c r="I20" i="1"/>
  <c r="E20" i="1"/>
  <c r="I19" i="1"/>
  <c r="E19" i="1"/>
  <c r="H18" i="1"/>
  <c r="J18" i="1" s="1"/>
  <c r="G18" i="1"/>
  <c r="D18" i="1"/>
  <c r="F18" i="1" s="1"/>
  <c r="C18" i="1"/>
  <c r="C43" i="1" s="1"/>
  <c r="G17" i="1"/>
  <c r="J17" i="1" s="1"/>
  <c r="F17" i="1"/>
  <c r="E17" i="1"/>
  <c r="C17" i="1"/>
  <c r="H16" i="1"/>
  <c r="F16" i="1"/>
  <c r="E16" i="1"/>
  <c r="D16" i="1"/>
  <c r="C16" i="1"/>
  <c r="I15" i="1"/>
  <c r="E15" i="1"/>
  <c r="G14" i="1"/>
  <c r="J14" i="1" s="1"/>
  <c r="F14" i="1"/>
  <c r="E14" i="1"/>
  <c r="C14" i="1"/>
  <c r="H13" i="1"/>
  <c r="H43" i="1" s="1"/>
  <c r="F13" i="1"/>
  <c r="E13" i="1"/>
  <c r="D13" i="1"/>
  <c r="D43" i="1" s="1"/>
  <c r="C13" i="1"/>
  <c r="D75" i="1" l="1"/>
  <c r="F43" i="1"/>
  <c r="E43" i="1"/>
  <c r="C44" i="1"/>
  <c r="F44" i="1" s="1"/>
  <c r="E21" i="1"/>
  <c r="E23" i="1"/>
  <c r="E25" i="1"/>
  <c r="E27" i="1"/>
  <c r="E30" i="1"/>
  <c r="E32" i="1"/>
  <c r="E34" i="1"/>
  <c r="E37" i="1"/>
  <c r="H44" i="1"/>
  <c r="E51" i="1"/>
  <c r="E54" i="1"/>
  <c r="I65" i="1"/>
  <c r="E82" i="1"/>
  <c r="E84" i="1"/>
  <c r="G13" i="1"/>
  <c r="I14" i="1"/>
  <c r="G16" i="1"/>
  <c r="I17" i="1"/>
  <c r="E18" i="1"/>
  <c r="I18" i="1"/>
  <c r="I24" i="1"/>
  <c r="I26" i="1"/>
  <c r="I29" i="1"/>
  <c r="F30" i="1"/>
  <c r="I31" i="1"/>
  <c r="I33" i="1"/>
  <c r="I36" i="1"/>
  <c r="I38" i="1"/>
  <c r="E44" i="1"/>
  <c r="C52" i="1"/>
  <c r="C80" i="1"/>
  <c r="J16" i="1" l="1"/>
  <c r="I16" i="1"/>
  <c r="J44" i="1"/>
  <c r="I44" i="1"/>
  <c r="D76" i="1"/>
  <c r="E75" i="1"/>
  <c r="H75" i="1"/>
  <c r="C75" i="1"/>
  <c r="C76" i="1" s="1"/>
  <c r="F80" i="1"/>
  <c r="E80" i="1"/>
  <c r="J13" i="1"/>
  <c r="I13" i="1"/>
  <c r="G43" i="1"/>
  <c r="E52" i="1"/>
  <c r="F52" i="1"/>
  <c r="G75" i="1" l="1"/>
  <c r="G76" i="1" s="1"/>
  <c r="J43" i="1"/>
  <c r="I43" i="1"/>
  <c r="F76" i="1"/>
  <c r="E76" i="1"/>
  <c r="H76" i="1"/>
  <c r="F75" i="1"/>
  <c r="I76" i="1" l="1"/>
  <c r="J76" i="1"/>
  <c r="J75" i="1"/>
  <c r="I75" i="1"/>
</calcChain>
</file>

<file path=xl/sharedStrings.xml><?xml version="1.0" encoding="utf-8"?>
<sst xmlns="http://schemas.openxmlformats.org/spreadsheetml/2006/main" count="107" uniqueCount="97">
  <si>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</si>
  <si>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</si>
  <si>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</si>
  <si>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</si>
  <si>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</si>
  <si>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ІІІ  (квартал) 2024 року</t>
  </si>
  <si>
    <t>грн.</t>
  </si>
  <si>
    <t>Показники </t>
  </si>
  <si>
    <t>Код рядка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</si>
  <si>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</si>
  <si>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</si>
  <si>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</si>
  <si>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</si>
  <si>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</si>
  <si>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</si>
  <si>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</si>
  <si>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</si>
  <si>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</si>
  <si>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</si>
  <si>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</si>
  <si>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</si>
  <si>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</si>
  <si>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</si>
  <si>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</si>
  <si>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</si>
  <si>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</si>
  <si>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</si>
  <si>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</si>
  <si>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</si>
  <si>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</si>
  <si>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</si>
  <si>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</si>
  <si>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</si>
  <si>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</si>
  <si>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</si>
  <si>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</si>
  <si>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</si>
  <si>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</si>
  <si>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</si>
  <si>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</si>
  <si>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</si>
  <si>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</si>
  <si>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</si>
  <si>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</si>
  <si>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</si>
  <si>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</si>
  <si>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</si>
  <si>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</si>
  <si>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</si>
  <si>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</si>
  <si>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</si>
  <si>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</si>
  <si>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</si>
  <si>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</si>
  <si>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</si>
  <si>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</si>
  <si>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</si>
  <si>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</si>
  <si>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</si>
  <si>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</si>
  <si>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</si>
  <si>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</si>
  <si>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</si>
  <si>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</si>
  <si>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</si>
  <si>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</si>
  <si>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</si>
  <si>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</si>
  <si>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</si>
  <si>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</si>
  <si>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</si>
  <si>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</si>
  <si>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</si>
  <si>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</si>
  <si>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</si>
  <si>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</si>
  <si>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</si>
  <si>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</si>
  <si>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</si>
  <si>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</si>
  <si>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</si>
  <si>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</si>
  <si>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</si>
  <si>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</si>
  <si>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на 01.10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</si>
  <si>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</si>
  <si>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</si>
  <si>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</si>
  <si>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</si>
  <si>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</si>
  <si>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</si>
  <si>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</si>
  <si>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</si>
  <si>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</si>
  <si>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</si>
  <si>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</si>
  <si>
    <t>Звітний період (3 квартал 2024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</si>
</sst>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4" fontId="11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4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/>
    </xf>
    <xf numFmtId="165" fontId="4" fillId="0" borderId="2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24" xfId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</cellXfs>
  <cellStyles count="2">
    <cellStyle name="Звичайний" xfId="0" builtinId="0"/>
    <cellStyle name="Звичайний 2 2" xfId="1" xr:uid="{02C0B2CE-8BC0-483B-81E6-400F80A04D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4\&#1060;&#1055;%20%202024-%203%20&#1082;&#1074;&#1072;&#1088;&#1090;&#1072;&#1083;.xlsx" TargetMode="External"/><Relationship Id="rId1" Type="http://schemas.openxmlformats.org/officeDocument/2006/relationships/externalLinkPath" Target="&#1060;&#1055;%20%202024-%203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8851781.4299999997</v>
          </cell>
          <cell r="G25">
            <v>8717106.1400000006</v>
          </cell>
          <cell r="H25">
            <v>8808767.0399999991</v>
          </cell>
        </row>
        <row r="28">
          <cell r="F28">
            <v>2590672.8199999998</v>
          </cell>
          <cell r="G28">
            <v>2658492.21</v>
          </cell>
          <cell r="H28">
            <v>4263794.5199999996</v>
          </cell>
        </row>
        <row r="32">
          <cell r="F32">
            <v>6331.75</v>
          </cell>
          <cell r="G32">
            <v>3265.82</v>
          </cell>
          <cell r="H32">
            <v>26105.9</v>
          </cell>
        </row>
        <row r="34">
          <cell r="F34">
            <v>135000</v>
          </cell>
          <cell r="G34">
            <v>93000</v>
          </cell>
          <cell r="H34">
            <v>99000</v>
          </cell>
        </row>
        <row r="35">
          <cell r="F35">
            <v>15000</v>
          </cell>
          <cell r="G35">
            <v>669000</v>
          </cell>
          <cell r="H35">
            <v>80000</v>
          </cell>
        </row>
        <row r="36">
          <cell r="F36">
            <v>3160012.59</v>
          </cell>
          <cell r="G36">
            <v>1457678.95</v>
          </cell>
          <cell r="H36">
            <v>971478.06</v>
          </cell>
        </row>
        <row r="37">
          <cell r="F37">
            <v>587219.78</v>
          </cell>
          <cell r="G37">
            <v>394841.44</v>
          </cell>
          <cell r="H37">
            <v>389178.68</v>
          </cell>
        </row>
        <row r="38">
          <cell r="F38">
            <v>200000</v>
          </cell>
          <cell r="G38">
            <v>192000</v>
          </cell>
          <cell r="H38">
            <v>160000</v>
          </cell>
        </row>
        <row r="42">
          <cell r="F42">
            <v>5910000</v>
          </cell>
          <cell r="G42">
            <v>6879000</v>
          </cell>
          <cell r="H42">
            <v>6409000</v>
          </cell>
        </row>
        <row r="43">
          <cell r="F43">
            <v>1300200</v>
          </cell>
          <cell r="G43">
            <v>1513380</v>
          </cell>
          <cell r="H43">
            <v>1409980</v>
          </cell>
        </row>
        <row r="44">
          <cell r="F44">
            <v>20300</v>
          </cell>
          <cell r="G44">
            <v>99678.1</v>
          </cell>
          <cell r="H44">
            <v>129060</v>
          </cell>
        </row>
        <row r="45">
          <cell r="F45">
            <v>4540000</v>
          </cell>
          <cell r="G45">
            <v>1825000</v>
          </cell>
          <cell r="H45">
            <v>3031295</v>
          </cell>
        </row>
        <row r="46">
          <cell r="F46">
            <v>52510</v>
          </cell>
          <cell r="G46">
            <v>35000</v>
          </cell>
          <cell r="H46">
            <v>147000</v>
          </cell>
        </row>
        <row r="47">
          <cell r="F47">
            <v>3046200</v>
          </cell>
          <cell r="G47">
            <v>1649615</v>
          </cell>
          <cell r="H47">
            <v>2014200</v>
          </cell>
        </row>
        <row r="48">
          <cell r="H48">
            <v>0</v>
          </cell>
        </row>
        <row r="49">
          <cell r="F49">
            <v>1077100</v>
          </cell>
          <cell r="G49">
            <v>780000</v>
          </cell>
          <cell r="H49">
            <v>341000</v>
          </cell>
        </row>
        <row r="50">
          <cell r="F50">
            <v>520</v>
          </cell>
          <cell r="G50">
            <v>10790</v>
          </cell>
          <cell r="H50">
            <v>1800</v>
          </cell>
        </row>
        <row r="51">
          <cell r="F51">
            <v>740236</v>
          </cell>
          <cell r="G51">
            <v>740236</v>
          </cell>
          <cell r="H51">
            <v>681300</v>
          </cell>
        </row>
        <row r="52">
          <cell r="H52">
            <v>0</v>
          </cell>
        </row>
        <row r="61">
          <cell r="F61">
            <v>568949.48</v>
          </cell>
          <cell r="G61">
            <v>485000</v>
          </cell>
          <cell r="H61">
            <v>489500</v>
          </cell>
        </row>
        <row r="64">
          <cell r="F64">
            <v>1252200</v>
          </cell>
          <cell r="G64">
            <v>1292657</v>
          </cell>
          <cell r="H64">
            <v>1302500</v>
          </cell>
        </row>
        <row r="65">
          <cell r="F65">
            <v>75204</v>
          </cell>
          <cell r="G65">
            <v>174623</v>
          </cell>
          <cell r="H65">
            <v>212770</v>
          </cell>
        </row>
        <row r="66">
          <cell r="F66">
            <v>388</v>
          </cell>
          <cell r="G66">
            <v>95370</v>
          </cell>
          <cell r="H66">
            <v>0</v>
          </cell>
        </row>
        <row r="87">
          <cell r="F87">
            <v>88650</v>
          </cell>
          <cell r="G87">
            <v>103185</v>
          </cell>
          <cell r="H87">
            <v>96135</v>
          </cell>
        </row>
        <row r="89">
          <cell r="F89">
            <v>1063800</v>
          </cell>
          <cell r="G89">
            <v>1238220</v>
          </cell>
          <cell r="H89">
            <v>1153620</v>
          </cell>
        </row>
        <row r="90">
          <cell r="F90">
            <v>1300200</v>
          </cell>
          <cell r="G90">
            <v>1513380</v>
          </cell>
          <cell r="H90">
            <v>1409980</v>
          </cell>
        </row>
        <row r="95">
          <cell r="H95">
            <v>52232829.640000001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DA80-B255-4A1D-A99E-38FF61E7BE37}">
  <dimension ref="A1:M135"/>
  <sheetViews>
    <sheetView tabSelected="1" workbookViewId="0">
      <selection activeCell="A6" sqref="A6:J6"/>
    </sheetView>
  </sheetViews>
  <sheetFormatPr defaultColWidth="9.140625" defaultRowHeight="18" x14ac:dyDescent="0.3"/>
  <cols>
    <col min="1" max="1" width="79.7109375" style="148" customWidth="1"/>
    <col min="2" max="2" width="7.140625" style="148" customWidth="1"/>
    <col min="3" max="3" width="15.42578125" style="3" customWidth="1"/>
    <col min="4" max="4" width="15.7109375" style="3" customWidth="1"/>
    <col min="5" max="5" width="16.42578125" style="3" customWidth="1"/>
    <col min="6" max="6" width="17.2851562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3" width="16" style="7" bestFit="1" customWidth="1"/>
    <col min="14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8" t="s">
        <v>1</v>
      </c>
      <c r="F2" s="8"/>
      <c r="G2" s="8"/>
      <c r="H2" s="8"/>
      <c r="I2" s="8"/>
      <c r="J2" s="8"/>
    </row>
    <row r="3" spans="1:10" ht="33" customHeight="1" x14ac:dyDescent="0.3">
      <c r="A3" s="9"/>
      <c r="B3" s="1"/>
      <c r="C3" s="2"/>
      <c r="E3" s="10"/>
      <c r="F3" s="10"/>
      <c r="G3" s="10"/>
      <c r="H3" s="10"/>
      <c r="I3" s="10"/>
      <c r="J3" s="10"/>
    </row>
    <row r="4" spans="1:10" ht="20.4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7" customHeight="1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7.45" customHeight="1" x14ac:dyDescent="0.3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1" customHeight="1" x14ac:dyDescent="0.3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" customHeight="1" x14ac:dyDescent="0.3">
      <c r="A8" s="15"/>
      <c r="B8" s="16"/>
      <c r="C8" s="16"/>
      <c r="D8" s="16"/>
      <c r="E8" s="16"/>
      <c r="F8" s="16"/>
      <c r="I8" s="17"/>
      <c r="J8" s="3" t="s">
        <v>6</v>
      </c>
    </row>
    <row r="9" spans="1:10" ht="21" customHeight="1" x14ac:dyDescent="0.3">
      <c r="A9" s="18" t="s">
        <v>7</v>
      </c>
      <c r="B9" s="18" t="s">
        <v>8</v>
      </c>
      <c r="C9" s="19" t="s">
        <v>96</v>
      </c>
      <c r="D9" s="20"/>
      <c r="E9" s="20"/>
      <c r="F9" s="21"/>
      <c r="G9" s="22" t="s">
        <v>9</v>
      </c>
      <c r="H9" s="22"/>
      <c r="I9" s="22"/>
      <c r="J9" s="22"/>
    </row>
    <row r="10" spans="1:10" ht="15" customHeight="1" x14ac:dyDescent="0.3">
      <c r="A10" s="18"/>
      <c r="B10" s="18"/>
      <c r="C10" s="23" t="s">
        <v>10</v>
      </c>
      <c r="D10" s="23" t="s">
        <v>11</v>
      </c>
      <c r="E10" s="23" t="s">
        <v>12</v>
      </c>
      <c r="F10" s="24" t="s">
        <v>13</v>
      </c>
      <c r="G10" s="23" t="s">
        <v>10</v>
      </c>
      <c r="H10" s="23" t="s">
        <v>11</v>
      </c>
      <c r="I10" s="25" t="s">
        <v>12</v>
      </c>
      <c r="J10" s="26" t="s">
        <v>13</v>
      </c>
    </row>
    <row r="11" spans="1:10" x14ac:dyDescent="0.3">
      <c r="A11" s="27" t="s">
        <v>14</v>
      </c>
      <c r="B11" s="27" t="s">
        <v>15</v>
      </c>
      <c r="C11" s="27">
        <v>3</v>
      </c>
      <c r="D11" s="27">
        <v>4</v>
      </c>
      <c r="E11" s="27">
        <v>5</v>
      </c>
      <c r="F11" s="28">
        <v>6</v>
      </c>
      <c r="G11" s="29">
        <v>7</v>
      </c>
      <c r="H11" s="30">
        <v>8</v>
      </c>
      <c r="I11" s="30">
        <v>9</v>
      </c>
      <c r="J11" s="30">
        <v>10</v>
      </c>
    </row>
    <row r="12" spans="1:10" x14ac:dyDescent="0.3">
      <c r="A12" s="31" t="s">
        <v>16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3">
      <c r="A13" s="34" t="s">
        <v>17</v>
      </c>
      <c r="B13" s="35" t="s">
        <v>18</v>
      </c>
      <c r="C13" s="36">
        <f>C14+C15</f>
        <v>8808767.0399999991</v>
      </c>
      <c r="D13" s="36">
        <f>D14+D15</f>
        <v>8808767.0399999991</v>
      </c>
      <c r="E13" s="36">
        <f t="shared" ref="E13:E27" si="0">D13-C13</f>
        <v>0</v>
      </c>
      <c r="F13" s="37">
        <f>(D13/C13)*100</f>
        <v>100</v>
      </c>
      <c r="G13" s="36">
        <f>G14+G15</f>
        <v>26377654.609999999</v>
      </c>
      <c r="H13" s="36">
        <f>H14+H15</f>
        <v>26377654.609999999</v>
      </c>
      <c r="I13" s="36">
        <f t="shared" ref="I13:I27" si="1">H13-G13</f>
        <v>0</v>
      </c>
      <c r="J13" s="38">
        <f>(H13/G13)*100</f>
        <v>100</v>
      </c>
    </row>
    <row r="14" spans="1:10" x14ac:dyDescent="0.3">
      <c r="A14" s="39" t="s">
        <v>19</v>
      </c>
      <c r="B14" s="40" t="s">
        <v>20</v>
      </c>
      <c r="C14" s="41">
        <f>'[1]Проект Фінансового плану'!H25</f>
        <v>8808767.0399999991</v>
      </c>
      <c r="D14" s="41">
        <v>8808767.0399999991</v>
      </c>
      <c r="E14" s="36">
        <f t="shared" si="0"/>
        <v>0</v>
      </c>
      <c r="F14" s="37">
        <f>(D14/C14)*100</f>
        <v>100</v>
      </c>
      <c r="G14" s="41">
        <f>'[1]Проект Фінансового плану'!F25+'[1]Проект Фінансового плану'!G25+'[1]Проект Фінансового плану'!H25</f>
        <v>26377654.609999999</v>
      </c>
      <c r="H14" s="41">
        <v>26377654.609999999</v>
      </c>
      <c r="I14" s="36">
        <f t="shared" si="1"/>
        <v>0</v>
      </c>
      <c r="J14" s="38">
        <f>(H14/G14)*100</f>
        <v>100</v>
      </c>
    </row>
    <row r="15" spans="1:10" x14ac:dyDescent="0.3">
      <c r="A15" s="42" t="s">
        <v>21</v>
      </c>
      <c r="B15" s="43" t="s">
        <v>22</v>
      </c>
      <c r="C15" s="44"/>
      <c r="D15" s="44"/>
      <c r="E15" s="36">
        <f t="shared" si="0"/>
        <v>0</v>
      </c>
      <c r="F15" s="37">
        <v>0</v>
      </c>
      <c r="G15" s="45"/>
      <c r="H15" s="46"/>
      <c r="I15" s="36">
        <f t="shared" si="1"/>
        <v>0</v>
      </c>
      <c r="J15" s="38">
        <v>0</v>
      </c>
    </row>
    <row r="16" spans="1:10" x14ac:dyDescent="0.3">
      <c r="A16" s="47" t="s">
        <v>23</v>
      </c>
      <c r="B16" s="48" t="s">
        <v>24</v>
      </c>
      <c r="C16" s="49">
        <f>C17</f>
        <v>4263794.5199999996</v>
      </c>
      <c r="D16" s="50">
        <f>D17</f>
        <v>4263794.5199999996</v>
      </c>
      <c r="E16" s="51">
        <f t="shared" si="0"/>
        <v>0</v>
      </c>
      <c r="F16" s="52">
        <f>(D16/C16)*100</f>
        <v>100</v>
      </c>
      <c r="G16" s="49">
        <f>G17</f>
        <v>9512959.5499999989</v>
      </c>
      <c r="H16" s="50">
        <f>H17</f>
        <v>9512959.5500000007</v>
      </c>
      <c r="I16" s="51">
        <f t="shared" si="1"/>
        <v>0</v>
      </c>
      <c r="J16" s="53">
        <f>(H16/G16)*100</f>
        <v>100.00000000000003</v>
      </c>
    </row>
    <row r="17" spans="1:13" x14ac:dyDescent="0.3">
      <c r="A17" s="54" t="s">
        <v>25</v>
      </c>
      <c r="B17" s="55" t="s">
        <v>26</v>
      </c>
      <c r="C17" s="36">
        <f>'[1]Проект Фінансового плану'!H28</f>
        <v>4263794.5199999996</v>
      </c>
      <c r="D17" s="36">
        <v>4263794.5199999996</v>
      </c>
      <c r="E17" s="51">
        <f t="shared" si="0"/>
        <v>0</v>
      </c>
      <c r="F17" s="52">
        <f>(D17/C17)*100</f>
        <v>100</v>
      </c>
      <c r="G17" s="36">
        <f>'[1]Проект Фінансового плану'!F28+'[1]Проект Фінансового плану'!G28+'[1]Проект Фінансового плану'!H28</f>
        <v>9512959.5499999989</v>
      </c>
      <c r="H17" s="36">
        <v>9512959.5500000007</v>
      </c>
      <c r="I17" s="36">
        <f t="shared" si="1"/>
        <v>0</v>
      </c>
      <c r="J17" s="38">
        <f>(H17/G17)*100</f>
        <v>100.00000000000003</v>
      </c>
      <c r="L17" s="56"/>
    </row>
    <row r="18" spans="1:13" x14ac:dyDescent="0.3">
      <c r="A18" s="57" t="s">
        <v>27</v>
      </c>
      <c r="B18" s="58">
        <v>1030</v>
      </c>
      <c r="C18" s="59">
        <f>C19+C20+C21+C22+C23+C24+C25+C26+C27</f>
        <v>1725762.64</v>
      </c>
      <c r="D18" s="59">
        <f>D19+D20+D21+D22+D23+D24+D25+D26+D27</f>
        <v>1793355.6099999999</v>
      </c>
      <c r="E18" s="36">
        <f t="shared" si="0"/>
        <v>67592.969999999972</v>
      </c>
      <c r="F18" s="38">
        <f>(D18/C18)*100</f>
        <v>103.91670143004139</v>
      </c>
      <c r="G18" s="59">
        <f>G19+G20+G21+G22+G23+G24+G25+G26+G27</f>
        <v>8639112.9699999988</v>
      </c>
      <c r="H18" s="59">
        <f>H19+H20+H21+H22+H23+H24+H25+H26+H27</f>
        <v>8708991.9299999997</v>
      </c>
      <c r="I18" s="36">
        <f t="shared" si="1"/>
        <v>69878.960000000894</v>
      </c>
      <c r="J18" s="38">
        <f>(H18/G18)*100</f>
        <v>100.80886730203275</v>
      </c>
    </row>
    <row r="19" spans="1:13" ht="40.5" customHeight="1" x14ac:dyDescent="0.3">
      <c r="A19" s="60" t="s">
        <v>28</v>
      </c>
      <c r="B19" s="61">
        <v>1031</v>
      </c>
      <c r="C19" s="62"/>
      <c r="D19" s="62"/>
      <c r="E19" s="36">
        <f t="shared" si="0"/>
        <v>0</v>
      </c>
      <c r="F19" s="63">
        <v>0</v>
      </c>
      <c r="G19" s="62"/>
      <c r="H19" s="64"/>
      <c r="I19" s="36">
        <f t="shared" si="1"/>
        <v>0</v>
      </c>
      <c r="J19" s="38">
        <v>0</v>
      </c>
    </row>
    <row r="20" spans="1:13" ht="32.25" x14ac:dyDescent="0.3">
      <c r="A20" s="60" t="s">
        <v>29</v>
      </c>
      <c r="B20" s="61">
        <v>1032</v>
      </c>
      <c r="C20" s="62"/>
      <c r="D20" s="62"/>
      <c r="E20" s="36">
        <f t="shared" si="0"/>
        <v>0</v>
      </c>
      <c r="F20" s="37">
        <v>0</v>
      </c>
      <c r="G20" s="62"/>
      <c r="H20" s="64"/>
      <c r="I20" s="36">
        <f t="shared" si="1"/>
        <v>0</v>
      </c>
      <c r="J20" s="38">
        <v>0</v>
      </c>
    </row>
    <row r="21" spans="1:13" x14ac:dyDescent="0.3">
      <c r="A21" s="65" t="s">
        <v>30</v>
      </c>
      <c r="B21" s="61">
        <v>1033</v>
      </c>
      <c r="C21" s="62">
        <f>'[1]Проект Фінансового плану'!H32</f>
        <v>26105.9</v>
      </c>
      <c r="D21" s="62">
        <v>26105.9</v>
      </c>
      <c r="E21" s="36">
        <f t="shared" si="0"/>
        <v>0</v>
      </c>
      <c r="F21" s="38">
        <f>(D21/C21)*100</f>
        <v>100</v>
      </c>
      <c r="G21" s="62">
        <f>'[1]Проект Фінансового плану'!F32+'[1]Проект Фінансового плану'!G32+'[1]Проект Фінансового плану'!H32</f>
        <v>35703.47</v>
      </c>
      <c r="H21" s="64">
        <v>35703.47</v>
      </c>
      <c r="I21" s="36">
        <f t="shared" si="1"/>
        <v>0</v>
      </c>
      <c r="J21" s="53">
        <f>(H21/G21)*100</f>
        <v>100</v>
      </c>
    </row>
    <row r="22" spans="1:13" x14ac:dyDescent="0.3">
      <c r="A22" s="60" t="s">
        <v>31</v>
      </c>
      <c r="B22" s="61">
        <v>1034</v>
      </c>
      <c r="C22" s="62"/>
      <c r="D22" s="62"/>
      <c r="E22" s="36">
        <f t="shared" si="0"/>
        <v>0</v>
      </c>
      <c r="F22" s="37">
        <v>0</v>
      </c>
      <c r="G22" s="66"/>
      <c r="H22" s="64"/>
      <c r="I22" s="36">
        <f t="shared" si="1"/>
        <v>0</v>
      </c>
      <c r="J22" s="38">
        <v>0</v>
      </c>
    </row>
    <row r="23" spans="1:13" x14ac:dyDescent="0.3">
      <c r="A23" s="65" t="s">
        <v>32</v>
      </c>
      <c r="B23" s="61">
        <v>1035</v>
      </c>
      <c r="C23" s="62">
        <f>'[1]Проект Фінансового плану'!H34</f>
        <v>99000</v>
      </c>
      <c r="D23" s="62">
        <v>135238.26</v>
      </c>
      <c r="E23" s="36">
        <f t="shared" si="0"/>
        <v>36238.260000000009</v>
      </c>
      <c r="F23" s="37">
        <f>(D23/C23)*100</f>
        <v>136.60430303030304</v>
      </c>
      <c r="G23" s="66">
        <f>'[1]Проект Фінансового плану'!F34+'[1]Проект Фінансового плану'!G34+'[1]Проект Фінансового плану'!H34</f>
        <v>327000</v>
      </c>
      <c r="H23" s="62">
        <v>364339.25</v>
      </c>
      <c r="I23" s="36">
        <f t="shared" si="1"/>
        <v>37339.25</v>
      </c>
      <c r="J23" s="38">
        <f>(H23/G23)*100</f>
        <v>111.41873088685014</v>
      </c>
    </row>
    <row r="24" spans="1:13" x14ac:dyDescent="0.3">
      <c r="A24" s="54" t="s">
        <v>33</v>
      </c>
      <c r="B24" s="61">
        <v>1036</v>
      </c>
      <c r="C24" s="67">
        <f>'[1]Проект Фінансового плану'!H35</f>
        <v>80000</v>
      </c>
      <c r="D24" s="67">
        <v>94361.72</v>
      </c>
      <c r="E24" s="51">
        <f t="shared" si="0"/>
        <v>14361.720000000001</v>
      </c>
      <c r="F24" s="52">
        <f>(D24/C24)*100</f>
        <v>117.95215000000002</v>
      </c>
      <c r="G24" s="67">
        <f>'[1]Проект Фінансового плану'!F35+'[1]Проект Фінансового плану'!G35+'[1]Проект Фінансового плану'!H35</f>
        <v>764000</v>
      </c>
      <c r="H24" s="67">
        <v>775167.64</v>
      </c>
      <c r="I24" s="51">
        <f t="shared" si="1"/>
        <v>11167.640000000014</v>
      </c>
      <c r="J24" s="53">
        <f>(H24/G24)*100</f>
        <v>101.46173298429319</v>
      </c>
    </row>
    <row r="25" spans="1:13" x14ac:dyDescent="0.3">
      <c r="A25" s="68" t="s">
        <v>34</v>
      </c>
      <c r="B25" s="69">
        <v>1037</v>
      </c>
      <c r="C25" s="67">
        <f>'[1]Проект Фінансового плану'!H36</f>
        <v>971478.06</v>
      </c>
      <c r="D25" s="67">
        <v>971478.06</v>
      </c>
      <c r="E25" s="51">
        <f t="shared" si="0"/>
        <v>0</v>
      </c>
      <c r="F25" s="52">
        <f>(D25/C25)*100</f>
        <v>100</v>
      </c>
      <c r="G25" s="67">
        <f>'[1]Проект Фінансового плану'!F36+'[1]Проект Фінансового плану'!G36+'[1]Проект Фінансового плану'!H36</f>
        <v>5589169.5999999996</v>
      </c>
      <c r="H25" s="67">
        <v>5589169.5999999996</v>
      </c>
      <c r="I25" s="51">
        <f t="shared" si="1"/>
        <v>0</v>
      </c>
      <c r="J25" s="53">
        <f>(H25/G25)*100</f>
        <v>100</v>
      </c>
      <c r="M25" s="56"/>
    </row>
    <row r="26" spans="1:13" x14ac:dyDescent="0.3">
      <c r="A26" s="60" t="s">
        <v>35</v>
      </c>
      <c r="B26" s="61">
        <v>1038</v>
      </c>
      <c r="C26" s="62">
        <f>'[1]Проект Фінансового плану'!H37</f>
        <v>389178.68</v>
      </c>
      <c r="D26" s="62">
        <v>389178.68</v>
      </c>
      <c r="E26" s="51">
        <f t="shared" si="0"/>
        <v>0</v>
      </c>
      <c r="F26" s="38">
        <f>(D26/C26)*100</f>
        <v>100</v>
      </c>
      <c r="G26" s="67">
        <f>'[1]Проект Фінансового плану'!F37+'[1]Проект Фінансового плану'!G37+'[1]Проект Фінансового плану'!H37</f>
        <v>1371239.9</v>
      </c>
      <c r="H26" s="46">
        <v>1371239.9</v>
      </c>
      <c r="I26" s="51">
        <f t="shared" si="1"/>
        <v>0</v>
      </c>
      <c r="J26" s="53">
        <f>(H26/G26)*100</f>
        <v>100</v>
      </c>
    </row>
    <row r="27" spans="1:13" x14ac:dyDescent="0.3">
      <c r="A27" s="60" t="s">
        <v>36</v>
      </c>
      <c r="B27" s="70">
        <v>1039</v>
      </c>
      <c r="C27" s="71">
        <f>'[1]Проект Фінансового плану'!H38</f>
        <v>160000</v>
      </c>
      <c r="D27" s="72">
        <v>176992.99</v>
      </c>
      <c r="E27" s="51">
        <f t="shared" si="0"/>
        <v>16992.989999999991</v>
      </c>
      <c r="F27" s="38">
        <f>(D27/C27)*100</f>
        <v>110.62061875000001</v>
      </c>
      <c r="G27" s="67">
        <f>'[1]Проект Фінансового плану'!F38+'[1]Проект Фінансового плану'!G38+'[1]Проект Фінансового плану'!H38</f>
        <v>552000</v>
      </c>
      <c r="H27" s="72">
        <v>573372.06999999995</v>
      </c>
      <c r="I27" s="51">
        <f t="shared" si="1"/>
        <v>21372.069999999949</v>
      </c>
      <c r="J27" s="53">
        <f>(H27/G27)*100</f>
        <v>103.87175181159421</v>
      </c>
    </row>
    <row r="28" spans="1:13" x14ac:dyDescent="0.3">
      <c r="A28" s="73" t="s">
        <v>37</v>
      </c>
      <c r="B28" s="73"/>
      <c r="C28" s="73"/>
      <c r="D28" s="73"/>
      <c r="E28" s="73"/>
      <c r="F28" s="73"/>
      <c r="G28" s="73"/>
      <c r="H28" s="73"/>
      <c r="I28" s="73"/>
      <c r="J28" s="73"/>
    </row>
    <row r="29" spans="1:13" x14ac:dyDescent="0.3">
      <c r="A29" s="74" t="s">
        <v>38</v>
      </c>
      <c r="B29" s="75">
        <v>1040</v>
      </c>
      <c r="C29" s="76">
        <f>'[1]Проект Фінансового плану'!H42</f>
        <v>6409000</v>
      </c>
      <c r="D29" s="76">
        <v>6409500.1100000003</v>
      </c>
      <c r="E29" s="59">
        <f t="shared" ref="E29:E39" si="2">D29-C29</f>
        <v>500.11000000033528</v>
      </c>
      <c r="F29" s="63">
        <f t="shared" ref="F29:F34" si="3">(D29/C29)*100</f>
        <v>100.00780324543609</v>
      </c>
      <c r="G29" s="77">
        <f>'[1]Проект Фінансового плану'!F42+'[1]Проект Фінансового плану'!G42+'[1]Проект Фінансового плану'!H42</f>
        <v>19198000</v>
      </c>
      <c r="H29" s="76">
        <v>19193293.809999999</v>
      </c>
      <c r="I29" s="59">
        <f t="shared" ref="I29:I39" si="4">H29-G29</f>
        <v>-4706.1900000013411</v>
      </c>
      <c r="J29" s="78">
        <f t="shared" ref="J29:J39" si="5">(H29/G29)*100</f>
        <v>99.975486040212516</v>
      </c>
    </row>
    <row r="30" spans="1:13" ht="18.600000000000001" customHeight="1" x14ac:dyDescent="0.3">
      <c r="A30" s="79" t="s">
        <v>39</v>
      </c>
      <c r="B30" s="80">
        <v>1050</v>
      </c>
      <c r="C30" s="44">
        <f>'[1]Проект Фінансового плану'!H43</f>
        <v>1409980</v>
      </c>
      <c r="D30" s="44">
        <v>1391699.64</v>
      </c>
      <c r="E30" s="36">
        <f t="shared" si="2"/>
        <v>-18280.360000000102</v>
      </c>
      <c r="F30" s="37">
        <f t="shared" si="3"/>
        <v>98.703502177335849</v>
      </c>
      <c r="G30" s="81">
        <f>'[1]Проект Фінансового плану'!F43+'[1]Проект Фінансового плану'!G43+'[1]Проект Фінансового плану'!H43</f>
        <v>4223560</v>
      </c>
      <c r="H30" s="44">
        <v>4125310.67</v>
      </c>
      <c r="I30" s="36">
        <f t="shared" si="4"/>
        <v>-98249.330000000075</v>
      </c>
      <c r="J30" s="38">
        <f t="shared" si="5"/>
        <v>97.673779228896947</v>
      </c>
      <c r="M30" s="56"/>
    </row>
    <row r="31" spans="1:13" x14ac:dyDescent="0.3">
      <c r="A31" s="79" t="s">
        <v>40</v>
      </c>
      <c r="B31" s="80">
        <v>1060</v>
      </c>
      <c r="C31" s="44">
        <f>'[1]Проект Фінансового плану'!H44</f>
        <v>129060</v>
      </c>
      <c r="D31" s="44">
        <v>129058.61</v>
      </c>
      <c r="E31" s="36">
        <f t="shared" si="2"/>
        <v>-1.3899999999994179</v>
      </c>
      <c r="F31" s="37">
        <f t="shared" si="3"/>
        <v>99.998922981558962</v>
      </c>
      <c r="G31" s="81">
        <f>'[1]Проект Фінансового плану'!F44+'[1]Проект Фінансового плану'!G44+'[1]Проект Фінансового плану'!H44</f>
        <v>249038.1</v>
      </c>
      <c r="H31" s="44">
        <v>248978.01</v>
      </c>
      <c r="I31" s="36">
        <f t="shared" si="4"/>
        <v>-60.089999999996508</v>
      </c>
      <c r="J31" s="38">
        <f t="shared" si="5"/>
        <v>99.975871161882452</v>
      </c>
    </row>
    <row r="32" spans="1:13" ht="46.9" customHeight="1" x14ac:dyDescent="0.3">
      <c r="A32" s="79" t="s">
        <v>41</v>
      </c>
      <c r="B32" s="80">
        <v>1070</v>
      </c>
      <c r="C32" s="44">
        <f>'[1]Проект Фінансового плану'!H45</f>
        <v>3031295</v>
      </c>
      <c r="D32" s="44">
        <v>3031294.6</v>
      </c>
      <c r="E32" s="36">
        <f t="shared" si="2"/>
        <v>-0.39999999990686774</v>
      </c>
      <c r="F32" s="37">
        <f t="shared" si="3"/>
        <v>99.999986804319605</v>
      </c>
      <c r="G32" s="81">
        <f>'[1]Проект Фінансового плану'!F45+'[1]Проект Фінансового плану'!G45+'[1]Проект Фінансового плану'!H45</f>
        <v>9396295</v>
      </c>
      <c r="H32" s="44">
        <v>9307016.6600000001</v>
      </c>
      <c r="I32" s="36">
        <f t="shared" si="4"/>
        <v>-89278.339999999851</v>
      </c>
      <c r="J32" s="38">
        <f t="shared" si="5"/>
        <v>99.049855927256431</v>
      </c>
      <c r="L32" s="56"/>
      <c r="M32" s="56"/>
    </row>
    <row r="33" spans="1:13" ht="18" customHeight="1" x14ac:dyDescent="0.3">
      <c r="A33" s="79" t="s">
        <v>42</v>
      </c>
      <c r="B33" s="80">
        <v>1080</v>
      </c>
      <c r="C33" s="44">
        <f>'[1]Проект Фінансового плану'!H46</f>
        <v>147000</v>
      </c>
      <c r="D33" s="44">
        <v>146932.1</v>
      </c>
      <c r="E33" s="36">
        <f t="shared" si="2"/>
        <v>-67.899999999994179</v>
      </c>
      <c r="F33" s="37">
        <f t="shared" si="3"/>
        <v>99.953809523809525</v>
      </c>
      <c r="G33" s="81">
        <f>'[1]Проект Фінансового плану'!F46+'[1]Проект Фінансового плану'!G46+'[1]Проект Фінансового плану'!H46</f>
        <v>234510</v>
      </c>
      <c r="H33" s="44">
        <v>234401.72</v>
      </c>
      <c r="I33" s="36">
        <f t="shared" si="4"/>
        <v>-108.27999999999884</v>
      </c>
      <c r="J33" s="38">
        <f t="shared" si="5"/>
        <v>99.953827128907079</v>
      </c>
      <c r="M33" s="56"/>
    </row>
    <row r="34" spans="1:13" ht="18" customHeight="1" x14ac:dyDescent="0.3">
      <c r="A34" s="79" t="s">
        <v>43</v>
      </c>
      <c r="B34" s="80">
        <v>1090</v>
      </c>
      <c r="C34" s="44">
        <f>'[1]Проект Фінансового плану'!H47</f>
        <v>2014200</v>
      </c>
      <c r="D34" s="44">
        <v>2014116.35</v>
      </c>
      <c r="E34" s="36">
        <f t="shared" si="2"/>
        <v>-83.649999999906868</v>
      </c>
      <c r="F34" s="37">
        <f t="shared" si="3"/>
        <v>99.995846986396586</v>
      </c>
      <c r="G34" s="81">
        <f>'[1]Проект Фінансового плану'!F47+'[1]Проект Фінансового плану'!G47+'[1]Проект Фінансового плану'!H47</f>
        <v>6710015</v>
      </c>
      <c r="H34" s="44">
        <v>6709834.8700000001</v>
      </c>
      <c r="I34" s="36">
        <f t="shared" si="4"/>
        <v>-180.12999999988824</v>
      </c>
      <c r="J34" s="38">
        <f t="shared" si="5"/>
        <v>99.997315505255941</v>
      </c>
      <c r="L34" s="56"/>
      <c r="M34" s="56"/>
    </row>
    <row r="35" spans="1:13" ht="19.899999999999999" customHeight="1" x14ac:dyDescent="0.3">
      <c r="A35" s="79" t="s">
        <v>44</v>
      </c>
      <c r="B35" s="80">
        <v>1100</v>
      </c>
      <c r="C35" s="44">
        <f>'[1]Проект Фінансового плану'!H48</f>
        <v>0</v>
      </c>
      <c r="D35" s="44">
        <v>0</v>
      </c>
      <c r="E35" s="36">
        <f t="shared" si="2"/>
        <v>0</v>
      </c>
      <c r="F35" s="37">
        <v>0</v>
      </c>
      <c r="G35" s="81">
        <v>710</v>
      </c>
      <c r="H35" s="44">
        <v>710</v>
      </c>
      <c r="I35" s="36">
        <f t="shared" si="4"/>
        <v>0</v>
      </c>
      <c r="J35" s="38">
        <f t="shared" si="5"/>
        <v>100</v>
      </c>
      <c r="L35" s="56"/>
    </row>
    <row r="36" spans="1:13" ht="18" customHeight="1" x14ac:dyDescent="0.3">
      <c r="A36" s="79" t="s">
        <v>45</v>
      </c>
      <c r="B36" s="80">
        <v>1110</v>
      </c>
      <c r="C36" s="44">
        <f>'[1]Проект Фінансового плану'!H49</f>
        <v>341000</v>
      </c>
      <c r="D36" s="44">
        <v>340002.42</v>
      </c>
      <c r="E36" s="36">
        <f t="shared" si="2"/>
        <v>-997.5800000000163</v>
      </c>
      <c r="F36" s="37">
        <f>(D36/C36)*100</f>
        <v>99.707454545454539</v>
      </c>
      <c r="G36" s="81">
        <f>'[1]Проект Фінансового плану'!F49+'[1]Проект Фінансового плану'!G49+'[1]Проект Фінансового плану'!H49</f>
        <v>2198100</v>
      </c>
      <c r="H36" s="44">
        <v>2196045.77</v>
      </c>
      <c r="I36" s="36">
        <f t="shared" si="4"/>
        <v>-2054.2299999999814</v>
      </c>
      <c r="J36" s="38">
        <f t="shared" si="5"/>
        <v>99.906545198125656</v>
      </c>
      <c r="M36" s="56"/>
    </row>
    <row r="37" spans="1:13" ht="27.75" customHeight="1" x14ac:dyDescent="0.3">
      <c r="A37" s="82" t="s">
        <v>46</v>
      </c>
      <c r="B37" s="80">
        <v>1120</v>
      </c>
      <c r="C37" s="44">
        <f>'[1]Проект Фінансового плану'!H50</f>
        <v>1800</v>
      </c>
      <c r="D37" s="44">
        <v>1800</v>
      </c>
      <c r="E37" s="36">
        <f t="shared" si="2"/>
        <v>0</v>
      </c>
      <c r="F37" s="37">
        <f>(D37/C37)*100</f>
        <v>100</v>
      </c>
      <c r="G37" s="81">
        <f>'[1]Проект Фінансового плану'!F50+'[1]Проект Фінансового плану'!G50+'[1]Проект Фінансового плану'!H50</f>
        <v>13110</v>
      </c>
      <c r="H37" s="44">
        <v>13110</v>
      </c>
      <c r="I37" s="36">
        <f t="shared" si="4"/>
        <v>0</v>
      </c>
      <c r="J37" s="38">
        <f t="shared" si="5"/>
        <v>100</v>
      </c>
    </row>
    <row r="38" spans="1:13" ht="18" customHeight="1" x14ac:dyDescent="0.3">
      <c r="A38" s="82" t="s">
        <v>47</v>
      </c>
      <c r="B38" s="80">
        <v>1130</v>
      </c>
      <c r="C38" s="44">
        <f>'[1]Проект Фінансового плану'!H51</f>
        <v>681300</v>
      </c>
      <c r="D38" s="44">
        <v>681227.55</v>
      </c>
      <c r="E38" s="36">
        <f t="shared" si="2"/>
        <v>-72.449999999953434</v>
      </c>
      <c r="F38" s="37">
        <f>(D38/C38)*100</f>
        <v>99.989365918097761</v>
      </c>
      <c r="G38" s="81">
        <f>'[1]Проект Фінансового плану'!F51+'[1]Проект Фінансового плану'!G51+'[1]Проект Фінансового плану'!H51</f>
        <v>2161772</v>
      </c>
      <c r="H38" s="44">
        <v>2115448.2000000002</v>
      </c>
      <c r="I38" s="36">
        <f t="shared" si="4"/>
        <v>-46323.799999999814</v>
      </c>
      <c r="J38" s="38">
        <f t="shared" si="5"/>
        <v>97.857137570474606</v>
      </c>
      <c r="M38" s="56"/>
    </row>
    <row r="39" spans="1:13" ht="18" customHeight="1" x14ac:dyDescent="0.3">
      <c r="A39" s="83" t="s">
        <v>48</v>
      </c>
      <c r="B39" s="84">
        <v>1140</v>
      </c>
      <c r="C39" s="85">
        <f>'[1]Проект Фінансового плану'!H52</f>
        <v>0</v>
      </c>
      <c r="D39" s="85">
        <v>0</v>
      </c>
      <c r="E39" s="51">
        <f t="shared" si="2"/>
        <v>0</v>
      </c>
      <c r="F39" s="37">
        <v>0</v>
      </c>
      <c r="G39" s="45">
        <v>4588</v>
      </c>
      <c r="H39" s="85">
        <v>4588</v>
      </c>
      <c r="I39" s="51">
        <f t="shared" si="4"/>
        <v>0</v>
      </c>
      <c r="J39" s="38">
        <f t="shared" si="5"/>
        <v>100</v>
      </c>
    </row>
    <row r="40" spans="1:13" ht="18" customHeight="1" x14ac:dyDescent="0.3">
      <c r="A40" s="86"/>
      <c r="B40" s="87"/>
      <c r="C40" s="88"/>
      <c r="D40" s="88"/>
      <c r="E40" s="89"/>
      <c r="F40" s="90"/>
      <c r="G40" s="88"/>
      <c r="H40" s="88"/>
      <c r="I40" s="89"/>
      <c r="J40" s="90"/>
    </row>
    <row r="41" spans="1:13" ht="18" customHeight="1" x14ac:dyDescent="0.3">
      <c r="A41" s="86"/>
      <c r="B41" s="87"/>
      <c r="C41" s="88"/>
      <c r="D41" s="88"/>
      <c r="E41" s="89"/>
      <c r="F41" s="90"/>
      <c r="G41" s="88"/>
      <c r="H41" s="88"/>
      <c r="I41" s="89"/>
      <c r="J41" s="90"/>
    </row>
    <row r="42" spans="1:13" ht="18" customHeight="1" x14ac:dyDescent="0.3">
      <c r="A42" s="86"/>
      <c r="B42" s="87"/>
      <c r="C42" s="88"/>
      <c r="D42" s="88"/>
      <c r="E42" s="89"/>
      <c r="F42" s="90"/>
      <c r="G42" s="88"/>
      <c r="H42" s="88"/>
      <c r="I42" s="89"/>
      <c r="J42" s="90"/>
    </row>
    <row r="43" spans="1:13" ht="18" customHeight="1" x14ac:dyDescent="0.3">
      <c r="A43" s="91" t="s">
        <v>49</v>
      </c>
      <c r="B43" s="92">
        <v>1170</v>
      </c>
      <c r="C43" s="93">
        <f>C13+C16+C18+C49+C62</f>
        <v>15287824.199999999</v>
      </c>
      <c r="D43" s="93">
        <f>D13+D16+D18+D49+D62</f>
        <v>15355327.319999998</v>
      </c>
      <c r="E43" s="59">
        <f>D43-C43</f>
        <v>67503.11999999918</v>
      </c>
      <c r="F43" s="63">
        <f>(D43/C43)*100</f>
        <v>100.44154824857287</v>
      </c>
      <c r="G43" s="93">
        <f>G13+G16+G18+G49+G62</f>
        <v>46073176.609999992</v>
      </c>
      <c r="H43" s="93">
        <f>H13+H16+H18+H49+H62</f>
        <v>46157078.849999994</v>
      </c>
      <c r="I43" s="59">
        <f>H43-G43</f>
        <v>83902.240000002086</v>
      </c>
      <c r="J43" s="78">
        <f>(H43/G43)*100</f>
        <v>100.18210647967736</v>
      </c>
    </row>
    <row r="44" spans="1:13" x14ac:dyDescent="0.3">
      <c r="A44" s="94" t="s">
        <v>50</v>
      </c>
      <c r="B44" s="95">
        <v>1180</v>
      </c>
      <c r="C44" s="41">
        <f>C29+C30+C31+C32+C33+C34+C35+C36+C37+C38+C39+C52+C67</f>
        <v>15679905</v>
      </c>
      <c r="D44" s="41">
        <f>D29+D30+D31+D32+D33+D34+D35+D36+D37+D38+D39+D52+D67</f>
        <v>15660807.630000001</v>
      </c>
      <c r="E44" s="36">
        <f>D44-C44</f>
        <v>-19097.36999999918</v>
      </c>
      <c r="F44" s="37">
        <f>(D44/C44)*100</f>
        <v>99.878204810552106</v>
      </c>
      <c r="G44" s="41">
        <f>G29+G30+G31+G32+G33+G34+G35+G36+G37+G38+G39+G52+G67</f>
        <v>48795410.100000001</v>
      </c>
      <c r="H44" s="41">
        <f>H29+H30+H31+H32+H33+H34+H35+H36+H37+H38+H39+H52+H67</f>
        <v>48472541.200000003</v>
      </c>
      <c r="I44" s="36">
        <f>H44-G44</f>
        <v>-322868.89999999851</v>
      </c>
      <c r="J44" s="38">
        <f>(H44/G44)*100</f>
        <v>99.338321167219789</v>
      </c>
      <c r="M44" s="56"/>
    </row>
    <row r="45" spans="1:13" x14ac:dyDescent="0.3">
      <c r="A45" s="96"/>
      <c r="B45" s="97"/>
      <c r="C45" s="89"/>
      <c r="D45" s="89"/>
      <c r="E45" s="89"/>
      <c r="F45" s="90"/>
      <c r="G45" s="89"/>
      <c r="H45" s="89"/>
      <c r="I45" s="89"/>
      <c r="J45" s="98"/>
    </row>
    <row r="46" spans="1:13" x14ac:dyDescent="0.3">
      <c r="A46" s="96"/>
      <c r="B46" s="97"/>
      <c r="C46" s="89"/>
      <c r="D46" s="89"/>
      <c r="E46" s="89"/>
      <c r="F46" s="90"/>
      <c r="G46" s="89"/>
      <c r="H46" s="89"/>
      <c r="I46" s="89"/>
      <c r="J46" s="98"/>
    </row>
    <row r="47" spans="1:13" x14ac:dyDescent="0.3">
      <c r="A47" s="96"/>
      <c r="B47" s="97"/>
      <c r="C47" s="89"/>
      <c r="D47" s="89"/>
      <c r="E47" s="89"/>
      <c r="F47" s="90"/>
      <c r="G47" s="89"/>
      <c r="H47" s="89"/>
      <c r="I47" s="89"/>
      <c r="J47" s="98"/>
    </row>
    <row r="48" spans="1:13" x14ac:dyDescent="0.3">
      <c r="A48" s="99" t="s">
        <v>51</v>
      </c>
      <c r="B48" s="100"/>
      <c r="C48" s="100"/>
      <c r="D48" s="100"/>
      <c r="E48" s="100"/>
      <c r="F48" s="100"/>
      <c r="G48" s="100"/>
      <c r="H48" s="100"/>
      <c r="I48" s="100"/>
      <c r="J48" s="101"/>
    </row>
    <row r="49" spans="1:13" ht="18" customHeight="1" x14ac:dyDescent="0.3">
      <c r="A49" s="102" t="s">
        <v>52</v>
      </c>
      <c r="B49" s="103">
        <v>2010</v>
      </c>
      <c r="C49" s="36">
        <f>C50+C51</f>
        <v>489500</v>
      </c>
      <c r="D49" s="36">
        <f>D50+D51</f>
        <v>489410.15</v>
      </c>
      <c r="E49" s="36">
        <f t="shared" ref="E49:E58" si="6">D49-C49</f>
        <v>-89.849999999976717</v>
      </c>
      <c r="F49" s="37">
        <f t="shared" ref="F49:F55" si="7">(D49/C49)*100</f>
        <v>99.981644535240051</v>
      </c>
      <c r="G49" s="36">
        <f>G50+G51</f>
        <v>1543449.48</v>
      </c>
      <c r="H49" s="36">
        <f>H50+H51</f>
        <v>1557472.76</v>
      </c>
      <c r="I49" s="36">
        <f t="shared" ref="I49:I58" si="8">H49-G49</f>
        <v>14023.280000000028</v>
      </c>
      <c r="J49" s="38">
        <f t="shared" ref="J49:J55" si="9">(H49/G49)*100</f>
        <v>100.90856747705148</v>
      </c>
      <c r="L49" s="56"/>
    </row>
    <row r="50" spans="1:13" ht="51.75" customHeight="1" x14ac:dyDescent="0.3">
      <c r="A50" s="104" t="s">
        <v>53</v>
      </c>
      <c r="B50" s="61">
        <v>2011</v>
      </c>
      <c r="C50" s="36">
        <f>'[1]Проект Фінансового плану'!F60</f>
        <v>0</v>
      </c>
      <c r="D50" s="36"/>
      <c r="E50" s="36">
        <f t="shared" si="6"/>
        <v>0</v>
      </c>
      <c r="F50" s="37">
        <v>0</v>
      </c>
      <c r="G50" s="36">
        <f>'[1]Проект Фінансового плану'!F60</f>
        <v>0</v>
      </c>
      <c r="H50" s="36"/>
      <c r="I50" s="36">
        <f t="shared" si="8"/>
        <v>0</v>
      </c>
      <c r="J50" s="38">
        <v>0</v>
      </c>
    </row>
    <row r="51" spans="1:13" x14ac:dyDescent="0.3">
      <c r="A51" s="104" t="s">
        <v>54</v>
      </c>
      <c r="B51" s="61">
        <v>2012</v>
      </c>
      <c r="C51" s="72">
        <f>'[1]Проект Фінансового плану'!H61</f>
        <v>489500</v>
      </c>
      <c r="D51" s="36">
        <v>489410.15</v>
      </c>
      <c r="E51" s="36">
        <f t="shared" si="6"/>
        <v>-89.849999999976717</v>
      </c>
      <c r="F51" s="37">
        <f t="shared" si="7"/>
        <v>99.981644535240051</v>
      </c>
      <c r="G51" s="36">
        <f>'[1]Проект Фінансового плану'!F61+'[1]Проект Фінансового плану'!G61+'[1]Проект Фінансового плану'!H61</f>
        <v>1543449.48</v>
      </c>
      <c r="H51" s="36">
        <v>1557472.76</v>
      </c>
      <c r="I51" s="36">
        <f t="shared" si="8"/>
        <v>14023.280000000028</v>
      </c>
      <c r="J51" s="38">
        <f t="shared" si="9"/>
        <v>100.90856747705148</v>
      </c>
      <c r="M51" s="56"/>
    </row>
    <row r="52" spans="1:13" x14ac:dyDescent="0.3">
      <c r="A52" s="105" t="s">
        <v>55</v>
      </c>
      <c r="B52" s="92">
        <v>3010</v>
      </c>
      <c r="C52" s="93">
        <f>C53+C54+C55+C56+C57+C58</f>
        <v>1515270</v>
      </c>
      <c r="D52" s="93">
        <f>D53+D54+D55+D56+D57+D58</f>
        <v>1515176.25</v>
      </c>
      <c r="E52" s="36">
        <f t="shared" si="6"/>
        <v>-93.75</v>
      </c>
      <c r="F52" s="37">
        <f t="shared" si="7"/>
        <v>99.993812983824668</v>
      </c>
      <c r="G52" s="93">
        <f>G53+G54+G55+G56+G57+G58</f>
        <v>4405712</v>
      </c>
      <c r="H52" s="93">
        <f>H53+H54+H55+H56+H57+H58</f>
        <v>4323803.4899999993</v>
      </c>
      <c r="I52" s="36">
        <f t="shared" si="8"/>
        <v>-81908.510000000708</v>
      </c>
      <c r="J52" s="38">
        <f t="shared" si="9"/>
        <v>98.140856460885303</v>
      </c>
    </row>
    <row r="53" spans="1:13" x14ac:dyDescent="0.3">
      <c r="A53" s="79" t="s">
        <v>56</v>
      </c>
      <c r="B53" s="80">
        <v>3011</v>
      </c>
      <c r="C53" s="44"/>
      <c r="D53" s="44"/>
      <c r="E53" s="36">
        <f t="shared" si="6"/>
        <v>0</v>
      </c>
      <c r="F53" s="37">
        <v>0</v>
      </c>
      <c r="G53" s="81"/>
      <c r="H53" s="64"/>
      <c r="I53" s="36">
        <f t="shared" si="8"/>
        <v>0</v>
      </c>
      <c r="J53" s="38">
        <v>0</v>
      </c>
    </row>
    <row r="54" spans="1:13" x14ac:dyDescent="0.3">
      <c r="A54" s="79" t="s">
        <v>57</v>
      </c>
      <c r="B54" s="80">
        <v>3012</v>
      </c>
      <c r="C54" s="72">
        <f>'[1]Проект Фінансового плану'!H64</f>
        <v>1302500</v>
      </c>
      <c r="D54" s="44">
        <v>1302414.79</v>
      </c>
      <c r="E54" s="36">
        <f t="shared" si="6"/>
        <v>-85.209999999962747</v>
      </c>
      <c r="F54" s="37">
        <f t="shared" si="7"/>
        <v>99.993457965451057</v>
      </c>
      <c r="G54" s="81">
        <f>'[1]Проект Фінансового плану'!F64+'[1]Проект Фінансового плану'!G64+'[1]Проект Фінансового плану'!H64</f>
        <v>3847357</v>
      </c>
      <c r="H54" s="44">
        <v>3847232.82</v>
      </c>
      <c r="I54" s="36">
        <f t="shared" si="8"/>
        <v>-124.18000000016764</v>
      </c>
      <c r="J54" s="38">
        <f t="shared" si="9"/>
        <v>99.996772329679828</v>
      </c>
      <c r="M54" s="56"/>
    </row>
    <row r="55" spans="1:13" x14ac:dyDescent="0.3">
      <c r="A55" s="79" t="s">
        <v>58</v>
      </c>
      <c r="B55" s="80">
        <v>3013</v>
      </c>
      <c r="C55" s="106">
        <f>'[1]Проект Фінансового плану'!H65</f>
        <v>212770</v>
      </c>
      <c r="D55" s="44">
        <v>212761.46</v>
      </c>
      <c r="E55" s="36">
        <f t="shared" si="6"/>
        <v>-8.5400000000081491</v>
      </c>
      <c r="F55" s="37">
        <f t="shared" si="7"/>
        <v>99.995986276260751</v>
      </c>
      <c r="G55" s="81">
        <f>'[1]Проект Фінансового плану'!F65+'[1]Проект Фінансового плану'!G65+'[1]Проект Фінансового плану'!H65</f>
        <v>462597</v>
      </c>
      <c r="H55" s="44">
        <v>462587.7</v>
      </c>
      <c r="I55" s="36">
        <f t="shared" si="8"/>
        <v>-9.2999999999883585</v>
      </c>
      <c r="J55" s="38">
        <f t="shared" si="9"/>
        <v>99.99798961082756</v>
      </c>
      <c r="M55" s="56"/>
    </row>
    <row r="56" spans="1:13" ht="30.6" customHeight="1" x14ac:dyDescent="0.3">
      <c r="A56" s="79" t="s">
        <v>59</v>
      </c>
      <c r="B56" s="80">
        <v>3014</v>
      </c>
      <c r="C56" s="44">
        <f>'[1]Проект Фінансового плану'!H66</f>
        <v>0</v>
      </c>
      <c r="D56" s="44">
        <v>0</v>
      </c>
      <c r="E56" s="36">
        <f t="shared" si="6"/>
        <v>0</v>
      </c>
      <c r="F56" s="37">
        <v>0</v>
      </c>
      <c r="G56" s="81">
        <f>'[1]Проект Фінансового плану'!F66+'[1]Проект Фінансового плану'!G66</f>
        <v>95758</v>
      </c>
      <c r="H56" s="64">
        <v>13982.97</v>
      </c>
      <c r="I56" s="36">
        <f t="shared" si="8"/>
        <v>-81775.03</v>
      </c>
      <c r="J56" s="38">
        <v>0</v>
      </c>
    </row>
    <row r="57" spans="1:13" ht="31.5" x14ac:dyDescent="0.3">
      <c r="A57" s="79" t="s">
        <v>60</v>
      </c>
      <c r="B57" s="80">
        <v>3015</v>
      </c>
      <c r="C57" s="44"/>
      <c r="D57" s="44"/>
      <c r="E57" s="36">
        <f t="shared" si="6"/>
        <v>0</v>
      </c>
      <c r="F57" s="37">
        <v>0</v>
      </c>
      <c r="G57" s="81"/>
      <c r="H57" s="64"/>
      <c r="I57" s="36">
        <f t="shared" si="8"/>
        <v>0</v>
      </c>
      <c r="J57" s="38">
        <v>0</v>
      </c>
    </row>
    <row r="58" spans="1:13" x14ac:dyDescent="0.3">
      <c r="A58" s="79" t="s">
        <v>61</v>
      </c>
      <c r="B58" s="80">
        <v>3016</v>
      </c>
      <c r="C58" s="44"/>
      <c r="D58" s="44"/>
      <c r="E58" s="36">
        <f t="shared" si="6"/>
        <v>0</v>
      </c>
      <c r="F58" s="37">
        <v>0</v>
      </c>
      <c r="G58" s="81"/>
      <c r="H58" s="64"/>
      <c r="I58" s="36">
        <f t="shared" si="8"/>
        <v>0</v>
      </c>
      <c r="J58" s="38">
        <v>0</v>
      </c>
    </row>
    <row r="59" spans="1:13" x14ac:dyDescent="0.3">
      <c r="A59" s="107"/>
      <c r="B59" s="87"/>
      <c r="C59" s="88"/>
      <c r="D59" s="88"/>
      <c r="E59" s="89"/>
      <c r="F59" s="90"/>
      <c r="G59" s="88"/>
      <c r="H59" s="108"/>
      <c r="I59" s="89"/>
      <c r="J59" s="90"/>
    </row>
    <row r="60" spans="1:13" x14ac:dyDescent="0.3">
      <c r="A60" s="107"/>
      <c r="B60" s="87"/>
      <c r="C60" s="88"/>
      <c r="D60" s="88"/>
      <c r="E60" s="89"/>
      <c r="F60" s="90"/>
      <c r="G60" s="88"/>
      <c r="H60" s="108"/>
      <c r="I60" s="89"/>
      <c r="J60" s="90"/>
    </row>
    <row r="61" spans="1:13" x14ac:dyDescent="0.3">
      <c r="A61" s="99" t="s">
        <v>62</v>
      </c>
      <c r="B61" s="100"/>
      <c r="C61" s="100"/>
      <c r="D61" s="100"/>
      <c r="E61" s="100"/>
      <c r="F61" s="100"/>
      <c r="G61" s="100"/>
      <c r="H61" s="100"/>
      <c r="I61" s="100"/>
      <c r="J61" s="109"/>
    </row>
    <row r="62" spans="1:13" x14ac:dyDescent="0.3">
      <c r="A62" s="110" t="s">
        <v>63</v>
      </c>
      <c r="B62" s="103">
        <v>4010</v>
      </c>
      <c r="C62" s="111">
        <f>C63+C64+C65+C66</f>
        <v>0</v>
      </c>
      <c r="D62" s="111">
        <f>D63+D64+D65+D66</f>
        <v>0</v>
      </c>
      <c r="E62" s="36">
        <f t="shared" ref="E62:E71" si="10">D62-C62</f>
        <v>0</v>
      </c>
      <c r="F62" s="37">
        <v>0</v>
      </c>
      <c r="G62" s="111">
        <f>G63+G64+G65+G66</f>
        <v>0</v>
      </c>
      <c r="H62" s="111">
        <f>H63+H64+H65+H66</f>
        <v>0</v>
      </c>
      <c r="I62" s="36">
        <f t="shared" ref="I62:I71" si="11">H62-G62</f>
        <v>0</v>
      </c>
      <c r="J62" s="38">
        <v>0</v>
      </c>
    </row>
    <row r="63" spans="1:13" x14ac:dyDescent="0.3">
      <c r="A63" s="79" t="s">
        <v>64</v>
      </c>
      <c r="B63" s="75">
        <v>4011</v>
      </c>
      <c r="C63" s="44"/>
      <c r="D63" s="44"/>
      <c r="E63" s="36">
        <f t="shared" si="10"/>
        <v>0</v>
      </c>
      <c r="F63" s="37">
        <v>0</v>
      </c>
      <c r="G63" s="81"/>
      <c r="H63" s="64"/>
      <c r="I63" s="36">
        <f t="shared" si="11"/>
        <v>0</v>
      </c>
      <c r="J63" s="38">
        <v>0</v>
      </c>
    </row>
    <row r="64" spans="1:13" x14ac:dyDescent="0.3">
      <c r="A64" s="79" t="s">
        <v>65</v>
      </c>
      <c r="B64" s="80">
        <v>4012</v>
      </c>
      <c r="C64" s="44"/>
      <c r="D64" s="44"/>
      <c r="E64" s="36">
        <f t="shared" si="10"/>
        <v>0</v>
      </c>
      <c r="F64" s="37">
        <v>0</v>
      </c>
      <c r="G64" s="81"/>
      <c r="H64" s="64"/>
      <c r="I64" s="36">
        <f t="shared" si="11"/>
        <v>0</v>
      </c>
      <c r="J64" s="38">
        <v>0</v>
      </c>
    </row>
    <row r="65" spans="1:10" x14ac:dyDescent="0.3">
      <c r="A65" s="79" t="s">
        <v>66</v>
      </c>
      <c r="B65" s="80">
        <v>4013</v>
      </c>
      <c r="C65" s="44">
        <f>'[1]Проект Фінансового плану'!F73</f>
        <v>0</v>
      </c>
      <c r="D65" s="44"/>
      <c r="E65" s="36">
        <f t="shared" si="10"/>
        <v>0</v>
      </c>
      <c r="F65" s="37">
        <v>0</v>
      </c>
      <c r="G65" s="81">
        <f>'[1]Проект Фінансового плану'!F73</f>
        <v>0</v>
      </c>
      <c r="H65" s="44"/>
      <c r="I65" s="36">
        <f t="shared" si="11"/>
        <v>0</v>
      </c>
      <c r="J65" s="38">
        <v>0</v>
      </c>
    </row>
    <row r="66" spans="1:10" x14ac:dyDescent="0.3">
      <c r="A66" s="79" t="s">
        <v>67</v>
      </c>
      <c r="B66" s="80">
        <v>4020</v>
      </c>
      <c r="C66" s="44"/>
      <c r="D66" s="44"/>
      <c r="E66" s="36">
        <f t="shared" si="10"/>
        <v>0</v>
      </c>
      <c r="F66" s="37">
        <v>0</v>
      </c>
      <c r="G66" s="81"/>
      <c r="H66" s="64"/>
      <c r="I66" s="36">
        <f t="shared" si="11"/>
        <v>0</v>
      </c>
      <c r="J66" s="38">
        <v>0</v>
      </c>
    </row>
    <row r="67" spans="1:10" x14ac:dyDescent="0.3">
      <c r="A67" s="94" t="s">
        <v>68</v>
      </c>
      <c r="B67" s="95">
        <v>4030</v>
      </c>
      <c r="C67" s="41">
        <f>C68+C69+C70+C71</f>
        <v>0</v>
      </c>
      <c r="D67" s="41">
        <f>D68+D69+D70+D71</f>
        <v>0</v>
      </c>
      <c r="E67" s="36">
        <f t="shared" si="10"/>
        <v>0</v>
      </c>
      <c r="F67" s="37">
        <v>0</v>
      </c>
      <c r="G67" s="41">
        <f>G68+G69+G70+G71</f>
        <v>0</v>
      </c>
      <c r="H67" s="41">
        <f>H68+H69+H70+H71</f>
        <v>0</v>
      </c>
      <c r="I67" s="36">
        <f t="shared" si="11"/>
        <v>0</v>
      </c>
      <c r="J67" s="38">
        <v>0</v>
      </c>
    </row>
    <row r="68" spans="1:10" x14ac:dyDescent="0.3">
      <c r="A68" s="79" t="s">
        <v>64</v>
      </c>
      <c r="B68" s="80">
        <v>4031</v>
      </c>
      <c r="C68" s="44"/>
      <c r="D68" s="44"/>
      <c r="E68" s="36">
        <f t="shared" si="10"/>
        <v>0</v>
      </c>
      <c r="F68" s="37">
        <v>0</v>
      </c>
      <c r="G68" s="81"/>
      <c r="H68" s="64"/>
      <c r="I68" s="36">
        <f t="shared" si="11"/>
        <v>0</v>
      </c>
      <c r="J68" s="38">
        <v>0</v>
      </c>
    </row>
    <row r="69" spans="1:10" x14ac:dyDescent="0.3">
      <c r="A69" s="79" t="s">
        <v>65</v>
      </c>
      <c r="B69" s="80">
        <v>4032</v>
      </c>
      <c r="C69" s="44"/>
      <c r="D69" s="44"/>
      <c r="E69" s="36">
        <f t="shared" si="10"/>
        <v>0</v>
      </c>
      <c r="F69" s="37">
        <v>0</v>
      </c>
      <c r="G69" s="81"/>
      <c r="H69" s="64"/>
      <c r="I69" s="36">
        <f t="shared" si="11"/>
        <v>0</v>
      </c>
      <c r="J69" s="38">
        <v>0</v>
      </c>
    </row>
    <row r="70" spans="1:10" x14ac:dyDescent="0.3">
      <c r="A70" s="79" t="s">
        <v>66</v>
      </c>
      <c r="B70" s="80">
        <v>4033</v>
      </c>
      <c r="C70" s="44"/>
      <c r="D70" s="44"/>
      <c r="E70" s="36">
        <f t="shared" si="10"/>
        <v>0</v>
      </c>
      <c r="F70" s="37">
        <v>0</v>
      </c>
      <c r="G70" s="81"/>
      <c r="H70" s="64"/>
      <c r="I70" s="36">
        <f t="shared" si="11"/>
        <v>0</v>
      </c>
      <c r="J70" s="38">
        <v>0</v>
      </c>
    </row>
    <row r="71" spans="1:10" x14ac:dyDescent="0.3">
      <c r="A71" s="82" t="s">
        <v>69</v>
      </c>
      <c r="B71" s="80">
        <v>4040</v>
      </c>
      <c r="C71" s="44"/>
      <c r="D71" s="44"/>
      <c r="E71" s="112">
        <f t="shared" si="10"/>
        <v>0</v>
      </c>
      <c r="F71" s="113">
        <v>0</v>
      </c>
      <c r="G71" s="114"/>
      <c r="H71" s="64"/>
      <c r="I71" s="36">
        <f t="shared" si="11"/>
        <v>0</v>
      </c>
      <c r="J71" s="38">
        <v>0</v>
      </c>
    </row>
    <row r="72" spans="1:10" x14ac:dyDescent="0.3">
      <c r="A72" s="115"/>
      <c r="B72" s="87"/>
      <c r="C72" s="88"/>
      <c r="D72" s="88"/>
      <c r="E72" s="89"/>
      <c r="F72" s="90"/>
      <c r="G72" s="88"/>
      <c r="H72" s="108"/>
      <c r="I72" s="89"/>
      <c r="J72" s="90"/>
    </row>
    <row r="73" spans="1:10" x14ac:dyDescent="0.3">
      <c r="A73" s="115"/>
      <c r="B73" s="87"/>
      <c r="C73" s="88"/>
      <c r="D73" s="88"/>
      <c r="E73" s="89"/>
      <c r="F73" s="90"/>
      <c r="G73" s="88"/>
      <c r="H73" s="108"/>
      <c r="I73" s="89"/>
      <c r="J73" s="90"/>
    </row>
    <row r="74" spans="1:10" ht="24.6" customHeight="1" x14ac:dyDescent="0.3">
      <c r="A74" s="116" t="s">
        <v>70</v>
      </c>
      <c r="B74" s="117"/>
      <c r="C74" s="117"/>
      <c r="D74" s="117"/>
      <c r="E74" s="117"/>
      <c r="F74" s="117"/>
      <c r="G74" s="117"/>
      <c r="H74" s="117"/>
      <c r="I74" s="117"/>
      <c r="J74" s="118"/>
    </row>
    <row r="75" spans="1:10" x14ac:dyDescent="0.3">
      <c r="A75" s="119" t="s">
        <v>71</v>
      </c>
      <c r="B75" s="103">
        <v>5010</v>
      </c>
      <c r="C75" s="36">
        <f>C43-C44</f>
        <v>-392080.80000000075</v>
      </c>
      <c r="D75" s="36">
        <f>D43-D44</f>
        <v>-305480.31000000238</v>
      </c>
      <c r="E75" s="36">
        <f>D75-C75</f>
        <v>86600.489999998361</v>
      </c>
      <c r="F75" s="37">
        <f>(D75/C75)*100</f>
        <v>77.912590976146191</v>
      </c>
      <c r="G75" s="36">
        <f>G43-G44</f>
        <v>-2722233.4900000095</v>
      </c>
      <c r="H75" s="36">
        <f>H43-H44</f>
        <v>-2315462.3500000089</v>
      </c>
      <c r="I75" s="36">
        <f>H75-G75</f>
        <v>406771.1400000006</v>
      </c>
      <c r="J75" s="38">
        <f>(H75/G75)*100</f>
        <v>85.057448543842611</v>
      </c>
    </row>
    <row r="76" spans="1:10" x14ac:dyDescent="0.3">
      <c r="A76" s="120" t="s">
        <v>72</v>
      </c>
      <c r="B76" s="61">
        <v>5011</v>
      </c>
      <c r="C76" s="36">
        <f>C75-C77</f>
        <v>-392080.80000000075</v>
      </c>
      <c r="D76" s="36">
        <f>D75-D77</f>
        <v>-305480.31000000238</v>
      </c>
      <c r="E76" s="36">
        <f>D76-C76</f>
        <v>86600.489999998361</v>
      </c>
      <c r="F76" s="37">
        <f>(D76/C76)*100</f>
        <v>77.912590976146191</v>
      </c>
      <c r="G76" s="36">
        <f>G75-G77</f>
        <v>-2722233.4900000095</v>
      </c>
      <c r="H76" s="36">
        <f>H75-H77</f>
        <v>-2315462.3500000089</v>
      </c>
      <c r="I76" s="36">
        <f>H76-G76</f>
        <v>406771.1400000006</v>
      </c>
      <c r="J76" s="38">
        <f>(H76/G76)*100</f>
        <v>85.057448543842611</v>
      </c>
    </row>
    <row r="77" spans="1:10" ht="17.45" customHeight="1" x14ac:dyDescent="0.3">
      <c r="A77" s="121" t="s">
        <v>73</v>
      </c>
      <c r="B77" s="61">
        <v>5012</v>
      </c>
      <c r="C77" s="36"/>
      <c r="D77" s="36"/>
      <c r="E77" s="36"/>
      <c r="F77" s="37">
        <v>0</v>
      </c>
      <c r="G77" s="36"/>
      <c r="H77" s="122"/>
      <c r="I77" s="122"/>
      <c r="J77" s="38">
        <v>0</v>
      </c>
    </row>
    <row r="78" spans="1:10" ht="17.45" customHeight="1" x14ac:dyDescent="0.3">
      <c r="A78" s="123"/>
      <c r="B78" s="87"/>
      <c r="C78" s="89"/>
      <c r="D78" s="89"/>
      <c r="E78" s="89"/>
      <c r="F78" s="90"/>
      <c r="G78" s="89"/>
      <c r="H78" s="124"/>
      <c r="I78" s="124"/>
      <c r="J78" s="98"/>
    </row>
    <row r="79" spans="1:10" ht="17.45" customHeight="1" x14ac:dyDescent="0.3">
      <c r="A79" s="99" t="s">
        <v>74</v>
      </c>
      <c r="B79" s="100"/>
      <c r="C79" s="100"/>
      <c r="D79" s="100"/>
      <c r="E79" s="100"/>
      <c r="F79" s="100"/>
      <c r="G79" s="100"/>
      <c r="H79" s="100"/>
      <c r="I79" s="100"/>
      <c r="J79" s="101"/>
    </row>
    <row r="80" spans="1:10" x14ac:dyDescent="0.3">
      <c r="A80" s="102" t="s">
        <v>75</v>
      </c>
      <c r="B80" s="103">
        <v>6010</v>
      </c>
      <c r="C80" s="36">
        <f>C81+C82+C83+C84+C85+C86</f>
        <v>2659735</v>
      </c>
      <c r="D80" s="36">
        <f>D81+D82+D83+D84+D85+D86</f>
        <v>2680743.6399999997</v>
      </c>
      <c r="E80" s="36">
        <f t="shared" ref="E80:E86" si="12">D80-C80</f>
        <v>21008.639999999665</v>
      </c>
      <c r="F80" s="37">
        <f t="shared" ref="F80:F85" si="13">(D80/C80)*100</f>
        <v>100.78987718701298</v>
      </c>
      <c r="G80" s="36">
        <f>G81+G82+G83+G84+G85+G86</f>
        <v>7967170</v>
      </c>
      <c r="H80" s="36">
        <f>H81+H82+H83+H84+H85+H86</f>
        <v>7907194.46</v>
      </c>
      <c r="I80" s="36">
        <f t="shared" ref="I80:I86" si="14">H80-G80</f>
        <v>-59975.540000000037</v>
      </c>
      <c r="J80" s="38">
        <f t="shared" ref="J80:J85" si="15">(H80/G80)*100</f>
        <v>99.247216514772489</v>
      </c>
    </row>
    <row r="81" spans="1:10" ht="16.899999999999999" customHeight="1" x14ac:dyDescent="0.3">
      <c r="A81" s="125" t="s">
        <v>76</v>
      </c>
      <c r="B81" s="75">
        <v>6011</v>
      </c>
      <c r="C81" s="76"/>
      <c r="D81" s="76"/>
      <c r="E81" s="36">
        <f t="shared" si="12"/>
        <v>0</v>
      </c>
      <c r="F81" s="37">
        <v>0</v>
      </c>
      <c r="G81" s="77"/>
      <c r="H81" s="77"/>
      <c r="I81" s="36">
        <f t="shared" si="14"/>
        <v>0</v>
      </c>
      <c r="J81" s="38">
        <v>0</v>
      </c>
    </row>
    <row r="82" spans="1:10" ht="16.899999999999999" customHeight="1" x14ac:dyDescent="0.3">
      <c r="A82" s="126" t="s">
        <v>77</v>
      </c>
      <c r="B82" s="75">
        <v>6012</v>
      </c>
      <c r="C82" s="44">
        <f>'[1]Проект Фінансового плану'!H87</f>
        <v>96135</v>
      </c>
      <c r="D82" s="44">
        <v>99157.3</v>
      </c>
      <c r="E82" s="36">
        <f t="shared" si="12"/>
        <v>3022.3000000000029</v>
      </c>
      <c r="F82" s="37">
        <f t="shared" si="13"/>
        <v>103.14380818640454</v>
      </c>
      <c r="G82" s="81">
        <f>'[1]Проект Фінансового плану'!F87+'[1]Проект Фінансового плану'!G87+'[1]Проект Фінансового плану'!H87</f>
        <v>287970</v>
      </c>
      <c r="H82" s="44">
        <v>290914.26</v>
      </c>
      <c r="I82" s="36">
        <f t="shared" si="14"/>
        <v>2944.2600000000093</v>
      </c>
      <c r="J82" s="38">
        <f t="shared" si="15"/>
        <v>101.02241900197937</v>
      </c>
    </row>
    <row r="83" spans="1:10" ht="16.899999999999999" customHeight="1" x14ac:dyDescent="0.3">
      <c r="A83" s="126" t="s">
        <v>78</v>
      </c>
      <c r="B83" s="75">
        <v>6013</v>
      </c>
      <c r="C83" s="44"/>
      <c r="D83" s="44"/>
      <c r="E83" s="36">
        <f t="shared" si="12"/>
        <v>0</v>
      </c>
      <c r="F83" s="37">
        <v>0</v>
      </c>
      <c r="G83" s="81"/>
      <c r="H83" s="44"/>
      <c r="I83" s="36">
        <f t="shared" si="14"/>
        <v>0</v>
      </c>
      <c r="J83" s="38">
        <v>0</v>
      </c>
    </row>
    <row r="84" spans="1:10" x14ac:dyDescent="0.3">
      <c r="A84" s="126" t="s">
        <v>79</v>
      </c>
      <c r="B84" s="75">
        <v>6014</v>
      </c>
      <c r="C84" s="44">
        <f>'[1]Проект Фінансового плану'!H89</f>
        <v>1153620</v>
      </c>
      <c r="D84" s="44">
        <v>1189886.7</v>
      </c>
      <c r="E84" s="36">
        <f t="shared" si="12"/>
        <v>36266.699999999953</v>
      </c>
      <c r="F84" s="37">
        <f t="shared" si="13"/>
        <v>103.14373017111353</v>
      </c>
      <c r="G84" s="81">
        <f>'[1]Проект Фінансового плану'!F89+'[1]Проект Фінансового плану'!G89+'[1]Проект Фінансового плану'!H89</f>
        <v>3455640</v>
      </c>
      <c r="H84" s="44">
        <v>3490969.53</v>
      </c>
      <c r="I84" s="36">
        <f t="shared" si="14"/>
        <v>35329.529999999795</v>
      </c>
      <c r="J84" s="38">
        <f t="shared" si="15"/>
        <v>101.02237299024203</v>
      </c>
    </row>
    <row r="85" spans="1:10" ht="16.5" customHeight="1" x14ac:dyDescent="0.3">
      <c r="A85" s="83" t="s">
        <v>80</v>
      </c>
      <c r="B85" s="75">
        <v>6015</v>
      </c>
      <c r="C85" s="85">
        <f>'[1]Проект Фінансового плану'!H90</f>
        <v>1409980</v>
      </c>
      <c r="D85" s="85">
        <v>1391699.64</v>
      </c>
      <c r="E85" s="36">
        <f t="shared" si="12"/>
        <v>-18280.360000000102</v>
      </c>
      <c r="F85" s="37">
        <f t="shared" si="13"/>
        <v>98.703502177335849</v>
      </c>
      <c r="G85" s="45">
        <f>'[1]Проект Фінансового плану'!F90+'[1]Проект Фінансового плану'!G90+'[1]Проект Фінансового плану'!H90</f>
        <v>4223560</v>
      </c>
      <c r="H85" s="85">
        <v>4125310.67</v>
      </c>
      <c r="I85" s="36">
        <f t="shared" si="14"/>
        <v>-98249.330000000075</v>
      </c>
      <c r="J85" s="38">
        <f t="shared" si="15"/>
        <v>97.673779228896947</v>
      </c>
    </row>
    <row r="86" spans="1:10" x14ac:dyDescent="0.3">
      <c r="A86" s="127" t="s">
        <v>81</v>
      </c>
      <c r="B86" s="75">
        <v>6016</v>
      </c>
      <c r="C86" s="62"/>
      <c r="D86" s="62"/>
      <c r="E86" s="36">
        <f t="shared" si="12"/>
        <v>0</v>
      </c>
      <c r="F86" s="37">
        <v>0</v>
      </c>
      <c r="G86" s="62"/>
      <c r="H86" s="64"/>
      <c r="I86" s="36">
        <f t="shared" si="14"/>
        <v>0</v>
      </c>
      <c r="J86" s="38">
        <v>0</v>
      </c>
    </row>
    <row r="87" spans="1:10" x14ac:dyDescent="0.3">
      <c r="A87" s="128"/>
      <c r="B87" s="87"/>
      <c r="C87" s="129"/>
      <c r="D87" s="129"/>
      <c r="E87" s="130"/>
      <c r="F87" s="90"/>
      <c r="G87" s="129"/>
      <c r="H87" s="131"/>
      <c r="I87" s="130"/>
      <c r="J87" s="132"/>
    </row>
    <row r="88" spans="1:10" ht="19.149999999999999" customHeight="1" x14ac:dyDescent="0.3">
      <c r="A88" s="133" t="s">
        <v>82</v>
      </c>
      <c r="B88" s="134"/>
      <c r="C88" s="134"/>
      <c r="D88" s="134"/>
      <c r="E88" s="134"/>
      <c r="F88" s="134"/>
      <c r="G88" s="134"/>
      <c r="H88" s="134"/>
      <c r="I88" s="134"/>
      <c r="J88" s="135"/>
    </row>
    <row r="89" spans="1:10" ht="19.149999999999999" customHeight="1" x14ac:dyDescent="0.3">
      <c r="A89" s="104" t="s">
        <v>83</v>
      </c>
      <c r="B89" s="75">
        <v>7010</v>
      </c>
      <c r="C89" s="136">
        <v>201</v>
      </c>
      <c r="D89" s="136">
        <v>201</v>
      </c>
      <c r="E89" s="136"/>
      <c r="F89" s="136"/>
      <c r="G89" s="136">
        <v>201</v>
      </c>
      <c r="H89" s="136">
        <v>201</v>
      </c>
      <c r="I89" s="136"/>
      <c r="J89" s="136"/>
    </row>
    <row r="90" spans="1:10" ht="16.899999999999999" customHeight="1" x14ac:dyDescent="0.3">
      <c r="A90" s="104"/>
      <c r="B90" s="75"/>
      <c r="C90" s="136"/>
      <c r="D90" s="136"/>
      <c r="E90" s="136"/>
      <c r="F90" s="136"/>
      <c r="G90" s="136" t="s">
        <v>84</v>
      </c>
      <c r="H90" s="136" t="s">
        <v>84</v>
      </c>
      <c r="I90" s="136"/>
      <c r="J90" s="136"/>
    </row>
    <row r="91" spans="1:10" x14ac:dyDescent="0.3">
      <c r="A91" s="104" t="s">
        <v>85</v>
      </c>
      <c r="B91" s="80">
        <v>7011</v>
      </c>
      <c r="C91" s="137">
        <f>'[1]Проект Фінансового плану'!H95</f>
        <v>52232829.640000001</v>
      </c>
      <c r="D91" s="76">
        <v>52232829.640000001</v>
      </c>
      <c r="E91" s="44"/>
      <c r="F91" s="44"/>
      <c r="G91" s="137">
        <f>'[1]Проект Фінансового плану'!H95</f>
        <v>52232829.640000001</v>
      </c>
      <c r="H91" s="137">
        <v>52232829.640000001</v>
      </c>
      <c r="I91" s="44"/>
      <c r="J91" s="76"/>
    </row>
    <row r="92" spans="1:10" ht="16.899999999999999" customHeight="1" x14ac:dyDescent="0.3">
      <c r="A92" s="104" t="s">
        <v>86</v>
      </c>
      <c r="B92" s="80">
        <v>7012</v>
      </c>
      <c r="C92" s="44"/>
      <c r="D92" s="44"/>
      <c r="E92" s="44"/>
      <c r="F92" s="44"/>
      <c r="G92" s="81"/>
      <c r="H92" s="64"/>
      <c r="I92" s="64"/>
      <c r="J92" s="64"/>
    </row>
    <row r="93" spans="1:10" ht="16.899999999999999" customHeight="1" x14ac:dyDescent="0.3">
      <c r="A93" s="104" t="s">
        <v>87</v>
      </c>
      <c r="B93" s="80">
        <v>7013</v>
      </c>
      <c r="C93" s="44"/>
      <c r="D93" s="44"/>
      <c r="E93" s="44"/>
      <c r="F93" s="44"/>
      <c r="G93" s="81"/>
      <c r="H93" s="64"/>
      <c r="I93" s="64"/>
      <c r="J93" s="64"/>
    </row>
    <row r="94" spans="1:10" ht="16.899999999999999" customHeight="1" x14ac:dyDescent="0.3">
      <c r="A94" s="104" t="s">
        <v>88</v>
      </c>
      <c r="B94" s="84">
        <v>7016</v>
      </c>
      <c r="C94" s="85"/>
      <c r="D94" s="85"/>
      <c r="E94" s="85"/>
      <c r="F94" s="85"/>
      <c r="G94" s="45"/>
      <c r="H94" s="46"/>
      <c r="I94" s="46"/>
      <c r="J94" s="46"/>
    </row>
    <row r="95" spans="1:10" ht="16.899999999999999" customHeight="1" x14ac:dyDescent="0.3">
      <c r="A95" s="104" t="s">
        <v>89</v>
      </c>
      <c r="B95" s="61">
        <v>7020</v>
      </c>
      <c r="C95" s="36"/>
      <c r="D95" s="36"/>
      <c r="E95" s="36"/>
      <c r="F95" s="36"/>
      <c r="G95" s="36"/>
      <c r="H95" s="122"/>
      <c r="I95" s="122"/>
      <c r="J95" s="122"/>
    </row>
    <row r="96" spans="1:10" ht="16.899999999999999" customHeight="1" x14ac:dyDescent="0.3">
      <c r="A96" s="86"/>
      <c r="B96" s="87"/>
      <c r="C96" s="88"/>
      <c r="D96" s="88"/>
      <c r="E96" s="88"/>
      <c r="F96" s="88"/>
      <c r="G96" s="88"/>
      <c r="H96" s="108"/>
      <c r="I96" s="108"/>
      <c r="J96" s="108"/>
    </row>
    <row r="97" spans="1:8" ht="16.899999999999999" customHeight="1" x14ac:dyDescent="0.3">
      <c r="A97" s="1" t="s">
        <v>90</v>
      </c>
      <c r="B97" s="2"/>
      <c r="C97" s="138"/>
      <c r="D97" s="2"/>
      <c r="E97" s="139"/>
      <c r="F97" s="140" t="s">
        <v>91</v>
      </c>
      <c r="G97" s="140"/>
      <c r="H97" s="141"/>
    </row>
    <row r="98" spans="1:8" ht="16.899999999999999" customHeight="1" x14ac:dyDescent="0.3">
      <c r="A98" s="142"/>
      <c r="B98" s="143"/>
      <c r="C98" s="144" t="s">
        <v>92</v>
      </c>
      <c r="D98" s="144"/>
      <c r="E98" s="145" t="s">
        <v>93</v>
      </c>
      <c r="F98" s="145"/>
      <c r="G98" s="145"/>
    </row>
    <row r="99" spans="1:8" ht="16.899999999999999" customHeight="1" x14ac:dyDescent="0.3">
      <c r="A99" s="142" t="s">
        <v>94</v>
      </c>
      <c r="B99" s="143"/>
      <c r="C99" s="146"/>
      <c r="D99" s="143"/>
      <c r="E99" s="143"/>
      <c r="F99" s="147" t="s">
        <v>95</v>
      </c>
      <c r="G99" s="147"/>
    </row>
    <row r="100" spans="1:8" ht="16.899999999999999" customHeight="1" x14ac:dyDescent="0.3">
      <c r="A100" s="142"/>
      <c r="B100" s="143"/>
      <c r="C100" s="144" t="s">
        <v>92</v>
      </c>
      <c r="D100" s="144"/>
      <c r="E100" s="145" t="s">
        <v>93</v>
      </c>
      <c r="F100" s="145"/>
      <c r="G100" s="145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88:J88"/>
    <mergeCell ref="F97:G97"/>
    <mergeCell ref="E98:G98"/>
    <mergeCell ref="F99:G99"/>
    <mergeCell ref="E100:G100"/>
    <mergeCell ref="A12:J12"/>
    <mergeCell ref="A28:J28"/>
    <mergeCell ref="A48:J48"/>
    <mergeCell ref="A61:J61"/>
    <mergeCell ref="A74:J74"/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2025-09-10T08:59:26Z</dcterms:created>
  <dcterms:modified xsi:type="dcterms:W3CDTF">2025-09-10T09:00:13Z</dcterms:modified>
</cp:coreProperties>
</file>