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3\4 квартал\"/>
    </mc:Choice>
  </mc:AlternateContent>
  <xr:revisionPtr revIDLastSave="0" documentId="8_{E78DDE93-B897-444F-B74B-DCEC8370213E}" xr6:coauthVersionLast="47" xr6:coauthVersionMax="47" xr10:uidLastSave="{00000000-0000-0000-0000-000000000000}"/>
  <bookViews>
    <workbookView xWindow="-120" yWindow="-120" windowWidth="29040" windowHeight="15840" xr2:uid="{A3586720-3A96-45CC-83D4-B63D0EC3119E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1" l="1"/>
  <c r="E76" i="1"/>
  <c r="I75" i="1"/>
  <c r="G75" i="1"/>
  <c r="J75" i="1" s="1"/>
  <c r="C75" i="1"/>
  <c r="F75" i="1" s="1"/>
  <c r="J74" i="1"/>
  <c r="G74" i="1"/>
  <c r="I74" i="1" s="1"/>
  <c r="F74" i="1"/>
  <c r="E74" i="1"/>
  <c r="C74" i="1"/>
  <c r="I73" i="1"/>
  <c r="E73" i="1"/>
  <c r="G72" i="1"/>
  <c r="J72" i="1" s="1"/>
  <c r="F72" i="1"/>
  <c r="E72" i="1"/>
  <c r="C72" i="1"/>
  <c r="I71" i="1"/>
  <c r="E71" i="1"/>
  <c r="H70" i="1"/>
  <c r="J70" i="1" s="1"/>
  <c r="G70" i="1"/>
  <c r="D70" i="1"/>
  <c r="F70" i="1" s="1"/>
  <c r="C70" i="1"/>
  <c r="I64" i="1"/>
  <c r="E64" i="1"/>
  <c r="I63" i="1"/>
  <c r="E63" i="1"/>
  <c r="I62" i="1"/>
  <c r="E62" i="1"/>
  <c r="I61" i="1"/>
  <c r="E61" i="1"/>
  <c r="H60" i="1"/>
  <c r="G60" i="1"/>
  <c r="I60" i="1" s="1"/>
  <c r="E60" i="1"/>
  <c r="D60" i="1"/>
  <c r="C60" i="1"/>
  <c r="I59" i="1"/>
  <c r="E59" i="1"/>
  <c r="G58" i="1"/>
  <c r="J58" i="1" s="1"/>
  <c r="F58" i="1"/>
  <c r="E58" i="1"/>
  <c r="C58" i="1"/>
  <c r="I57" i="1"/>
  <c r="E57" i="1"/>
  <c r="I56" i="1"/>
  <c r="E56" i="1"/>
  <c r="H55" i="1"/>
  <c r="F55" i="1"/>
  <c r="E55" i="1"/>
  <c r="D55" i="1"/>
  <c r="C55" i="1"/>
  <c r="I53" i="1"/>
  <c r="E53" i="1"/>
  <c r="I52" i="1"/>
  <c r="E52" i="1"/>
  <c r="G51" i="1"/>
  <c r="I51" i="1" s="1"/>
  <c r="C51" i="1"/>
  <c r="E51" i="1" s="1"/>
  <c r="J50" i="1"/>
  <c r="I50" i="1"/>
  <c r="G50" i="1"/>
  <c r="C50" i="1"/>
  <c r="F50" i="1" s="1"/>
  <c r="G49" i="1"/>
  <c r="J49" i="1" s="1"/>
  <c r="F49" i="1"/>
  <c r="E49" i="1"/>
  <c r="C49" i="1"/>
  <c r="I48" i="1"/>
  <c r="E48" i="1"/>
  <c r="H47" i="1"/>
  <c r="J47" i="1" s="1"/>
  <c r="G47" i="1"/>
  <c r="D47" i="1"/>
  <c r="F47" i="1" s="1"/>
  <c r="C47" i="1"/>
  <c r="G46" i="1"/>
  <c r="J46" i="1" s="1"/>
  <c r="F46" i="1"/>
  <c r="E46" i="1"/>
  <c r="C46" i="1"/>
  <c r="G45" i="1"/>
  <c r="G44" i="1" s="1"/>
  <c r="C45" i="1"/>
  <c r="E45" i="1" s="1"/>
  <c r="H44" i="1"/>
  <c r="F44" i="1"/>
  <c r="E44" i="1"/>
  <c r="D44" i="1"/>
  <c r="C44" i="1"/>
  <c r="H42" i="1"/>
  <c r="D42" i="1"/>
  <c r="G40" i="1"/>
  <c r="I40" i="1" s="1"/>
  <c r="E40" i="1"/>
  <c r="C40" i="1"/>
  <c r="I39" i="1"/>
  <c r="G39" i="1"/>
  <c r="J39" i="1" s="1"/>
  <c r="C39" i="1"/>
  <c r="F39" i="1" s="1"/>
  <c r="J38" i="1"/>
  <c r="G38" i="1"/>
  <c r="I38" i="1" s="1"/>
  <c r="F38" i="1"/>
  <c r="E38" i="1"/>
  <c r="C38" i="1"/>
  <c r="I37" i="1"/>
  <c r="G37" i="1"/>
  <c r="J37" i="1" s="1"/>
  <c r="C37" i="1"/>
  <c r="F37" i="1" s="1"/>
  <c r="I36" i="1"/>
  <c r="E36" i="1"/>
  <c r="I35" i="1"/>
  <c r="G35" i="1"/>
  <c r="J35" i="1" s="1"/>
  <c r="C35" i="1"/>
  <c r="F35" i="1" s="1"/>
  <c r="J34" i="1"/>
  <c r="G34" i="1"/>
  <c r="I34" i="1" s="1"/>
  <c r="F34" i="1"/>
  <c r="E34" i="1"/>
  <c r="C34" i="1"/>
  <c r="I33" i="1"/>
  <c r="G33" i="1"/>
  <c r="J33" i="1" s="1"/>
  <c r="C33" i="1"/>
  <c r="F33" i="1" s="1"/>
  <c r="J32" i="1"/>
  <c r="G32" i="1"/>
  <c r="I32" i="1" s="1"/>
  <c r="F32" i="1"/>
  <c r="E32" i="1"/>
  <c r="C32" i="1"/>
  <c r="I31" i="1"/>
  <c r="G31" i="1"/>
  <c r="J31" i="1" s="1"/>
  <c r="C31" i="1"/>
  <c r="F31" i="1" s="1"/>
  <c r="J30" i="1"/>
  <c r="G30" i="1"/>
  <c r="G42" i="1" s="1"/>
  <c r="F30" i="1"/>
  <c r="E30" i="1"/>
  <c r="C30" i="1"/>
  <c r="C42" i="1" s="1"/>
  <c r="I28" i="1"/>
  <c r="G28" i="1"/>
  <c r="J28" i="1" s="1"/>
  <c r="C28" i="1"/>
  <c r="E28" i="1" s="1"/>
  <c r="J27" i="1"/>
  <c r="I27" i="1"/>
  <c r="G27" i="1"/>
  <c r="E27" i="1"/>
  <c r="C27" i="1"/>
  <c r="F27" i="1" s="1"/>
  <c r="G26" i="1"/>
  <c r="J26" i="1" s="1"/>
  <c r="F26" i="1"/>
  <c r="C26" i="1"/>
  <c r="E26" i="1" s="1"/>
  <c r="J25" i="1"/>
  <c r="I25" i="1"/>
  <c r="G25" i="1"/>
  <c r="E25" i="1"/>
  <c r="C25" i="1"/>
  <c r="F25" i="1" s="1"/>
  <c r="G24" i="1"/>
  <c r="J24" i="1" s="1"/>
  <c r="F24" i="1"/>
  <c r="C24" i="1"/>
  <c r="E24" i="1" s="1"/>
  <c r="J23" i="1"/>
  <c r="I23" i="1"/>
  <c r="G23" i="1"/>
  <c r="E23" i="1"/>
  <c r="C23" i="1"/>
  <c r="F23" i="1" s="1"/>
  <c r="G22" i="1"/>
  <c r="J22" i="1" s="1"/>
  <c r="E22" i="1"/>
  <c r="C22" i="1"/>
  <c r="I21" i="1"/>
  <c r="E21" i="1"/>
  <c r="I20" i="1"/>
  <c r="E20" i="1"/>
  <c r="I19" i="1"/>
  <c r="E19" i="1"/>
  <c r="H18" i="1"/>
  <c r="J18" i="1" s="1"/>
  <c r="G18" i="1"/>
  <c r="D18" i="1"/>
  <c r="F18" i="1" s="1"/>
  <c r="C18" i="1"/>
  <c r="G17" i="1"/>
  <c r="J17" i="1" s="1"/>
  <c r="F17" i="1"/>
  <c r="E17" i="1"/>
  <c r="C17" i="1"/>
  <c r="H16" i="1"/>
  <c r="F16" i="1"/>
  <c r="E16" i="1"/>
  <c r="D16" i="1"/>
  <c r="C16" i="1"/>
  <c r="I15" i="1"/>
  <c r="E15" i="1"/>
  <c r="G14" i="1"/>
  <c r="J14" i="1" s="1"/>
  <c r="F14" i="1"/>
  <c r="E14" i="1"/>
  <c r="C14" i="1"/>
  <c r="H13" i="1"/>
  <c r="H41" i="1" s="1"/>
  <c r="F13" i="1"/>
  <c r="E13" i="1"/>
  <c r="D13" i="1"/>
  <c r="D41" i="1" s="1"/>
  <c r="C13" i="1"/>
  <c r="C41" i="1" s="1"/>
  <c r="C66" i="1" s="1"/>
  <c r="C67" i="1" s="1"/>
  <c r="H66" i="1" l="1"/>
  <c r="I42" i="1"/>
  <c r="J42" i="1"/>
  <c r="E41" i="1"/>
  <c r="D66" i="1"/>
  <c r="F41" i="1"/>
  <c r="E42" i="1"/>
  <c r="F42" i="1"/>
  <c r="I44" i="1"/>
  <c r="J44" i="1"/>
  <c r="I22" i="1"/>
  <c r="I24" i="1"/>
  <c r="I26" i="1"/>
  <c r="E31" i="1"/>
  <c r="E33" i="1"/>
  <c r="E35" i="1"/>
  <c r="E37" i="1"/>
  <c r="E39" i="1"/>
  <c r="I45" i="1"/>
  <c r="E50" i="1"/>
  <c r="E75" i="1"/>
  <c r="G13" i="1"/>
  <c r="I14" i="1"/>
  <c r="G16" i="1"/>
  <c r="I17" i="1"/>
  <c r="E18" i="1"/>
  <c r="I18" i="1"/>
  <c r="I30" i="1"/>
  <c r="I46" i="1"/>
  <c r="E47" i="1"/>
  <c r="I47" i="1"/>
  <c r="I49" i="1"/>
  <c r="G55" i="1"/>
  <c r="I58" i="1"/>
  <c r="E70" i="1"/>
  <c r="I70" i="1"/>
  <c r="I72" i="1"/>
  <c r="I16" i="1" l="1"/>
  <c r="J16" i="1"/>
  <c r="H67" i="1"/>
  <c r="J13" i="1"/>
  <c r="I13" i="1"/>
  <c r="G41" i="1"/>
  <c r="I55" i="1"/>
  <c r="J55" i="1"/>
  <c r="F66" i="1"/>
  <c r="E66" i="1"/>
  <c r="D67" i="1"/>
  <c r="G66" i="1" l="1"/>
  <c r="J41" i="1"/>
  <c r="I41" i="1"/>
  <c r="F67" i="1"/>
  <c r="E67" i="1"/>
  <c r="G67" i="1" l="1"/>
  <c r="J66" i="1"/>
  <c r="I66" i="1"/>
  <c r="J67" i="1" l="1"/>
  <c r="I67" i="1"/>
</calcChain>
</file>

<file path=xl/sharedStrings.xml><?xml version="1.0" encoding="utf-8"?>
<sst xmlns="http://schemas.openxmlformats.org/spreadsheetml/2006/main" count="108" uniqueCount="98">
  <si>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</si>
  <si>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</si>
  <si>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</si>
  <si>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</si>
  <si>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</si>
  <si>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ІV  (квартал) 2023 року</t>
  </si>
  <si>
    <t>грн.</t>
  </si>
  <si>
    <t>Показники </t>
  </si>
  <si>
    <t>Код рядка</t>
  </si>
  <si>
    <t>Звітний період (4 квартал 2023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</si>
  <si>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</si>
  <si>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</si>
  <si>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</si>
  <si>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</si>
  <si>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</si>
  <si>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</si>
  <si>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</si>
  <si>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</si>
  <si>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</si>
  <si>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</si>
  <si>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</si>
  <si>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</si>
  <si>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</si>
  <si>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</si>
  <si>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</si>
  <si>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</si>
  <si>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</si>
  <si>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</si>
  <si>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</si>
  <si>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</si>
  <si>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</si>
  <si>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</si>
  <si>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</si>
  <si>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</si>
  <si>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</si>
  <si>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</si>
  <si>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</si>
  <si>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>Надходження від відсотків</t>
  </si>
  <si>
    <t>Інші надходження (дохід) Безоплатно отримані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</si>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</sst>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45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center"/>
    </xf>
    <xf numFmtId="4" fontId="3" fillId="0" borderId="0" xfId="1" applyNumberFormat="1" applyFont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4" fontId="5" fillId="0" borderId="0" xfId="1" applyNumberFormat="1" applyFont="1" applyAlignment="1" applyProtection="1">
      <alignment horizontal="center" vertical="center" wrapText="1"/>
      <protection locked="0"/>
    </xf>
    <xf numFmtId="4" fontId="6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4" fontId="8" fillId="0" borderId="0" xfId="1" applyNumberFormat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4" fontId="10" fillId="2" borderId="0" xfId="1" applyNumberFormat="1" applyFont="1" applyFill="1" applyAlignment="1">
      <alignment horizontal="center"/>
    </xf>
    <xf numFmtId="4" fontId="11" fillId="2" borderId="0" xfId="1" applyNumberFormat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6" xfId="1" applyNumberFormat="1" applyFont="1" applyFill="1" applyBorder="1" applyAlignment="1">
      <alignment horizontal="center" vertical="center" wrapText="1"/>
    </xf>
    <xf numFmtId="3" fontId="11" fillId="0" borderId="6" xfId="1" applyNumberFormat="1" applyFont="1" applyBorder="1" applyAlignment="1">
      <alignment horizontal="center"/>
    </xf>
    <xf numFmtId="4" fontId="7" fillId="0" borderId="0" xfId="0" applyNumberFormat="1" applyFont="1" applyProtection="1">
      <protection locked="0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15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9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2" fontId="7" fillId="0" borderId="0" xfId="0" applyNumberFormat="1" applyFont="1" applyProtection="1">
      <protection locked="0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Protection="1">
      <protection locked="0"/>
    </xf>
    <xf numFmtId="4" fontId="11" fillId="0" borderId="0" xfId="0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4" fontId="4" fillId="0" borderId="6" xfId="0" applyNumberFormat="1" applyFont="1" applyBorder="1" applyAlignment="1">
      <alignment horizontal="center"/>
    </xf>
    <xf numFmtId="0" fontId="11" fillId="0" borderId="17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2" xfId="0" applyFont="1" applyBorder="1" applyAlignment="1">
      <alignment horizontal="justify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2" fillId="0" borderId="0" xfId="1" applyFont="1" applyAlignment="1">
      <alignment horizontal="center"/>
    </xf>
    <xf numFmtId="4" fontId="2" fillId="0" borderId="23" xfId="1" applyNumberFormat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4" fontId="5" fillId="2" borderId="0" xfId="1" applyNumberFormat="1" applyFont="1" applyFill="1" applyAlignment="1">
      <alignment horizontal="center"/>
    </xf>
    <xf numFmtId="0" fontId="5" fillId="0" borderId="0" xfId="1" applyFont="1" applyAlignment="1">
      <alignment horizontal="center"/>
    </xf>
    <xf numFmtId="4" fontId="2" fillId="2" borderId="23" xfId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23" xfId="1" applyFont="1" applyFill="1" applyBorder="1" applyAlignment="1">
      <alignment horizontal="center"/>
    </xf>
    <xf numFmtId="4" fontId="0" fillId="0" borderId="0" xfId="0" applyNumberFormat="1"/>
    <xf numFmtId="0" fontId="3" fillId="0" borderId="0" xfId="1" applyFont="1"/>
  </cellXfs>
  <cellStyles count="3">
    <cellStyle name="Звичайний" xfId="0" builtinId="0"/>
    <cellStyle name="Звичайний 2 2" xfId="1" xr:uid="{0EB434DC-060E-4CDD-87F1-CEDF3F9DA606}"/>
    <cellStyle name="Обычный 2" xfId="2" xr:uid="{C25EBBDB-8B35-4AEF-B91E-8899458AC9A3}"/>
  </cellStyles>
  <dxfs count="2"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3\4%20&#1082;&#1074;&#1072;&#1088;&#1090;&#1072;&#1083;\&#1060;&#1055;%20%20&#1090;&#1072;%20&#1060;&#1047;%204&#1082;&#1074;&#1072;&#1088;&#1090;&#1072;&#1083;.xlsx" TargetMode="External"/><Relationship Id="rId1" Type="http://schemas.openxmlformats.org/officeDocument/2006/relationships/externalLinkPath" Target="&#1060;&#1055;%20%20&#1090;&#1072;%20&#1060;&#1047;%204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Фінансовий план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9465706.7799999993</v>
          </cell>
          <cell r="G25">
            <v>9160941.9600000009</v>
          </cell>
          <cell r="H25">
            <v>8598756.5300000012</v>
          </cell>
          <cell r="I25">
            <v>8571911.2599999998</v>
          </cell>
        </row>
        <row r="28">
          <cell r="F28">
            <v>2306999.17</v>
          </cell>
          <cell r="G28">
            <v>3142840</v>
          </cell>
          <cell r="H28">
            <v>3122840</v>
          </cell>
          <cell r="I28">
            <v>3028318.65</v>
          </cell>
        </row>
        <row r="33">
          <cell r="H33">
            <v>16124.5</v>
          </cell>
        </row>
        <row r="34">
          <cell r="F34">
            <v>106500</v>
          </cell>
          <cell r="G34">
            <v>35000</v>
          </cell>
          <cell r="H34">
            <v>35000</v>
          </cell>
          <cell r="I34">
            <v>35000</v>
          </cell>
        </row>
        <row r="35">
          <cell r="F35">
            <v>298000</v>
          </cell>
          <cell r="G35">
            <v>253500</v>
          </cell>
          <cell r="H35">
            <v>80000</v>
          </cell>
          <cell r="I35">
            <v>280000</v>
          </cell>
        </row>
        <row r="36">
          <cell r="F36">
            <v>699646.97</v>
          </cell>
          <cell r="G36">
            <v>552013.12</v>
          </cell>
          <cell r="H36">
            <v>802984.6</v>
          </cell>
          <cell r="I36">
            <v>1411187.06</v>
          </cell>
        </row>
        <row r="37">
          <cell r="F37">
            <v>784767.58</v>
          </cell>
          <cell r="G37">
            <v>524235.62</v>
          </cell>
          <cell r="H37">
            <v>645407.78</v>
          </cell>
          <cell r="I37">
            <v>856183.73</v>
          </cell>
        </row>
        <row r="38">
          <cell r="I38">
            <v>218382.18</v>
          </cell>
        </row>
        <row r="39">
          <cell r="G39">
            <v>5847.33</v>
          </cell>
          <cell r="I39">
            <v>274721.81</v>
          </cell>
        </row>
        <row r="41">
          <cell r="F41">
            <v>5756036.1299999999</v>
          </cell>
          <cell r="G41">
            <v>6441563</v>
          </cell>
          <cell r="H41">
            <v>6241563</v>
          </cell>
          <cell r="I41">
            <v>5780340</v>
          </cell>
        </row>
        <row r="42">
          <cell r="F42">
            <v>1247852.8899999999</v>
          </cell>
          <cell r="G42">
            <v>1417143.86</v>
          </cell>
          <cell r="H42">
            <v>1373143.86</v>
          </cell>
          <cell r="I42">
            <v>1258758.3499999996</v>
          </cell>
        </row>
        <row r="43">
          <cell r="F43">
            <v>23061</v>
          </cell>
          <cell r="G43">
            <v>135000</v>
          </cell>
          <cell r="H43">
            <v>53061</v>
          </cell>
          <cell r="I43">
            <v>126126</v>
          </cell>
        </row>
        <row r="44">
          <cell r="F44">
            <v>2161000</v>
          </cell>
          <cell r="G44">
            <v>1856000</v>
          </cell>
          <cell r="H44">
            <v>2260000</v>
          </cell>
          <cell r="I44">
            <v>3628245.42</v>
          </cell>
        </row>
        <row r="45">
          <cell r="F45">
            <v>51568</v>
          </cell>
          <cell r="G45">
            <v>36000</v>
          </cell>
          <cell r="H45">
            <v>46500</v>
          </cell>
          <cell r="I45">
            <v>51901</v>
          </cell>
        </row>
        <row r="46">
          <cell r="F46">
            <v>1000000</v>
          </cell>
          <cell r="G46">
            <v>1400000</v>
          </cell>
          <cell r="H46">
            <v>1242000</v>
          </cell>
          <cell r="I46">
            <v>3041407.65</v>
          </cell>
        </row>
        <row r="48">
          <cell r="F48">
            <v>970500</v>
          </cell>
          <cell r="G48">
            <v>580000</v>
          </cell>
          <cell r="H48">
            <v>303327</v>
          </cell>
          <cell r="I48">
            <v>751965</v>
          </cell>
        </row>
        <row r="49">
          <cell r="G49">
            <v>4000</v>
          </cell>
          <cell r="H49">
            <v>4000</v>
          </cell>
          <cell r="I49">
            <v>6280</v>
          </cell>
        </row>
        <row r="50">
          <cell r="F50">
            <v>275000</v>
          </cell>
          <cell r="G50">
            <v>862000</v>
          </cell>
          <cell r="H50">
            <v>701518</v>
          </cell>
          <cell r="I50">
            <v>895262.3</v>
          </cell>
        </row>
        <row r="51">
          <cell r="H51">
            <v>7532.58</v>
          </cell>
          <cell r="I51">
            <v>0</v>
          </cell>
        </row>
        <row r="57">
          <cell r="F57">
            <v>568949.48</v>
          </cell>
          <cell r="G57">
            <v>564000</v>
          </cell>
          <cell r="H57">
            <v>564000</v>
          </cell>
          <cell r="I57">
            <v>653329</v>
          </cell>
        </row>
        <row r="60">
          <cell r="F60">
            <v>1197087.46</v>
          </cell>
          <cell r="G60">
            <v>1232500</v>
          </cell>
          <cell r="H60">
            <v>1232500</v>
          </cell>
          <cell r="I60">
            <v>1413500</v>
          </cell>
        </row>
        <row r="61">
          <cell r="F61">
            <v>144760.28</v>
          </cell>
          <cell r="G61">
            <v>86500</v>
          </cell>
          <cell r="H61">
            <v>86500</v>
          </cell>
          <cell r="I61">
            <v>23460</v>
          </cell>
        </row>
        <row r="62">
          <cell r="F62">
            <v>260</v>
          </cell>
          <cell r="G62">
            <v>405</v>
          </cell>
          <cell r="H62">
            <v>333</v>
          </cell>
          <cell r="I62">
            <v>384</v>
          </cell>
        </row>
        <row r="69">
          <cell r="F69">
            <v>90000</v>
          </cell>
          <cell r="G69">
            <v>90000</v>
          </cell>
          <cell r="H69">
            <v>90000</v>
          </cell>
          <cell r="I69">
            <v>28</v>
          </cell>
        </row>
        <row r="83">
          <cell r="F83">
            <v>86340.541949999999</v>
          </cell>
          <cell r="G83">
            <v>96623.444999999992</v>
          </cell>
          <cell r="H83">
            <v>93623.444999999992</v>
          </cell>
          <cell r="I83">
            <v>86705.099999999991</v>
          </cell>
        </row>
        <row r="85">
          <cell r="F85">
            <v>1036086.5033999999</v>
          </cell>
          <cell r="G85">
            <v>1159481.3399999999</v>
          </cell>
          <cell r="H85">
            <v>1123481.3399999999</v>
          </cell>
          <cell r="I85">
            <v>1040461.2</v>
          </cell>
        </row>
        <row r="86">
          <cell r="F86">
            <v>1247852.8899999999</v>
          </cell>
          <cell r="G86">
            <v>1417143.86</v>
          </cell>
          <cell r="H86">
            <v>1373143.86</v>
          </cell>
          <cell r="I86">
            <v>1258758.3499999996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E1D0-137E-4452-A759-E672776D982E}">
  <dimension ref="A1:M124"/>
  <sheetViews>
    <sheetView tabSelected="1" workbookViewId="0">
      <selection activeCell="M8" sqref="M8"/>
    </sheetView>
  </sheetViews>
  <sheetFormatPr defaultColWidth="9.140625" defaultRowHeight="18" x14ac:dyDescent="0.3"/>
  <cols>
    <col min="1" max="1" width="79.7109375" style="144" customWidth="1"/>
    <col min="2" max="2" width="7.140625" style="144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8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8" customWidth="1"/>
    <col min="11" max="11" width="9.140625" style="9"/>
    <col min="12" max="12" width="14.7109375" style="9" bestFit="1" customWidth="1"/>
    <col min="13" max="13" width="20.5703125" style="9" customWidth="1"/>
    <col min="14" max="16384" width="9.140625" style="9"/>
  </cols>
  <sheetData>
    <row r="1" spans="1:13" ht="18.75" customHeight="1" x14ac:dyDescent="0.3">
      <c r="A1" s="1"/>
      <c r="B1" s="1"/>
      <c r="C1" s="2"/>
      <c r="E1" s="4" t="s">
        <v>0</v>
      </c>
      <c r="F1" s="5"/>
      <c r="G1" s="6"/>
      <c r="H1" s="7"/>
    </row>
    <row r="2" spans="1:13" ht="19.5" customHeight="1" x14ac:dyDescent="0.3">
      <c r="A2" s="1"/>
      <c r="B2" s="1"/>
      <c r="C2" s="2"/>
      <c r="E2" s="10" t="s">
        <v>1</v>
      </c>
      <c r="F2" s="10"/>
      <c r="G2" s="10"/>
      <c r="H2" s="10"/>
      <c r="I2" s="10"/>
      <c r="J2" s="10"/>
    </row>
    <row r="3" spans="1:13" ht="33" customHeight="1" x14ac:dyDescent="0.3">
      <c r="A3" s="11"/>
      <c r="B3" s="1"/>
      <c r="C3" s="2"/>
      <c r="E3" s="12"/>
      <c r="F3" s="13"/>
      <c r="G3" s="12"/>
      <c r="H3" s="12"/>
      <c r="I3" s="12"/>
      <c r="J3" s="13"/>
    </row>
    <row r="4" spans="1:13" ht="20.45" customHeight="1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3" ht="27" customHeigh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</row>
    <row r="6" spans="1:13" ht="17.4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7" spans="1:13" ht="21" customHeight="1" x14ac:dyDescent="0.3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ht="30" customHeight="1" x14ac:dyDescent="0.3">
      <c r="A8" s="18"/>
      <c r="B8" s="19"/>
      <c r="C8" s="20"/>
      <c r="D8" s="20"/>
      <c r="E8" s="20"/>
      <c r="F8" s="19"/>
      <c r="I8" s="21"/>
      <c r="J8" s="8" t="s">
        <v>6</v>
      </c>
    </row>
    <row r="9" spans="1:13" ht="21" customHeight="1" x14ac:dyDescent="0.3">
      <c r="A9" s="22" t="s">
        <v>7</v>
      </c>
      <c r="B9" s="22" t="s">
        <v>8</v>
      </c>
      <c r="C9" s="23" t="s">
        <v>9</v>
      </c>
      <c r="D9" s="24"/>
      <c r="E9" s="24"/>
      <c r="F9" s="25"/>
      <c r="G9" s="26" t="s">
        <v>10</v>
      </c>
      <c r="H9" s="26"/>
      <c r="I9" s="26"/>
      <c r="J9" s="26"/>
    </row>
    <row r="10" spans="1:13" ht="15" customHeight="1" x14ac:dyDescent="0.3">
      <c r="A10" s="22"/>
      <c r="B10" s="22"/>
      <c r="C10" s="27" t="s">
        <v>11</v>
      </c>
      <c r="D10" s="27" t="s">
        <v>12</v>
      </c>
      <c r="E10" s="27" t="s">
        <v>13</v>
      </c>
      <c r="F10" s="28" t="s">
        <v>14</v>
      </c>
      <c r="G10" s="27" t="s">
        <v>11</v>
      </c>
      <c r="H10" s="27" t="s">
        <v>12</v>
      </c>
      <c r="I10" s="29" t="s">
        <v>13</v>
      </c>
      <c r="J10" s="30" t="s">
        <v>14</v>
      </c>
    </row>
    <row r="11" spans="1:13" x14ac:dyDescent="0.3">
      <c r="A11" s="31" t="s">
        <v>15</v>
      </c>
      <c r="B11" s="31" t="s">
        <v>16</v>
      </c>
      <c r="C11" s="32">
        <v>3</v>
      </c>
      <c r="D11" s="32">
        <v>4</v>
      </c>
      <c r="E11" s="32">
        <v>5</v>
      </c>
      <c r="F11" s="33">
        <v>6</v>
      </c>
      <c r="G11" s="34">
        <v>7</v>
      </c>
      <c r="H11" s="35">
        <v>8</v>
      </c>
      <c r="I11" s="35">
        <v>9</v>
      </c>
      <c r="J11" s="35">
        <v>10</v>
      </c>
      <c r="M11" s="36"/>
    </row>
    <row r="12" spans="1:13" x14ac:dyDescent="0.3">
      <c r="A12" s="37" t="s">
        <v>17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3" x14ac:dyDescent="0.3">
      <c r="A13" s="40" t="s">
        <v>18</v>
      </c>
      <c r="B13" s="41" t="s">
        <v>19</v>
      </c>
      <c r="C13" s="42">
        <f>C14+C15</f>
        <v>8571911.2599999998</v>
      </c>
      <c r="D13" s="42">
        <f>D14+D15</f>
        <v>8571911.2599999998</v>
      </c>
      <c r="E13" s="42">
        <f>D13-C13</f>
        <v>0</v>
      </c>
      <c r="F13" s="43">
        <f>(D13/C13)*100</f>
        <v>100</v>
      </c>
      <c r="G13" s="42">
        <f>G14+G15</f>
        <v>35797316.530000001</v>
      </c>
      <c r="H13" s="42">
        <f>H14+H15</f>
        <v>35794316.529999994</v>
      </c>
      <c r="I13" s="42">
        <f>H13-G13</f>
        <v>-3000.0000000074506</v>
      </c>
      <c r="J13" s="44">
        <f t="shared" ref="J13:J24" si="0">(H13/G13)*100</f>
        <v>99.991619483551247</v>
      </c>
    </row>
    <row r="14" spans="1:13" x14ac:dyDescent="0.3">
      <c r="A14" s="45" t="s">
        <v>20</v>
      </c>
      <c r="B14" s="46" t="s">
        <v>21</v>
      </c>
      <c r="C14" s="47">
        <f>'[1] Фінансовий план'!I25</f>
        <v>8571911.2599999998</v>
      </c>
      <c r="D14" s="47">
        <v>8571911.2599999998</v>
      </c>
      <c r="E14" s="42">
        <f t="shared" ref="E14:E67" si="1">D14-C14</f>
        <v>0</v>
      </c>
      <c r="F14" s="43">
        <f t="shared" ref="F14:F42" si="2">(D14/C14)*100</f>
        <v>100</v>
      </c>
      <c r="G14" s="47">
        <f>'[1] Фінансовий план'!F25+'[1] Фінансовий план'!G25+'[1] Фінансовий план'!H25+'[1] Фінансовий план'!I25</f>
        <v>35797316.530000001</v>
      </c>
      <c r="H14" s="47">
        <v>35794316.529999994</v>
      </c>
      <c r="I14" s="42">
        <f t="shared" ref="I14:I24" si="3">H14-G14</f>
        <v>-3000.0000000074506</v>
      </c>
      <c r="J14" s="44">
        <f t="shared" si="0"/>
        <v>99.991619483551247</v>
      </c>
    </row>
    <row r="15" spans="1:13" x14ac:dyDescent="0.3">
      <c r="A15" s="48" t="s">
        <v>22</v>
      </c>
      <c r="B15" s="49" t="s">
        <v>23</v>
      </c>
      <c r="C15" s="50"/>
      <c r="D15" s="50"/>
      <c r="E15" s="42">
        <f t="shared" si="1"/>
        <v>0</v>
      </c>
      <c r="F15" s="43">
        <v>0</v>
      </c>
      <c r="G15" s="51"/>
      <c r="H15" s="52"/>
      <c r="I15" s="42">
        <f t="shared" si="3"/>
        <v>0</v>
      </c>
      <c r="J15" s="44">
        <v>0</v>
      </c>
    </row>
    <row r="16" spans="1:13" x14ac:dyDescent="0.3">
      <c r="A16" s="53" t="s">
        <v>24</v>
      </c>
      <c r="B16" s="54" t="s">
        <v>25</v>
      </c>
      <c r="C16" s="55">
        <f>C17</f>
        <v>3028318.65</v>
      </c>
      <c r="D16" s="55">
        <f>D17</f>
        <v>3542284.31</v>
      </c>
      <c r="E16" s="56">
        <f t="shared" si="1"/>
        <v>513965.66000000015</v>
      </c>
      <c r="F16" s="57">
        <f t="shared" si="2"/>
        <v>116.97198080525641</v>
      </c>
      <c r="G16" s="55">
        <f>G17</f>
        <v>11600997.82</v>
      </c>
      <c r="H16" s="55">
        <f>H17</f>
        <v>11600997.82</v>
      </c>
      <c r="I16" s="56">
        <f t="shared" si="3"/>
        <v>0</v>
      </c>
      <c r="J16" s="58">
        <f t="shared" si="0"/>
        <v>100</v>
      </c>
    </row>
    <row r="17" spans="1:13" x14ac:dyDescent="0.3">
      <c r="A17" s="59" t="s">
        <v>26</v>
      </c>
      <c r="B17" s="60" t="s">
        <v>27</v>
      </c>
      <c r="C17" s="42">
        <f>'[1] Фінансовий план'!I28</f>
        <v>3028318.65</v>
      </c>
      <c r="D17" s="42">
        <v>3542284.31</v>
      </c>
      <c r="E17" s="56">
        <f>D17-C17</f>
        <v>513965.66000000015</v>
      </c>
      <c r="F17" s="57">
        <f>(D17/C17)*100</f>
        <v>116.97198080525641</v>
      </c>
      <c r="G17" s="42">
        <f>'[1] Фінансовий план'!F28+'[1] Фінансовий план'!G28+'[1] Фінансовий план'!H28+'[1] Фінансовий план'!I28</f>
        <v>11600997.82</v>
      </c>
      <c r="H17" s="42">
        <v>11600997.82</v>
      </c>
      <c r="I17" s="42">
        <f>H17-G17</f>
        <v>0</v>
      </c>
      <c r="J17" s="44">
        <f>(H17/G17)*100</f>
        <v>100</v>
      </c>
      <c r="M17" s="36"/>
    </row>
    <row r="18" spans="1:13" x14ac:dyDescent="0.3">
      <c r="A18" s="61" t="s">
        <v>28</v>
      </c>
      <c r="B18" s="62">
        <v>1030</v>
      </c>
      <c r="C18" s="63">
        <f>SUM(C19:C28)</f>
        <v>3091599.2800000003</v>
      </c>
      <c r="D18" s="63">
        <f>SUM(D19:D28)</f>
        <v>3073882.4200000004</v>
      </c>
      <c r="E18" s="42">
        <f t="shared" si="1"/>
        <v>-17716.85999999987</v>
      </c>
      <c r="F18" s="44">
        <f t="shared" si="2"/>
        <v>99.426935433883273</v>
      </c>
      <c r="G18" s="63">
        <f>SUM(G19:G28)</f>
        <v>7914502.2799999993</v>
      </c>
      <c r="H18" s="63">
        <f>SUM(H19:H28)</f>
        <v>8239830.2999999989</v>
      </c>
      <c r="I18" s="42">
        <f t="shared" si="3"/>
        <v>325328.01999999955</v>
      </c>
      <c r="J18" s="44">
        <f t="shared" si="0"/>
        <v>104.11053037184797</v>
      </c>
    </row>
    <row r="19" spans="1:13" ht="40.5" customHeight="1" x14ac:dyDescent="0.3">
      <c r="A19" s="64" t="s">
        <v>29</v>
      </c>
      <c r="B19" s="65">
        <v>1031</v>
      </c>
      <c r="C19" s="66"/>
      <c r="D19" s="66"/>
      <c r="E19" s="42">
        <f t="shared" si="1"/>
        <v>0</v>
      </c>
      <c r="F19" s="67">
        <v>0</v>
      </c>
      <c r="G19" s="66"/>
      <c r="H19" s="68"/>
      <c r="I19" s="42">
        <f t="shared" si="3"/>
        <v>0</v>
      </c>
      <c r="J19" s="44">
        <v>0</v>
      </c>
    </row>
    <row r="20" spans="1:13" ht="32.25" x14ac:dyDescent="0.3">
      <c r="A20" s="64" t="s">
        <v>30</v>
      </c>
      <c r="B20" s="65">
        <v>1032</v>
      </c>
      <c r="C20" s="66"/>
      <c r="D20" s="66"/>
      <c r="E20" s="42">
        <f t="shared" si="1"/>
        <v>0</v>
      </c>
      <c r="F20" s="43">
        <v>0</v>
      </c>
      <c r="G20" s="66"/>
      <c r="H20" s="68"/>
      <c r="I20" s="42">
        <f t="shared" si="3"/>
        <v>0</v>
      </c>
      <c r="J20" s="44">
        <v>0</v>
      </c>
      <c r="M20" s="36"/>
    </row>
    <row r="21" spans="1:13" x14ac:dyDescent="0.3">
      <c r="A21" s="69" t="s">
        <v>31</v>
      </c>
      <c r="B21" s="65">
        <v>1033</v>
      </c>
      <c r="C21" s="66"/>
      <c r="D21" s="66"/>
      <c r="E21" s="42">
        <f t="shared" si="1"/>
        <v>0</v>
      </c>
      <c r="F21" s="43">
        <v>0</v>
      </c>
      <c r="G21" s="66"/>
      <c r="H21" s="68"/>
      <c r="I21" s="42">
        <f t="shared" si="3"/>
        <v>0</v>
      </c>
      <c r="J21" s="44">
        <v>0</v>
      </c>
    </row>
    <row r="22" spans="1:13" x14ac:dyDescent="0.3">
      <c r="A22" s="64" t="s">
        <v>32</v>
      </c>
      <c r="B22" s="65">
        <v>1034</v>
      </c>
      <c r="C22" s="66">
        <f>'[1] Фінансовий план'!H33</f>
        <v>16124.5</v>
      </c>
      <c r="D22" s="66">
        <v>16124.5</v>
      </c>
      <c r="E22" s="42">
        <f t="shared" si="1"/>
        <v>0</v>
      </c>
      <c r="F22" s="43">
        <v>0</v>
      </c>
      <c r="G22" s="70">
        <f>'[1] Фінансовий план'!H33</f>
        <v>16124.5</v>
      </c>
      <c r="H22" s="68">
        <v>16124.5</v>
      </c>
      <c r="I22" s="42">
        <f t="shared" si="3"/>
        <v>0</v>
      </c>
      <c r="J22" s="44">
        <f t="shared" si="0"/>
        <v>100</v>
      </c>
    </row>
    <row r="23" spans="1:13" x14ac:dyDescent="0.3">
      <c r="A23" s="69" t="s">
        <v>33</v>
      </c>
      <c r="B23" s="65">
        <v>1035</v>
      </c>
      <c r="C23" s="66">
        <f>'[1] Фінансовий план'!G34</f>
        <v>35000</v>
      </c>
      <c r="D23" s="66">
        <v>130821.32</v>
      </c>
      <c r="E23" s="42">
        <f t="shared" si="1"/>
        <v>95821.32</v>
      </c>
      <c r="F23" s="43">
        <f t="shared" si="2"/>
        <v>373.77520000000004</v>
      </c>
      <c r="G23" s="70">
        <f>'[1] Фінансовий план'!F34+'[1] Фінансовий план'!G34+'[1] Фінансовий план'!H34+'[1] Фінансовий план'!I34</f>
        <v>211500</v>
      </c>
      <c r="H23" s="66">
        <v>529890.61</v>
      </c>
      <c r="I23" s="42">
        <f t="shared" si="3"/>
        <v>318390.61</v>
      </c>
      <c r="J23" s="44">
        <f t="shared" si="0"/>
        <v>250.53929550827422</v>
      </c>
      <c r="M23" s="36"/>
    </row>
    <row r="24" spans="1:13" ht="19.5" thickBot="1" x14ac:dyDescent="0.35">
      <c r="A24" s="59" t="s">
        <v>34</v>
      </c>
      <c r="B24" s="65">
        <v>1036</v>
      </c>
      <c r="C24" s="71">
        <f>'[1] Фінансовий план'!I35</f>
        <v>280000</v>
      </c>
      <c r="D24" s="71">
        <v>166461.82</v>
      </c>
      <c r="E24" s="56">
        <f t="shared" si="1"/>
        <v>-113538.18</v>
      </c>
      <c r="F24" s="57">
        <f t="shared" si="2"/>
        <v>59.450650000000003</v>
      </c>
      <c r="G24" s="71">
        <f>'[1] Фінансовий план'!F35+'[1] Фінансовий план'!G35+'[1] Фінансовий план'!H35+'[1] Фінансовий план'!I35</f>
        <v>911500</v>
      </c>
      <c r="H24" s="72">
        <v>918437.41</v>
      </c>
      <c r="I24" s="56">
        <f t="shared" si="3"/>
        <v>6937.4100000000326</v>
      </c>
      <c r="J24" s="58">
        <f t="shared" si="0"/>
        <v>100.76109818979704</v>
      </c>
    </row>
    <row r="25" spans="1:13" x14ac:dyDescent="0.3">
      <c r="A25" s="73" t="s">
        <v>35</v>
      </c>
      <c r="B25" s="74">
        <v>1037</v>
      </c>
      <c r="C25" s="71">
        <f>'[1] Фінансовий план'!I36</f>
        <v>1411187.06</v>
      </c>
      <c r="D25" s="71">
        <v>1411187.06</v>
      </c>
      <c r="E25" s="56">
        <f>D25-C25</f>
        <v>0</v>
      </c>
      <c r="F25" s="57">
        <f>(D25/C25)*100</f>
        <v>100</v>
      </c>
      <c r="G25" s="71">
        <f>'[1] Фінансовий план'!F36+'[1] Фінансовий план'!G36+'[1] Фінансовий план'!H36+'[1] Фінансовий план'!I36</f>
        <v>3465831.75</v>
      </c>
      <c r="H25" s="71">
        <v>3465831.75</v>
      </c>
      <c r="I25" s="56">
        <f>H25-G25</f>
        <v>0</v>
      </c>
      <c r="J25" s="58">
        <f>(H25/G25)*100</f>
        <v>100</v>
      </c>
    </row>
    <row r="26" spans="1:13" x14ac:dyDescent="0.3">
      <c r="A26" s="64" t="s">
        <v>36</v>
      </c>
      <c r="B26" s="65">
        <v>1038</v>
      </c>
      <c r="C26" s="66">
        <f>'[1] Фінансовий план'!I37</f>
        <v>856183.73</v>
      </c>
      <c r="D26" s="66">
        <v>856183.73</v>
      </c>
      <c r="E26" s="56">
        <f>D26-C26</f>
        <v>0</v>
      </c>
      <c r="F26" s="57">
        <f t="shared" ref="F26:F27" si="4">(D26/C26)*100</f>
        <v>100</v>
      </c>
      <c r="G26" s="71">
        <f>'[1] Фінансовий план'!F37+'[1] Фінансовий план'!G37+'[1] Фінансовий план'!H37+'[1] Фінансовий план'!I37</f>
        <v>2810594.71</v>
      </c>
      <c r="H26" s="52">
        <v>2810594.71</v>
      </c>
      <c r="I26" s="56">
        <f>H26-G26</f>
        <v>0</v>
      </c>
      <c r="J26" s="58">
        <f t="shared" ref="J26:J28" si="5">(H26/G26)*100</f>
        <v>100</v>
      </c>
    </row>
    <row r="27" spans="1:13" x14ac:dyDescent="0.3">
      <c r="A27" s="64" t="s">
        <v>37</v>
      </c>
      <c r="B27" s="65">
        <v>1039</v>
      </c>
      <c r="C27" s="66">
        <f>'[1] Фінансовий план'!I38</f>
        <v>218382.18</v>
      </c>
      <c r="D27" s="66">
        <v>218382.18</v>
      </c>
      <c r="E27" s="56">
        <f>D27-C27</f>
        <v>0</v>
      </c>
      <c r="F27" s="57">
        <f t="shared" si="4"/>
        <v>100</v>
      </c>
      <c r="G27" s="71">
        <f>'[1] Фінансовий план'!I38</f>
        <v>218382.18</v>
      </c>
      <c r="H27" s="52">
        <v>218382.18</v>
      </c>
      <c r="I27" s="56">
        <f>H27-G27</f>
        <v>0</v>
      </c>
      <c r="J27" s="58">
        <f t="shared" si="5"/>
        <v>100</v>
      </c>
    </row>
    <row r="28" spans="1:13" x14ac:dyDescent="0.3">
      <c r="A28" s="64" t="s">
        <v>38</v>
      </c>
      <c r="B28" s="75">
        <v>1040</v>
      </c>
      <c r="C28" s="66">
        <f>'[1] Фінансовий план'!I39</f>
        <v>274721.81</v>
      </c>
      <c r="D28" s="76">
        <v>274721.81</v>
      </c>
      <c r="E28" s="56">
        <f>D28-C28</f>
        <v>0</v>
      </c>
      <c r="F28" s="57">
        <v>0</v>
      </c>
      <c r="G28" s="71">
        <f>'[1] Фінансовий план'!G39+'[1] Фінансовий план'!I39</f>
        <v>280569.14</v>
      </c>
      <c r="H28" s="52">
        <v>280569.14</v>
      </c>
      <c r="I28" s="56">
        <f>H28-G28</f>
        <v>0</v>
      </c>
      <c r="J28" s="58">
        <f t="shared" si="5"/>
        <v>100</v>
      </c>
    </row>
    <row r="29" spans="1:13" x14ac:dyDescent="0.3">
      <c r="A29" s="77" t="s">
        <v>39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3" x14ac:dyDescent="0.3">
      <c r="A30" s="78" t="s">
        <v>40</v>
      </c>
      <c r="B30" s="79">
        <v>1050</v>
      </c>
      <c r="C30" s="80">
        <f>'[1] Фінансовий план'!I41</f>
        <v>5780340</v>
      </c>
      <c r="D30" s="80">
        <v>5780339.0999999996</v>
      </c>
      <c r="E30" s="63">
        <f t="shared" si="1"/>
        <v>-0.90000000037252903</v>
      </c>
      <c r="F30" s="67">
        <f t="shared" si="2"/>
        <v>99.999984429981623</v>
      </c>
      <c r="G30" s="81">
        <f>'[1] Фінансовий план'!F41+'[1] Фінансовий план'!G41+'[1] Фінансовий план'!H41+'[1] Фінансовий план'!I41</f>
        <v>24219502.129999999</v>
      </c>
      <c r="H30" s="80">
        <v>24174989.219999999</v>
      </c>
      <c r="I30" s="63">
        <f t="shared" ref="I30:I42" si="6">H30-G30</f>
        <v>-44512.910000000149</v>
      </c>
      <c r="J30" s="82">
        <f t="shared" ref="J30:J42" si="7">(H30/G30)*100</f>
        <v>99.816210466420515</v>
      </c>
      <c r="M30" s="83"/>
    </row>
    <row r="31" spans="1:13" ht="18.600000000000001" customHeight="1" x14ac:dyDescent="0.3">
      <c r="A31" s="45" t="s">
        <v>41</v>
      </c>
      <c r="B31" s="84">
        <v>1060</v>
      </c>
      <c r="C31" s="85">
        <f>'[1] Фінансовий план'!I42</f>
        <v>1258758.3499999996</v>
      </c>
      <c r="D31" s="85">
        <v>1258758.3499999996</v>
      </c>
      <c r="E31" s="42">
        <f t="shared" si="1"/>
        <v>0</v>
      </c>
      <c r="F31" s="43">
        <f t="shared" si="2"/>
        <v>100</v>
      </c>
      <c r="G31" s="86">
        <f>'[1] Фінансовий план'!I42+'[1] Фінансовий план'!H42+'[1] Фінансовий план'!G42+'[1] Фінансовий план'!F42</f>
        <v>5296898.96</v>
      </c>
      <c r="H31" s="85">
        <v>5224134.7699999996</v>
      </c>
      <c r="I31" s="42">
        <f t="shared" si="6"/>
        <v>-72764.19000000041</v>
      </c>
      <c r="J31" s="44">
        <f t="shared" si="7"/>
        <v>98.626286992644467</v>
      </c>
    </row>
    <row r="32" spans="1:13" x14ac:dyDescent="0.3">
      <c r="A32" s="45" t="s">
        <v>42</v>
      </c>
      <c r="B32" s="84">
        <v>1070</v>
      </c>
      <c r="C32" s="85">
        <f>'[1] Фінансовий план'!I43</f>
        <v>126126</v>
      </c>
      <c r="D32" s="85">
        <v>93661.930000000022</v>
      </c>
      <c r="E32" s="42">
        <f t="shared" si="1"/>
        <v>-32464.069999999978</v>
      </c>
      <c r="F32" s="43">
        <f t="shared" si="2"/>
        <v>74.260604474890201</v>
      </c>
      <c r="G32" s="86">
        <f>'[1] Фінансовий план'!F43+'[1] Фінансовий план'!G43+'[1] Фінансовий план'!H43+'[1] Фінансовий план'!I43</f>
        <v>337248</v>
      </c>
      <c r="H32" s="85">
        <v>337348.14</v>
      </c>
      <c r="I32" s="42">
        <f t="shared" si="6"/>
        <v>100.14000000001397</v>
      </c>
      <c r="J32" s="44">
        <f t="shared" si="7"/>
        <v>100.02969328209508</v>
      </c>
      <c r="M32" s="36"/>
    </row>
    <row r="33" spans="1:13" ht="46.9" customHeight="1" x14ac:dyDescent="0.3">
      <c r="A33" s="45" t="s">
        <v>43</v>
      </c>
      <c r="B33" s="84">
        <v>1080</v>
      </c>
      <c r="C33" s="85">
        <f>'[1] Фінансовий план'!I44</f>
        <v>3628245.42</v>
      </c>
      <c r="D33" s="85">
        <v>3628245.42</v>
      </c>
      <c r="E33" s="42">
        <f t="shared" si="1"/>
        <v>0</v>
      </c>
      <c r="F33" s="43">
        <f t="shared" si="2"/>
        <v>100</v>
      </c>
      <c r="G33" s="86">
        <f>'[1] Фінансовий план'!F44+'[1] Фінансовий план'!G44+'[1] Фінансовий план'!H44+'[1] Фінансовий план'!I44</f>
        <v>9905245.4199999999</v>
      </c>
      <c r="H33" s="85">
        <v>9949355.8300000001</v>
      </c>
      <c r="I33" s="42">
        <f t="shared" si="6"/>
        <v>44110.410000000149</v>
      </c>
      <c r="J33" s="44">
        <f t="shared" si="7"/>
        <v>100.44532374645594</v>
      </c>
      <c r="M33" s="83"/>
    </row>
    <row r="34" spans="1:13" ht="18" customHeight="1" x14ac:dyDescent="0.3">
      <c r="A34" s="45" t="s">
        <v>44</v>
      </c>
      <c r="B34" s="84">
        <v>1090</v>
      </c>
      <c r="C34" s="85">
        <f>'[1] Фінансовий план'!I45</f>
        <v>51901</v>
      </c>
      <c r="D34" s="85">
        <v>51963</v>
      </c>
      <c r="E34" s="42">
        <f t="shared" si="1"/>
        <v>62</v>
      </c>
      <c r="F34" s="43">
        <f t="shared" si="2"/>
        <v>100.11945819926397</v>
      </c>
      <c r="G34" s="86">
        <f>'[1] Фінансовий план'!F45+'[1] Фінансовий план'!G45+'[1] Фінансовий план'!H45+'[1] Фінансовий план'!I45</f>
        <v>185969</v>
      </c>
      <c r="H34" s="87">
        <v>185968.62</v>
      </c>
      <c r="I34" s="42">
        <f t="shared" si="6"/>
        <v>-0.38000000000465661</v>
      </c>
      <c r="J34" s="44">
        <f t="shared" si="7"/>
        <v>99.99979566486887</v>
      </c>
    </row>
    <row r="35" spans="1:13" ht="18" customHeight="1" x14ac:dyDescent="0.3">
      <c r="A35" s="45" t="s">
        <v>45</v>
      </c>
      <c r="B35" s="84">
        <v>1100</v>
      </c>
      <c r="C35" s="85">
        <f>'[1] Фінансовий план'!I46</f>
        <v>3041407.65</v>
      </c>
      <c r="D35" s="85">
        <v>3041407.65</v>
      </c>
      <c r="E35" s="42">
        <f t="shared" si="1"/>
        <v>0</v>
      </c>
      <c r="F35" s="43">
        <f t="shared" si="2"/>
        <v>100</v>
      </c>
      <c r="G35" s="86">
        <f>'[1] Фінансовий план'!F46+'[1] Фінансовий план'!G46+'[1] Фінансовий план'!H46+'[1] Фінансовий план'!I46</f>
        <v>6683407.6500000004</v>
      </c>
      <c r="H35" s="85">
        <v>6664098.0899999999</v>
      </c>
      <c r="I35" s="42">
        <f t="shared" si="6"/>
        <v>-19309.560000000522</v>
      </c>
      <c r="J35" s="44">
        <f t="shared" si="7"/>
        <v>99.711082115423551</v>
      </c>
    </row>
    <row r="36" spans="1:13" ht="19.899999999999999" customHeight="1" x14ac:dyDescent="0.3">
      <c r="A36" s="45" t="s">
        <v>46</v>
      </c>
      <c r="B36" s="84">
        <v>1110</v>
      </c>
      <c r="C36" s="85"/>
      <c r="D36" s="85"/>
      <c r="E36" s="42">
        <f t="shared" si="1"/>
        <v>0</v>
      </c>
      <c r="F36" s="43">
        <v>0</v>
      </c>
      <c r="G36" s="86"/>
      <c r="H36" s="85"/>
      <c r="I36" s="42">
        <f t="shared" si="6"/>
        <v>0</v>
      </c>
      <c r="J36" s="44">
        <v>0</v>
      </c>
      <c r="M36" s="88"/>
    </row>
    <row r="37" spans="1:13" ht="18" customHeight="1" x14ac:dyDescent="0.3">
      <c r="A37" s="45" t="s">
        <v>47</v>
      </c>
      <c r="B37" s="84">
        <v>1120</v>
      </c>
      <c r="C37" s="85">
        <f>'[1] Фінансовий план'!I48</f>
        <v>751965</v>
      </c>
      <c r="D37" s="85">
        <v>763911.9</v>
      </c>
      <c r="E37" s="42">
        <f t="shared" si="1"/>
        <v>11946.900000000023</v>
      </c>
      <c r="F37" s="43">
        <f t="shared" si="2"/>
        <v>101.58875745546668</v>
      </c>
      <c r="G37" s="86">
        <f>'[1] Фінансовий план'!F48+'[1] Фінансовий план'!G48+'[1] Фінансовий план'!H48+'[1] Фінансовий план'!I48</f>
        <v>2605792</v>
      </c>
      <c r="H37" s="85">
        <v>2605791.77</v>
      </c>
      <c r="I37" s="42">
        <f t="shared" si="6"/>
        <v>-0.22999999998137355</v>
      </c>
      <c r="J37" s="44">
        <f t="shared" si="7"/>
        <v>99.99999117350886</v>
      </c>
      <c r="M37" s="36"/>
    </row>
    <row r="38" spans="1:13" ht="27.75" customHeight="1" x14ac:dyDescent="0.3">
      <c r="A38" s="89" t="s">
        <v>48</v>
      </c>
      <c r="B38" s="84">
        <v>1130</v>
      </c>
      <c r="C38" s="85">
        <f>'[1] Фінансовий план'!I49</f>
        <v>6280</v>
      </c>
      <c r="D38" s="85">
        <v>6280</v>
      </c>
      <c r="E38" s="42">
        <f t="shared" si="1"/>
        <v>0</v>
      </c>
      <c r="F38" s="43">
        <f t="shared" si="2"/>
        <v>100</v>
      </c>
      <c r="G38" s="86">
        <f>'[1] Фінансовий план'!G49+'[1] Фінансовий план'!H49+'[1] Фінансовий план'!I49</f>
        <v>14280</v>
      </c>
      <c r="H38" s="85">
        <v>14950</v>
      </c>
      <c r="I38" s="42">
        <f t="shared" si="6"/>
        <v>670</v>
      </c>
      <c r="J38" s="44">
        <f t="shared" si="7"/>
        <v>104.69187675070029</v>
      </c>
      <c r="M38" s="83"/>
    </row>
    <row r="39" spans="1:13" ht="18" customHeight="1" x14ac:dyDescent="0.3">
      <c r="A39" s="89" t="s">
        <v>49</v>
      </c>
      <c r="B39" s="84">
        <v>1140</v>
      </c>
      <c r="C39" s="85">
        <f>'[1] Фінансовий план'!I50</f>
        <v>895262.3</v>
      </c>
      <c r="D39" s="85">
        <v>884361.06</v>
      </c>
      <c r="E39" s="42">
        <f t="shared" si="1"/>
        <v>-10901.239999999991</v>
      </c>
      <c r="F39" s="43">
        <f t="shared" si="2"/>
        <v>98.782341219997761</v>
      </c>
      <c r="G39" s="86">
        <f>'[1] Фінансовий план'!F50+'[1] Фінансовий план'!G50+'[1] Фінансовий план'!H50+'[1] Фінансовий план'!I50</f>
        <v>2733780.3</v>
      </c>
      <c r="H39" s="85">
        <v>2733780.3</v>
      </c>
      <c r="I39" s="42">
        <f t="shared" si="6"/>
        <v>0</v>
      </c>
      <c r="J39" s="44">
        <f t="shared" si="7"/>
        <v>100</v>
      </c>
    </row>
    <row r="40" spans="1:13" ht="18" customHeight="1" x14ac:dyDescent="0.3">
      <c r="A40" s="45" t="s">
        <v>50</v>
      </c>
      <c r="B40" s="84">
        <v>1150</v>
      </c>
      <c r="C40" s="85">
        <f>'[1] Фінансовий план'!I51</f>
        <v>0</v>
      </c>
      <c r="D40" s="85">
        <v>0</v>
      </c>
      <c r="E40" s="42">
        <f t="shared" si="1"/>
        <v>0</v>
      </c>
      <c r="F40" s="43">
        <v>0</v>
      </c>
      <c r="G40" s="86">
        <f>'[1] Фінансовий план'!H51</f>
        <v>7532.58</v>
      </c>
      <c r="H40" s="85">
        <v>7532.58</v>
      </c>
      <c r="I40" s="42">
        <f t="shared" si="6"/>
        <v>0</v>
      </c>
      <c r="J40" s="44">
        <v>0</v>
      </c>
      <c r="M40" s="36"/>
    </row>
    <row r="41" spans="1:13" ht="18" customHeight="1" x14ac:dyDescent="0.3">
      <c r="A41" s="90" t="s">
        <v>51</v>
      </c>
      <c r="B41" s="91">
        <v>1160</v>
      </c>
      <c r="C41" s="47">
        <f>C13+C16+C18+C44+C55</f>
        <v>15345186.190000001</v>
      </c>
      <c r="D41" s="47">
        <f>D13+D16+D18+D44+D55</f>
        <v>15807361.049999999</v>
      </c>
      <c r="E41" s="42">
        <f t="shared" si="1"/>
        <v>462174.85999999754</v>
      </c>
      <c r="F41" s="43">
        <f t="shared" si="2"/>
        <v>103.01185566781317</v>
      </c>
      <c r="G41" s="47">
        <f>G13+G16+G18+G44+G55</f>
        <v>57933123.109999999</v>
      </c>
      <c r="H41" s="47">
        <f>H13+H16+H18+H44+H55</f>
        <v>58466678.169999994</v>
      </c>
      <c r="I41" s="42">
        <f t="shared" si="6"/>
        <v>533555.05999999493</v>
      </c>
      <c r="J41" s="44">
        <f t="shared" si="7"/>
        <v>100.92098445821212</v>
      </c>
    </row>
    <row r="42" spans="1:13" x14ac:dyDescent="0.3">
      <c r="A42" s="90" t="s">
        <v>52</v>
      </c>
      <c r="B42" s="91">
        <v>1170</v>
      </c>
      <c r="C42" s="47">
        <f>C30+C31+C32+C33+C34+C35+C36+C37+C38+C39+C40+C47+C60</f>
        <v>16977629.719999999</v>
      </c>
      <c r="D42" s="47">
        <f>D30+D31+D32+D33+D34+D35+D36+D37+D38+D39+D40+D47+D60</f>
        <v>16883616</v>
      </c>
      <c r="E42" s="42">
        <f t="shared" si="1"/>
        <v>-94013.719999998808</v>
      </c>
      <c r="F42" s="43">
        <f t="shared" si="2"/>
        <v>99.446249437933915</v>
      </c>
      <c r="G42" s="47">
        <f>G30+G31+G32+G33+G34+G35+G36+G37+G38+G39+G40+G47+G60</f>
        <v>57407845.779999994</v>
      </c>
      <c r="H42" s="47">
        <f>H30+H31+H32+H33+H34+H35+H36+H37+H38+H39+H40+H47+H60</f>
        <v>57255504.909999996</v>
      </c>
      <c r="I42" s="42">
        <f t="shared" si="6"/>
        <v>-152340.86999999732</v>
      </c>
      <c r="J42" s="44">
        <f t="shared" si="7"/>
        <v>99.734634059282072</v>
      </c>
      <c r="M42" s="36"/>
    </row>
    <row r="43" spans="1:13" x14ac:dyDescent="0.3">
      <c r="A43" s="92" t="s">
        <v>53</v>
      </c>
      <c r="B43" s="93"/>
      <c r="C43" s="93"/>
      <c r="D43" s="93"/>
      <c r="E43" s="93"/>
      <c r="F43" s="93"/>
      <c r="G43" s="93"/>
      <c r="H43" s="93"/>
      <c r="I43" s="93"/>
      <c r="J43" s="94"/>
    </row>
    <row r="44" spans="1:13" ht="18" customHeight="1" x14ac:dyDescent="0.3">
      <c r="A44" s="95" t="s">
        <v>54</v>
      </c>
      <c r="B44" s="96">
        <v>2010</v>
      </c>
      <c r="C44" s="42">
        <f>C45+C46</f>
        <v>653329</v>
      </c>
      <c r="D44" s="42">
        <f>D45+D46</f>
        <v>619254.28</v>
      </c>
      <c r="E44" s="42">
        <f t="shared" si="1"/>
        <v>-34074.719999999972</v>
      </c>
      <c r="F44" s="43">
        <f t="shared" ref="F44:F50" si="8">(D44/C44)*100</f>
        <v>94.784447039699756</v>
      </c>
      <c r="G44" s="42">
        <f>G45+G46</f>
        <v>2350278.48</v>
      </c>
      <c r="H44" s="42">
        <f>H45+H46</f>
        <v>2350278.14</v>
      </c>
      <c r="I44" s="42">
        <f t="shared" ref="I44:I53" si="9">H44-G44</f>
        <v>-0.33999999985098839</v>
      </c>
      <c r="J44" s="44">
        <f t="shared" ref="J44:J50" si="10">(H44/G44)*100</f>
        <v>99.9999855336292</v>
      </c>
    </row>
    <row r="45" spans="1:13" ht="51.75" customHeight="1" x14ac:dyDescent="0.3">
      <c r="A45" s="97" t="s">
        <v>55</v>
      </c>
      <c r="B45" s="65">
        <v>2011</v>
      </c>
      <c r="C45" s="42">
        <f>'[1] Фінансовий план'!F56</f>
        <v>0</v>
      </c>
      <c r="D45" s="42"/>
      <c r="E45" s="42">
        <f t="shared" si="1"/>
        <v>0</v>
      </c>
      <c r="F45" s="43">
        <v>0</v>
      </c>
      <c r="G45" s="42">
        <f>'[1] Фінансовий план'!F56</f>
        <v>0</v>
      </c>
      <c r="H45" s="42"/>
      <c r="I45" s="42">
        <f t="shared" si="9"/>
        <v>0</v>
      </c>
      <c r="J45" s="44">
        <v>0</v>
      </c>
    </row>
    <row r="46" spans="1:13" x14ac:dyDescent="0.3">
      <c r="A46" s="97" t="s">
        <v>56</v>
      </c>
      <c r="B46" s="65">
        <v>2012</v>
      </c>
      <c r="C46" s="76">
        <f>'[1] Фінансовий план'!I57</f>
        <v>653329</v>
      </c>
      <c r="D46" s="42">
        <v>619254.28</v>
      </c>
      <c r="E46" s="42">
        <f t="shared" si="1"/>
        <v>-34074.719999999972</v>
      </c>
      <c r="F46" s="43">
        <f t="shared" si="8"/>
        <v>94.784447039699756</v>
      </c>
      <c r="G46" s="42">
        <f>'[1] Фінансовий план'!F57+'[1] Фінансовий план'!G57+'[1] Фінансовий план'!H57+'[1] Фінансовий план'!I57</f>
        <v>2350278.48</v>
      </c>
      <c r="H46" s="42">
        <v>2350278.14</v>
      </c>
      <c r="I46" s="42">
        <f t="shared" si="9"/>
        <v>-0.33999999985098839</v>
      </c>
      <c r="J46" s="44">
        <f t="shared" si="10"/>
        <v>99.9999855336292</v>
      </c>
    </row>
    <row r="47" spans="1:13" x14ac:dyDescent="0.3">
      <c r="A47" s="98" t="s">
        <v>57</v>
      </c>
      <c r="B47" s="99">
        <v>3010</v>
      </c>
      <c r="C47" s="100">
        <f>C48+C49+C50+C51+C52+C53</f>
        <v>1437344</v>
      </c>
      <c r="D47" s="100">
        <f>D48+D49+D50+D51+D52+D53</f>
        <v>1374687.5899999999</v>
      </c>
      <c r="E47" s="42">
        <f t="shared" si="1"/>
        <v>-62656.410000000149</v>
      </c>
      <c r="F47" s="43">
        <f t="shared" si="8"/>
        <v>95.640820151612957</v>
      </c>
      <c r="G47" s="100">
        <f>G48+G49+G50+G51+G52+G53</f>
        <v>5418189.7400000002</v>
      </c>
      <c r="H47" s="100">
        <f>H48+H49+H50+H51+H52+H53</f>
        <v>5357555.59</v>
      </c>
      <c r="I47" s="42">
        <f t="shared" si="9"/>
        <v>-60634.150000000373</v>
      </c>
      <c r="J47" s="44">
        <f t="shared" si="10"/>
        <v>98.8809149751186</v>
      </c>
      <c r="M47" s="36"/>
    </row>
    <row r="48" spans="1:13" x14ac:dyDescent="0.3">
      <c r="A48" s="45" t="s">
        <v>58</v>
      </c>
      <c r="B48" s="84">
        <v>3011</v>
      </c>
      <c r="C48" s="85"/>
      <c r="D48" s="85"/>
      <c r="E48" s="42">
        <f t="shared" si="1"/>
        <v>0</v>
      </c>
      <c r="F48" s="43">
        <v>0</v>
      </c>
      <c r="G48" s="86"/>
      <c r="H48" s="68"/>
      <c r="I48" s="42">
        <f t="shared" si="9"/>
        <v>0</v>
      </c>
      <c r="J48" s="44">
        <v>0</v>
      </c>
      <c r="M48" s="36"/>
    </row>
    <row r="49" spans="1:13" x14ac:dyDescent="0.3">
      <c r="A49" s="45" t="s">
        <v>59</v>
      </c>
      <c r="B49" s="84">
        <v>3012</v>
      </c>
      <c r="C49" s="76">
        <f>'[1] Фінансовий план'!I60</f>
        <v>1413500</v>
      </c>
      <c r="D49" s="85">
        <v>1350843.77</v>
      </c>
      <c r="E49" s="42">
        <f t="shared" si="1"/>
        <v>-62656.229999999981</v>
      </c>
      <c r="F49" s="43">
        <f t="shared" si="8"/>
        <v>95.567298903431194</v>
      </c>
      <c r="G49" s="86">
        <f>'[1] Фінансовий план'!F60+'[1] Фінансовий план'!G60+'[1] Фінансовий план'!H60+'[1] Фінансовий план'!I60</f>
        <v>5075587.46</v>
      </c>
      <c r="H49" s="85">
        <v>5075568.33</v>
      </c>
      <c r="I49" s="42">
        <f t="shared" si="9"/>
        <v>-19.129999999888241</v>
      </c>
      <c r="J49" s="44">
        <f t="shared" si="10"/>
        <v>99.999623097815757</v>
      </c>
    </row>
    <row r="50" spans="1:13" x14ac:dyDescent="0.3">
      <c r="A50" s="45" t="s">
        <v>60</v>
      </c>
      <c r="B50" s="84">
        <v>3013</v>
      </c>
      <c r="C50" s="68">
        <f>'[1] Фінансовий план'!I61</f>
        <v>23460</v>
      </c>
      <c r="D50" s="85">
        <v>23459.9</v>
      </c>
      <c r="E50" s="42">
        <f t="shared" si="1"/>
        <v>-9.9999999998544808E-2</v>
      </c>
      <c r="F50" s="43">
        <f t="shared" si="8"/>
        <v>99.999573742540505</v>
      </c>
      <c r="G50" s="86">
        <f>'[1] Фінансовий план'!F61+'[1] Фінансовий план'!G61+'[1] Фінансовий план'!H61+'[1] Фінансовий план'!I61</f>
        <v>341220.28</v>
      </c>
      <c r="H50" s="85">
        <v>280555.21999999997</v>
      </c>
      <c r="I50" s="42">
        <f t="shared" si="9"/>
        <v>-60665.060000000056</v>
      </c>
      <c r="J50" s="44">
        <f t="shared" si="10"/>
        <v>82.221144651777422</v>
      </c>
      <c r="M50" s="36"/>
    </row>
    <row r="51" spans="1:13" ht="30.6" customHeight="1" x14ac:dyDescent="0.3">
      <c r="A51" s="45" t="s">
        <v>61</v>
      </c>
      <c r="B51" s="84">
        <v>3014</v>
      </c>
      <c r="C51" s="85">
        <f>'[1] Фінансовий план'!I62</f>
        <v>384</v>
      </c>
      <c r="D51" s="85">
        <v>383.92</v>
      </c>
      <c r="E51" s="42">
        <f t="shared" si="1"/>
        <v>-7.9999999999984084E-2</v>
      </c>
      <c r="F51" s="43">
        <v>0</v>
      </c>
      <c r="G51" s="86">
        <f>'[1] Фінансовий план'!F62+'[1] Фінансовий план'!G62+'[1] Фінансовий план'!H62+'[1] Фінансовий план'!I62</f>
        <v>1382</v>
      </c>
      <c r="H51" s="68">
        <v>1432.04</v>
      </c>
      <c r="I51" s="42">
        <f t="shared" si="9"/>
        <v>50.039999999999964</v>
      </c>
      <c r="J51" s="44">
        <v>0</v>
      </c>
      <c r="M51" s="36"/>
    </row>
    <row r="52" spans="1:13" ht="31.5" x14ac:dyDescent="0.3">
      <c r="A52" s="45" t="s">
        <v>62</v>
      </c>
      <c r="B52" s="84">
        <v>3015</v>
      </c>
      <c r="C52" s="85"/>
      <c r="D52" s="85"/>
      <c r="E52" s="42">
        <f t="shared" si="1"/>
        <v>0</v>
      </c>
      <c r="F52" s="43">
        <v>0</v>
      </c>
      <c r="G52" s="86"/>
      <c r="H52" s="68"/>
      <c r="I52" s="42">
        <f t="shared" si="9"/>
        <v>0</v>
      </c>
      <c r="J52" s="44">
        <v>0</v>
      </c>
    </row>
    <row r="53" spans="1:13" x14ac:dyDescent="0.3">
      <c r="A53" s="45" t="s">
        <v>63</v>
      </c>
      <c r="B53" s="84">
        <v>3016</v>
      </c>
      <c r="C53" s="85"/>
      <c r="D53" s="85"/>
      <c r="E53" s="42">
        <f t="shared" si="1"/>
        <v>0</v>
      </c>
      <c r="F53" s="43">
        <v>0</v>
      </c>
      <c r="G53" s="86"/>
      <c r="H53" s="68"/>
      <c r="I53" s="42">
        <f t="shared" si="9"/>
        <v>0</v>
      </c>
      <c r="J53" s="44">
        <v>0</v>
      </c>
    </row>
    <row r="54" spans="1:13" x14ac:dyDescent="0.3">
      <c r="A54" s="92" t="s">
        <v>64</v>
      </c>
      <c r="B54" s="93"/>
      <c r="C54" s="93"/>
      <c r="D54" s="93"/>
      <c r="E54" s="93"/>
      <c r="F54" s="93"/>
      <c r="G54" s="93"/>
      <c r="H54" s="93"/>
      <c r="I54" s="93"/>
      <c r="J54" s="101"/>
    </row>
    <row r="55" spans="1:13" x14ac:dyDescent="0.3">
      <c r="A55" s="102" t="s">
        <v>65</v>
      </c>
      <c r="B55" s="96">
        <v>4010</v>
      </c>
      <c r="C55" s="103">
        <f>C56+C57+C58+C59</f>
        <v>28</v>
      </c>
      <c r="D55" s="103">
        <f>D56+D57+D58+D59</f>
        <v>28.78</v>
      </c>
      <c r="E55" s="42">
        <f t="shared" si="1"/>
        <v>0.78000000000000114</v>
      </c>
      <c r="F55" s="43">
        <f t="shared" ref="F55:F58" si="11">(D55/C55)*100</f>
        <v>102.78571428571428</v>
      </c>
      <c r="G55" s="103">
        <f>G56+G57+G58+G59</f>
        <v>270028</v>
      </c>
      <c r="H55" s="103">
        <f>H56+H57+H58+H59</f>
        <v>481255.38</v>
      </c>
      <c r="I55" s="42">
        <f t="shared" ref="I55:I64" si="12">H55-G55</f>
        <v>211227.38</v>
      </c>
      <c r="J55" s="44">
        <f t="shared" ref="J55:J58" si="13">(H55/G55)*100</f>
        <v>178.22425081843366</v>
      </c>
    </row>
    <row r="56" spans="1:13" x14ac:dyDescent="0.3">
      <c r="A56" s="45" t="s">
        <v>66</v>
      </c>
      <c r="B56" s="79">
        <v>4011</v>
      </c>
      <c r="C56" s="85"/>
      <c r="D56" s="85"/>
      <c r="E56" s="42">
        <f t="shared" si="1"/>
        <v>0</v>
      </c>
      <c r="F56" s="43">
        <v>0</v>
      </c>
      <c r="G56" s="86"/>
      <c r="H56" s="68"/>
      <c r="I56" s="42">
        <f t="shared" si="12"/>
        <v>0</v>
      </c>
      <c r="J56" s="44">
        <v>0</v>
      </c>
    </row>
    <row r="57" spans="1:13" x14ac:dyDescent="0.3">
      <c r="A57" s="45" t="s">
        <v>67</v>
      </c>
      <c r="B57" s="84">
        <v>4012</v>
      </c>
      <c r="C57" s="85"/>
      <c r="D57" s="85"/>
      <c r="E57" s="42">
        <f t="shared" si="1"/>
        <v>0</v>
      </c>
      <c r="F57" s="43">
        <v>0</v>
      </c>
      <c r="G57" s="86"/>
      <c r="H57" s="68"/>
      <c r="I57" s="42">
        <f t="shared" si="12"/>
        <v>0</v>
      </c>
      <c r="J57" s="44">
        <v>0</v>
      </c>
    </row>
    <row r="58" spans="1:13" x14ac:dyDescent="0.3">
      <c r="A58" s="45" t="s">
        <v>68</v>
      </c>
      <c r="B58" s="84">
        <v>4013</v>
      </c>
      <c r="C58" s="85">
        <f>'[1] Фінансовий план'!I69</f>
        <v>28</v>
      </c>
      <c r="D58" s="85">
        <v>28.78</v>
      </c>
      <c r="E58" s="42">
        <f t="shared" si="1"/>
        <v>0.78000000000000114</v>
      </c>
      <c r="F58" s="43">
        <f t="shared" si="11"/>
        <v>102.78571428571428</v>
      </c>
      <c r="G58" s="86">
        <f>'[1] Фінансовий план'!F69+'[1] Фінансовий план'!G69+'[1] Фінансовий план'!H69+'[1] Фінансовий план'!I69</f>
        <v>270028</v>
      </c>
      <c r="H58" s="85">
        <v>481255.38</v>
      </c>
      <c r="I58" s="42">
        <f t="shared" si="12"/>
        <v>211227.38</v>
      </c>
      <c r="J58" s="44">
        <f t="shared" si="13"/>
        <v>178.22425081843366</v>
      </c>
    </row>
    <row r="59" spans="1:13" x14ac:dyDescent="0.3">
      <c r="A59" s="45" t="s">
        <v>69</v>
      </c>
      <c r="B59" s="84">
        <v>4020</v>
      </c>
      <c r="C59" s="85"/>
      <c r="D59" s="85"/>
      <c r="E59" s="42">
        <f t="shared" si="1"/>
        <v>0</v>
      </c>
      <c r="F59" s="43">
        <v>0</v>
      </c>
      <c r="G59" s="86"/>
      <c r="H59" s="68"/>
      <c r="I59" s="42">
        <f t="shared" si="12"/>
        <v>0</v>
      </c>
      <c r="J59" s="44">
        <v>0</v>
      </c>
    </row>
    <row r="60" spans="1:13" x14ac:dyDescent="0.3">
      <c r="A60" s="90" t="s">
        <v>70</v>
      </c>
      <c r="B60" s="91">
        <v>4030</v>
      </c>
      <c r="C60" s="47">
        <f>C61+C62+C63+C64</f>
        <v>0</v>
      </c>
      <c r="D60" s="47">
        <f>D61+D62+D63+D64</f>
        <v>0</v>
      </c>
      <c r="E60" s="42">
        <f t="shared" si="1"/>
        <v>0</v>
      </c>
      <c r="F60" s="43">
        <v>0</v>
      </c>
      <c r="G60" s="47">
        <f>G61+G62+G63+G64</f>
        <v>0</v>
      </c>
      <c r="H60" s="47">
        <f>H61+H62+H63+H64</f>
        <v>0</v>
      </c>
      <c r="I60" s="42">
        <f t="shared" si="12"/>
        <v>0</v>
      </c>
      <c r="J60" s="44">
        <v>0</v>
      </c>
      <c r="M60" s="36"/>
    </row>
    <row r="61" spans="1:13" x14ac:dyDescent="0.3">
      <c r="A61" s="45" t="s">
        <v>66</v>
      </c>
      <c r="B61" s="84">
        <v>4031</v>
      </c>
      <c r="C61" s="85"/>
      <c r="D61" s="85"/>
      <c r="E61" s="42">
        <f t="shared" si="1"/>
        <v>0</v>
      </c>
      <c r="F61" s="43">
        <v>0</v>
      </c>
      <c r="G61" s="86"/>
      <c r="H61" s="68"/>
      <c r="I61" s="42">
        <f t="shared" si="12"/>
        <v>0</v>
      </c>
      <c r="J61" s="44">
        <v>0</v>
      </c>
    </row>
    <row r="62" spans="1:13" x14ac:dyDescent="0.3">
      <c r="A62" s="45" t="s">
        <v>67</v>
      </c>
      <c r="B62" s="84">
        <v>4032</v>
      </c>
      <c r="C62" s="85"/>
      <c r="D62" s="85"/>
      <c r="E62" s="42">
        <f t="shared" si="1"/>
        <v>0</v>
      </c>
      <c r="F62" s="43">
        <v>0</v>
      </c>
      <c r="G62" s="86"/>
      <c r="H62" s="68"/>
      <c r="I62" s="42">
        <f t="shared" si="12"/>
        <v>0</v>
      </c>
      <c r="J62" s="44">
        <v>0</v>
      </c>
    </row>
    <row r="63" spans="1:13" x14ac:dyDescent="0.3">
      <c r="A63" s="45" t="s">
        <v>68</v>
      </c>
      <c r="B63" s="84">
        <v>4033</v>
      </c>
      <c r="C63" s="85"/>
      <c r="D63" s="85"/>
      <c r="E63" s="42">
        <f t="shared" si="1"/>
        <v>0</v>
      </c>
      <c r="F63" s="43">
        <v>0</v>
      </c>
      <c r="G63" s="86"/>
      <c r="H63" s="68"/>
      <c r="I63" s="42">
        <f t="shared" si="12"/>
        <v>0</v>
      </c>
      <c r="J63" s="44">
        <v>0</v>
      </c>
    </row>
    <row r="64" spans="1:13" x14ac:dyDescent="0.3">
      <c r="A64" s="89" t="s">
        <v>71</v>
      </c>
      <c r="B64" s="84">
        <v>4040</v>
      </c>
      <c r="C64" s="85"/>
      <c r="D64" s="85"/>
      <c r="E64" s="42">
        <f t="shared" si="1"/>
        <v>0</v>
      </c>
      <c r="F64" s="43">
        <v>0</v>
      </c>
      <c r="G64" s="86"/>
      <c r="H64" s="68"/>
      <c r="I64" s="42">
        <f t="shared" si="12"/>
        <v>0</v>
      </c>
      <c r="J64" s="44">
        <v>0</v>
      </c>
    </row>
    <row r="65" spans="1:13" ht="24.6" customHeight="1" x14ac:dyDescent="0.3">
      <c r="A65" s="104" t="s">
        <v>72</v>
      </c>
      <c r="B65" s="105"/>
      <c r="C65" s="105"/>
      <c r="D65" s="105"/>
      <c r="E65" s="105"/>
      <c r="F65" s="105"/>
      <c r="G65" s="105"/>
      <c r="H65" s="105"/>
      <c r="I65" s="105"/>
      <c r="J65" s="106"/>
    </row>
    <row r="66" spans="1:13" x14ac:dyDescent="0.3">
      <c r="A66" s="107" t="s">
        <v>73</v>
      </c>
      <c r="B66" s="96">
        <v>5010</v>
      </c>
      <c r="C66" s="42">
        <f>C41-C42</f>
        <v>-1632443.5299999975</v>
      </c>
      <c r="D66" s="42">
        <f>D41-D42</f>
        <v>-1076254.9500000011</v>
      </c>
      <c r="E66" s="42">
        <f>D66-C66</f>
        <v>556188.57999999635</v>
      </c>
      <c r="F66" s="43">
        <f>(D66/C66)*100</f>
        <v>65.929076885128325</v>
      </c>
      <c r="G66" s="42">
        <f>G41-G42</f>
        <v>525277.33000000566</v>
      </c>
      <c r="H66" s="42">
        <f>H41-H42</f>
        <v>1211173.2599999979</v>
      </c>
      <c r="I66" s="42">
        <f>H66-G66</f>
        <v>685895.92999999225</v>
      </c>
      <c r="J66" s="44">
        <f>(H66/G66)*100</f>
        <v>230.57786636251461</v>
      </c>
    </row>
    <row r="67" spans="1:13" x14ac:dyDescent="0.3">
      <c r="A67" s="108" t="s">
        <v>74</v>
      </c>
      <c r="B67" s="65">
        <v>5011</v>
      </c>
      <c r="C67" s="42">
        <f>C66-C68</f>
        <v>-1632443.5299999975</v>
      </c>
      <c r="D67" s="42">
        <f>D66-D68</f>
        <v>-1076254.9500000011</v>
      </c>
      <c r="E67" s="42">
        <f t="shared" si="1"/>
        <v>556188.57999999635</v>
      </c>
      <c r="F67" s="43">
        <f>(D67/C67)*100</f>
        <v>65.929076885128325</v>
      </c>
      <c r="G67" s="42">
        <f>G66-G68</f>
        <v>525277.33000000566</v>
      </c>
      <c r="H67" s="42">
        <f>H66-H68</f>
        <v>1211173.2599999979</v>
      </c>
      <c r="I67" s="42">
        <f>H67-G67</f>
        <v>685895.92999999225</v>
      </c>
      <c r="J67" s="44">
        <f>(H67/G67)*100</f>
        <v>230.57786636251461</v>
      </c>
    </row>
    <row r="68" spans="1:13" ht="17.45" customHeight="1" x14ac:dyDescent="0.3">
      <c r="A68" s="109" t="s">
        <v>75</v>
      </c>
      <c r="B68" s="65">
        <v>5012</v>
      </c>
      <c r="C68" s="42"/>
      <c r="D68" s="42"/>
      <c r="E68" s="42"/>
      <c r="F68" s="43">
        <v>0</v>
      </c>
      <c r="G68" s="42"/>
      <c r="H68" s="110"/>
      <c r="I68" s="110"/>
      <c r="J68" s="44">
        <v>0</v>
      </c>
    </row>
    <row r="69" spans="1:13" ht="17.45" customHeight="1" x14ac:dyDescent="0.3">
      <c r="A69" s="92" t="s">
        <v>76</v>
      </c>
      <c r="B69" s="93"/>
      <c r="C69" s="93"/>
      <c r="D69" s="93"/>
      <c r="E69" s="93"/>
      <c r="F69" s="93"/>
      <c r="G69" s="93"/>
      <c r="H69" s="93"/>
      <c r="I69" s="93"/>
      <c r="J69" s="94"/>
    </row>
    <row r="70" spans="1:13" x14ac:dyDescent="0.3">
      <c r="A70" s="95" t="s">
        <v>77</v>
      </c>
      <c r="B70" s="96">
        <v>6010</v>
      </c>
      <c r="C70" s="42">
        <f>C71+C72+C73+C74+C75+C76</f>
        <v>2385924.6499999994</v>
      </c>
      <c r="D70" s="42">
        <f>D71+D72+D73+D74+D75+D76</f>
        <v>2363769.7999999998</v>
      </c>
      <c r="E70" s="42">
        <f t="shared" ref="E70:E76" si="14">D70-C70</f>
        <v>-22154.849999999627</v>
      </c>
      <c r="F70" s="43">
        <f t="shared" ref="F70:F75" si="15">(D70/C70)*100</f>
        <v>99.071435470520854</v>
      </c>
      <c r="G70" s="42">
        <f>G71+G72+G73+G74+G75+G76</f>
        <v>10019701.875349998</v>
      </c>
      <c r="H70" s="42">
        <f>H71+H72+H73+H74+H75+H76</f>
        <v>9936882.0800000001</v>
      </c>
      <c r="I70" s="42">
        <f t="shared" ref="I70:I76" si="16">H70-G70</f>
        <v>-82819.7953499984</v>
      </c>
      <c r="J70" s="44">
        <f t="shared" ref="J70:J75" si="17">(H70/G70)*100</f>
        <v>99.173430543340331</v>
      </c>
    </row>
    <row r="71" spans="1:13" ht="16.899999999999999" customHeight="1" x14ac:dyDescent="0.3">
      <c r="A71" s="111" t="s">
        <v>78</v>
      </c>
      <c r="B71" s="79">
        <v>6011</v>
      </c>
      <c r="C71" s="80"/>
      <c r="D71" s="80"/>
      <c r="E71" s="42">
        <f t="shared" si="14"/>
        <v>0</v>
      </c>
      <c r="F71" s="43">
        <v>0</v>
      </c>
      <c r="G71" s="81"/>
      <c r="H71" s="81"/>
      <c r="I71" s="42">
        <f t="shared" si="16"/>
        <v>0</v>
      </c>
      <c r="J71" s="44">
        <v>0</v>
      </c>
    </row>
    <row r="72" spans="1:13" ht="16.899999999999999" customHeight="1" x14ac:dyDescent="0.3">
      <c r="A72" s="112" t="s">
        <v>79</v>
      </c>
      <c r="B72" s="79">
        <v>6012</v>
      </c>
      <c r="C72" s="85">
        <f>'[1] Фінансовий план'!I83</f>
        <v>86705.099999999991</v>
      </c>
      <c r="D72" s="85">
        <v>86705.18</v>
      </c>
      <c r="E72" s="42">
        <f t="shared" si="14"/>
        <v>8.000000000174623E-2</v>
      </c>
      <c r="F72" s="43">
        <f t="shared" si="15"/>
        <v>100.00009226677555</v>
      </c>
      <c r="G72" s="86">
        <f>'[1] Фінансовий план'!F83+'[1] Фінансовий план'!G83+'[1] Фінансовий план'!H83+'[1] Фінансовий план'!I83</f>
        <v>363292.53194999998</v>
      </c>
      <c r="H72" s="85">
        <v>364074.23999999999</v>
      </c>
      <c r="I72" s="42">
        <f t="shared" si="16"/>
        <v>781.70805000001565</v>
      </c>
      <c r="J72" s="44">
        <f t="shared" si="17"/>
        <v>100.2151731679713</v>
      </c>
    </row>
    <row r="73" spans="1:13" ht="16.899999999999999" customHeight="1" x14ac:dyDescent="0.3">
      <c r="A73" s="112" t="s">
        <v>80</v>
      </c>
      <c r="B73" s="79">
        <v>6013</v>
      </c>
      <c r="C73" s="85"/>
      <c r="D73" s="85"/>
      <c r="E73" s="42">
        <f t="shared" si="14"/>
        <v>0</v>
      </c>
      <c r="F73" s="43">
        <v>0</v>
      </c>
      <c r="G73" s="86"/>
      <c r="H73" s="85"/>
      <c r="I73" s="42">
        <f t="shared" si="16"/>
        <v>0</v>
      </c>
      <c r="J73" s="44">
        <v>0</v>
      </c>
    </row>
    <row r="74" spans="1:13" x14ac:dyDescent="0.3">
      <c r="A74" s="112" t="s">
        <v>81</v>
      </c>
      <c r="B74" s="79">
        <v>6014</v>
      </c>
      <c r="C74" s="85">
        <f>'[1] Фінансовий план'!I85</f>
        <v>1040461.2</v>
      </c>
      <c r="D74" s="85">
        <v>1040461.04</v>
      </c>
      <c r="E74" s="42">
        <f t="shared" si="14"/>
        <v>-0.15999999991618097</v>
      </c>
      <c r="F74" s="43">
        <f t="shared" si="15"/>
        <v>99.999984622204082</v>
      </c>
      <c r="G74" s="86">
        <f>'[1] Фінансовий план'!F85+'[1] Фінансовий план'!G85+'[1] Фінансовий план'!H85+'[1] Фінансовий план'!I85</f>
        <v>4359510.3833999997</v>
      </c>
      <c r="H74" s="85">
        <v>4348673.07</v>
      </c>
      <c r="I74" s="42">
        <f t="shared" si="16"/>
        <v>-10837.313399999402</v>
      </c>
      <c r="J74" s="44">
        <f t="shared" si="17"/>
        <v>99.751409850031209</v>
      </c>
      <c r="M74" s="36"/>
    </row>
    <row r="75" spans="1:13" ht="16.5" customHeight="1" x14ac:dyDescent="0.3">
      <c r="A75" s="113" t="s">
        <v>82</v>
      </c>
      <c r="B75" s="79">
        <v>6015</v>
      </c>
      <c r="C75" s="114">
        <f>'[1] Фінансовий план'!I86</f>
        <v>1258758.3499999996</v>
      </c>
      <c r="D75" s="114">
        <v>1236603.58</v>
      </c>
      <c r="E75" s="42">
        <f t="shared" si="14"/>
        <v>-22154.769999999553</v>
      </c>
      <c r="F75" s="43">
        <f t="shared" si="15"/>
        <v>98.239950503605428</v>
      </c>
      <c r="G75" s="51">
        <f>'[1] Фінансовий план'!F86+'[1] Фінансовий план'!G86+'[1] Фінансовий план'!H86+'[1] Фінансовий план'!I86</f>
        <v>5296898.96</v>
      </c>
      <c r="H75" s="114">
        <v>5224134.7699999996</v>
      </c>
      <c r="I75" s="42">
        <f t="shared" si="16"/>
        <v>-72764.19000000041</v>
      </c>
      <c r="J75" s="44">
        <f t="shared" si="17"/>
        <v>98.626286992644467</v>
      </c>
    </row>
    <row r="76" spans="1:13" x14ac:dyDescent="0.3">
      <c r="A76" s="115" t="s">
        <v>83</v>
      </c>
      <c r="B76" s="79">
        <v>6016</v>
      </c>
      <c r="C76" s="66"/>
      <c r="D76" s="66"/>
      <c r="E76" s="42">
        <f t="shared" si="14"/>
        <v>0</v>
      </c>
      <c r="F76" s="43">
        <v>0</v>
      </c>
      <c r="G76" s="66"/>
      <c r="H76" s="68"/>
      <c r="I76" s="42">
        <f t="shared" si="16"/>
        <v>0</v>
      </c>
      <c r="J76" s="44">
        <v>0</v>
      </c>
      <c r="M76" s="36"/>
    </row>
    <row r="77" spans="1:13" ht="19.149999999999999" customHeight="1" x14ac:dyDescent="0.3">
      <c r="A77" s="116" t="s">
        <v>84</v>
      </c>
      <c r="B77" s="117"/>
      <c r="C77" s="117"/>
      <c r="D77" s="117"/>
      <c r="E77" s="117"/>
      <c r="F77" s="117"/>
      <c r="G77" s="117"/>
      <c r="H77" s="117"/>
      <c r="I77" s="117"/>
      <c r="J77" s="118"/>
    </row>
    <row r="78" spans="1:13" ht="19.149999999999999" customHeight="1" x14ac:dyDescent="0.3">
      <c r="A78" s="97" t="s">
        <v>85</v>
      </c>
      <c r="B78" s="79">
        <v>7010</v>
      </c>
      <c r="C78" s="80">
        <v>198.25</v>
      </c>
      <c r="D78" s="80">
        <v>198.25</v>
      </c>
      <c r="E78" s="80"/>
      <c r="F78" s="119"/>
      <c r="G78" s="80">
        <v>198.25</v>
      </c>
      <c r="H78" s="80">
        <v>198.25</v>
      </c>
      <c r="I78" s="80"/>
      <c r="J78" s="119"/>
    </row>
    <row r="79" spans="1:13" ht="16.899999999999999" customHeight="1" x14ac:dyDescent="0.3">
      <c r="A79" s="97"/>
      <c r="B79" s="79"/>
      <c r="C79" s="80"/>
      <c r="D79" s="80"/>
      <c r="E79" s="80"/>
      <c r="F79" s="119"/>
      <c r="G79" s="80" t="s">
        <v>86</v>
      </c>
      <c r="H79" s="80" t="s">
        <v>86</v>
      </c>
      <c r="I79" s="80"/>
      <c r="J79" s="119"/>
    </row>
    <row r="80" spans="1:13" x14ac:dyDescent="0.3">
      <c r="A80" s="97" t="s">
        <v>87</v>
      </c>
      <c r="B80" s="84">
        <v>7011</v>
      </c>
      <c r="C80" s="85">
        <v>53288292.890000001</v>
      </c>
      <c r="D80" s="80">
        <v>53828722.329999991</v>
      </c>
      <c r="E80" s="85"/>
      <c r="F80" s="120"/>
      <c r="G80" s="85">
        <v>54333293.280000001</v>
      </c>
      <c r="H80" s="80">
        <v>53828722.329999991</v>
      </c>
      <c r="I80" s="85"/>
      <c r="J80" s="121"/>
    </row>
    <row r="81" spans="1:12" ht="16.899999999999999" customHeight="1" x14ac:dyDescent="0.3">
      <c r="A81" s="97" t="s">
        <v>88</v>
      </c>
      <c r="B81" s="84">
        <v>7012</v>
      </c>
      <c r="C81" s="85"/>
      <c r="D81" s="85"/>
      <c r="E81" s="85"/>
      <c r="F81" s="120"/>
      <c r="G81" s="86"/>
      <c r="H81" s="68"/>
      <c r="I81" s="68"/>
      <c r="J81" s="122"/>
    </row>
    <row r="82" spans="1:12" ht="16.899999999999999" customHeight="1" x14ac:dyDescent="0.3">
      <c r="A82" s="97" t="s">
        <v>89</v>
      </c>
      <c r="B82" s="84">
        <v>7013</v>
      </c>
      <c r="C82" s="85"/>
      <c r="D82" s="85"/>
      <c r="E82" s="85"/>
      <c r="F82" s="120"/>
      <c r="G82" s="86"/>
      <c r="H82" s="68"/>
      <c r="I82" s="68"/>
      <c r="J82" s="122"/>
    </row>
    <row r="83" spans="1:12" ht="16.899999999999999" customHeight="1" x14ac:dyDescent="0.3">
      <c r="A83" s="97" t="s">
        <v>90</v>
      </c>
      <c r="B83" s="123">
        <v>7016</v>
      </c>
      <c r="C83" s="114"/>
      <c r="D83" s="114"/>
      <c r="E83" s="114"/>
      <c r="F83" s="124"/>
      <c r="G83" s="51"/>
      <c r="H83" s="52"/>
      <c r="I83" s="52"/>
      <c r="J83" s="125"/>
    </row>
    <row r="84" spans="1:12" ht="16.899999999999999" customHeight="1" x14ac:dyDescent="0.3">
      <c r="A84" s="97" t="s">
        <v>91</v>
      </c>
      <c r="B84" s="65">
        <v>7020</v>
      </c>
      <c r="C84" s="42"/>
      <c r="D84" s="42"/>
      <c r="E84" s="42"/>
      <c r="F84" s="126"/>
      <c r="G84" s="42"/>
      <c r="H84" s="110"/>
      <c r="I84" s="110"/>
      <c r="J84" s="127"/>
    </row>
    <row r="85" spans="1:12" ht="16.899999999999999" customHeight="1" x14ac:dyDescent="0.3">
      <c r="A85" s="128"/>
      <c r="B85" s="129"/>
      <c r="C85" s="88"/>
      <c r="D85" s="88"/>
      <c r="E85" s="88"/>
      <c r="F85" s="130"/>
      <c r="G85" s="88"/>
      <c r="H85" s="131"/>
      <c r="I85" s="131"/>
      <c r="J85" s="132"/>
    </row>
    <row r="86" spans="1:12" ht="16.899999999999999" customHeight="1" x14ac:dyDescent="0.3">
      <c r="A86" s="1" t="s">
        <v>92</v>
      </c>
      <c r="B86" s="133"/>
      <c r="C86" s="134"/>
      <c r="D86" s="2"/>
      <c r="E86" s="2"/>
      <c r="F86" s="135" t="s">
        <v>93</v>
      </c>
      <c r="G86" s="135"/>
      <c r="L86" s="36"/>
    </row>
    <row r="87" spans="1:12" ht="16.899999999999999" customHeight="1" x14ac:dyDescent="0.3">
      <c r="A87" s="136"/>
      <c r="B87" s="137"/>
      <c r="C87" s="138" t="s">
        <v>94</v>
      </c>
      <c r="D87" s="138"/>
      <c r="E87" s="139" t="s">
        <v>95</v>
      </c>
      <c r="F87" s="139"/>
      <c r="G87" s="139"/>
    </row>
    <row r="88" spans="1:12" ht="16.899999999999999" customHeight="1" x14ac:dyDescent="0.3">
      <c r="A88" s="136" t="s">
        <v>96</v>
      </c>
      <c r="B88" s="137"/>
      <c r="C88" s="140"/>
      <c r="D88" s="141"/>
      <c r="E88" s="141"/>
      <c r="F88" s="142" t="s">
        <v>97</v>
      </c>
      <c r="G88" s="142"/>
    </row>
    <row r="89" spans="1:12" ht="16.899999999999999" customHeight="1" x14ac:dyDescent="0.3">
      <c r="A89" s="136"/>
      <c r="B89" s="137"/>
      <c r="C89" s="138" t="s">
        <v>94</v>
      </c>
      <c r="D89" s="138"/>
      <c r="E89" s="139" t="s">
        <v>95</v>
      </c>
      <c r="F89" s="139"/>
      <c r="G89" s="139"/>
    </row>
    <row r="90" spans="1:12" x14ac:dyDescent="0.3">
      <c r="A90"/>
      <c r="B90"/>
      <c r="C90" s="143"/>
      <c r="D90" s="143"/>
      <c r="E90" s="143"/>
      <c r="F90"/>
      <c r="G90" s="143"/>
    </row>
    <row r="91" spans="1:12" ht="16.899999999999999" customHeight="1" x14ac:dyDescent="0.3">
      <c r="A91"/>
      <c r="B91"/>
      <c r="C91" s="143"/>
      <c r="D91" s="143"/>
      <c r="E91" s="143"/>
      <c r="F91"/>
      <c r="G91" s="143"/>
    </row>
    <row r="92" spans="1:12" ht="16.899999999999999" customHeight="1" x14ac:dyDescent="0.3">
      <c r="A92"/>
      <c r="B92"/>
      <c r="C92" s="143"/>
      <c r="D92" s="143"/>
      <c r="E92" s="143"/>
      <c r="F92"/>
      <c r="G92" s="143"/>
    </row>
    <row r="93" spans="1:12" ht="16.899999999999999" customHeight="1" x14ac:dyDescent="0.3"/>
    <row r="94" spans="1:12" ht="16.899999999999999" customHeight="1" x14ac:dyDescent="0.3"/>
    <row r="95" spans="1:12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6.899999999999999" customHeight="1" x14ac:dyDescent="0.3"/>
    <row r="102" ht="15" customHeight="1" x14ac:dyDescent="0.3"/>
    <row r="103" ht="23.45" customHeight="1" x14ac:dyDescent="0.3"/>
    <row r="104" ht="17.45" customHeight="1" x14ac:dyDescent="0.3"/>
    <row r="105" ht="16.149999999999999" customHeight="1" x14ac:dyDescent="0.3"/>
    <row r="106" ht="16.899999999999999" customHeight="1" x14ac:dyDescent="0.3"/>
    <row r="107" ht="16.899999999999999" customHeight="1" x14ac:dyDescent="0.3"/>
    <row r="110" ht="18" customHeight="1" x14ac:dyDescent="0.3"/>
    <row r="113" ht="24.6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7" ht="16.899999999999999" customHeight="1" x14ac:dyDescent="0.3"/>
    <row r="120" ht="18.600000000000001" customHeight="1" x14ac:dyDescent="0.3"/>
    <row r="121" ht="21.75" customHeight="1" x14ac:dyDescent="0.3"/>
    <row r="123" ht="13.9" customHeight="1" x14ac:dyDescent="0.3"/>
    <row r="124" ht="13.9" customHeight="1" x14ac:dyDescent="0.3"/>
  </sheetData>
  <mergeCells count="20">
    <mergeCell ref="A77:J77"/>
    <mergeCell ref="F86:G86"/>
    <mergeCell ref="E87:G87"/>
    <mergeCell ref="F88:G88"/>
    <mergeCell ref="E89:G89"/>
    <mergeCell ref="A12:J12"/>
    <mergeCell ref="A29:J29"/>
    <mergeCell ref="A43:J43"/>
    <mergeCell ref="A54:J54"/>
    <mergeCell ref="A65:J65"/>
    <mergeCell ref="A69:J6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conditionalFormatting sqref="H24">
    <cfRule type="cellIs" dxfId="1" priority="1" operator="lessThan">
      <formula>0</formula>
    </cfRule>
  </conditionalFormatting>
  <conditionalFormatting sqref="H34">
    <cfRule type="cellIs" dxfId="0" priority="2" operator="lessThan">
      <formula>0</formula>
    </cfRule>
  </conditionalFormatting>
  <dataValidations count="2">
    <dataValidation type="decimal" operator="greaterThanOrEqual" allowBlank="1" showInputMessage="1" showErrorMessage="1" sqref="H24" xr:uid="{5E33AFD4-7A97-49E0-A08C-F2ACE99342F2}">
      <formula1>0</formula1>
    </dataValidation>
    <dataValidation type="decimal" operator="greaterThanOrEqual" showInputMessage="1" showErrorMessage="1" error="Будь ласка, вкажіть додатнє число." sqref="H34" xr:uid="{49625C4E-9DFE-44DA-B558-F18B860BFFDC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2025-09-10T08:49:56Z</dcterms:created>
  <dcterms:modified xsi:type="dcterms:W3CDTF">2025-09-10T08:50:30Z</dcterms:modified>
</cp:coreProperties>
</file>