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3\3 квартал\"/>
    </mc:Choice>
  </mc:AlternateContent>
  <xr:revisionPtr revIDLastSave="0" documentId="8_{54EABA05-96E3-49F9-A97A-F2E0B1058434}" xr6:coauthVersionLast="47" xr6:coauthVersionMax="47" xr10:uidLastSave="{00000000-0000-0000-0000-000000000000}"/>
  <bookViews>
    <workbookView xWindow="-120" yWindow="-120" windowWidth="29040" windowHeight="15840" xr2:uid="{72840234-24C2-4783-8794-9A8CC8B2CC17}"/>
  </bookViews>
  <sheets>
    <sheet name="Аркуш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1" l="1"/>
  <c r="I75" i="1"/>
  <c r="E75" i="1"/>
  <c r="G74" i="1"/>
  <c r="I74" i="1" s="1"/>
  <c r="C74" i="1"/>
  <c r="F74" i="1" s="1"/>
  <c r="J73" i="1"/>
  <c r="G73" i="1"/>
  <c r="I73" i="1" s="1"/>
  <c r="F73" i="1"/>
  <c r="E73" i="1"/>
  <c r="C73" i="1"/>
  <c r="I72" i="1"/>
  <c r="E72" i="1"/>
  <c r="J71" i="1"/>
  <c r="G71" i="1"/>
  <c r="I71" i="1" s="1"/>
  <c r="F71" i="1"/>
  <c r="E71" i="1"/>
  <c r="C71" i="1"/>
  <c r="I70" i="1"/>
  <c r="E70" i="1"/>
  <c r="H69" i="1"/>
  <c r="F69" i="1"/>
  <c r="D69" i="1"/>
  <c r="E69" i="1" s="1"/>
  <c r="C69" i="1"/>
  <c r="I63" i="1"/>
  <c r="E63" i="1"/>
  <c r="I62" i="1"/>
  <c r="E62" i="1"/>
  <c r="I61" i="1"/>
  <c r="E61" i="1"/>
  <c r="I60" i="1"/>
  <c r="E60" i="1"/>
  <c r="I59" i="1"/>
  <c r="H59" i="1"/>
  <c r="G59" i="1"/>
  <c r="D59" i="1"/>
  <c r="E59" i="1" s="1"/>
  <c r="C59" i="1"/>
  <c r="I58" i="1"/>
  <c r="E58" i="1"/>
  <c r="J57" i="1"/>
  <c r="G57" i="1"/>
  <c r="I57" i="1" s="1"/>
  <c r="F57" i="1"/>
  <c r="E57" i="1"/>
  <c r="C57" i="1"/>
  <c r="I56" i="1"/>
  <c r="E56" i="1"/>
  <c r="I55" i="1"/>
  <c r="E55" i="1"/>
  <c r="H54" i="1"/>
  <c r="D54" i="1"/>
  <c r="E54" i="1" s="1"/>
  <c r="C54" i="1"/>
  <c r="I52" i="1"/>
  <c r="E52" i="1"/>
  <c r="I51" i="1"/>
  <c r="E51" i="1"/>
  <c r="G50" i="1"/>
  <c r="I50" i="1" s="1"/>
  <c r="E50" i="1"/>
  <c r="C50" i="1"/>
  <c r="G49" i="1"/>
  <c r="I49" i="1" s="1"/>
  <c r="C49" i="1"/>
  <c r="F49" i="1" s="1"/>
  <c r="J48" i="1"/>
  <c r="G48" i="1"/>
  <c r="I48" i="1" s="1"/>
  <c r="F48" i="1"/>
  <c r="E48" i="1"/>
  <c r="C48" i="1"/>
  <c r="I47" i="1"/>
  <c r="E47" i="1"/>
  <c r="H46" i="1"/>
  <c r="F46" i="1"/>
  <c r="D46" i="1"/>
  <c r="E46" i="1" s="1"/>
  <c r="C46" i="1"/>
  <c r="J45" i="1"/>
  <c r="G45" i="1"/>
  <c r="I45" i="1" s="1"/>
  <c r="F45" i="1"/>
  <c r="E45" i="1"/>
  <c r="C45" i="1"/>
  <c r="G44" i="1"/>
  <c r="G43" i="1" s="1"/>
  <c r="E44" i="1"/>
  <c r="C44" i="1"/>
  <c r="H43" i="1"/>
  <c r="D43" i="1"/>
  <c r="E43" i="1" s="1"/>
  <c r="C43" i="1"/>
  <c r="G39" i="1"/>
  <c r="I39" i="1" s="1"/>
  <c r="E39" i="1"/>
  <c r="C39" i="1"/>
  <c r="G38" i="1"/>
  <c r="I38" i="1" s="1"/>
  <c r="C38" i="1"/>
  <c r="F38" i="1" s="1"/>
  <c r="J37" i="1"/>
  <c r="G37" i="1"/>
  <c r="I37" i="1" s="1"/>
  <c r="F37" i="1"/>
  <c r="E37" i="1"/>
  <c r="C37" i="1"/>
  <c r="G36" i="1"/>
  <c r="I36" i="1" s="1"/>
  <c r="C36" i="1"/>
  <c r="F36" i="1" s="1"/>
  <c r="I35" i="1"/>
  <c r="E35" i="1"/>
  <c r="G34" i="1"/>
  <c r="I34" i="1" s="1"/>
  <c r="C34" i="1"/>
  <c r="F34" i="1" s="1"/>
  <c r="J33" i="1"/>
  <c r="G33" i="1"/>
  <c r="I33" i="1" s="1"/>
  <c r="F33" i="1"/>
  <c r="E33" i="1"/>
  <c r="C33" i="1"/>
  <c r="H32" i="1"/>
  <c r="I32" i="1" s="1"/>
  <c r="G32" i="1"/>
  <c r="D32" i="1"/>
  <c r="E32" i="1" s="1"/>
  <c r="C32" i="1"/>
  <c r="G31" i="1"/>
  <c r="I31" i="1" s="1"/>
  <c r="C31" i="1"/>
  <c r="F31" i="1" s="1"/>
  <c r="J30" i="1"/>
  <c r="G30" i="1"/>
  <c r="I30" i="1" s="1"/>
  <c r="F30" i="1"/>
  <c r="E30" i="1"/>
  <c r="C30" i="1"/>
  <c r="G29" i="1"/>
  <c r="I29" i="1" s="1"/>
  <c r="E29" i="1"/>
  <c r="C29" i="1"/>
  <c r="C41" i="1" s="1"/>
  <c r="J27" i="1"/>
  <c r="G27" i="1"/>
  <c r="I27" i="1" s="1"/>
  <c r="C27" i="1"/>
  <c r="E27" i="1" s="1"/>
  <c r="I26" i="1"/>
  <c r="G26" i="1"/>
  <c r="J26" i="1" s="1"/>
  <c r="F26" i="1"/>
  <c r="C26" i="1"/>
  <c r="E26" i="1" s="1"/>
  <c r="J25" i="1"/>
  <c r="I25" i="1"/>
  <c r="G25" i="1"/>
  <c r="C25" i="1"/>
  <c r="E25" i="1" s="1"/>
  <c r="I24" i="1"/>
  <c r="G24" i="1"/>
  <c r="J24" i="1" s="1"/>
  <c r="F24" i="1"/>
  <c r="C24" i="1"/>
  <c r="E24" i="1" s="1"/>
  <c r="J23" i="1"/>
  <c r="I23" i="1"/>
  <c r="G23" i="1"/>
  <c r="C23" i="1"/>
  <c r="E23" i="1" s="1"/>
  <c r="I22" i="1"/>
  <c r="G22" i="1"/>
  <c r="J22" i="1" s="1"/>
  <c r="E22" i="1"/>
  <c r="C22" i="1"/>
  <c r="I21" i="1"/>
  <c r="E21" i="1"/>
  <c r="I20" i="1"/>
  <c r="E20" i="1"/>
  <c r="I19" i="1"/>
  <c r="E19" i="1"/>
  <c r="J18" i="1"/>
  <c r="H18" i="1"/>
  <c r="I18" i="1" s="1"/>
  <c r="G18" i="1"/>
  <c r="D18" i="1"/>
  <c r="J17" i="1"/>
  <c r="G17" i="1"/>
  <c r="I17" i="1" s="1"/>
  <c r="F17" i="1"/>
  <c r="E17" i="1"/>
  <c r="C17" i="1"/>
  <c r="H16" i="1"/>
  <c r="D16" i="1"/>
  <c r="E16" i="1" s="1"/>
  <c r="C16" i="1"/>
  <c r="I15" i="1"/>
  <c r="E15" i="1"/>
  <c r="J14" i="1"/>
  <c r="H14" i="1"/>
  <c r="I14" i="1" s="1"/>
  <c r="G14" i="1"/>
  <c r="F14" i="1"/>
  <c r="C14" i="1"/>
  <c r="E14" i="1" s="1"/>
  <c r="G13" i="1"/>
  <c r="E13" i="1"/>
  <c r="D13" i="1"/>
  <c r="C13" i="1"/>
  <c r="F13" i="1" s="1"/>
  <c r="I54" i="1" l="1"/>
  <c r="I43" i="1"/>
  <c r="F16" i="1"/>
  <c r="F23" i="1"/>
  <c r="F25" i="1"/>
  <c r="J29" i="1"/>
  <c r="E31" i="1"/>
  <c r="J31" i="1"/>
  <c r="F32" i="1"/>
  <c r="J32" i="1"/>
  <c r="E34" i="1"/>
  <c r="J34" i="1"/>
  <c r="E36" i="1"/>
  <c r="J36" i="1"/>
  <c r="E38" i="1"/>
  <c r="J38" i="1"/>
  <c r="F43" i="1"/>
  <c r="J43" i="1"/>
  <c r="I44" i="1"/>
  <c r="E49" i="1"/>
  <c r="J49" i="1"/>
  <c r="F54" i="1"/>
  <c r="E74" i="1"/>
  <c r="J74" i="1"/>
  <c r="H13" i="1"/>
  <c r="G16" i="1"/>
  <c r="J16" i="1" s="1"/>
  <c r="F29" i="1"/>
  <c r="G54" i="1"/>
  <c r="J54" i="1" s="1"/>
  <c r="D40" i="1"/>
  <c r="D41" i="1"/>
  <c r="H41" i="1"/>
  <c r="C18" i="1"/>
  <c r="F18" i="1" s="1"/>
  <c r="G46" i="1"/>
  <c r="J46" i="1" s="1"/>
  <c r="G69" i="1"/>
  <c r="J69" i="1" s="1"/>
  <c r="I16" i="1" l="1"/>
  <c r="G40" i="1"/>
  <c r="G65" i="1" s="1"/>
  <c r="G66" i="1" s="1"/>
  <c r="G41" i="1"/>
  <c r="E18" i="1"/>
  <c r="E40" i="1"/>
  <c r="D65" i="1"/>
  <c r="I41" i="1"/>
  <c r="J41" i="1"/>
  <c r="J13" i="1"/>
  <c r="H40" i="1"/>
  <c r="I13" i="1"/>
  <c r="E41" i="1"/>
  <c r="F41" i="1"/>
  <c r="C40" i="1"/>
  <c r="C65" i="1" s="1"/>
  <c r="C66" i="1" s="1"/>
  <c r="I46" i="1"/>
  <c r="I69" i="1"/>
  <c r="F65" i="1" l="1"/>
  <c r="E65" i="1"/>
  <c r="D66" i="1"/>
  <c r="I40" i="1"/>
  <c r="H65" i="1"/>
  <c r="J40" i="1"/>
  <c r="F40" i="1"/>
  <c r="J65" i="1" l="1"/>
  <c r="I65" i="1"/>
  <c r="H66" i="1"/>
  <c r="F66" i="1"/>
  <c r="E66" i="1"/>
  <c r="J66" i="1" l="1"/>
  <c r="I66" i="1"/>
</calcChain>
</file>

<file path=xl/sharedStrings.xml><?xml version="1.0" encoding="utf-8"?>
<sst xmlns="http://schemas.openxmlformats.org/spreadsheetml/2006/main" count="107" uniqueCount="97">
  <si>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</si>
  <si>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</si>
  <si>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</si>
  <si>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</si>
  <si>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</si>
  <si>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ІІІ  (квартал) 2023 року</t>
  </si>
  <si>
    <t>грн.</t>
  </si>
  <si>
    <t>Показники </t>
  </si>
  <si>
    <t>Код рядка</t>
  </si>
  <si>
    <t>Звітний період (3 квартал 2023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</si>
  <si>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</si>
  <si>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</si>
  <si>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</si>
  <si>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</si>
  <si>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</si>
  <si>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</si>
  <si>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</si>
  <si>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</si>
  <si>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</si>
  <si>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</si>
  <si>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</si>
  <si>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</si>
  <si>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</si>
  <si>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</si>
  <si>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</si>
  <si>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</si>
  <si>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</si>
  <si>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</si>
  <si>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</si>
  <si>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</si>
  <si>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</si>
  <si>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</si>
  <si>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</si>
  <si>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</si>
  <si>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</si>
  <si>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</si>
  <si>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</si>
  <si>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</si>
  <si>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</si>
  <si>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</si>
  <si>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</si>
  <si>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</si>
  <si>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</si>
  <si>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</si>
  <si>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</si>
  <si>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</si>
  <si>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</si>
  <si>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</si>
  <si>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</si>
  <si>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</si>
  <si>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</si>
  <si>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</si>
  <si>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</si>
  <si>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</si>
  <si>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</si>
  <si>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</si>
  <si>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</si>
  <si>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</si>
  <si>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</si>
  <si>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</si>
  <si>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</si>
  <si>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</si>
  <si>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</si>
  <si>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</si>
  <si>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</si>
  <si>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</si>
  <si>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</si>
  <si>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</si>
  <si>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</si>
  <si>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</si>
  <si>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</si>
  <si>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</si>
  <si>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</si>
  <si>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</si>
  <si>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</si>
  <si>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</si>
  <si>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</si>
  <si>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</si>
  <si>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</si>
  <si>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</si>
  <si>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</si>
  <si>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</si>
  <si>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</si>
  <si>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</si>
  <si>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</si>
  <si>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01.10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</si>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</sst>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center"/>
    </xf>
    <xf numFmtId="4" fontId="3" fillId="0" borderId="0" xfId="1" applyNumberFormat="1" applyFont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4" fontId="5" fillId="0" borderId="0" xfId="1" applyNumberFormat="1" applyFont="1" applyAlignment="1" applyProtection="1">
      <alignment horizontal="center" vertical="center" wrapText="1"/>
      <protection locked="0"/>
    </xf>
    <xf numFmtId="4" fontId="6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4" fontId="8" fillId="0" borderId="0" xfId="1" applyNumberFormat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4" fontId="10" fillId="2" borderId="0" xfId="1" applyNumberFormat="1" applyFont="1" applyFill="1" applyAlignment="1">
      <alignment horizontal="center"/>
    </xf>
    <xf numFmtId="4" fontId="11" fillId="2" borderId="0" xfId="1" applyNumberFormat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4" fontId="12" fillId="2" borderId="3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3" fontId="11" fillId="2" borderId="3" xfId="1" applyNumberFormat="1" applyFont="1" applyFill="1" applyBorder="1" applyAlignment="1">
      <alignment horizontal="center" vertical="center" wrapText="1"/>
    </xf>
    <xf numFmtId="3" fontId="11" fillId="2" borderId="6" xfId="1" applyNumberFormat="1" applyFont="1" applyFill="1" applyBorder="1" applyAlignment="1">
      <alignment horizontal="center" vertical="center" wrapText="1"/>
    </xf>
    <xf numFmtId="3" fontId="11" fillId="0" borderId="6" xfId="1" applyNumberFormat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4" fontId="11" fillId="0" borderId="15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Protection="1">
      <protection locked="0"/>
    </xf>
    <xf numFmtId="0" fontId="1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4" fontId="4" fillId="0" borderId="6" xfId="0" applyNumberFormat="1" applyFont="1" applyBorder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2" xfId="0" applyFont="1" applyBorder="1" applyAlignment="1">
      <alignment horizontal="justify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2" fillId="0" borderId="0" xfId="1" applyFont="1" applyAlignment="1">
      <alignment horizontal="center"/>
    </xf>
    <xf numFmtId="4" fontId="2" fillId="0" borderId="22" xfId="1" applyNumberFormat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4" fontId="5" fillId="2" borderId="0" xfId="1" applyNumberFormat="1" applyFont="1" applyFill="1" applyAlignment="1">
      <alignment horizontal="center"/>
    </xf>
    <xf numFmtId="0" fontId="5" fillId="0" borderId="0" xfId="1" applyFont="1" applyAlignment="1">
      <alignment horizontal="center"/>
    </xf>
    <xf numFmtId="4" fontId="2" fillId="2" borderId="22" xfId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center"/>
    </xf>
    <xf numFmtId="0" fontId="2" fillId="2" borderId="22" xfId="1" applyFont="1" applyFill="1" applyBorder="1" applyAlignment="1">
      <alignment horizontal="center"/>
    </xf>
    <xf numFmtId="4" fontId="0" fillId="0" borderId="0" xfId="0" applyNumberFormat="1"/>
    <xf numFmtId="0" fontId="3" fillId="0" borderId="0" xfId="1" applyFont="1"/>
  </cellXfs>
  <cellStyles count="2">
    <cellStyle name="Звичайний" xfId="0" builtinId="0"/>
    <cellStyle name="Звичайний 2 2" xfId="1" xr:uid="{B7E55ADF-9429-4F62-B896-F67E8885B5D9}"/>
  </cellStyles>
  <dxfs count="1">
    <dxf>
      <font>
        <color rgb="FF9C0006"/>
      </font>
      <fill>
        <patternFill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3\3%20&#1082;&#1074;&#1072;&#1088;&#1090;&#1072;&#1083;\&#1060;&#1055;%20%20&#1090;&#1072;%20&#1060;&#1047;%203&#1082;&#1074;&#1072;&#1088;&#1090;&#1072;&#1083;.xlsx" TargetMode="External"/><Relationship Id="rId1" Type="http://schemas.openxmlformats.org/officeDocument/2006/relationships/externalLinkPath" Target="&#1060;&#1055;%20%20&#1090;&#1072;%20&#1060;&#1047;%203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9465706.7799999993</v>
          </cell>
          <cell r="G25">
            <v>9160941.9600000009</v>
          </cell>
          <cell r="H25">
            <v>8598756.5300000012</v>
          </cell>
        </row>
        <row r="28">
          <cell r="F28">
            <v>2306999.17</v>
          </cell>
          <cell r="G28">
            <v>3142840</v>
          </cell>
          <cell r="H28">
            <v>3122840</v>
          </cell>
        </row>
        <row r="33">
          <cell r="H33">
            <v>16124.5</v>
          </cell>
        </row>
        <row r="34">
          <cell r="F34">
            <v>106500</v>
          </cell>
          <cell r="G34">
            <v>35000</v>
          </cell>
          <cell r="H34">
            <v>35000</v>
          </cell>
        </row>
        <row r="35">
          <cell r="F35">
            <v>298000</v>
          </cell>
          <cell r="G35">
            <v>253500</v>
          </cell>
          <cell r="H35">
            <v>80000</v>
          </cell>
        </row>
        <row r="36">
          <cell r="F36">
            <v>699646.97</v>
          </cell>
          <cell r="G36">
            <v>552013.12</v>
          </cell>
          <cell r="H36">
            <v>802984.6</v>
          </cell>
        </row>
        <row r="37">
          <cell r="F37">
            <v>784767.58</v>
          </cell>
          <cell r="G37">
            <v>524235.62</v>
          </cell>
          <cell r="H37">
            <v>645407.78</v>
          </cell>
        </row>
        <row r="38">
          <cell r="G38">
            <v>5847.33</v>
          </cell>
        </row>
        <row r="40">
          <cell r="F40">
            <v>5756036.1299999999</v>
          </cell>
          <cell r="G40">
            <v>6441563</v>
          </cell>
          <cell r="H40">
            <v>6241563</v>
          </cell>
        </row>
        <row r="41">
          <cell r="F41">
            <v>1247852.8899999999</v>
          </cell>
          <cell r="G41">
            <v>1417143.86</v>
          </cell>
          <cell r="H41">
            <v>1373143.86</v>
          </cell>
        </row>
        <row r="42">
          <cell r="F42">
            <v>23061</v>
          </cell>
          <cell r="G42">
            <v>135000</v>
          </cell>
          <cell r="H42">
            <v>53061</v>
          </cell>
        </row>
        <row r="43">
          <cell r="F43">
            <v>2161000</v>
          </cell>
          <cell r="G43">
            <v>1856000</v>
          </cell>
          <cell r="H43">
            <v>2260000</v>
          </cell>
        </row>
        <row r="44">
          <cell r="F44">
            <v>51568</v>
          </cell>
          <cell r="G44">
            <v>36000</v>
          </cell>
          <cell r="H44">
            <v>46500</v>
          </cell>
        </row>
        <row r="45">
          <cell r="F45">
            <v>1000000</v>
          </cell>
          <cell r="G45">
            <v>1400000</v>
          </cell>
          <cell r="H45">
            <v>1242000</v>
          </cell>
        </row>
        <row r="47">
          <cell r="F47">
            <v>970500</v>
          </cell>
          <cell r="G47">
            <v>580000</v>
          </cell>
          <cell r="H47">
            <v>303327</v>
          </cell>
        </row>
        <row r="48">
          <cell r="G48">
            <v>4000</v>
          </cell>
          <cell r="H48">
            <v>4000</v>
          </cell>
        </row>
        <row r="49">
          <cell r="F49">
            <v>275000</v>
          </cell>
          <cell r="G49">
            <v>862000</v>
          </cell>
          <cell r="H49">
            <v>701518</v>
          </cell>
        </row>
        <row r="50">
          <cell r="H50">
            <v>7532.58</v>
          </cell>
        </row>
        <row r="56">
          <cell r="F56">
            <v>568949.48</v>
          </cell>
          <cell r="G56">
            <v>564000</v>
          </cell>
          <cell r="H56">
            <v>564000</v>
          </cell>
        </row>
        <row r="59">
          <cell r="F59">
            <v>1197087.46</v>
          </cell>
          <cell r="G59">
            <v>1232500</v>
          </cell>
          <cell r="H59">
            <v>1232500</v>
          </cell>
        </row>
        <row r="60">
          <cell r="F60">
            <v>144760.28</v>
          </cell>
          <cell r="G60">
            <v>86500</v>
          </cell>
          <cell r="H60">
            <v>86500</v>
          </cell>
        </row>
        <row r="61">
          <cell r="F61">
            <v>260</v>
          </cell>
          <cell r="G61">
            <v>405</v>
          </cell>
          <cell r="H61">
            <v>333</v>
          </cell>
        </row>
        <row r="68">
          <cell r="F68">
            <v>90000</v>
          </cell>
          <cell r="G68">
            <v>90000</v>
          </cell>
          <cell r="H68">
            <v>90000</v>
          </cell>
        </row>
        <row r="82">
          <cell r="F82">
            <v>86340.541949999999</v>
          </cell>
          <cell r="G82">
            <v>96623.444999999992</v>
          </cell>
          <cell r="H82">
            <v>93623.444999999992</v>
          </cell>
        </row>
        <row r="84">
          <cell r="F84">
            <v>1036086.5033999999</v>
          </cell>
          <cell r="G84">
            <v>1159481.3399999999</v>
          </cell>
          <cell r="H84">
            <v>1123481.3399999999</v>
          </cell>
        </row>
        <row r="85">
          <cell r="F85">
            <v>1247852.8899999999</v>
          </cell>
          <cell r="G85">
            <v>1417143.86</v>
          </cell>
          <cell r="H85">
            <v>1373143.86</v>
          </cell>
        </row>
        <row r="90">
          <cell r="H90">
            <v>55030462.299999997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901E-1863-4ACA-B9EE-520F0E362FC6}">
  <dimension ref="A1:J123"/>
  <sheetViews>
    <sheetView tabSelected="1" workbookViewId="0">
      <selection activeCell="D18" sqref="D18"/>
    </sheetView>
  </sheetViews>
  <sheetFormatPr defaultColWidth="9.140625" defaultRowHeight="18" x14ac:dyDescent="0.3"/>
  <cols>
    <col min="1" max="1" width="79.7109375" style="141" customWidth="1"/>
    <col min="2" max="2" width="7.140625" style="141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8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8" customWidth="1"/>
    <col min="11" max="16384" width="9.140625" style="9"/>
  </cols>
  <sheetData>
    <row r="1" spans="1:10" ht="18.75" customHeight="1" x14ac:dyDescent="0.3">
      <c r="A1" s="1"/>
      <c r="B1" s="1"/>
      <c r="C1" s="2"/>
      <c r="E1" s="4" t="s">
        <v>0</v>
      </c>
      <c r="F1" s="5"/>
      <c r="G1" s="6"/>
      <c r="H1" s="7"/>
    </row>
    <row r="2" spans="1:10" ht="19.5" customHeight="1" x14ac:dyDescent="0.3">
      <c r="A2" s="1"/>
      <c r="B2" s="1"/>
      <c r="C2" s="2"/>
      <c r="E2" s="10" t="s">
        <v>1</v>
      </c>
      <c r="F2" s="10"/>
      <c r="G2" s="10"/>
      <c r="H2" s="10"/>
      <c r="I2" s="10"/>
      <c r="J2" s="10"/>
    </row>
    <row r="3" spans="1:10" ht="33" customHeight="1" x14ac:dyDescent="0.3">
      <c r="A3" s="11"/>
      <c r="B3" s="1"/>
      <c r="C3" s="2"/>
      <c r="E3" s="12"/>
      <c r="F3" s="13"/>
      <c r="G3" s="12"/>
      <c r="H3" s="12"/>
      <c r="I3" s="12"/>
      <c r="J3" s="13"/>
    </row>
    <row r="4" spans="1:10" ht="20.45" customHeight="1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7" customHeigh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17.45" customHeight="1" x14ac:dyDescent="0.3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21" customHeight="1" x14ac:dyDescent="0.3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30" customHeight="1" x14ac:dyDescent="0.3">
      <c r="A8" s="18"/>
      <c r="B8" s="19"/>
      <c r="C8" s="20"/>
      <c r="D8" s="20"/>
      <c r="E8" s="20"/>
      <c r="F8" s="19"/>
      <c r="I8" s="21"/>
      <c r="J8" s="8" t="s">
        <v>6</v>
      </c>
    </row>
    <row r="9" spans="1:10" ht="21" customHeight="1" x14ac:dyDescent="0.3">
      <c r="A9" s="22" t="s">
        <v>7</v>
      </c>
      <c r="B9" s="22" t="s">
        <v>8</v>
      </c>
      <c r="C9" s="23" t="s">
        <v>9</v>
      </c>
      <c r="D9" s="24"/>
      <c r="E9" s="24"/>
      <c r="F9" s="25"/>
      <c r="G9" s="26" t="s">
        <v>10</v>
      </c>
      <c r="H9" s="26"/>
      <c r="I9" s="26"/>
      <c r="J9" s="26"/>
    </row>
    <row r="10" spans="1:10" ht="15" customHeight="1" x14ac:dyDescent="0.3">
      <c r="A10" s="22"/>
      <c r="B10" s="22"/>
      <c r="C10" s="27" t="s">
        <v>11</v>
      </c>
      <c r="D10" s="27" t="s">
        <v>12</v>
      </c>
      <c r="E10" s="27" t="s">
        <v>13</v>
      </c>
      <c r="F10" s="28" t="s">
        <v>14</v>
      </c>
      <c r="G10" s="27" t="s">
        <v>11</v>
      </c>
      <c r="H10" s="27" t="s">
        <v>12</v>
      </c>
      <c r="I10" s="29" t="s">
        <v>13</v>
      </c>
      <c r="J10" s="30" t="s">
        <v>14</v>
      </c>
    </row>
    <row r="11" spans="1:10" x14ac:dyDescent="0.3">
      <c r="A11" s="31" t="s">
        <v>15</v>
      </c>
      <c r="B11" s="31" t="s">
        <v>16</v>
      </c>
      <c r="C11" s="32">
        <v>3</v>
      </c>
      <c r="D11" s="32">
        <v>4</v>
      </c>
      <c r="E11" s="32">
        <v>5</v>
      </c>
      <c r="F11" s="33">
        <v>6</v>
      </c>
      <c r="G11" s="34">
        <v>7</v>
      </c>
      <c r="H11" s="35">
        <v>8</v>
      </c>
      <c r="I11" s="35">
        <v>9</v>
      </c>
      <c r="J11" s="35">
        <v>10</v>
      </c>
    </row>
    <row r="12" spans="1:10" x14ac:dyDescent="0.3">
      <c r="A12" s="36" t="s">
        <v>17</v>
      </c>
      <c r="B12" s="37"/>
      <c r="C12" s="37"/>
      <c r="D12" s="37"/>
      <c r="E12" s="37"/>
      <c r="F12" s="37"/>
      <c r="G12" s="37"/>
      <c r="H12" s="37"/>
      <c r="I12" s="37"/>
      <c r="J12" s="38"/>
    </row>
    <row r="13" spans="1:10" x14ac:dyDescent="0.3">
      <c r="A13" s="39" t="s">
        <v>18</v>
      </c>
      <c r="B13" s="40" t="s">
        <v>19</v>
      </c>
      <c r="C13" s="41">
        <f>C14+C15</f>
        <v>8598756.5300000012</v>
      </c>
      <c r="D13" s="41">
        <f>D14+D15</f>
        <v>8598756.5300000012</v>
      </c>
      <c r="E13" s="41">
        <f>D13-C13</f>
        <v>0</v>
      </c>
      <c r="F13" s="42">
        <f>(D13/C13)*100</f>
        <v>100</v>
      </c>
      <c r="G13" s="41">
        <f>G14+G15</f>
        <v>27225405.270000003</v>
      </c>
      <c r="H13" s="41">
        <f>H14+H15</f>
        <v>27225405.27</v>
      </c>
      <c r="I13" s="41">
        <f>H13-G13</f>
        <v>0</v>
      </c>
      <c r="J13" s="43">
        <f t="shared" ref="J13:J24" si="0">(H13/G13)*100</f>
        <v>99.999999999999986</v>
      </c>
    </row>
    <row r="14" spans="1:10" x14ac:dyDescent="0.3">
      <c r="A14" s="44" t="s">
        <v>20</v>
      </c>
      <c r="B14" s="45" t="s">
        <v>21</v>
      </c>
      <c r="C14" s="46">
        <f>'[1]Проект Фінансового плану'!H25</f>
        <v>8598756.5300000012</v>
      </c>
      <c r="D14" s="46">
        <v>8598756.5300000012</v>
      </c>
      <c r="E14" s="41">
        <f t="shared" ref="E14:E66" si="1">D14-C14</f>
        <v>0</v>
      </c>
      <c r="F14" s="42">
        <f t="shared" ref="F14:F41" si="2">(D14/C14)*100</f>
        <v>100</v>
      </c>
      <c r="G14" s="46">
        <f>'[1]Проект Фінансового плану'!F25+'[1]Проект Фінансового плану'!G25+'[1]Проект Фінансового плану'!H25</f>
        <v>27225405.270000003</v>
      </c>
      <c r="H14" s="46">
        <f>18626648.74+D14</f>
        <v>27225405.27</v>
      </c>
      <c r="I14" s="41">
        <f t="shared" ref="I14:I24" si="3">H14-G14</f>
        <v>0</v>
      </c>
      <c r="J14" s="43">
        <f t="shared" si="0"/>
        <v>99.999999999999986</v>
      </c>
    </row>
    <row r="15" spans="1:10" x14ac:dyDescent="0.3">
      <c r="A15" s="47" t="s">
        <v>22</v>
      </c>
      <c r="B15" s="48" t="s">
        <v>23</v>
      </c>
      <c r="C15" s="49"/>
      <c r="D15" s="49"/>
      <c r="E15" s="41">
        <f t="shared" si="1"/>
        <v>0</v>
      </c>
      <c r="F15" s="42">
        <v>0</v>
      </c>
      <c r="G15" s="50"/>
      <c r="H15" s="51"/>
      <c r="I15" s="41">
        <f t="shared" si="3"/>
        <v>0</v>
      </c>
      <c r="J15" s="43">
        <v>0</v>
      </c>
    </row>
    <row r="16" spans="1:10" x14ac:dyDescent="0.3">
      <c r="A16" s="52" t="s">
        <v>24</v>
      </c>
      <c r="B16" s="53" t="s">
        <v>25</v>
      </c>
      <c r="C16" s="54">
        <f>C17</f>
        <v>3122840</v>
      </c>
      <c r="D16" s="54">
        <f>D17</f>
        <v>3125460.85</v>
      </c>
      <c r="E16" s="55">
        <f t="shared" si="1"/>
        <v>2620.8500000000931</v>
      </c>
      <c r="F16" s="56">
        <f t="shared" si="2"/>
        <v>100.08392520910454</v>
      </c>
      <c r="G16" s="54">
        <f>G17</f>
        <v>8572679.1699999999</v>
      </c>
      <c r="H16" s="54">
        <f>H17</f>
        <v>8058713.5099999998</v>
      </c>
      <c r="I16" s="55">
        <f t="shared" si="3"/>
        <v>-513965.66000000015</v>
      </c>
      <c r="J16" s="57">
        <f t="shared" si="0"/>
        <v>94.004608713240813</v>
      </c>
    </row>
    <row r="17" spans="1:10" x14ac:dyDescent="0.3">
      <c r="A17" s="58" t="s">
        <v>26</v>
      </c>
      <c r="B17" s="59" t="s">
        <v>27</v>
      </c>
      <c r="C17" s="41">
        <f>'[1]Проект Фінансового плану'!H28</f>
        <v>3122840</v>
      </c>
      <c r="D17" s="41">
        <v>3125460.85</v>
      </c>
      <c r="E17" s="55">
        <f>D17-C17</f>
        <v>2620.8500000000931</v>
      </c>
      <c r="F17" s="56">
        <f>(D17/C17)*100</f>
        <v>100.08392520910454</v>
      </c>
      <c r="G17" s="41">
        <f>'[1]Проект Фінансового плану'!F28+'[1]Проект Фінансового плану'!G28+'[1]Проект Фінансового плану'!H28</f>
        <v>8572679.1699999999</v>
      </c>
      <c r="H17" s="41">
        <v>8058713.5099999998</v>
      </c>
      <c r="I17" s="41">
        <f>H17-G17</f>
        <v>-513965.66000000015</v>
      </c>
      <c r="J17" s="43">
        <f>(H17/G17)*100</f>
        <v>94.004608713240813</v>
      </c>
    </row>
    <row r="18" spans="1:10" x14ac:dyDescent="0.3">
      <c r="A18" s="60" t="s">
        <v>28</v>
      </c>
      <c r="B18" s="61">
        <v>1030</v>
      </c>
      <c r="C18" s="62">
        <f>C19+C20+C21+C22+C23+C24+C25+C26+C27</f>
        <v>1579516.88</v>
      </c>
      <c r="D18" s="62">
        <f>D19+D20+D21+D22+D23+D24+D25+D26+D27</f>
        <v>1695500.76</v>
      </c>
      <c r="E18" s="41">
        <f t="shared" si="1"/>
        <v>115983.88000000012</v>
      </c>
      <c r="F18" s="43">
        <f t="shared" si="2"/>
        <v>107.34299718278415</v>
      </c>
      <c r="G18" s="62">
        <f t="shared" ref="G18:H18" si="4">G19+G20+G21+G22+G23+G24+G25+G26+G27</f>
        <v>4839027.5</v>
      </c>
      <c r="H18" s="62">
        <f t="shared" si="4"/>
        <v>5081124.8599999994</v>
      </c>
      <c r="I18" s="41">
        <f t="shared" si="3"/>
        <v>242097.3599999994</v>
      </c>
      <c r="J18" s="43">
        <f t="shared" si="0"/>
        <v>105.00301682517818</v>
      </c>
    </row>
    <row r="19" spans="1:10" ht="40.5" customHeight="1" x14ac:dyDescent="0.3">
      <c r="A19" s="63" t="s">
        <v>29</v>
      </c>
      <c r="B19" s="64">
        <v>1031</v>
      </c>
      <c r="C19" s="65"/>
      <c r="D19" s="65"/>
      <c r="E19" s="41">
        <f t="shared" si="1"/>
        <v>0</v>
      </c>
      <c r="F19" s="66">
        <v>0</v>
      </c>
      <c r="G19" s="65"/>
      <c r="H19" s="67"/>
      <c r="I19" s="41">
        <f t="shared" si="3"/>
        <v>0</v>
      </c>
      <c r="J19" s="43">
        <v>0</v>
      </c>
    </row>
    <row r="20" spans="1:10" ht="32.25" x14ac:dyDescent="0.3">
      <c r="A20" s="63" t="s">
        <v>30</v>
      </c>
      <c r="B20" s="64">
        <v>1032</v>
      </c>
      <c r="C20" s="65"/>
      <c r="D20" s="65"/>
      <c r="E20" s="41">
        <f t="shared" si="1"/>
        <v>0</v>
      </c>
      <c r="F20" s="42">
        <v>0</v>
      </c>
      <c r="G20" s="65"/>
      <c r="H20" s="67"/>
      <c r="I20" s="41">
        <f t="shared" si="3"/>
        <v>0</v>
      </c>
      <c r="J20" s="43">
        <v>0</v>
      </c>
    </row>
    <row r="21" spans="1:10" x14ac:dyDescent="0.3">
      <c r="A21" s="68" t="s">
        <v>31</v>
      </c>
      <c r="B21" s="64">
        <v>1033</v>
      </c>
      <c r="C21" s="65"/>
      <c r="D21" s="65"/>
      <c r="E21" s="41">
        <f t="shared" si="1"/>
        <v>0</v>
      </c>
      <c r="F21" s="42">
        <v>0</v>
      </c>
      <c r="G21" s="65"/>
      <c r="H21" s="67"/>
      <c r="I21" s="41">
        <f t="shared" si="3"/>
        <v>0</v>
      </c>
      <c r="J21" s="43">
        <v>0</v>
      </c>
    </row>
    <row r="22" spans="1:10" x14ac:dyDescent="0.3">
      <c r="A22" s="63" t="s">
        <v>32</v>
      </c>
      <c r="B22" s="64">
        <v>1034</v>
      </c>
      <c r="C22" s="65">
        <f>'[1]Проект Фінансового плану'!H33</f>
        <v>16124.5</v>
      </c>
      <c r="D22" s="65">
        <v>16124.5</v>
      </c>
      <c r="E22" s="41">
        <f t="shared" si="1"/>
        <v>0</v>
      </c>
      <c r="F22" s="42">
        <v>0</v>
      </c>
      <c r="G22" s="69">
        <f>'[1]Проект Фінансового плану'!H33</f>
        <v>16124.5</v>
      </c>
      <c r="H22" s="67">
        <v>16124.5</v>
      </c>
      <c r="I22" s="41">
        <f t="shared" si="3"/>
        <v>0</v>
      </c>
      <c r="J22" s="43">
        <f t="shared" si="0"/>
        <v>100</v>
      </c>
    </row>
    <row r="23" spans="1:10" x14ac:dyDescent="0.3">
      <c r="A23" s="68" t="s">
        <v>33</v>
      </c>
      <c r="B23" s="64">
        <v>1035</v>
      </c>
      <c r="C23" s="65">
        <f>'[1]Проект Фінансового плану'!G34</f>
        <v>35000</v>
      </c>
      <c r="D23" s="65">
        <v>131747.70000000001</v>
      </c>
      <c r="E23" s="41">
        <f t="shared" si="1"/>
        <v>96747.700000000012</v>
      </c>
      <c r="F23" s="42">
        <f t="shared" si="2"/>
        <v>376.42200000000003</v>
      </c>
      <c r="G23" s="69">
        <f>'[1]Проект Фінансового плану'!F34+'[1]Проект Фінансового плану'!G34+'[1]Проект Фінансового плану'!H34</f>
        <v>176500</v>
      </c>
      <c r="H23" s="65">
        <v>399069.29</v>
      </c>
      <c r="I23" s="41">
        <f t="shared" si="3"/>
        <v>222569.28999999998</v>
      </c>
      <c r="J23" s="43">
        <f t="shared" si="0"/>
        <v>226.10158073654389</v>
      </c>
    </row>
    <row r="24" spans="1:10" x14ac:dyDescent="0.3">
      <c r="A24" s="58" t="s">
        <v>34</v>
      </c>
      <c r="B24" s="64">
        <v>1036</v>
      </c>
      <c r="C24" s="70">
        <f>'[1]Проект Фінансового плану'!H35</f>
        <v>80000</v>
      </c>
      <c r="D24" s="70">
        <v>99236.18</v>
      </c>
      <c r="E24" s="55">
        <f t="shared" si="1"/>
        <v>19236.179999999993</v>
      </c>
      <c r="F24" s="56">
        <f t="shared" si="2"/>
        <v>124.04522499999999</v>
      </c>
      <c r="G24" s="70">
        <f>'[1]Проект Фінансового плану'!F35+'[1]Проект Фінансового плану'!G35+'[1]Проект Фінансового плану'!H35</f>
        <v>631500</v>
      </c>
      <c r="H24" s="70">
        <v>651028.06999999995</v>
      </c>
      <c r="I24" s="55">
        <f t="shared" si="3"/>
        <v>19528.069999999949</v>
      </c>
      <c r="J24" s="57">
        <f t="shared" si="0"/>
        <v>103.0923309580364</v>
      </c>
    </row>
    <row r="25" spans="1:10" x14ac:dyDescent="0.3">
      <c r="A25" s="71" t="s">
        <v>35</v>
      </c>
      <c r="B25" s="72">
        <v>1037</v>
      </c>
      <c r="C25" s="70">
        <f>'[1]Проект Фінансового плану'!H36</f>
        <v>802984.6</v>
      </c>
      <c r="D25" s="70">
        <v>802984.6</v>
      </c>
      <c r="E25" s="55">
        <f>D25-C25</f>
        <v>0</v>
      </c>
      <c r="F25" s="56">
        <f>(D25/C25)*100</f>
        <v>100</v>
      </c>
      <c r="G25" s="70">
        <f>'[1]Проект Фінансового плану'!F36+'[1]Проект Фінансового плану'!G36+'[1]Проект Фінансового плану'!H36</f>
        <v>2054644.69</v>
      </c>
      <c r="H25" s="70">
        <v>2054644.69</v>
      </c>
      <c r="I25" s="55">
        <f>H25-G25</f>
        <v>0</v>
      </c>
      <c r="J25" s="57">
        <f>(H25/G25)*100</f>
        <v>100</v>
      </c>
    </row>
    <row r="26" spans="1:10" x14ac:dyDescent="0.3">
      <c r="A26" s="63" t="s">
        <v>36</v>
      </c>
      <c r="B26" s="64">
        <v>1038</v>
      </c>
      <c r="C26" s="65">
        <f>'[1]Проект Фінансового плану'!H37</f>
        <v>645407.78</v>
      </c>
      <c r="D26" s="65">
        <v>645407.78</v>
      </c>
      <c r="E26" s="55">
        <f>D26-C26</f>
        <v>0</v>
      </c>
      <c r="F26" s="56">
        <f t="shared" ref="F26" si="5">(D26/C26)*100</f>
        <v>100</v>
      </c>
      <c r="G26" s="70">
        <f>'[1]Проект Фінансового плану'!F37+'[1]Проект Фінансового плану'!G37+'[1]Проект Фінансового плану'!H37</f>
        <v>1954410.98</v>
      </c>
      <c r="H26" s="51">
        <v>1954410.98</v>
      </c>
      <c r="I26" s="55">
        <f>H26-G26</f>
        <v>0</v>
      </c>
      <c r="J26" s="57">
        <f t="shared" ref="J26:J27" si="6">(H26/G26)*100</f>
        <v>100</v>
      </c>
    </row>
    <row r="27" spans="1:10" x14ac:dyDescent="0.3">
      <c r="A27" s="63" t="s">
        <v>37</v>
      </c>
      <c r="B27" s="73">
        <v>1039</v>
      </c>
      <c r="C27" s="65">
        <f>'[1]Проект Фінансового плану'!H38</f>
        <v>0</v>
      </c>
      <c r="D27" s="74">
        <v>0</v>
      </c>
      <c r="E27" s="55">
        <f>D27-C27</f>
        <v>0</v>
      </c>
      <c r="F27" s="56">
        <v>0</v>
      </c>
      <c r="G27" s="70">
        <f>'[1]Проект Фінансового плану'!G38</f>
        <v>5847.33</v>
      </c>
      <c r="H27" s="51">
        <v>5847.33</v>
      </c>
      <c r="I27" s="55">
        <f>H27-G27</f>
        <v>0</v>
      </c>
      <c r="J27" s="57">
        <f t="shared" si="6"/>
        <v>100</v>
      </c>
    </row>
    <row r="28" spans="1:10" x14ac:dyDescent="0.3">
      <c r="A28" s="75" t="s">
        <v>38</v>
      </c>
      <c r="B28" s="75"/>
      <c r="C28" s="75"/>
      <c r="D28" s="75"/>
      <c r="E28" s="75"/>
      <c r="F28" s="75"/>
      <c r="G28" s="75"/>
      <c r="H28" s="75"/>
      <c r="I28" s="75"/>
      <c r="J28" s="75"/>
    </row>
    <row r="29" spans="1:10" x14ac:dyDescent="0.3">
      <c r="A29" s="76" t="s">
        <v>39</v>
      </c>
      <c r="B29" s="77">
        <v>1040</v>
      </c>
      <c r="C29" s="78">
        <f>'[1]Проект Фінансового плану'!H40</f>
        <v>6241563</v>
      </c>
      <c r="D29" s="78">
        <v>6250248.8399999999</v>
      </c>
      <c r="E29" s="62">
        <f t="shared" si="1"/>
        <v>8685.839999999851</v>
      </c>
      <c r="F29" s="66">
        <f t="shared" si="2"/>
        <v>100.13916129661753</v>
      </c>
      <c r="G29" s="79">
        <f>'[1]Проект Фінансового плану'!F40+'[1]Проект Фінансового плану'!G40+'[1]Проект Фінансового плану'!H40</f>
        <v>18439162.129999999</v>
      </c>
      <c r="H29" s="78">
        <v>18394650.120000001</v>
      </c>
      <c r="I29" s="62">
        <f t="shared" ref="I29:I41" si="7">H29-G29</f>
        <v>-44512.009999997914</v>
      </c>
      <c r="J29" s="80">
        <f t="shared" ref="J29:J41" si="8">(H29/G29)*100</f>
        <v>99.758600690822192</v>
      </c>
    </row>
    <row r="30" spans="1:10" ht="18.600000000000001" customHeight="1" x14ac:dyDescent="0.3">
      <c r="A30" s="44" t="s">
        <v>40</v>
      </c>
      <c r="B30" s="81">
        <v>1050</v>
      </c>
      <c r="C30" s="82">
        <f>'[1]Проект Фінансового плану'!H41</f>
        <v>1373143.86</v>
      </c>
      <c r="D30" s="82">
        <v>1335027.3999999999</v>
      </c>
      <c r="E30" s="41">
        <f t="shared" si="1"/>
        <v>-38116.460000000196</v>
      </c>
      <c r="F30" s="42">
        <f t="shared" si="2"/>
        <v>97.224146638211664</v>
      </c>
      <c r="G30" s="83">
        <f>'[1]Проект Фінансового плану'!F41+'[1]Проект Фінансового плану'!G41+'[1]Проект Фінансового плану'!H41</f>
        <v>4038140.6100000003</v>
      </c>
      <c r="H30" s="82">
        <v>3965376.42</v>
      </c>
      <c r="I30" s="41">
        <f t="shared" si="7"/>
        <v>-72764.19000000041</v>
      </c>
      <c r="J30" s="43">
        <f t="shared" si="8"/>
        <v>98.198076861914913</v>
      </c>
    </row>
    <row r="31" spans="1:10" x14ac:dyDescent="0.3">
      <c r="A31" s="44" t="s">
        <v>41</v>
      </c>
      <c r="B31" s="81">
        <v>1060</v>
      </c>
      <c r="C31" s="82">
        <f>'[1]Проект Фінансового плану'!H42</f>
        <v>53061</v>
      </c>
      <c r="D31" s="82">
        <v>92310.63</v>
      </c>
      <c r="E31" s="41">
        <f t="shared" si="1"/>
        <v>39249.630000000005</v>
      </c>
      <c r="F31" s="42">
        <f t="shared" si="2"/>
        <v>173.97076949171708</v>
      </c>
      <c r="G31" s="83">
        <f>'[1]Проект Фінансового плану'!F42+'[1]Проект Фінансового плану'!G42+'[1]Проект Фінансового плану'!H42</f>
        <v>211122</v>
      </c>
      <c r="H31" s="82">
        <v>243686.21</v>
      </c>
      <c r="I31" s="41">
        <f t="shared" si="7"/>
        <v>32564.209999999992</v>
      </c>
      <c r="J31" s="43">
        <f t="shared" si="8"/>
        <v>115.42435653318934</v>
      </c>
    </row>
    <row r="32" spans="1:10" ht="46.9" customHeight="1" x14ac:dyDescent="0.3">
      <c r="A32" s="44" t="s">
        <v>42</v>
      </c>
      <c r="B32" s="81">
        <v>1070</v>
      </c>
      <c r="C32" s="82">
        <f>'[1]Проект Фінансового плану'!H43</f>
        <v>2260000</v>
      </c>
      <c r="D32" s="82">
        <f>2259412.62+44716.18</f>
        <v>2304128.8000000003</v>
      </c>
      <c r="E32" s="41">
        <f t="shared" si="1"/>
        <v>44128.800000000279</v>
      </c>
      <c r="F32" s="42">
        <f t="shared" si="2"/>
        <v>101.95260176991152</v>
      </c>
      <c r="G32" s="83">
        <f>'[1]Проект Фінансового плану'!F43+'[1]Проект Фінансового плану'!G43+'[1]Проект Фінансового плану'!H43</f>
        <v>6277000</v>
      </c>
      <c r="H32" s="82">
        <f>6276394.23+44716.18</f>
        <v>6321110.4100000001</v>
      </c>
      <c r="I32" s="41">
        <f t="shared" si="7"/>
        <v>44110.410000000149</v>
      </c>
      <c r="J32" s="43">
        <f t="shared" si="8"/>
        <v>100.70273076310339</v>
      </c>
    </row>
    <row r="33" spans="1:10" ht="18" customHeight="1" x14ac:dyDescent="0.3">
      <c r="A33" s="44" t="s">
        <v>43</v>
      </c>
      <c r="B33" s="81">
        <v>1080</v>
      </c>
      <c r="C33" s="82">
        <f>'[1]Проект Фінансового плану'!H44</f>
        <v>46500</v>
      </c>
      <c r="D33" s="82">
        <v>46536</v>
      </c>
      <c r="E33" s="41">
        <f t="shared" si="1"/>
        <v>36</v>
      </c>
      <c r="F33" s="42">
        <f t="shared" si="2"/>
        <v>100.07741935483871</v>
      </c>
      <c r="G33" s="83">
        <f>'[1]Проект Фінансового плану'!F44+'[1]Проект Фінансового плану'!G44+'[1]Проект Фінансового плану'!H44</f>
        <v>134068</v>
      </c>
      <c r="H33" s="84">
        <v>134005.62</v>
      </c>
      <c r="I33" s="41">
        <f t="shared" si="7"/>
        <v>-62.380000000004657</v>
      </c>
      <c r="J33" s="43">
        <f t="shared" si="8"/>
        <v>99.953471372736232</v>
      </c>
    </row>
    <row r="34" spans="1:10" ht="18" customHeight="1" x14ac:dyDescent="0.3">
      <c r="A34" s="44" t="s">
        <v>44</v>
      </c>
      <c r="B34" s="81">
        <v>1090</v>
      </c>
      <c r="C34" s="82">
        <f>'[1]Проект Фінансового плану'!H45</f>
        <v>1242000</v>
      </c>
      <c r="D34" s="82">
        <v>1241643.06</v>
      </c>
      <c r="E34" s="41">
        <f t="shared" si="1"/>
        <v>-356.93999999994412</v>
      </c>
      <c r="F34" s="42">
        <f t="shared" si="2"/>
        <v>99.971260869565228</v>
      </c>
      <c r="G34" s="83">
        <f>'[1]Проект Фінансового плану'!F45+'[1]Проект Фінансового плану'!G45+'[1]Проект Фінансового плану'!H45</f>
        <v>3642000</v>
      </c>
      <c r="H34" s="82">
        <v>3622690.44</v>
      </c>
      <c r="I34" s="41">
        <f t="shared" si="7"/>
        <v>-19309.560000000056</v>
      </c>
      <c r="J34" s="43">
        <f t="shared" si="8"/>
        <v>99.469808896210878</v>
      </c>
    </row>
    <row r="35" spans="1:10" ht="19.899999999999999" customHeight="1" x14ac:dyDescent="0.3">
      <c r="A35" s="44" t="s">
        <v>45</v>
      </c>
      <c r="B35" s="81">
        <v>1100</v>
      </c>
      <c r="C35" s="82"/>
      <c r="D35" s="82"/>
      <c r="E35" s="41">
        <f t="shared" si="1"/>
        <v>0</v>
      </c>
      <c r="F35" s="42">
        <v>0</v>
      </c>
      <c r="G35" s="83"/>
      <c r="H35" s="82"/>
      <c r="I35" s="41">
        <f t="shared" si="7"/>
        <v>0</v>
      </c>
      <c r="J35" s="43">
        <v>0</v>
      </c>
    </row>
    <row r="36" spans="1:10" ht="18" customHeight="1" x14ac:dyDescent="0.3">
      <c r="A36" s="44" t="s">
        <v>46</v>
      </c>
      <c r="B36" s="81">
        <v>1110</v>
      </c>
      <c r="C36" s="82">
        <f>'[1]Проект Фінансового плану'!H47</f>
        <v>303327</v>
      </c>
      <c r="D36" s="82">
        <v>298996.2</v>
      </c>
      <c r="E36" s="41">
        <f t="shared" si="1"/>
        <v>-4330.7999999999884</v>
      </c>
      <c r="F36" s="42">
        <f t="shared" si="2"/>
        <v>98.572233925763285</v>
      </c>
      <c r="G36" s="83">
        <f>'[1]Проект Фінансового плану'!F47+'[1]Проект Фінансового плану'!G47+'[1]Проект Фінансового плану'!H47</f>
        <v>1853827</v>
      </c>
      <c r="H36" s="82">
        <v>1841879.87</v>
      </c>
      <c r="I36" s="41">
        <f t="shared" si="7"/>
        <v>-11947.129999999888</v>
      </c>
      <c r="J36" s="43">
        <f t="shared" si="8"/>
        <v>99.355542345644992</v>
      </c>
    </row>
    <row r="37" spans="1:10" ht="27.75" customHeight="1" x14ac:dyDescent="0.3">
      <c r="A37" s="85" t="s">
        <v>47</v>
      </c>
      <c r="B37" s="81">
        <v>1120</v>
      </c>
      <c r="C37" s="82">
        <f>'[1]Проект Фінансового плану'!H48</f>
        <v>4000</v>
      </c>
      <c r="D37" s="82">
        <v>8670</v>
      </c>
      <c r="E37" s="41">
        <f t="shared" si="1"/>
        <v>4670</v>
      </c>
      <c r="F37" s="42">
        <f t="shared" si="2"/>
        <v>216.75</v>
      </c>
      <c r="G37" s="83">
        <f>'[1]Проект Фінансового плану'!G48+'[1]Проект Фінансового плану'!H48</f>
        <v>8000</v>
      </c>
      <c r="H37" s="82">
        <v>8670</v>
      </c>
      <c r="I37" s="41">
        <f t="shared" si="7"/>
        <v>670</v>
      </c>
      <c r="J37" s="43">
        <f t="shared" si="8"/>
        <v>108.375</v>
      </c>
    </row>
    <row r="38" spans="1:10" ht="18" customHeight="1" x14ac:dyDescent="0.3">
      <c r="A38" s="85" t="s">
        <v>48</v>
      </c>
      <c r="B38" s="81">
        <v>1130</v>
      </c>
      <c r="C38" s="82">
        <f>'[1]Проект Фінансового плану'!H49</f>
        <v>701518</v>
      </c>
      <c r="D38" s="82">
        <v>712886.07</v>
      </c>
      <c r="E38" s="41">
        <f t="shared" si="1"/>
        <v>11368.069999999949</v>
      </c>
      <c r="F38" s="42">
        <f t="shared" si="2"/>
        <v>101.62049583902338</v>
      </c>
      <c r="G38" s="83">
        <f>'[1]Проект Фінансового плану'!F49+'[1]Проект Фінансового плану'!G49+'[1]Проект Фінансового плану'!H49</f>
        <v>1838518</v>
      </c>
      <c r="H38" s="82">
        <v>1849419.24</v>
      </c>
      <c r="I38" s="41">
        <f t="shared" si="7"/>
        <v>10901.239999999991</v>
      </c>
      <c r="J38" s="43">
        <f t="shared" si="8"/>
        <v>100.5929362671456</v>
      </c>
    </row>
    <row r="39" spans="1:10" ht="18" customHeight="1" x14ac:dyDescent="0.3">
      <c r="A39" s="44" t="s">
        <v>49</v>
      </c>
      <c r="B39" s="81">
        <v>1140</v>
      </c>
      <c r="C39" s="82">
        <f>'[1]Проект Фінансового плану'!H50</f>
        <v>7532.58</v>
      </c>
      <c r="D39" s="82">
        <v>7063.58</v>
      </c>
      <c r="E39" s="41">
        <f t="shared" si="1"/>
        <v>-469</v>
      </c>
      <c r="F39" s="42">
        <v>0</v>
      </c>
      <c r="G39" s="83">
        <f>'[1]Проект Фінансового плану'!H50</f>
        <v>7532.58</v>
      </c>
      <c r="H39" s="82">
        <v>7532.58</v>
      </c>
      <c r="I39" s="41">
        <f t="shared" si="7"/>
        <v>0</v>
      </c>
      <c r="J39" s="43">
        <v>0</v>
      </c>
    </row>
    <row r="40" spans="1:10" ht="18" customHeight="1" x14ac:dyDescent="0.3">
      <c r="A40" s="86" t="s">
        <v>50</v>
      </c>
      <c r="B40" s="87">
        <v>1170</v>
      </c>
      <c r="C40" s="46">
        <f>C13+C16+C18+C43+C54</f>
        <v>13955113.41</v>
      </c>
      <c r="D40" s="46">
        <f>D13+D16+D18+D43+D54</f>
        <v>14240036.500000002</v>
      </c>
      <c r="E40" s="41">
        <f t="shared" si="1"/>
        <v>284923.09000000171</v>
      </c>
      <c r="F40" s="42">
        <f t="shared" si="2"/>
        <v>102.04171103185611</v>
      </c>
      <c r="G40" s="46">
        <f>G13+G16+G18+G43+G54</f>
        <v>42604061.420000002</v>
      </c>
      <c r="H40" s="46">
        <f>H13+H16+H18+H43+H54</f>
        <v>42577494.100000001</v>
      </c>
      <c r="I40" s="41">
        <f t="shared" si="7"/>
        <v>-26567.320000000298</v>
      </c>
      <c r="J40" s="43">
        <f t="shared" si="8"/>
        <v>99.937641344241584</v>
      </c>
    </row>
    <row r="41" spans="1:10" x14ac:dyDescent="0.3">
      <c r="A41" s="86" t="s">
        <v>51</v>
      </c>
      <c r="B41" s="87">
        <v>1180</v>
      </c>
      <c r="C41" s="46">
        <f>C29+C30+C31+C32+C33+C34+C35+C36+C37+C38+C39+C46+C59</f>
        <v>13551978.439999999</v>
      </c>
      <c r="D41" s="46">
        <f>D29+D30+D31+D32+D33+D34+D35+D36+D37+D38+D39+D46+D59</f>
        <v>13619669.369999999</v>
      </c>
      <c r="E41" s="41">
        <f t="shared" si="1"/>
        <v>67690.929999999702</v>
      </c>
      <c r="F41" s="42">
        <f t="shared" si="2"/>
        <v>100.49949112817509</v>
      </c>
      <c r="G41" s="46">
        <f>G29+G30+G31+G32+G33+G34+G35+G36+G37+G38+G39+G46+G59</f>
        <v>40430216.059999995</v>
      </c>
      <c r="H41" s="46">
        <f>H29+H30+H31+H32+H33+H34+H35+H36+H37+H38+H39+H46+H59</f>
        <v>40371888.910000004</v>
      </c>
      <c r="I41" s="41">
        <f t="shared" si="7"/>
        <v>-58327.149999991059</v>
      </c>
      <c r="J41" s="43">
        <f t="shared" si="8"/>
        <v>99.855733766266724</v>
      </c>
    </row>
    <row r="42" spans="1:10" x14ac:dyDescent="0.3">
      <c r="A42" s="88" t="s">
        <v>52</v>
      </c>
      <c r="B42" s="89"/>
      <c r="C42" s="89"/>
      <c r="D42" s="89"/>
      <c r="E42" s="89"/>
      <c r="F42" s="89"/>
      <c r="G42" s="89"/>
      <c r="H42" s="89"/>
      <c r="I42" s="89"/>
      <c r="J42" s="90"/>
    </row>
    <row r="43" spans="1:10" ht="18" customHeight="1" x14ac:dyDescent="0.3">
      <c r="A43" s="91" t="s">
        <v>53</v>
      </c>
      <c r="B43" s="92">
        <v>2010</v>
      </c>
      <c r="C43" s="41">
        <f>C44+C45</f>
        <v>564000</v>
      </c>
      <c r="D43" s="41">
        <f>D44+D45</f>
        <v>599730.15</v>
      </c>
      <c r="E43" s="41">
        <f t="shared" si="1"/>
        <v>35730.150000000023</v>
      </c>
      <c r="F43" s="42">
        <f t="shared" ref="F43:F49" si="9">(D43/C43)*100</f>
        <v>106.33513297872341</v>
      </c>
      <c r="G43" s="41">
        <f>G44+G45</f>
        <v>1696949.48</v>
      </c>
      <c r="H43" s="41">
        <f>H44+H45</f>
        <v>1731023.86</v>
      </c>
      <c r="I43" s="41">
        <f t="shared" ref="I43:I52" si="10">H43-G43</f>
        <v>34074.380000000121</v>
      </c>
      <c r="J43" s="43">
        <f t="shared" ref="J43:J49" si="11">(H43/G43)*100</f>
        <v>102.00797845790908</v>
      </c>
    </row>
    <row r="44" spans="1:10" ht="51.75" customHeight="1" x14ac:dyDescent="0.3">
      <c r="A44" s="93" t="s">
        <v>54</v>
      </c>
      <c r="B44" s="64">
        <v>2011</v>
      </c>
      <c r="C44" s="41">
        <f>'[1]Проект Фінансового плану'!F55</f>
        <v>0</v>
      </c>
      <c r="D44" s="41"/>
      <c r="E44" s="41">
        <f t="shared" si="1"/>
        <v>0</v>
      </c>
      <c r="F44" s="42">
        <v>0</v>
      </c>
      <c r="G44" s="41">
        <f>'[1]Проект Фінансового плану'!F55</f>
        <v>0</v>
      </c>
      <c r="H44" s="41"/>
      <c r="I44" s="41">
        <f t="shared" si="10"/>
        <v>0</v>
      </c>
      <c r="J44" s="43">
        <v>0</v>
      </c>
    </row>
    <row r="45" spans="1:10" x14ac:dyDescent="0.3">
      <c r="A45" s="93" t="s">
        <v>55</v>
      </c>
      <c r="B45" s="64">
        <v>2012</v>
      </c>
      <c r="C45" s="74">
        <f>'[1]Проект Фінансового плану'!H56</f>
        <v>564000</v>
      </c>
      <c r="D45" s="41">
        <v>599730.15</v>
      </c>
      <c r="E45" s="41">
        <f t="shared" si="1"/>
        <v>35730.150000000023</v>
      </c>
      <c r="F45" s="42">
        <f t="shared" si="9"/>
        <v>106.33513297872341</v>
      </c>
      <c r="G45" s="41">
        <f>'[1]Проект Фінансового плану'!F56+'[1]Проект Фінансового плану'!G56+'[1]Проект Фінансового плану'!H56</f>
        <v>1696949.48</v>
      </c>
      <c r="H45" s="41">
        <v>1731023.86</v>
      </c>
      <c r="I45" s="41">
        <f t="shared" si="10"/>
        <v>34074.380000000121</v>
      </c>
      <c r="J45" s="43">
        <f t="shared" si="11"/>
        <v>102.00797845790908</v>
      </c>
    </row>
    <row r="46" spans="1:10" x14ac:dyDescent="0.3">
      <c r="A46" s="94" t="s">
        <v>56</v>
      </c>
      <c r="B46" s="95">
        <v>3010</v>
      </c>
      <c r="C46" s="96">
        <f>C47+C48+C49+C50+C51+C52</f>
        <v>1319333</v>
      </c>
      <c r="D46" s="96">
        <f>D47+D48+D49+D50+D51+D52</f>
        <v>1322158.7899999998</v>
      </c>
      <c r="E46" s="41">
        <f t="shared" si="1"/>
        <v>2825.7899999998044</v>
      </c>
      <c r="F46" s="42">
        <f t="shared" si="9"/>
        <v>100.21418322743385</v>
      </c>
      <c r="G46" s="96">
        <f>G47+G48+G49+G50+G51+G52</f>
        <v>3980845.74</v>
      </c>
      <c r="H46" s="96">
        <f>H47+H48+H49+H50+H51+H52</f>
        <v>3982868</v>
      </c>
      <c r="I46" s="41">
        <f t="shared" si="10"/>
        <v>2022.2599999997765</v>
      </c>
      <c r="J46" s="43">
        <f t="shared" si="11"/>
        <v>100.05079975794288</v>
      </c>
    </row>
    <row r="47" spans="1:10" x14ac:dyDescent="0.3">
      <c r="A47" s="44" t="s">
        <v>57</v>
      </c>
      <c r="B47" s="81">
        <v>3011</v>
      </c>
      <c r="C47" s="82"/>
      <c r="D47" s="82"/>
      <c r="E47" s="41">
        <f t="shared" si="1"/>
        <v>0</v>
      </c>
      <c r="F47" s="42">
        <v>0</v>
      </c>
      <c r="G47" s="83"/>
      <c r="H47" s="67"/>
      <c r="I47" s="41">
        <f t="shared" si="10"/>
        <v>0</v>
      </c>
      <c r="J47" s="43">
        <v>0</v>
      </c>
    </row>
    <row r="48" spans="1:10" x14ac:dyDescent="0.3">
      <c r="A48" s="44" t="s">
        <v>58</v>
      </c>
      <c r="B48" s="81">
        <v>3012</v>
      </c>
      <c r="C48" s="74">
        <f>'[1]Проект Фінансового плану'!H59</f>
        <v>1232500</v>
      </c>
      <c r="D48" s="82">
        <v>1295507.8799999999</v>
      </c>
      <c r="E48" s="41">
        <f t="shared" si="1"/>
        <v>63007.879999999888</v>
      </c>
      <c r="F48" s="42">
        <f t="shared" si="9"/>
        <v>105.11220121703853</v>
      </c>
      <c r="G48" s="83">
        <f>'[1]Проект Фінансового плану'!F59+'[1]Проект Фінансового плану'!G59+'[1]Проект Фінансового плану'!H59</f>
        <v>3662087.46</v>
      </c>
      <c r="H48" s="82">
        <v>3724724.56</v>
      </c>
      <c r="I48" s="41">
        <f t="shared" si="10"/>
        <v>62637.100000000093</v>
      </c>
      <c r="J48" s="43">
        <f t="shared" si="11"/>
        <v>101.71042064626168</v>
      </c>
    </row>
    <row r="49" spans="1:10" x14ac:dyDescent="0.3">
      <c r="A49" s="44" t="s">
        <v>59</v>
      </c>
      <c r="B49" s="81">
        <v>3013</v>
      </c>
      <c r="C49" s="67">
        <f>'[1]Проект Фінансового плану'!H60</f>
        <v>86500</v>
      </c>
      <c r="D49" s="82">
        <v>26267.01</v>
      </c>
      <c r="E49" s="41">
        <f t="shared" si="1"/>
        <v>-60232.990000000005</v>
      </c>
      <c r="F49" s="42">
        <f t="shared" si="9"/>
        <v>30.36648554913295</v>
      </c>
      <c r="G49" s="83">
        <f>'[1]Проект Фінансового плану'!F60+'[1]Проект Фінансового плану'!G60+'[1]Проект Фінансового плану'!H60</f>
        <v>317760.28000000003</v>
      </c>
      <c r="H49" s="82">
        <v>257095.32</v>
      </c>
      <c r="I49" s="41">
        <f t="shared" si="10"/>
        <v>-60664.960000000021</v>
      </c>
      <c r="J49" s="43">
        <f t="shared" si="11"/>
        <v>80.908576742190689</v>
      </c>
    </row>
    <row r="50" spans="1:10" ht="30.6" customHeight="1" x14ac:dyDescent="0.3">
      <c r="A50" s="44" t="s">
        <v>60</v>
      </c>
      <c r="B50" s="81">
        <v>3014</v>
      </c>
      <c r="C50" s="82">
        <f>'[1]Проект Фінансового плану'!H61</f>
        <v>333</v>
      </c>
      <c r="D50" s="82">
        <v>383.9</v>
      </c>
      <c r="E50" s="41">
        <f t="shared" si="1"/>
        <v>50.899999999999977</v>
      </c>
      <c r="F50" s="42">
        <v>0</v>
      </c>
      <c r="G50" s="83">
        <f>'[1]Проект Фінансового плану'!F61+'[1]Проект Фінансового плану'!G61+'[1]Проект Фінансового плану'!H61</f>
        <v>998</v>
      </c>
      <c r="H50" s="67">
        <v>1048.1199999999999</v>
      </c>
      <c r="I50" s="41">
        <f t="shared" si="10"/>
        <v>50.119999999999891</v>
      </c>
      <c r="J50" s="43">
        <v>0</v>
      </c>
    </row>
    <row r="51" spans="1:10" ht="31.5" x14ac:dyDescent="0.3">
      <c r="A51" s="44" t="s">
        <v>61</v>
      </c>
      <c r="B51" s="81">
        <v>3015</v>
      </c>
      <c r="C51" s="82"/>
      <c r="D51" s="82"/>
      <c r="E51" s="41">
        <f t="shared" si="1"/>
        <v>0</v>
      </c>
      <c r="F51" s="42">
        <v>0</v>
      </c>
      <c r="G51" s="83"/>
      <c r="H51" s="67"/>
      <c r="I51" s="41">
        <f t="shared" si="10"/>
        <v>0</v>
      </c>
      <c r="J51" s="43">
        <v>0</v>
      </c>
    </row>
    <row r="52" spans="1:10" x14ac:dyDescent="0.3">
      <c r="A52" s="44" t="s">
        <v>62</v>
      </c>
      <c r="B52" s="81">
        <v>3016</v>
      </c>
      <c r="C52" s="82"/>
      <c r="D52" s="82"/>
      <c r="E52" s="41">
        <f t="shared" si="1"/>
        <v>0</v>
      </c>
      <c r="F52" s="42">
        <v>0</v>
      </c>
      <c r="G52" s="83"/>
      <c r="H52" s="67"/>
      <c r="I52" s="41">
        <f t="shared" si="10"/>
        <v>0</v>
      </c>
      <c r="J52" s="43">
        <v>0</v>
      </c>
    </row>
    <row r="53" spans="1:10" x14ac:dyDescent="0.3">
      <c r="A53" s="88" t="s">
        <v>63</v>
      </c>
      <c r="B53" s="89"/>
      <c r="C53" s="89"/>
      <c r="D53" s="89"/>
      <c r="E53" s="89"/>
      <c r="F53" s="89"/>
      <c r="G53" s="89"/>
      <c r="H53" s="89"/>
      <c r="I53" s="89"/>
      <c r="J53" s="97"/>
    </row>
    <row r="54" spans="1:10" x14ac:dyDescent="0.3">
      <c r="A54" s="98" t="s">
        <v>64</v>
      </c>
      <c r="B54" s="92">
        <v>4010</v>
      </c>
      <c r="C54" s="99">
        <f>C55+C56+C57+C58</f>
        <v>90000</v>
      </c>
      <c r="D54" s="99">
        <f>D55+D56+D57+D58</f>
        <v>220588.21</v>
      </c>
      <c r="E54" s="41">
        <f t="shared" si="1"/>
        <v>130588.20999999999</v>
      </c>
      <c r="F54" s="42">
        <f t="shared" ref="F54:F57" si="12">(D54/C54)*100</f>
        <v>245.09801111111108</v>
      </c>
      <c r="G54" s="99">
        <f>G55+G56+G57+G58</f>
        <v>270000</v>
      </c>
      <c r="H54" s="99">
        <f>H55+H56+H57+H58</f>
        <v>481226.6</v>
      </c>
      <c r="I54" s="41">
        <f t="shared" ref="I54:I63" si="13">H54-G54</f>
        <v>211226.59999999998</v>
      </c>
      <c r="J54" s="43">
        <f t="shared" ref="J54:J57" si="14">(H54/G54)*100</f>
        <v>178.23207407407406</v>
      </c>
    </row>
    <row r="55" spans="1:10" x14ac:dyDescent="0.3">
      <c r="A55" s="44" t="s">
        <v>65</v>
      </c>
      <c r="B55" s="77">
        <v>4011</v>
      </c>
      <c r="C55" s="82"/>
      <c r="D55" s="82"/>
      <c r="E55" s="41">
        <f t="shared" si="1"/>
        <v>0</v>
      </c>
      <c r="F55" s="42">
        <v>0</v>
      </c>
      <c r="G55" s="83"/>
      <c r="H55" s="67"/>
      <c r="I55" s="41">
        <f t="shared" si="13"/>
        <v>0</v>
      </c>
      <c r="J55" s="43">
        <v>0</v>
      </c>
    </row>
    <row r="56" spans="1:10" x14ac:dyDescent="0.3">
      <c r="A56" s="44" t="s">
        <v>66</v>
      </c>
      <c r="B56" s="81">
        <v>4012</v>
      </c>
      <c r="C56" s="82"/>
      <c r="D56" s="82"/>
      <c r="E56" s="41">
        <f t="shared" si="1"/>
        <v>0</v>
      </c>
      <c r="F56" s="42">
        <v>0</v>
      </c>
      <c r="G56" s="83"/>
      <c r="H56" s="67"/>
      <c r="I56" s="41">
        <f t="shared" si="13"/>
        <v>0</v>
      </c>
      <c r="J56" s="43">
        <v>0</v>
      </c>
    </row>
    <row r="57" spans="1:10" x14ac:dyDescent="0.3">
      <c r="A57" s="44" t="s">
        <v>67</v>
      </c>
      <c r="B57" s="81">
        <v>4013</v>
      </c>
      <c r="C57" s="82">
        <f>'[1]Проект Фінансового плану'!H68</f>
        <v>90000</v>
      </c>
      <c r="D57" s="82">
        <v>220588.21</v>
      </c>
      <c r="E57" s="41">
        <f t="shared" si="1"/>
        <v>130588.20999999999</v>
      </c>
      <c r="F57" s="42">
        <f t="shared" si="12"/>
        <v>245.09801111111108</v>
      </c>
      <c r="G57" s="83">
        <f>'[1]Проект Фінансового плану'!F68+'[1]Проект Фінансового плану'!G68+'[1]Проект Фінансового плану'!H68</f>
        <v>270000</v>
      </c>
      <c r="H57" s="82">
        <v>481226.6</v>
      </c>
      <c r="I57" s="41">
        <f t="shared" si="13"/>
        <v>211226.59999999998</v>
      </c>
      <c r="J57" s="43">
        <f t="shared" si="14"/>
        <v>178.23207407407406</v>
      </c>
    </row>
    <row r="58" spans="1:10" x14ac:dyDescent="0.3">
      <c r="A58" s="44" t="s">
        <v>68</v>
      </c>
      <c r="B58" s="81">
        <v>4020</v>
      </c>
      <c r="C58" s="82"/>
      <c r="D58" s="82"/>
      <c r="E58" s="41">
        <f t="shared" si="1"/>
        <v>0</v>
      </c>
      <c r="F58" s="42">
        <v>0</v>
      </c>
      <c r="G58" s="83"/>
      <c r="H58" s="67"/>
      <c r="I58" s="41">
        <f t="shared" si="13"/>
        <v>0</v>
      </c>
      <c r="J58" s="43">
        <v>0</v>
      </c>
    </row>
    <row r="59" spans="1:10" x14ac:dyDescent="0.3">
      <c r="A59" s="86" t="s">
        <v>69</v>
      </c>
      <c r="B59" s="87">
        <v>4030</v>
      </c>
      <c r="C59" s="46">
        <f>C60+C61+C62+C63</f>
        <v>0</v>
      </c>
      <c r="D59" s="46">
        <f>D60+D61+D62+D63</f>
        <v>0</v>
      </c>
      <c r="E59" s="41">
        <f t="shared" si="1"/>
        <v>0</v>
      </c>
      <c r="F59" s="42">
        <v>0</v>
      </c>
      <c r="G59" s="46">
        <f>G60+G61+G62+G63</f>
        <v>0</v>
      </c>
      <c r="H59" s="46">
        <f>H60+H61+H62+H63</f>
        <v>0</v>
      </c>
      <c r="I59" s="41">
        <f t="shared" si="13"/>
        <v>0</v>
      </c>
      <c r="J59" s="43">
        <v>0</v>
      </c>
    </row>
    <row r="60" spans="1:10" x14ac:dyDescent="0.3">
      <c r="A60" s="44" t="s">
        <v>65</v>
      </c>
      <c r="B60" s="81">
        <v>4031</v>
      </c>
      <c r="C60" s="82"/>
      <c r="D60" s="82"/>
      <c r="E60" s="41">
        <f t="shared" si="1"/>
        <v>0</v>
      </c>
      <c r="F60" s="42">
        <v>0</v>
      </c>
      <c r="G60" s="83"/>
      <c r="H60" s="67"/>
      <c r="I60" s="41">
        <f t="shared" si="13"/>
        <v>0</v>
      </c>
      <c r="J60" s="43">
        <v>0</v>
      </c>
    </row>
    <row r="61" spans="1:10" x14ac:dyDescent="0.3">
      <c r="A61" s="44" t="s">
        <v>66</v>
      </c>
      <c r="B61" s="81">
        <v>4032</v>
      </c>
      <c r="C61" s="82"/>
      <c r="D61" s="82"/>
      <c r="E61" s="41">
        <f t="shared" si="1"/>
        <v>0</v>
      </c>
      <c r="F61" s="42">
        <v>0</v>
      </c>
      <c r="G61" s="83"/>
      <c r="H61" s="67"/>
      <c r="I61" s="41">
        <f t="shared" si="13"/>
        <v>0</v>
      </c>
      <c r="J61" s="43">
        <v>0</v>
      </c>
    </row>
    <row r="62" spans="1:10" x14ac:dyDescent="0.3">
      <c r="A62" s="44" t="s">
        <v>67</v>
      </c>
      <c r="B62" s="81">
        <v>4033</v>
      </c>
      <c r="C62" s="82"/>
      <c r="D62" s="82"/>
      <c r="E62" s="41">
        <f t="shared" si="1"/>
        <v>0</v>
      </c>
      <c r="F62" s="42">
        <v>0</v>
      </c>
      <c r="G62" s="83"/>
      <c r="H62" s="67"/>
      <c r="I62" s="41">
        <f t="shared" si="13"/>
        <v>0</v>
      </c>
      <c r="J62" s="43">
        <v>0</v>
      </c>
    </row>
    <row r="63" spans="1:10" x14ac:dyDescent="0.3">
      <c r="A63" s="85" t="s">
        <v>70</v>
      </c>
      <c r="B63" s="81">
        <v>4040</v>
      </c>
      <c r="C63" s="82"/>
      <c r="D63" s="82"/>
      <c r="E63" s="41">
        <f t="shared" si="1"/>
        <v>0</v>
      </c>
      <c r="F63" s="42">
        <v>0</v>
      </c>
      <c r="G63" s="83"/>
      <c r="H63" s="67"/>
      <c r="I63" s="41">
        <f t="shared" si="13"/>
        <v>0</v>
      </c>
      <c r="J63" s="43">
        <v>0</v>
      </c>
    </row>
    <row r="64" spans="1:10" ht="24.6" customHeight="1" x14ac:dyDescent="0.3">
      <c r="A64" s="100" t="s">
        <v>71</v>
      </c>
      <c r="B64" s="101"/>
      <c r="C64" s="101"/>
      <c r="D64" s="101"/>
      <c r="E64" s="101"/>
      <c r="F64" s="101"/>
      <c r="G64" s="101"/>
      <c r="H64" s="101"/>
      <c r="I64" s="101"/>
      <c r="J64" s="102"/>
    </row>
    <row r="65" spans="1:10" x14ac:dyDescent="0.3">
      <c r="A65" s="103" t="s">
        <v>72</v>
      </c>
      <c r="B65" s="92">
        <v>5010</v>
      </c>
      <c r="C65" s="41">
        <f>C40-C41</f>
        <v>403134.97000000067</v>
      </c>
      <c r="D65" s="41">
        <f>D40-D41</f>
        <v>620367.13000000268</v>
      </c>
      <c r="E65" s="41">
        <f>D65-C65</f>
        <v>217232.16000000201</v>
      </c>
      <c r="F65" s="42">
        <f>(D65/C65)*100</f>
        <v>153.88571475205976</v>
      </c>
      <c r="G65" s="41">
        <f>G40-G41</f>
        <v>2173845.3600000069</v>
      </c>
      <c r="H65" s="41">
        <f>H40-H41</f>
        <v>2205605.1899999976</v>
      </c>
      <c r="I65" s="41">
        <f>H65-G65</f>
        <v>31759.829999990761</v>
      </c>
      <c r="J65" s="43">
        <f>(H65/G65)*100</f>
        <v>101.46099766728534</v>
      </c>
    </row>
    <row r="66" spans="1:10" x14ac:dyDescent="0.3">
      <c r="A66" s="104" t="s">
        <v>73</v>
      </c>
      <c r="B66" s="64">
        <v>5011</v>
      </c>
      <c r="C66" s="41">
        <f>C65-C67</f>
        <v>403134.97000000067</v>
      </c>
      <c r="D66" s="41">
        <f>D65-D67</f>
        <v>620367.13000000268</v>
      </c>
      <c r="E66" s="41">
        <f t="shared" si="1"/>
        <v>217232.16000000201</v>
      </c>
      <c r="F66" s="42">
        <f>(D66/C66)*100</f>
        <v>153.88571475205976</v>
      </c>
      <c r="G66" s="41">
        <f>G65-G67</f>
        <v>2173845.3600000069</v>
      </c>
      <c r="H66" s="41">
        <f>H65-H67</f>
        <v>2205605.1899999976</v>
      </c>
      <c r="I66" s="41">
        <f>H66-G66</f>
        <v>31759.829999990761</v>
      </c>
      <c r="J66" s="43">
        <f>(H66/G66)*100</f>
        <v>101.46099766728534</v>
      </c>
    </row>
    <row r="67" spans="1:10" ht="17.45" customHeight="1" x14ac:dyDescent="0.3">
      <c r="A67" s="105" t="s">
        <v>74</v>
      </c>
      <c r="B67" s="64">
        <v>5012</v>
      </c>
      <c r="C67" s="41"/>
      <c r="D67" s="41"/>
      <c r="E67" s="41"/>
      <c r="F67" s="42">
        <v>0</v>
      </c>
      <c r="G67" s="41"/>
      <c r="H67" s="106"/>
      <c r="I67" s="106"/>
      <c r="J67" s="43">
        <v>0</v>
      </c>
    </row>
    <row r="68" spans="1:10" ht="17.45" customHeight="1" x14ac:dyDescent="0.3">
      <c r="A68" s="88" t="s">
        <v>75</v>
      </c>
      <c r="B68" s="89"/>
      <c r="C68" s="89"/>
      <c r="D68" s="89"/>
      <c r="E68" s="89"/>
      <c r="F68" s="89"/>
      <c r="G68" s="89"/>
      <c r="H68" s="89"/>
      <c r="I68" s="89"/>
      <c r="J68" s="90"/>
    </row>
    <row r="69" spans="1:10" x14ac:dyDescent="0.3">
      <c r="A69" s="91" t="s">
        <v>76</v>
      </c>
      <c r="B69" s="92">
        <v>6010</v>
      </c>
      <c r="C69" s="41">
        <f>C70+C71+C72+C73+C74+C75</f>
        <v>2590248.645</v>
      </c>
      <c r="D69" s="41">
        <f>D70+D71+D72+D73+D74+D75</f>
        <v>2574604.8899999997</v>
      </c>
      <c r="E69" s="41">
        <f t="shared" ref="E69:E75" si="15">D69-C69</f>
        <v>-15643.755000000354</v>
      </c>
      <c r="F69" s="42">
        <f t="shared" ref="F69:F74" si="16">(D69/C69)*100</f>
        <v>99.396051995618336</v>
      </c>
      <c r="G69" s="41">
        <f>G70+G71+G72+G73+G74+G75</f>
        <v>7633777.22535</v>
      </c>
      <c r="H69" s="41">
        <f>H70+H71+H72+H73+H74+H75</f>
        <v>7573112.2899999991</v>
      </c>
      <c r="I69" s="41">
        <f t="shared" ref="I69:I75" si="17">H69-G69</f>
        <v>-60664.935350000858</v>
      </c>
      <c r="J69" s="43">
        <f t="shared" ref="J69:J74" si="18">(H69/G69)*100</f>
        <v>99.205309068379066</v>
      </c>
    </row>
    <row r="70" spans="1:10" ht="16.899999999999999" customHeight="1" x14ac:dyDescent="0.3">
      <c r="A70" s="107" t="s">
        <v>77</v>
      </c>
      <c r="B70" s="77">
        <v>6011</v>
      </c>
      <c r="C70" s="78"/>
      <c r="D70" s="78"/>
      <c r="E70" s="41">
        <f t="shared" si="15"/>
        <v>0</v>
      </c>
      <c r="F70" s="42">
        <v>0</v>
      </c>
      <c r="G70" s="79"/>
      <c r="H70" s="79"/>
      <c r="I70" s="41">
        <f t="shared" si="17"/>
        <v>0</v>
      </c>
      <c r="J70" s="43">
        <v>0</v>
      </c>
    </row>
    <row r="71" spans="1:10" ht="16.899999999999999" customHeight="1" x14ac:dyDescent="0.3">
      <c r="A71" s="108" t="s">
        <v>78</v>
      </c>
      <c r="B71" s="77">
        <v>6012</v>
      </c>
      <c r="C71" s="82">
        <f>'[1]Проект Фінансового плану'!H82</f>
        <v>93623.444999999992</v>
      </c>
      <c r="D71" s="82">
        <v>95202.97</v>
      </c>
      <c r="E71" s="41">
        <f t="shared" si="15"/>
        <v>1579.5250000000087</v>
      </c>
      <c r="F71" s="42">
        <f t="shared" si="16"/>
        <v>101.68710412226341</v>
      </c>
      <c r="G71" s="83">
        <f>'[1]Проект Фінансового плану'!F82+'[1]Проект Фінансового плану'!G82+'[1]Проект Фінансового плану'!H82</f>
        <v>276587.43195</v>
      </c>
      <c r="H71" s="82">
        <v>277369.07</v>
      </c>
      <c r="I71" s="41">
        <f t="shared" si="17"/>
        <v>781.63805000000866</v>
      </c>
      <c r="J71" s="43">
        <f t="shared" si="18"/>
        <v>100.28260071127937</v>
      </c>
    </row>
    <row r="72" spans="1:10" ht="16.899999999999999" customHeight="1" x14ac:dyDescent="0.3">
      <c r="A72" s="108" t="s">
        <v>79</v>
      </c>
      <c r="B72" s="77">
        <v>6013</v>
      </c>
      <c r="C72" s="82"/>
      <c r="D72" s="82"/>
      <c r="E72" s="41">
        <f t="shared" si="15"/>
        <v>0</v>
      </c>
      <c r="F72" s="42">
        <v>0</v>
      </c>
      <c r="G72" s="83"/>
      <c r="H72" s="82"/>
      <c r="I72" s="41">
        <f t="shared" si="17"/>
        <v>0</v>
      </c>
      <c r="J72" s="43">
        <v>0</v>
      </c>
    </row>
    <row r="73" spans="1:10" x14ac:dyDescent="0.3">
      <c r="A73" s="108" t="s">
        <v>80</v>
      </c>
      <c r="B73" s="77">
        <v>6014</v>
      </c>
      <c r="C73" s="82">
        <f>'[1]Проект Фінансового плану'!H84</f>
        <v>1123481.3399999999</v>
      </c>
      <c r="D73" s="82">
        <v>1122219.75</v>
      </c>
      <c r="E73" s="41">
        <f t="shared" si="15"/>
        <v>-1261.589999999851</v>
      </c>
      <c r="F73" s="42">
        <f t="shared" si="16"/>
        <v>99.887707080208401</v>
      </c>
      <c r="G73" s="83">
        <f>'[1]Проект Фінансового плану'!F84+'[1]Проект Фінансового плану'!G84+'[1]Проект Фінансового плану'!H84</f>
        <v>3319049.1833999995</v>
      </c>
      <c r="H73" s="82">
        <v>3308212.03</v>
      </c>
      <c r="I73" s="41">
        <f t="shared" si="17"/>
        <v>-10837.153399999719</v>
      </c>
      <c r="J73" s="43">
        <f t="shared" si="18"/>
        <v>99.673486206405101</v>
      </c>
    </row>
    <row r="74" spans="1:10" ht="16.5" customHeight="1" x14ac:dyDescent="0.3">
      <c r="A74" s="109" t="s">
        <v>81</v>
      </c>
      <c r="B74" s="77">
        <v>6015</v>
      </c>
      <c r="C74" s="110">
        <f>'[1]Проект Фінансового плану'!H85</f>
        <v>1373143.86</v>
      </c>
      <c r="D74" s="110">
        <v>1357182.17</v>
      </c>
      <c r="E74" s="41">
        <f t="shared" si="15"/>
        <v>-15961.690000000177</v>
      </c>
      <c r="F74" s="42">
        <f t="shared" si="16"/>
        <v>98.83758064504616</v>
      </c>
      <c r="G74" s="50">
        <f>'[1]Проект Фінансового плану'!F85+'[1]Проект Фінансового плану'!G85+'[1]Проект Фінансового плану'!H85</f>
        <v>4038140.6100000003</v>
      </c>
      <c r="H74" s="110">
        <v>3987531.19</v>
      </c>
      <c r="I74" s="41">
        <f t="shared" si="17"/>
        <v>-50609.420000000391</v>
      </c>
      <c r="J74" s="43">
        <f t="shared" si="18"/>
        <v>98.746714765833758</v>
      </c>
    </row>
    <row r="75" spans="1:10" x14ac:dyDescent="0.3">
      <c r="A75" s="111" t="s">
        <v>82</v>
      </c>
      <c r="B75" s="77">
        <v>6016</v>
      </c>
      <c r="C75" s="65"/>
      <c r="D75" s="65"/>
      <c r="E75" s="41">
        <f t="shared" si="15"/>
        <v>0</v>
      </c>
      <c r="F75" s="42">
        <v>0</v>
      </c>
      <c r="G75" s="65"/>
      <c r="H75" s="67"/>
      <c r="I75" s="41">
        <f t="shared" si="17"/>
        <v>0</v>
      </c>
      <c r="J75" s="43">
        <v>0</v>
      </c>
    </row>
    <row r="76" spans="1:10" ht="19.149999999999999" customHeight="1" x14ac:dyDescent="0.3">
      <c r="A76" s="112" t="s">
        <v>83</v>
      </c>
      <c r="B76" s="113"/>
      <c r="C76" s="113"/>
      <c r="D76" s="113"/>
      <c r="E76" s="113"/>
      <c r="F76" s="113"/>
      <c r="G76" s="113"/>
      <c r="H76" s="113"/>
      <c r="I76" s="113"/>
      <c r="J76" s="114"/>
    </row>
    <row r="77" spans="1:10" ht="19.149999999999999" customHeight="1" x14ac:dyDescent="0.3">
      <c r="A77" s="93" t="s">
        <v>84</v>
      </c>
      <c r="B77" s="77">
        <v>7010</v>
      </c>
      <c r="C77" s="78">
        <v>198.25</v>
      </c>
      <c r="D77" s="78">
        <v>198.25</v>
      </c>
      <c r="E77" s="78"/>
      <c r="F77" s="115"/>
      <c r="G77" s="78">
        <v>198.25</v>
      </c>
      <c r="H77" s="78">
        <v>198.25</v>
      </c>
      <c r="I77" s="78"/>
      <c r="J77" s="115"/>
    </row>
    <row r="78" spans="1:10" ht="16.899999999999999" customHeight="1" x14ac:dyDescent="0.3">
      <c r="A78" s="93"/>
      <c r="B78" s="77"/>
      <c r="C78" s="78"/>
      <c r="D78" s="78"/>
      <c r="E78" s="78"/>
      <c r="F78" s="115"/>
      <c r="G78" s="78" t="s">
        <v>85</v>
      </c>
      <c r="H78" s="78" t="s">
        <v>85</v>
      </c>
      <c r="I78" s="78"/>
      <c r="J78" s="115"/>
    </row>
    <row r="79" spans="1:10" x14ac:dyDescent="0.3">
      <c r="A79" s="93" t="s">
        <v>86</v>
      </c>
      <c r="B79" s="81">
        <v>7011</v>
      </c>
      <c r="C79" s="82">
        <v>55030462.299999997</v>
      </c>
      <c r="D79" s="78">
        <v>55030462.299999997</v>
      </c>
      <c r="E79" s="82"/>
      <c r="F79" s="116"/>
      <c r="G79" s="82">
        <f>'[1]Проект Фінансового плану'!H90</f>
        <v>55030462.299999997</v>
      </c>
      <c r="H79" s="78">
        <v>55030462.299999997</v>
      </c>
      <c r="I79" s="82"/>
      <c r="J79" s="117"/>
    </row>
    <row r="80" spans="1:10" ht="16.899999999999999" customHeight="1" x14ac:dyDescent="0.3">
      <c r="A80" s="93" t="s">
        <v>87</v>
      </c>
      <c r="B80" s="81">
        <v>7012</v>
      </c>
      <c r="C80" s="82"/>
      <c r="D80" s="82"/>
      <c r="E80" s="82"/>
      <c r="F80" s="116"/>
      <c r="G80" s="83"/>
      <c r="H80" s="67"/>
      <c r="I80" s="67"/>
      <c r="J80" s="118"/>
    </row>
    <row r="81" spans="1:10" ht="16.899999999999999" customHeight="1" x14ac:dyDescent="0.3">
      <c r="A81" s="93" t="s">
        <v>88</v>
      </c>
      <c r="B81" s="81">
        <v>7013</v>
      </c>
      <c r="C81" s="82"/>
      <c r="D81" s="82"/>
      <c r="E81" s="82"/>
      <c r="F81" s="116"/>
      <c r="G81" s="83"/>
      <c r="H81" s="67"/>
      <c r="I81" s="67"/>
      <c r="J81" s="118"/>
    </row>
    <row r="82" spans="1:10" ht="16.899999999999999" customHeight="1" x14ac:dyDescent="0.3">
      <c r="A82" s="93" t="s">
        <v>89</v>
      </c>
      <c r="B82" s="119">
        <v>7016</v>
      </c>
      <c r="C82" s="110"/>
      <c r="D82" s="110"/>
      <c r="E82" s="110"/>
      <c r="F82" s="120"/>
      <c r="G82" s="50"/>
      <c r="H82" s="51"/>
      <c r="I82" s="51"/>
      <c r="J82" s="121"/>
    </row>
    <row r="83" spans="1:10" ht="16.899999999999999" customHeight="1" x14ac:dyDescent="0.3">
      <c r="A83" s="93" t="s">
        <v>90</v>
      </c>
      <c r="B83" s="64">
        <v>7020</v>
      </c>
      <c r="C83" s="41"/>
      <c r="D83" s="41"/>
      <c r="E83" s="41"/>
      <c r="F83" s="122"/>
      <c r="G83" s="41"/>
      <c r="H83" s="106"/>
      <c r="I83" s="106"/>
      <c r="J83" s="123"/>
    </row>
    <row r="84" spans="1:10" ht="16.899999999999999" customHeight="1" x14ac:dyDescent="0.3">
      <c r="A84" s="124"/>
      <c r="B84" s="125"/>
      <c r="C84" s="126"/>
      <c r="D84" s="126"/>
      <c r="E84" s="126"/>
      <c r="F84" s="127"/>
      <c r="G84" s="126"/>
      <c r="H84" s="128"/>
      <c r="I84" s="128"/>
      <c r="J84" s="129"/>
    </row>
    <row r="85" spans="1:10" ht="16.899999999999999" customHeight="1" x14ac:dyDescent="0.3">
      <c r="A85" s="1" t="s">
        <v>91</v>
      </c>
      <c r="B85" s="130"/>
      <c r="C85" s="131"/>
      <c r="D85" s="2"/>
      <c r="E85" s="2"/>
      <c r="F85" s="132" t="s">
        <v>92</v>
      </c>
      <c r="G85" s="132"/>
    </row>
    <row r="86" spans="1:10" ht="16.899999999999999" customHeight="1" x14ac:dyDescent="0.3">
      <c r="A86" s="133"/>
      <c r="B86" s="134"/>
      <c r="C86" s="135" t="s">
        <v>93</v>
      </c>
      <c r="D86" s="135"/>
      <c r="E86" s="136" t="s">
        <v>94</v>
      </c>
      <c r="F86" s="136"/>
      <c r="G86" s="136"/>
    </row>
    <row r="87" spans="1:10" ht="16.899999999999999" customHeight="1" x14ac:dyDescent="0.3">
      <c r="A87" s="133" t="s">
        <v>95</v>
      </c>
      <c r="B87" s="134"/>
      <c r="C87" s="137"/>
      <c r="D87" s="138"/>
      <c r="E87" s="138"/>
      <c r="F87" s="139" t="s">
        <v>96</v>
      </c>
      <c r="G87" s="139"/>
    </row>
    <row r="88" spans="1:10" ht="16.899999999999999" customHeight="1" x14ac:dyDescent="0.3">
      <c r="A88" s="133"/>
      <c r="B88" s="134"/>
      <c r="C88" s="135" t="s">
        <v>93</v>
      </c>
      <c r="D88" s="135"/>
      <c r="E88" s="136" t="s">
        <v>94</v>
      </c>
      <c r="F88" s="136"/>
      <c r="G88" s="136"/>
    </row>
    <row r="89" spans="1:10" x14ac:dyDescent="0.3">
      <c r="A89"/>
      <c r="B89"/>
      <c r="C89" s="140"/>
      <c r="D89" s="140"/>
      <c r="E89" s="140"/>
      <c r="F89"/>
      <c r="G89" s="140"/>
    </row>
    <row r="90" spans="1:10" ht="16.899999999999999" customHeight="1" x14ac:dyDescent="0.3">
      <c r="A90"/>
      <c r="B90"/>
      <c r="C90" s="140"/>
      <c r="D90" s="140"/>
      <c r="E90" s="140"/>
      <c r="F90"/>
      <c r="G90" s="140"/>
    </row>
    <row r="91" spans="1:10" ht="16.899999999999999" customHeight="1" x14ac:dyDescent="0.3">
      <c r="A91"/>
      <c r="B91"/>
      <c r="C91" s="140"/>
      <c r="D91" s="140"/>
      <c r="E91" s="140"/>
      <c r="F91"/>
      <c r="G91" s="140"/>
    </row>
    <row r="92" spans="1:10" ht="16.899999999999999" customHeight="1" x14ac:dyDescent="0.3"/>
    <row r="93" spans="1:10" ht="16.899999999999999" customHeight="1" x14ac:dyDescent="0.3"/>
    <row r="94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0">
    <mergeCell ref="A76:J76"/>
    <mergeCell ref="F85:G85"/>
    <mergeCell ref="E86:G86"/>
    <mergeCell ref="F87:G87"/>
    <mergeCell ref="E88:G88"/>
    <mergeCell ref="A12:J12"/>
    <mergeCell ref="A28:J28"/>
    <mergeCell ref="A42:J42"/>
    <mergeCell ref="A53:J53"/>
    <mergeCell ref="A64:J64"/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conditionalFormatting sqref="H33">
    <cfRule type="cellIs" dxfId="0" priority="1" operator="lessThan">
      <formula>0</formula>
    </cfRule>
  </conditionalFormatting>
  <dataValidations count="1">
    <dataValidation type="decimal" operator="greaterThanOrEqual" showInputMessage="1" showErrorMessage="1" error="Будь ласка, вкажіть додатнє число." sqref="H33" xr:uid="{0900E0B4-D0B8-4DA0-A1AC-B0515D8CCA12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2025-09-10T08:44:33Z</dcterms:created>
  <dcterms:modified xsi:type="dcterms:W3CDTF">2025-09-10T08:45:26Z</dcterms:modified>
</cp:coreProperties>
</file>