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ин план и отчет 2020\2023\2 квартал\"/>
    </mc:Choice>
  </mc:AlternateContent>
  <xr:revisionPtr revIDLastSave="0" documentId="8_{52733D32-B3FA-4D9A-AFEC-DFEC4A55B85F}" xr6:coauthVersionLast="47" xr6:coauthVersionMax="47" xr10:uidLastSave="{00000000-0000-0000-0000-000000000000}"/>
  <bookViews>
    <workbookView xWindow="-120" yWindow="-120" windowWidth="29040" windowHeight="15840" xr2:uid="{941971D9-AEFC-4DBB-9E70-886727EA7177}"/>
  </bookViews>
  <sheets>
    <sheet name="Аркуш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9" i="1" l="1"/>
  <c r="I75" i="1"/>
  <c r="E75" i="1"/>
  <c r="J74" i="1"/>
  <c r="I74" i="1"/>
  <c r="G74" i="1"/>
  <c r="F74" i="1"/>
  <c r="E74" i="1"/>
  <c r="C74" i="1"/>
  <c r="G73" i="1"/>
  <c r="I73" i="1" s="1"/>
  <c r="C73" i="1"/>
  <c r="F73" i="1" s="1"/>
  <c r="I72" i="1"/>
  <c r="E72" i="1"/>
  <c r="G71" i="1"/>
  <c r="G69" i="1" s="1"/>
  <c r="C71" i="1"/>
  <c r="F71" i="1" s="1"/>
  <c r="I70" i="1"/>
  <c r="E70" i="1"/>
  <c r="H69" i="1"/>
  <c r="J69" i="1" s="1"/>
  <c r="D69" i="1"/>
  <c r="I63" i="1"/>
  <c r="E63" i="1"/>
  <c r="I62" i="1"/>
  <c r="E62" i="1"/>
  <c r="I61" i="1"/>
  <c r="E61" i="1"/>
  <c r="I60" i="1"/>
  <c r="E60" i="1"/>
  <c r="H59" i="1"/>
  <c r="I59" i="1" s="1"/>
  <c r="G59" i="1"/>
  <c r="D59" i="1"/>
  <c r="E59" i="1" s="1"/>
  <c r="C59" i="1"/>
  <c r="I58" i="1"/>
  <c r="E58" i="1"/>
  <c r="G57" i="1"/>
  <c r="J57" i="1" s="1"/>
  <c r="C57" i="1"/>
  <c r="F57" i="1" s="1"/>
  <c r="I56" i="1"/>
  <c r="E56" i="1"/>
  <c r="I55" i="1"/>
  <c r="E55" i="1"/>
  <c r="H54" i="1"/>
  <c r="F54" i="1"/>
  <c r="D54" i="1"/>
  <c r="E54" i="1" s="1"/>
  <c r="C54" i="1"/>
  <c r="I52" i="1"/>
  <c r="E52" i="1"/>
  <c r="I51" i="1"/>
  <c r="E51" i="1"/>
  <c r="I50" i="1"/>
  <c r="G50" i="1"/>
  <c r="C50" i="1"/>
  <c r="E50" i="1" s="1"/>
  <c r="J49" i="1"/>
  <c r="G49" i="1"/>
  <c r="I49" i="1" s="1"/>
  <c r="F49" i="1"/>
  <c r="E49" i="1"/>
  <c r="C49" i="1"/>
  <c r="G48" i="1"/>
  <c r="G46" i="1" s="1"/>
  <c r="C48" i="1"/>
  <c r="F48" i="1" s="1"/>
  <c r="I47" i="1"/>
  <c r="E47" i="1"/>
  <c r="H46" i="1"/>
  <c r="J46" i="1" s="1"/>
  <c r="D46" i="1"/>
  <c r="G45" i="1"/>
  <c r="G43" i="1" s="1"/>
  <c r="J43" i="1" s="1"/>
  <c r="C45" i="1"/>
  <c r="F45" i="1" s="1"/>
  <c r="I44" i="1"/>
  <c r="G44" i="1"/>
  <c r="C44" i="1"/>
  <c r="E44" i="1" s="1"/>
  <c r="H43" i="1"/>
  <c r="I43" i="1" s="1"/>
  <c r="F43" i="1"/>
  <c r="D43" i="1"/>
  <c r="E43" i="1" s="1"/>
  <c r="C43" i="1"/>
  <c r="I39" i="1"/>
  <c r="E39" i="1"/>
  <c r="G38" i="1"/>
  <c r="J38" i="1" s="1"/>
  <c r="C38" i="1"/>
  <c r="F38" i="1" s="1"/>
  <c r="I37" i="1"/>
  <c r="G37" i="1"/>
  <c r="C37" i="1"/>
  <c r="E37" i="1" s="1"/>
  <c r="J36" i="1"/>
  <c r="G36" i="1"/>
  <c r="I36" i="1" s="1"/>
  <c r="F36" i="1"/>
  <c r="E36" i="1"/>
  <c r="C36" i="1"/>
  <c r="I35" i="1"/>
  <c r="E35" i="1"/>
  <c r="J34" i="1"/>
  <c r="G34" i="1"/>
  <c r="I34" i="1" s="1"/>
  <c r="F34" i="1"/>
  <c r="E34" i="1"/>
  <c r="C34" i="1"/>
  <c r="G33" i="1"/>
  <c r="I33" i="1" s="1"/>
  <c r="C33" i="1"/>
  <c r="F33" i="1" s="1"/>
  <c r="J32" i="1"/>
  <c r="G32" i="1"/>
  <c r="I32" i="1" s="1"/>
  <c r="F32" i="1"/>
  <c r="E32" i="1"/>
  <c r="C32" i="1"/>
  <c r="G31" i="1"/>
  <c r="J31" i="1" s="1"/>
  <c r="C31" i="1"/>
  <c r="F31" i="1" s="1"/>
  <c r="J30" i="1"/>
  <c r="G30" i="1"/>
  <c r="I30" i="1" s="1"/>
  <c r="F30" i="1"/>
  <c r="E30" i="1"/>
  <c r="C30" i="1"/>
  <c r="G29" i="1"/>
  <c r="J29" i="1" s="1"/>
  <c r="C29" i="1"/>
  <c r="F29" i="1" s="1"/>
  <c r="J27" i="1"/>
  <c r="G27" i="1"/>
  <c r="I27" i="1" s="1"/>
  <c r="F27" i="1"/>
  <c r="E27" i="1"/>
  <c r="C27" i="1"/>
  <c r="G26" i="1"/>
  <c r="I26" i="1" s="1"/>
  <c r="C26" i="1"/>
  <c r="F26" i="1" s="1"/>
  <c r="J25" i="1"/>
  <c r="G25" i="1"/>
  <c r="I25" i="1" s="1"/>
  <c r="F25" i="1"/>
  <c r="E25" i="1"/>
  <c r="C25" i="1"/>
  <c r="G24" i="1"/>
  <c r="J24" i="1" s="1"/>
  <c r="C24" i="1"/>
  <c r="F24" i="1" s="1"/>
  <c r="J23" i="1"/>
  <c r="G23" i="1"/>
  <c r="I23" i="1" s="1"/>
  <c r="F23" i="1"/>
  <c r="E23" i="1"/>
  <c r="C23" i="1"/>
  <c r="I22" i="1"/>
  <c r="E22" i="1"/>
  <c r="I21" i="1"/>
  <c r="E21" i="1"/>
  <c r="I20" i="1"/>
  <c r="E20" i="1"/>
  <c r="I19" i="1"/>
  <c r="E19" i="1"/>
  <c r="H18" i="1"/>
  <c r="D18" i="1"/>
  <c r="G17" i="1"/>
  <c r="J17" i="1" s="1"/>
  <c r="C17" i="1"/>
  <c r="F17" i="1" s="1"/>
  <c r="H16" i="1"/>
  <c r="D16" i="1"/>
  <c r="I15" i="1"/>
  <c r="E15" i="1"/>
  <c r="G14" i="1"/>
  <c r="J14" i="1" s="1"/>
  <c r="C14" i="1"/>
  <c r="F14" i="1" s="1"/>
  <c r="H13" i="1"/>
  <c r="D13" i="1"/>
  <c r="I13" i="1" l="1"/>
  <c r="F69" i="1"/>
  <c r="J18" i="1"/>
  <c r="I18" i="1"/>
  <c r="I24" i="1"/>
  <c r="I29" i="1"/>
  <c r="I31" i="1"/>
  <c r="I38" i="1"/>
  <c r="G41" i="1"/>
  <c r="I45" i="1"/>
  <c r="I46" i="1"/>
  <c r="G54" i="1"/>
  <c r="J54" i="1" s="1"/>
  <c r="I57" i="1"/>
  <c r="I69" i="1"/>
  <c r="I71" i="1"/>
  <c r="E14" i="1"/>
  <c r="E17" i="1"/>
  <c r="E24" i="1"/>
  <c r="E26" i="1"/>
  <c r="J26" i="1"/>
  <c r="E29" i="1"/>
  <c r="E31" i="1"/>
  <c r="E33" i="1"/>
  <c r="J33" i="1"/>
  <c r="E38" i="1"/>
  <c r="D40" i="1"/>
  <c r="H40" i="1"/>
  <c r="D41" i="1"/>
  <c r="H41" i="1"/>
  <c r="E45" i="1"/>
  <c r="J45" i="1"/>
  <c r="F46" i="1"/>
  <c r="E48" i="1"/>
  <c r="J48" i="1"/>
  <c r="E57" i="1"/>
  <c r="E71" i="1"/>
  <c r="J71" i="1"/>
  <c r="E73" i="1"/>
  <c r="J73" i="1"/>
  <c r="C13" i="1"/>
  <c r="G13" i="1"/>
  <c r="I14" i="1"/>
  <c r="C16" i="1"/>
  <c r="F16" i="1" s="1"/>
  <c r="G16" i="1"/>
  <c r="J16" i="1" s="1"/>
  <c r="I17" i="1"/>
  <c r="I48" i="1"/>
  <c r="C18" i="1"/>
  <c r="F18" i="1" s="1"/>
  <c r="G18" i="1"/>
  <c r="C46" i="1"/>
  <c r="E46" i="1" s="1"/>
  <c r="C69" i="1"/>
  <c r="E69" i="1" s="1"/>
  <c r="I16" i="1" l="1"/>
  <c r="C41" i="1"/>
  <c r="E41" i="1" s="1"/>
  <c r="D65" i="1"/>
  <c r="F40" i="1"/>
  <c r="E18" i="1"/>
  <c r="I54" i="1"/>
  <c r="C40" i="1"/>
  <c r="F13" i="1"/>
  <c r="H65" i="1"/>
  <c r="J13" i="1"/>
  <c r="G40" i="1"/>
  <c r="G65" i="1" s="1"/>
  <c r="G66" i="1" s="1"/>
  <c r="I41" i="1"/>
  <c r="J41" i="1"/>
  <c r="E16" i="1"/>
  <c r="E13" i="1"/>
  <c r="I40" i="1" l="1"/>
  <c r="C65" i="1"/>
  <c r="C66" i="1" s="1"/>
  <c r="J40" i="1"/>
  <c r="E65" i="1"/>
  <c r="D66" i="1"/>
  <c r="F41" i="1"/>
  <c r="J65" i="1"/>
  <c r="I65" i="1"/>
  <c r="H66" i="1"/>
  <c r="E40" i="1"/>
  <c r="J66" i="1" l="1"/>
  <c r="I66" i="1"/>
  <c r="F65" i="1"/>
  <c r="E66" i="1"/>
  <c r="F66" i="1"/>
</calcChain>
</file>

<file path=xl/sharedStrings.xml><?xml version="1.0" encoding="utf-8"?>
<sst xmlns="http://schemas.openxmlformats.org/spreadsheetml/2006/main" count="107" uniqueCount="97">
  <si>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</si>
  <si>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</si>
  <si>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</si>
  <si>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</t>
  </si>
  <si>
    <t>"Дніпровський центр первинноі медико-санітарної допомоги №6"Дніпровської міської ради</t>
  </si>
  <si>
    <t>за ІІ  (квартал) 2023 року</t>
  </si>
  <si>
    <t>грн.</t>
  </si>
  <si>
    <t>Показники </t>
  </si>
  <si>
    <t>Код рядка</t>
  </si>
  <si>
    <t>Звітний період (2 квартал 2023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</si>
  <si>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</si>
  <si>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</si>
  <si>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</si>
  <si>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</si>
  <si>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</si>
  <si>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</si>
  <si>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</si>
  <si>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</si>
  <si>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</si>
  <si>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</si>
  <si>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</si>
  <si>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</si>
  <si>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</si>
  <si>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</si>
  <si>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</si>
  <si>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</si>
  <si>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</si>
  <si>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</si>
  <si>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</si>
  <si>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</si>
  <si>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</si>
  <si>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 xml:space="preserve">   благодійні внески, гранти та дарунки 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</si>
  <si>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</si>
  <si>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</si>
  <si>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</si>
  <si>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</si>
  <si>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(дохід)гуманітарна допомога</t>
  </si>
  <si>
    <t>Інші надходження (дохід) (розписати)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</si>
  <si>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</si>
  <si>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</si>
  <si>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</si>
  <si>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</si>
  <si>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</si>
  <si>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</si>
  <si>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</si>
  <si>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</si>
  <si>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</si>
  <si>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</si>
  <si>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</si>
  <si>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</si>
  <si>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</si>
  <si>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</si>
  <si>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</si>
  <si>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</si>
  <si>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</si>
  <si>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</si>
  <si>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</si>
  <si>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</si>
  <si>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</si>
  <si>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</si>
  <si>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</si>
  <si>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</si>
  <si>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</si>
  <si>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</si>
  <si>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</si>
  <si>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</si>
  <si>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</si>
  <si>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</si>
  <si>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</si>
  <si>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</si>
  <si>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</si>
  <si>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</si>
  <si>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</si>
  <si>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</si>
  <si>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</si>
  <si>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</si>
  <si>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</si>
  <si>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</si>
  <si>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</si>
  <si>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</si>
  <si>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</si>
  <si>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</si>
  <si>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</si>
  <si>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</si>
  <si>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</si>
  <si>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01.07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</si>
  <si>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</si>
  <si>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</si>
  <si>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</si>
  <si>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</si>
  <si>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</si>
  <si>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</si>
  <si>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Дмитро САЗОНОВ</t>
  </si>
  <si>
    <t>(підпис)</t>
  </si>
  <si>
    <t xml:space="preserve">                  (П.І.Б.)</t>
  </si>
  <si>
    <t>Заступник керівника</t>
  </si>
  <si>
    <t>Анжела 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</si>
</sst>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2" fillId="0" borderId="0" xfId="1" applyFont="1"/>
    <xf numFmtId="4" fontId="2" fillId="0" borderId="0" xfId="1" applyNumberFormat="1" applyFont="1" applyAlignment="1">
      <alignment horizontal="center"/>
    </xf>
    <xf numFmtId="4" fontId="3" fillId="0" borderId="0" xfId="1" applyNumberFormat="1" applyFont="1" applyAlignment="1">
      <alignment horizontal="center"/>
    </xf>
    <xf numFmtId="4" fontId="4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4" fontId="5" fillId="0" borderId="0" xfId="1" applyNumberFormat="1" applyFont="1" applyAlignment="1" applyProtection="1">
      <alignment horizontal="center" vertical="center" wrapText="1"/>
      <protection locked="0"/>
    </xf>
    <xf numFmtId="4" fontId="6" fillId="0" borderId="0" xfId="1" applyNumberFormat="1" applyFont="1" applyAlignment="1" applyProtection="1">
      <alignment horizontal="center" vertical="center"/>
      <protection locked="0"/>
    </xf>
    <xf numFmtId="0" fontId="3" fillId="0" borderId="0" xfId="1" applyFont="1" applyAlignment="1">
      <alignment horizontal="center"/>
    </xf>
    <xf numFmtId="0" fontId="7" fillId="0" borderId="0" xfId="0" applyFont="1" applyProtection="1"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4" fontId="8" fillId="0" borderId="0" xfId="1" applyNumberFormat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10" fillId="2" borderId="0" xfId="1" applyFont="1" applyFill="1"/>
    <xf numFmtId="0" fontId="10" fillId="2" borderId="0" xfId="1" applyFont="1" applyFill="1" applyAlignment="1">
      <alignment horizontal="center"/>
    </xf>
    <xf numFmtId="4" fontId="10" fillId="2" borderId="0" xfId="1" applyNumberFormat="1" applyFont="1" applyFill="1" applyAlignment="1">
      <alignment horizontal="center"/>
    </xf>
    <xf numFmtId="4" fontId="11" fillId="2" borderId="0" xfId="1" applyNumberFormat="1" applyFont="1" applyFill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4" fontId="12" fillId="2" borderId="2" xfId="1" applyNumberFormat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4" fontId="12" fillId="2" borderId="3" xfId="1" applyNumberFormat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3" fontId="11" fillId="2" borderId="2" xfId="1" applyNumberFormat="1" applyFont="1" applyFill="1" applyBorder="1" applyAlignment="1">
      <alignment horizontal="center" vertical="center" wrapText="1"/>
    </xf>
    <xf numFmtId="3" fontId="11" fillId="2" borderId="3" xfId="1" applyNumberFormat="1" applyFont="1" applyFill="1" applyBorder="1" applyAlignment="1">
      <alignment horizontal="center" vertical="center" wrapText="1"/>
    </xf>
    <xf numFmtId="3" fontId="11" fillId="2" borderId="6" xfId="1" applyNumberFormat="1" applyFont="1" applyFill="1" applyBorder="1" applyAlignment="1">
      <alignment horizontal="center" vertical="center" wrapText="1"/>
    </xf>
    <xf numFmtId="3" fontId="11" fillId="0" borderId="6" xfId="1" applyNumberFormat="1" applyFont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justify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/>
    </xf>
    <xf numFmtId="0" fontId="4" fillId="0" borderId="0" xfId="0" applyFont="1" applyAlignment="1">
      <alignment horizontal="justify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4" fillId="0" borderId="13" xfId="0" applyFont="1" applyBorder="1"/>
    <xf numFmtId="0" fontId="4" fillId="0" borderId="13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/>
    </xf>
    <xf numFmtId="0" fontId="11" fillId="0" borderId="6" xfId="0" applyFont="1" applyBorder="1"/>
    <xf numFmtId="4" fontId="11" fillId="0" borderId="15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wrapText="1"/>
    </xf>
    <xf numFmtId="0" fontId="11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/>
      <protection locked="0"/>
    </xf>
    <xf numFmtId="4" fontId="11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center" wrapText="1"/>
    </xf>
    <xf numFmtId="4" fontId="11" fillId="0" borderId="14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3" xfId="0" applyFont="1" applyFill="1" applyBorder="1" applyAlignment="1" applyProtection="1">
      <alignment horizontal="justify" vertical="center" wrapText="1"/>
      <protection locked="0"/>
    </xf>
    <xf numFmtId="4" fontId="4" fillId="0" borderId="6" xfId="0" applyNumberFormat="1" applyFont="1" applyBorder="1" applyAlignment="1">
      <alignment horizontal="center"/>
    </xf>
    <xf numFmtId="0" fontId="11" fillId="0" borderId="1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2" xfId="0" applyFont="1" applyBorder="1" applyAlignment="1">
      <alignment horizontal="justify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6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165" fontId="11" fillId="0" borderId="12" xfId="0" applyNumberFormat="1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2" fillId="0" borderId="0" xfId="1" applyFont="1" applyAlignment="1">
      <alignment horizontal="center"/>
    </xf>
    <xf numFmtId="4" fontId="2" fillId="0" borderId="22" xfId="1" applyNumberFormat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4" fontId="5" fillId="2" borderId="0" xfId="1" applyNumberFormat="1" applyFont="1" applyFill="1" applyAlignment="1">
      <alignment horizontal="center"/>
    </xf>
    <xf numFmtId="0" fontId="5" fillId="0" borderId="0" xfId="1" applyFont="1" applyAlignment="1">
      <alignment horizontal="center"/>
    </xf>
    <xf numFmtId="4" fontId="2" fillId="2" borderId="22" xfId="1" applyNumberFormat="1" applyFont="1" applyFill="1" applyBorder="1" applyAlignment="1">
      <alignment horizontal="center"/>
    </xf>
    <xf numFmtId="4" fontId="2" fillId="2" borderId="0" xfId="1" applyNumberFormat="1" applyFont="1" applyFill="1" applyAlignment="1">
      <alignment horizontal="center"/>
    </xf>
    <xf numFmtId="0" fontId="2" fillId="2" borderId="22" xfId="1" applyFont="1" applyFill="1" applyBorder="1" applyAlignment="1">
      <alignment horizontal="center"/>
    </xf>
    <xf numFmtId="4" fontId="0" fillId="0" borderId="0" xfId="0" applyNumberFormat="1"/>
    <xf numFmtId="0" fontId="3" fillId="0" borderId="0" xfId="1" applyFont="1"/>
  </cellXfs>
  <cellStyles count="2">
    <cellStyle name="Звичайний" xfId="0" builtinId="0"/>
    <cellStyle name="Звичайний 2 2" xfId="1" xr:uid="{66CFC244-1AB2-4E44-8A8B-B8232C8E50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&#1092;&#1080;&#1085;%20&#1087;&#1083;&#1072;&#1085;%20&#1080;%20&#1086;&#1090;&#1095;&#1077;&#1090;%202020\2023\2%20&#1082;&#1074;&#1072;&#1088;&#1090;&#1072;&#1083;\&#1060;&#1055;%20%20&#1090;&#1072;%20&#1060;&#1047;%202&#1082;&#1074;&#1072;&#1088;&#1090;&#1072;&#1083;.xlsx" TargetMode="External"/><Relationship Id="rId1" Type="http://schemas.openxmlformats.org/officeDocument/2006/relationships/externalLinkPath" Target="&#1060;&#1055;%20%20&#1090;&#1072;%20&#1060;&#1047;%202&#1082;&#1074;&#1072;&#1088;&#1090;&#1072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роект Фінансового плану"/>
      <sheetName val="звіт"/>
      <sheetName val="Лист2"/>
      <sheetName val="розрахунок доходів від НСЗУ "/>
      <sheetName val="Адміністративні (довідково)"/>
      <sheetName val="Доходи (розшифровка)"/>
      <sheetName val="Капітальні видатки "/>
    </sheetNames>
    <sheetDataSet>
      <sheetData sheetId="0">
        <row r="25">
          <cell r="F25">
            <v>9465706.7799999993</v>
          </cell>
          <cell r="G25">
            <v>9160941.9600000009</v>
          </cell>
        </row>
        <row r="28">
          <cell r="F28">
            <v>2306999.17</v>
          </cell>
          <cell r="G28">
            <v>3142840</v>
          </cell>
        </row>
        <row r="34">
          <cell r="F34">
            <v>106500</v>
          </cell>
          <cell r="G34">
            <v>35000</v>
          </cell>
        </row>
        <row r="35">
          <cell r="F35">
            <v>298000</v>
          </cell>
          <cell r="G35">
            <v>253500</v>
          </cell>
        </row>
        <row r="36">
          <cell r="F36">
            <v>699646.97</v>
          </cell>
          <cell r="G36">
            <v>552013.12</v>
          </cell>
        </row>
        <row r="37">
          <cell r="F37">
            <v>784767.58</v>
          </cell>
          <cell r="G37">
            <v>524235.62</v>
          </cell>
        </row>
        <row r="38">
          <cell r="G38">
            <v>5847.33</v>
          </cell>
        </row>
        <row r="40">
          <cell r="F40">
            <v>5756036.1299999999</v>
          </cell>
          <cell r="G40">
            <v>6441563</v>
          </cell>
        </row>
        <row r="41">
          <cell r="F41">
            <v>1247852.8899999999</v>
          </cell>
          <cell r="G41">
            <v>1417143.86</v>
          </cell>
        </row>
        <row r="42">
          <cell r="F42">
            <v>23061</v>
          </cell>
          <cell r="G42">
            <v>135000</v>
          </cell>
        </row>
        <row r="43">
          <cell r="F43">
            <v>2161000</v>
          </cell>
          <cell r="G43">
            <v>1856000</v>
          </cell>
        </row>
        <row r="44">
          <cell r="F44">
            <v>51568</v>
          </cell>
          <cell r="G44">
            <v>36000</v>
          </cell>
        </row>
        <row r="45">
          <cell r="F45">
            <v>1000000</v>
          </cell>
          <cell r="G45">
            <v>1400000</v>
          </cell>
        </row>
        <row r="47">
          <cell r="F47">
            <v>970500</v>
          </cell>
          <cell r="G47">
            <v>580000</v>
          </cell>
        </row>
        <row r="48">
          <cell r="F48">
            <v>0</v>
          </cell>
        </row>
        <row r="49">
          <cell r="F49">
            <v>275000</v>
          </cell>
          <cell r="G49">
            <v>862000</v>
          </cell>
        </row>
        <row r="56">
          <cell r="F56">
            <v>568949.48</v>
          </cell>
          <cell r="G56">
            <v>564000</v>
          </cell>
        </row>
        <row r="59">
          <cell r="F59">
            <v>1197087.46</v>
          </cell>
          <cell r="G59">
            <v>1232500</v>
          </cell>
        </row>
        <row r="60">
          <cell r="F60">
            <v>144760.28</v>
          </cell>
          <cell r="G60">
            <v>86500</v>
          </cell>
        </row>
        <row r="61">
          <cell r="F61">
            <v>260</v>
          </cell>
          <cell r="G61">
            <v>405</v>
          </cell>
        </row>
        <row r="68">
          <cell r="F68">
            <v>90000</v>
          </cell>
          <cell r="G68">
            <v>90000</v>
          </cell>
        </row>
        <row r="82">
          <cell r="F82">
            <v>86340.541949999999</v>
          </cell>
          <cell r="G82">
            <v>96623.444999999992</v>
          </cell>
        </row>
        <row r="84">
          <cell r="F84">
            <v>1036086.5033999999</v>
          </cell>
          <cell r="G84">
            <v>1159481.3399999999</v>
          </cell>
        </row>
        <row r="85">
          <cell r="F85">
            <v>1247852.8899999999</v>
          </cell>
          <cell r="G85">
            <v>1417143.86</v>
          </cell>
        </row>
        <row r="90">
          <cell r="G90">
            <v>53288292.890000001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52DA7-9717-42F2-99C7-9F192247C241}">
  <dimension ref="A1:J123"/>
  <sheetViews>
    <sheetView tabSelected="1" workbookViewId="0">
      <selection activeCell="M9" sqref="M9"/>
    </sheetView>
  </sheetViews>
  <sheetFormatPr defaultColWidth="9.140625" defaultRowHeight="18" x14ac:dyDescent="0.3"/>
  <cols>
    <col min="1" max="1" width="79.7109375" style="141" customWidth="1"/>
    <col min="2" max="2" width="7.140625" style="141" customWidth="1"/>
    <col min="3" max="3" width="15.42578125" style="3" customWidth="1"/>
    <col min="4" max="4" width="15.7109375" style="3" customWidth="1"/>
    <col min="5" max="5" width="16.42578125" style="3" customWidth="1"/>
    <col min="6" max="6" width="13.85546875" style="8" customWidth="1"/>
    <col min="7" max="7" width="15.42578125" style="3" customWidth="1"/>
    <col min="8" max="8" width="16.5703125" style="3" customWidth="1"/>
    <col min="9" max="9" width="18.140625" style="3" customWidth="1"/>
    <col min="10" max="10" width="17.42578125" style="8" customWidth="1"/>
    <col min="11" max="16384" width="9.140625" style="9"/>
  </cols>
  <sheetData>
    <row r="1" spans="1:10" ht="18.75" customHeight="1" x14ac:dyDescent="0.3">
      <c r="A1" s="1"/>
      <c r="B1" s="1"/>
      <c r="C1" s="2"/>
      <c r="E1" s="4" t="s">
        <v>0</v>
      </c>
      <c r="F1" s="5"/>
      <c r="G1" s="6"/>
      <c r="H1" s="7"/>
    </row>
    <row r="2" spans="1:10" ht="19.5" customHeight="1" x14ac:dyDescent="0.3">
      <c r="A2" s="1"/>
      <c r="B2" s="1"/>
      <c r="C2" s="2"/>
      <c r="E2" s="10" t="s">
        <v>1</v>
      </c>
      <c r="F2" s="10"/>
      <c r="G2" s="10"/>
      <c r="H2" s="10"/>
      <c r="I2" s="10"/>
      <c r="J2" s="10"/>
    </row>
    <row r="3" spans="1:10" ht="33" customHeight="1" x14ac:dyDescent="0.3">
      <c r="A3" s="11"/>
      <c r="B3" s="1"/>
      <c r="C3" s="2"/>
      <c r="E3" s="12"/>
      <c r="F3" s="13"/>
      <c r="G3" s="12"/>
      <c r="H3" s="12"/>
      <c r="I3" s="12"/>
      <c r="J3" s="13"/>
    </row>
    <row r="4" spans="1:10" ht="20.45" customHeight="1" x14ac:dyDescent="0.3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27" customHeight="1" x14ac:dyDescent="0.3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ht="17.45" customHeight="1" x14ac:dyDescent="0.3">
      <c r="A6" s="16" t="s">
        <v>4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21" customHeight="1" x14ac:dyDescent="0.3">
      <c r="A7" s="17" t="s">
        <v>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30" customHeight="1" x14ac:dyDescent="0.3">
      <c r="A8" s="18"/>
      <c r="B8" s="19"/>
      <c r="C8" s="20"/>
      <c r="D8" s="20"/>
      <c r="E8" s="20"/>
      <c r="F8" s="19"/>
      <c r="I8" s="21"/>
      <c r="J8" s="8" t="s">
        <v>6</v>
      </c>
    </row>
    <row r="9" spans="1:10" ht="21" customHeight="1" x14ac:dyDescent="0.3">
      <c r="A9" s="22" t="s">
        <v>7</v>
      </c>
      <c r="B9" s="22" t="s">
        <v>8</v>
      </c>
      <c r="C9" s="23" t="s">
        <v>9</v>
      </c>
      <c r="D9" s="24"/>
      <c r="E9" s="24"/>
      <c r="F9" s="25"/>
      <c r="G9" s="26" t="s">
        <v>10</v>
      </c>
      <c r="H9" s="26"/>
      <c r="I9" s="26"/>
      <c r="J9" s="26"/>
    </row>
    <row r="10" spans="1:10" ht="15" customHeight="1" x14ac:dyDescent="0.3">
      <c r="A10" s="22"/>
      <c r="B10" s="22"/>
      <c r="C10" s="27" t="s">
        <v>11</v>
      </c>
      <c r="D10" s="27" t="s">
        <v>12</v>
      </c>
      <c r="E10" s="27" t="s">
        <v>13</v>
      </c>
      <c r="F10" s="28" t="s">
        <v>14</v>
      </c>
      <c r="G10" s="27" t="s">
        <v>11</v>
      </c>
      <c r="H10" s="27" t="s">
        <v>12</v>
      </c>
      <c r="I10" s="29" t="s">
        <v>13</v>
      </c>
      <c r="J10" s="30" t="s">
        <v>14</v>
      </c>
    </row>
    <row r="11" spans="1:10" x14ac:dyDescent="0.3">
      <c r="A11" s="31" t="s">
        <v>15</v>
      </c>
      <c r="B11" s="31" t="s">
        <v>16</v>
      </c>
      <c r="C11" s="32">
        <v>3</v>
      </c>
      <c r="D11" s="32">
        <v>4</v>
      </c>
      <c r="E11" s="32">
        <v>5</v>
      </c>
      <c r="F11" s="33">
        <v>6</v>
      </c>
      <c r="G11" s="34">
        <v>7</v>
      </c>
      <c r="H11" s="35">
        <v>8</v>
      </c>
      <c r="I11" s="35">
        <v>9</v>
      </c>
      <c r="J11" s="35">
        <v>10</v>
      </c>
    </row>
    <row r="12" spans="1:10" x14ac:dyDescent="0.3">
      <c r="A12" s="36" t="s">
        <v>17</v>
      </c>
      <c r="B12" s="37"/>
      <c r="C12" s="37"/>
      <c r="D12" s="37"/>
      <c r="E12" s="37"/>
      <c r="F12" s="37"/>
      <c r="G12" s="37"/>
      <c r="H12" s="37"/>
      <c r="I12" s="37"/>
      <c r="J12" s="38"/>
    </row>
    <row r="13" spans="1:10" x14ac:dyDescent="0.3">
      <c r="A13" s="39" t="s">
        <v>18</v>
      </c>
      <c r="B13" s="40" t="s">
        <v>19</v>
      </c>
      <c r="C13" s="41">
        <f>C14+C15</f>
        <v>9160941.9600000009</v>
      </c>
      <c r="D13" s="41">
        <f>D14+D15</f>
        <v>9160941.9600000009</v>
      </c>
      <c r="E13" s="41">
        <f>D13-C13</f>
        <v>0</v>
      </c>
      <c r="F13" s="42">
        <f>(D13/C13)*100</f>
        <v>100</v>
      </c>
      <c r="G13" s="41">
        <f>G14+G15</f>
        <v>18626648.740000002</v>
      </c>
      <c r="H13" s="41">
        <f>H14+H15</f>
        <v>18626648.739999998</v>
      </c>
      <c r="I13" s="41">
        <f>H13-G13</f>
        <v>0</v>
      </c>
      <c r="J13" s="43">
        <f t="shared" ref="J13:J24" si="0">(H13/G13)*100</f>
        <v>99.999999999999972</v>
      </c>
    </row>
    <row r="14" spans="1:10" x14ac:dyDescent="0.3">
      <c r="A14" s="44" t="s">
        <v>20</v>
      </c>
      <c r="B14" s="45" t="s">
        <v>21</v>
      </c>
      <c r="C14" s="46">
        <f>'[1]Проект Фінансового плану'!G25</f>
        <v>9160941.9600000009</v>
      </c>
      <c r="D14" s="46">
        <v>9160941.9600000009</v>
      </c>
      <c r="E14" s="41">
        <f t="shared" ref="E14:E66" si="1">D14-C14</f>
        <v>0</v>
      </c>
      <c r="F14" s="42">
        <f t="shared" ref="F14:F41" si="2">(D14/C14)*100</f>
        <v>100</v>
      </c>
      <c r="G14" s="46">
        <f>'[1]Проект Фінансового плану'!F25+'[1]Проект Фінансового плану'!G25</f>
        <v>18626648.740000002</v>
      </c>
      <c r="H14" s="46">
        <v>18626648.739999998</v>
      </c>
      <c r="I14" s="41">
        <f t="shared" ref="I14:I24" si="3">H14-G14</f>
        <v>0</v>
      </c>
      <c r="J14" s="43">
        <f t="shared" si="0"/>
        <v>99.999999999999972</v>
      </c>
    </row>
    <row r="15" spans="1:10" x14ac:dyDescent="0.3">
      <c r="A15" s="47" t="s">
        <v>22</v>
      </c>
      <c r="B15" s="48" t="s">
        <v>23</v>
      </c>
      <c r="C15" s="49"/>
      <c r="D15" s="49"/>
      <c r="E15" s="41">
        <f t="shared" si="1"/>
        <v>0</v>
      </c>
      <c r="F15" s="42">
        <v>0</v>
      </c>
      <c r="G15" s="50"/>
      <c r="H15" s="51"/>
      <c r="I15" s="41">
        <f t="shared" si="3"/>
        <v>0</v>
      </c>
      <c r="J15" s="43">
        <v>0</v>
      </c>
    </row>
    <row r="16" spans="1:10" x14ac:dyDescent="0.3">
      <c r="A16" s="52" t="s">
        <v>24</v>
      </c>
      <c r="B16" s="53" t="s">
        <v>25</v>
      </c>
      <c r="C16" s="54">
        <f>C17</f>
        <v>3142840</v>
      </c>
      <c r="D16" s="54">
        <f>D17</f>
        <v>3028199.53</v>
      </c>
      <c r="E16" s="55">
        <f t="shared" si="1"/>
        <v>-114640.4700000002</v>
      </c>
      <c r="F16" s="56">
        <f t="shared" si="2"/>
        <v>96.352328785429734</v>
      </c>
      <c r="G16" s="54">
        <f>G17</f>
        <v>5449839.1699999999</v>
      </c>
      <c r="H16" s="54">
        <f>H17</f>
        <v>5335198.7</v>
      </c>
      <c r="I16" s="55">
        <f t="shared" si="3"/>
        <v>-114640.46999999974</v>
      </c>
      <c r="J16" s="57">
        <f t="shared" si="0"/>
        <v>97.896443061456438</v>
      </c>
    </row>
    <row r="17" spans="1:10" x14ac:dyDescent="0.3">
      <c r="A17" s="58" t="s">
        <v>26</v>
      </c>
      <c r="B17" s="59" t="s">
        <v>27</v>
      </c>
      <c r="C17" s="60">
        <f>'[1]Проект Фінансового плану'!G28</f>
        <v>3142840</v>
      </c>
      <c r="D17" s="60">
        <v>3028199.53</v>
      </c>
      <c r="E17" s="55">
        <f>D17-C17</f>
        <v>-114640.4700000002</v>
      </c>
      <c r="F17" s="56">
        <f>(D17/C17)*100</f>
        <v>96.352328785429734</v>
      </c>
      <c r="G17" s="60">
        <f>'[1]Проект Фінансового плану'!F28+'[1]Проект Фінансового плану'!G28</f>
        <v>5449839.1699999999</v>
      </c>
      <c r="H17" s="60">
        <v>5335198.7</v>
      </c>
      <c r="I17" s="41">
        <f>H17-G17</f>
        <v>-114640.46999999974</v>
      </c>
      <c r="J17" s="43">
        <f>(H17/G17)*100</f>
        <v>97.896443061456438</v>
      </c>
    </row>
    <row r="18" spans="1:10" x14ac:dyDescent="0.3">
      <c r="A18" s="61" t="s">
        <v>28</v>
      </c>
      <c r="B18" s="62">
        <v>1030</v>
      </c>
      <c r="C18" s="63">
        <f>C19+C20+C21+C22+C23+C24+C25+C26+C27</f>
        <v>1370596.07</v>
      </c>
      <c r="D18" s="63">
        <f>D19+D20+D21+D22+D23+D24+D25+D26+D27</f>
        <v>1496566.65</v>
      </c>
      <c r="E18" s="41">
        <f t="shared" si="1"/>
        <v>125970.57999999984</v>
      </c>
      <c r="F18" s="43">
        <f t="shared" si="2"/>
        <v>109.19093398538635</v>
      </c>
      <c r="G18" s="63">
        <f t="shared" ref="G18:H18" si="4">G19+G20+G21+G22+G23+G24+G25+G26+G27</f>
        <v>3259510.62</v>
      </c>
      <c r="H18" s="63">
        <f t="shared" si="4"/>
        <v>3385612.7</v>
      </c>
      <c r="I18" s="41">
        <f t="shared" si="3"/>
        <v>126102.08000000007</v>
      </c>
      <c r="J18" s="43">
        <f t="shared" si="0"/>
        <v>103.86874272555676</v>
      </c>
    </row>
    <row r="19" spans="1:10" ht="40.5" customHeight="1" x14ac:dyDescent="0.3">
      <c r="A19" s="64" t="s">
        <v>29</v>
      </c>
      <c r="B19" s="65">
        <v>1031</v>
      </c>
      <c r="C19" s="66"/>
      <c r="D19" s="66"/>
      <c r="E19" s="41">
        <f t="shared" si="1"/>
        <v>0</v>
      </c>
      <c r="F19" s="67">
        <v>0</v>
      </c>
      <c r="G19" s="66"/>
      <c r="H19" s="68"/>
      <c r="I19" s="41">
        <f t="shared" si="3"/>
        <v>0</v>
      </c>
      <c r="J19" s="43">
        <v>0</v>
      </c>
    </row>
    <row r="20" spans="1:10" ht="32.25" x14ac:dyDescent="0.3">
      <c r="A20" s="64" t="s">
        <v>30</v>
      </c>
      <c r="B20" s="65">
        <v>1032</v>
      </c>
      <c r="C20" s="66"/>
      <c r="D20" s="66"/>
      <c r="E20" s="41">
        <f t="shared" si="1"/>
        <v>0</v>
      </c>
      <c r="F20" s="42">
        <v>0</v>
      </c>
      <c r="G20" s="66"/>
      <c r="H20" s="68"/>
      <c r="I20" s="41">
        <f t="shared" si="3"/>
        <v>0</v>
      </c>
      <c r="J20" s="43">
        <v>0</v>
      </c>
    </row>
    <row r="21" spans="1:10" x14ac:dyDescent="0.3">
      <c r="A21" s="69" t="s">
        <v>31</v>
      </c>
      <c r="B21" s="65">
        <v>1033</v>
      </c>
      <c r="C21" s="66"/>
      <c r="D21" s="66"/>
      <c r="E21" s="41">
        <f t="shared" si="1"/>
        <v>0</v>
      </c>
      <c r="F21" s="42">
        <v>0</v>
      </c>
      <c r="G21" s="66"/>
      <c r="H21" s="68"/>
      <c r="I21" s="41">
        <f t="shared" si="3"/>
        <v>0</v>
      </c>
      <c r="J21" s="43">
        <v>0</v>
      </c>
    </row>
    <row r="22" spans="1:10" x14ac:dyDescent="0.3">
      <c r="A22" s="64" t="s">
        <v>32</v>
      </c>
      <c r="B22" s="65">
        <v>1034</v>
      </c>
      <c r="C22" s="66"/>
      <c r="D22" s="66"/>
      <c r="E22" s="41">
        <f t="shared" si="1"/>
        <v>0</v>
      </c>
      <c r="F22" s="42">
        <v>0</v>
      </c>
      <c r="G22" s="70"/>
      <c r="H22" s="68"/>
      <c r="I22" s="41">
        <f t="shared" si="3"/>
        <v>0</v>
      </c>
      <c r="J22" s="43">
        <v>0</v>
      </c>
    </row>
    <row r="23" spans="1:10" x14ac:dyDescent="0.3">
      <c r="A23" s="69" t="s">
        <v>33</v>
      </c>
      <c r="B23" s="65">
        <v>1035</v>
      </c>
      <c r="C23" s="66">
        <f>'[1]Проект Фінансового плану'!G34</f>
        <v>35000</v>
      </c>
      <c r="D23" s="66">
        <v>160777.76999999999</v>
      </c>
      <c r="E23" s="41">
        <f t="shared" si="1"/>
        <v>125777.76999999999</v>
      </c>
      <c r="F23" s="42">
        <f t="shared" si="2"/>
        <v>459.36505714285715</v>
      </c>
      <c r="G23" s="70">
        <f>'[1]Проект Фінансового плану'!F34+'[1]Проект Фінансового плану'!G34</f>
        <v>141500</v>
      </c>
      <c r="H23" s="66">
        <v>267321.59000000003</v>
      </c>
      <c r="I23" s="41">
        <f t="shared" si="3"/>
        <v>125821.59000000003</v>
      </c>
      <c r="J23" s="43">
        <f t="shared" si="0"/>
        <v>188.91985159010602</v>
      </c>
    </row>
    <row r="24" spans="1:10" x14ac:dyDescent="0.3">
      <c r="A24" s="58" t="s">
        <v>34</v>
      </c>
      <c r="B24" s="65">
        <v>1036</v>
      </c>
      <c r="C24" s="71">
        <f>'[1]Проект Фінансового плану'!G35</f>
        <v>253500</v>
      </c>
      <c r="D24" s="71">
        <v>253692.81</v>
      </c>
      <c r="E24" s="55">
        <f t="shared" si="1"/>
        <v>192.80999999999767</v>
      </c>
      <c r="F24" s="56">
        <f t="shared" si="2"/>
        <v>100.07605917159763</v>
      </c>
      <c r="G24" s="71">
        <f>'[1]Проект Фінансового плану'!F35+'[1]Проект Фінансового плану'!G35</f>
        <v>551500</v>
      </c>
      <c r="H24" s="71">
        <v>551780.49</v>
      </c>
      <c r="I24" s="55">
        <f t="shared" si="3"/>
        <v>280.48999999999069</v>
      </c>
      <c r="J24" s="57">
        <f t="shared" si="0"/>
        <v>100.05085947416137</v>
      </c>
    </row>
    <row r="25" spans="1:10" x14ac:dyDescent="0.3">
      <c r="A25" s="72" t="s">
        <v>35</v>
      </c>
      <c r="B25" s="73">
        <v>1037</v>
      </c>
      <c r="C25" s="71">
        <f>'[1]Проект Фінансового плану'!G36</f>
        <v>552013.12</v>
      </c>
      <c r="D25" s="71">
        <v>552013.12</v>
      </c>
      <c r="E25" s="55">
        <f>D25-C25</f>
        <v>0</v>
      </c>
      <c r="F25" s="56">
        <f>(D25/C25)*100</f>
        <v>100</v>
      </c>
      <c r="G25" s="71">
        <f>'[1]Проект Фінансового плану'!F36+'[1]Проект Фінансового плану'!G36</f>
        <v>1251660.0899999999</v>
      </c>
      <c r="H25" s="71">
        <v>1251660.0899999999</v>
      </c>
      <c r="I25" s="55">
        <f>H25-G25</f>
        <v>0</v>
      </c>
      <c r="J25" s="57">
        <f>(H25/G25)*100</f>
        <v>100</v>
      </c>
    </row>
    <row r="26" spans="1:10" x14ac:dyDescent="0.3">
      <c r="A26" s="64" t="s">
        <v>36</v>
      </c>
      <c r="B26" s="65">
        <v>1038</v>
      </c>
      <c r="C26" s="66">
        <f>'[1]Проект Фінансового плану'!G37</f>
        <v>524235.62</v>
      </c>
      <c r="D26" s="66">
        <v>524235.62</v>
      </c>
      <c r="E26" s="55">
        <f>D26-C26</f>
        <v>0</v>
      </c>
      <c r="F26" s="56">
        <f t="shared" ref="F26:F27" si="5">(D26/C26)*100</f>
        <v>100</v>
      </c>
      <c r="G26" s="71">
        <f>'[1]Проект Фінансового плану'!F37+'[1]Проект Фінансового плану'!G37</f>
        <v>1309003.2</v>
      </c>
      <c r="H26" s="51">
        <v>1309003.2</v>
      </c>
      <c r="I26" s="55">
        <f>H26-G26</f>
        <v>0</v>
      </c>
      <c r="J26" s="57">
        <f t="shared" ref="J26:J27" si="6">(H26/G26)*100</f>
        <v>100</v>
      </c>
    </row>
    <row r="27" spans="1:10" x14ac:dyDescent="0.3">
      <c r="A27" s="64" t="s">
        <v>37</v>
      </c>
      <c r="B27" s="74">
        <v>1039</v>
      </c>
      <c r="C27" s="66">
        <f>'[1]Проект Фінансового плану'!G38</f>
        <v>5847.33</v>
      </c>
      <c r="D27" s="75">
        <v>5847.33</v>
      </c>
      <c r="E27" s="55">
        <f>D27-C27</f>
        <v>0</v>
      </c>
      <c r="F27" s="56">
        <f t="shared" si="5"/>
        <v>100</v>
      </c>
      <c r="G27" s="71">
        <f>'[1]Проект Фінансового плану'!G38</f>
        <v>5847.33</v>
      </c>
      <c r="H27" s="51">
        <v>5847.33</v>
      </c>
      <c r="I27" s="55">
        <f>H27-G27</f>
        <v>0</v>
      </c>
      <c r="J27" s="57">
        <f t="shared" si="6"/>
        <v>100</v>
      </c>
    </row>
    <row r="28" spans="1:10" x14ac:dyDescent="0.3">
      <c r="A28" s="76" t="s">
        <v>38</v>
      </c>
      <c r="B28" s="76"/>
      <c r="C28" s="76"/>
      <c r="D28" s="76"/>
      <c r="E28" s="76"/>
      <c r="F28" s="76"/>
      <c r="G28" s="76"/>
      <c r="H28" s="76"/>
      <c r="I28" s="76"/>
      <c r="J28" s="76"/>
    </row>
    <row r="29" spans="1:10" x14ac:dyDescent="0.3">
      <c r="A29" s="77" t="s">
        <v>39</v>
      </c>
      <c r="B29" s="78">
        <v>1040</v>
      </c>
      <c r="C29" s="79">
        <f>'[1]Проект Фінансового плану'!G40</f>
        <v>6441563</v>
      </c>
      <c r="D29" s="79">
        <v>6388365.1500000004</v>
      </c>
      <c r="E29" s="63">
        <f t="shared" si="1"/>
        <v>-53197.849999999627</v>
      </c>
      <c r="F29" s="67">
        <f t="shared" si="2"/>
        <v>99.174146864666241</v>
      </c>
      <c r="G29" s="80">
        <f>'[1]Проект Фінансового плану'!F40+'[1]Проект Фінансового плану'!G40</f>
        <v>12197599.129999999</v>
      </c>
      <c r="H29" s="79">
        <v>12144401.280000001</v>
      </c>
      <c r="I29" s="63">
        <f t="shared" ref="I29:I41" si="7">H29-G29</f>
        <v>-53197.849999997765</v>
      </c>
      <c r="J29" s="81">
        <f t="shared" ref="J29:J41" si="8">(H29/G29)*100</f>
        <v>99.563866221270075</v>
      </c>
    </row>
    <row r="30" spans="1:10" ht="18.600000000000001" customHeight="1" x14ac:dyDescent="0.3">
      <c r="A30" s="44" t="s">
        <v>40</v>
      </c>
      <c r="B30" s="82">
        <v>1050</v>
      </c>
      <c r="C30" s="83">
        <f>'[1]Проект Фінансового плану'!G41</f>
        <v>1417143.86</v>
      </c>
      <c r="D30" s="83">
        <v>1382496.13</v>
      </c>
      <c r="E30" s="41">
        <f t="shared" si="1"/>
        <v>-34647.730000000214</v>
      </c>
      <c r="F30" s="42">
        <f t="shared" si="2"/>
        <v>97.555101427740709</v>
      </c>
      <c r="G30" s="84">
        <f>'[1]Проект Фінансового плану'!F41+'[1]Проект Фінансового плану'!G41</f>
        <v>2664996.75</v>
      </c>
      <c r="H30" s="83">
        <v>2630349.02</v>
      </c>
      <c r="I30" s="41">
        <f t="shared" si="7"/>
        <v>-34647.729999999981</v>
      </c>
      <c r="J30" s="43">
        <f t="shared" si="8"/>
        <v>98.699895975482903</v>
      </c>
    </row>
    <row r="31" spans="1:10" x14ac:dyDescent="0.3">
      <c r="A31" s="44" t="s">
        <v>41</v>
      </c>
      <c r="B31" s="82">
        <v>1060</v>
      </c>
      <c r="C31" s="83">
        <f>'[1]Проект Фінансового плану'!G42</f>
        <v>135000</v>
      </c>
      <c r="D31" s="83">
        <v>134732.44</v>
      </c>
      <c r="E31" s="41">
        <f t="shared" si="1"/>
        <v>-267.55999999999767</v>
      </c>
      <c r="F31" s="42">
        <f t="shared" si="2"/>
        <v>99.801807407407409</v>
      </c>
      <c r="G31" s="84">
        <f>'[1]Проект Фінансового плану'!F42+'[1]Проект Фінансового плану'!G42</f>
        <v>158061</v>
      </c>
      <c r="H31" s="83">
        <v>151375.57999999999</v>
      </c>
      <c r="I31" s="41">
        <f t="shared" si="7"/>
        <v>-6685.4200000000128</v>
      </c>
      <c r="J31" s="43">
        <f t="shared" si="8"/>
        <v>95.77035448339565</v>
      </c>
    </row>
    <row r="32" spans="1:10" ht="46.9" customHeight="1" x14ac:dyDescent="0.3">
      <c r="A32" s="44" t="s">
        <v>42</v>
      </c>
      <c r="B32" s="82">
        <v>1070</v>
      </c>
      <c r="C32" s="83">
        <f>'[1]Проект Фінансового плану'!G43</f>
        <v>1856000</v>
      </c>
      <c r="D32" s="83">
        <v>1855254.43</v>
      </c>
      <c r="E32" s="41">
        <f t="shared" si="1"/>
        <v>-745.57000000006519</v>
      </c>
      <c r="F32" s="42">
        <f t="shared" si="2"/>
        <v>99.959829202586207</v>
      </c>
      <c r="G32" s="84">
        <f>'[1]Проект Фінансового плану'!F43+'[1]Проект Фінансового плану'!G43</f>
        <v>4017000</v>
      </c>
      <c r="H32" s="83">
        <v>4016981.6100000003</v>
      </c>
      <c r="I32" s="41">
        <f t="shared" si="7"/>
        <v>-18.389999999664724</v>
      </c>
      <c r="J32" s="43">
        <f t="shared" si="8"/>
        <v>99.999542195668425</v>
      </c>
    </row>
    <row r="33" spans="1:10" ht="18" customHeight="1" x14ac:dyDescent="0.3">
      <c r="A33" s="44" t="s">
        <v>43</v>
      </c>
      <c r="B33" s="82">
        <v>1080</v>
      </c>
      <c r="C33" s="83">
        <f>'[1]Проект Фінансового плану'!G44</f>
        <v>36000</v>
      </c>
      <c r="D33" s="83">
        <v>35901.089999999997</v>
      </c>
      <c r="E33" s="41">
        <f t="shared" si="1"/>
        <v>-98.910000000003492</v>
      </c>
      <c r="F33" s="42">
        <f t="shared" si="2"/>
        <v>99.725249999999988</v>
      </c>
      <c r="G33" s="84">
        <f>'[1]Проект Фінансового плану'!F44+'[1]Проект Фінансового плану'!G44</f>
        <v>87568</v>
      </c>
      <c r="H33" s="83">
        <v>87469.62</v>
      </c>
      <c r="I33" s="41">
        <f t="shared" si="7"/>
        <v>-98.380000000004657</v>
      </c>
      <c r="J33" s="43">
        <f t="shared" si="8"/>
        <v>99.88765302393567</v>
      </c>
    </row>
    <row r="34" spans="1:10" ht="18" customHeight="1" x14ac:dyDescent="0.3">
      <c r="A34" s="44" t="s">
        <v>44</v>
      </c>
      <c r="B34" s="82">
        <v>1090</v>
      </c>
      <c r="C34" s="83">
        <f>'[1]Проект Фінансового плану'!G45</f>
        <v>1400000</v>
      </c>
      <c r="D34" s="83">
        <v>1381768.62</v>
      </c>
      <c r="E34" s="41">
        <f t="shared" si="1"/>
        <v>-18231.379999999888</v>
      </c>
      <c r="F34" s="42">
        <f t="shared" si="2"/>
        <v>98.697758571428579</v>
      </c>
      <c r="G34" s="84">
        <f>'[1]Проект Фінансового плану'!F45+'[1]Проект Фінансового плану'!G45</f>
        <v>2400000</v>
      </c>
      <c r="H34" s="83">
        <v>2381047.38</v>
      </c>
      <c r="I34" s="41">
        <f t="shared" si="7"/>
        <v>-18952.620000000112</v>
      </c>
      <c r="J34" s="43">
        <f t="shared" si="8"/>
        <v>99.210307499999999</v>
      </c>
    </row>
    <row r="35" spans="1:10" ht="19.899999999999999" customHeight="1" x14ac:dyDescent="0.3">
      <c r="A35" s="44" t="s">
        <v>45</v>
      </c>
      <c r="B35" s="82">
        <v>1100</v>
      </c>
      <c r="C35" s="83"/>
      <c r="D35" s="83"/>
      <c r="E35" s="41">
        <f t="shared" si="1"/>
        <v>0</v>
      </c>
      <c r="F35" s="42">
        <v>0</v>
      </c>
      <c r="G35" s="84"/>
      <c r="H35" s="83"/>
      <c r="I35" s="41">
        <f t="shared" si="7"/>
        <v>0</v>
      </c>
      <c r="J35" s="43">
        <v>0</v>
      </c>
    </row>
    <row r="36" spans="1:10" ht="18" customHeight="1" x14ac:dyDescent="0.3">
      <c r="A36" s="44" t="s">
        <v>46</v>
      </c>
      <c r="B36" s="82">
        <v>1110</v>
      </c>
      <c r="C36" s="83">
        <f>'[1]Проект Фінансового плану'!G47</f>
        <v>580000</v>
      </c>
      <c r="D36" s="83">
        <v>572585.05000000005</v>
      </c>
      <c r="E36" s="41">
        <f t="shared" si="1"/>
        <v>-7414.9499999999534</v>
      </c>
      <c r="F36" s="42">
        <f t="shared" si="2"/>
        <v>98.721560344827594</v>
      </c>
      <c r="G36" s="84">
        <f>'[1]Проект Фінансового плану'!F47+'[1]Проект Фінансового плану'!G47</f>
        <v>1550500</v>
      </c>
      <c r="H36" s="83">
        <v>1542883.67</v>
      </c>
      <c r="I36" s="41">
        <f t="shared" si="7"/>
        <v>-7616.3300000000745</v>
      </c>
      <c r="J36" s="43">
        <f t="shared" si="8"/>
        <v>99.5087823282812</v>
      </c>
    </row>
    <row r="37" spans="1:10" ht="27.75" customHeight="1" x14ac:dyDescent="0.3">
      <c r="A37" s="85" t="s">
        <v>47</v>
      </c>
      <c r="B37" s="82">
        <v>1120</v>
      </c>
      <c r="C37" s="83">
        <f>'[1]Проект Фінансового плану'!F48</f>
        <v>0</v>
      </c>
      <c r="D37" s="83"/>
      <c r="E37" s="41">
        <f t="shared" si="1"/>
        <v>0</v>
      </c>
      <c r="F37" s="42">
        <v>0</v>
      </c>
      <c r="G37" s="84">
        <f>'[1]Проект Фінансового плану'!F48</f>
        <v>0</v>
      </c>
      <c r="H37" s="83"/>
      <c r="I37" s="41">
        <f t="shared" si="7"/>
        <v>0</v>
      </c>
      <c r="J37" s="43">
        <v>0</v>
      </c>
    </row>
    <row r="38" spans="1:10" ht="18" customHeight="1" x14ac:dyDescent="0.3">
      <c r="A38" s="85" t="s">
        <v>48</v>
      </c>
      <c r="B38" s="82">
        <v>1130</v>
      </c>
      <c r="C38" s="83">
        <f>'[1]Проект Фінансового плану'!G49</f>
        <v>862000</v>
      </c>
      <c r="D38" s="83">
        <v>861886.73</v>
      </c>
      <c r="E38" s="41">
        <f t="shared" si="1"/>
        <v>-113.27000000001863</v>
      </c>
      <c r="F38" s="42">
        <f t="shared" si="2"/>
        <v>99.986859628770304</v>
      </c>
      <c r="G38" s="84">
        <f>'[1]Проект Фінансового плану'!F49+'[1]Проект Фінансового плану'!G49</f>
        <v>1137000</v>
      </c>
      <c r="H38" s="83">
        <v>1136533.17</v>
      </c>
      <c r="I38" s="41">
        <f t="shared" si="7"/>
        <v>-466.83000000007451</v>
      </c>
      <c r="J38" s="43">
        <f t="shared" si="8"/>
        <v>99.958941952506592</v>
      </c>
    </row>
    <row r="39" spans="1:10" ht="18" customHeight="1" x14ac:dyDescent="0.3">
      <c r="A39" s="44" t="s">
        <v>49</v>
      </c>
      <c r="B39" s="82">
        <v>1140</v>
      </c>
      <c r="C39" s="83"/>
      <c r="D39" s="83">
        <v>469</v>
      </c>
      <c r="E39" s="41">
        <f t="shared" si="1"/>
        <v>469</v>
      </c>
      <c r="F39" s="42">
        <v>0</v>
      </c>
      <c r="G39" s="84"/>
      <c r="H39" s="83">
        <v>469</v>
      </c>
      <c r="I39" s="41">
        <f t="shared" si="7"/>
        <v>469</v>
      </c>
      <c r="J39" s="43">
        <v>0</v>
      </c>
    </row>
    <row r="40" spans="1:10" ht="18" customHeight="1" x14ac:dyDescent="0.3">
      <c r="A40" s="86" t="s">
        <v>50</v>
      </c>
      <c r="B40" s="87">
        <v>1170</v>
      </c>
      <c r="C40" s="46">
        <f>C13+C16+C18+C43+C54</f>
        <v>14328378.030000001</v>
      </c>
      <c r="D40" s="46">
        <f>D13+D16+D18+D43+D54</f>
        <v>14420614.890000001</v>
      </c>
      <c r="E40" s="41">
        <f t="shared" si="1"/>
        <v>92236.859999999404</v>
      </c>
      <c r="F40" s="42">
        <f t="shared" si="2"/>
        <v>100.64373552824249</v>
      </c>
      <c r="G40" s="46">
        <f>G13+G16+G18+G43+G54</f>
        <v>28648948.010000005</v>
      </c>
      <c r="H40" s="46">
        <f>H13+H16+H18+H43+H54</f>
        <v>28741392.239999998</v>
      </c>
      <c r="I40" s="41">
        <f t="shared" si="7"/>
        <v>92444.229999992996</v>
      </c>
      <c r="J40" s="43">
        <f t="shared" si="8"/>
        <v>100.32267931781553</v>
      </c>
    </row>
    <row r="41" spans="1:10" x14ac:dyDescent="0.3">
      <c r="A41" s="86" t="s">
        <v>51</v>
      </c>
      <c r="B41" s="87">
        <v>1180</v>
      </c>
      <c r="C41" s="46">
        <f>C29+C30+C31+C32+C33+C34+C35+C36+C37+C38+C39+C46+C59</f>
        <v>14105372.139999999</v>
      </c>
      <c r="D41" s="46">
        <f>D29+D30+D31+D32+D33+D34+D35+D36+D37+D38+D39+D46+D59</f>
        <v>13932060.110000001</v>
      </c>
      <c r="E41" s="41">
        <f t="shared" si="1"/>
        <v>-173312.02999999747</v>
      </c>
      <c r="F41" s="42">
        <f t="shared" si="2"/>
        <v>98.771304803022403</v>
      </c>
      <c r="G41" s="46">
        <f>G29+G30+G31+G32+G33+G34+G35+G36+G37+G38+G39+G46+G59</f>
        <v>26874237.619999997</v>
      </c>
      <c r="H41" s="46">
        <f>H29+H30+H31+H32+H33+H34+H35+H36+H37+H38+H39+H46+H59</f>
        <v>26752219.540000007</v>
      </c>
      <c r="I41" s="41">
        <f t="shared" si="7"/>
        <v>-122018.07999999076</v>
      </c>
      <c r="J41" s="43">
        <f t="shared" si="8"/>
        <v>99.545966357351901</v>
      </c>
    </row>
    <row r="42" spans="1:10" x14ac:dyDescent="0.3">
      <c r="A42" s="88" t="s">
        <v>52</v>
      </c>
      <c r="B42" s="89"/>
      <c r="C42" s="89"/>
      <c r="D42" s="89"/>
      <c r="E42" s="89"/>
      <c r="F42" s="89"/>
      <c r="G42" s="89"/>
      <c r="H42" s="89"/>
      <c r="I42" s="89"/>
      <c r="J42" s="90"/>
    </row>
    <row r="43" spans="1:10" ht="18" customHeight="1" x14ac:dyDescent="0.3">
      <c r="A43" s="91" t="s">
        <v>53</v>
      </c>
      <c r="B43" s="92">
        <v>2010</v>
      </c>
      <c r="C43" s="41">
        <f>C44+C45</f>
        <v>564000</v>
      </c>
      <c r="D43" s="41">
        <f>D44+D45</f>
        <v>564344.23</v>
      </c>
      <c r="E43" s="41">
        <f t="shared" si="1"/>
        <v>344.22999999998137</v>
      </c>
      <c r="F43" s="42">
        <f t="shared" ref="F43:F49" si="9">(D43/C43)*100</f>
        <v>100.06103368794325</v>
      </c>
      <c r="G43" s="41">
        <f>G44+G45</f>
        <v>1132949.48</v>
      </c>
      <c r="H43" s="41">
        <f>H44+H45</f>
        <v>1133293.71</v>
      </c>
      <c r="I43" s="41">
        <f t="shared" ref="I43:I52" si="10">H43-G43</f>
        <v>344.22999999998137</v>
      </c>
      <c r="J43" s="43">
        <f t="shared" ref="J43:J49" si="11">(H43/G43)*100</f>
        <v>100.03038352601565</v>
      </c>
    </row>
    <row r="44" spans="1:10" ht="51.75" customHeight="1" x14ac:dyDescent="0.3">
      <c r="A44" s="93" t="s">
        <v>54</v>
      </c>
      <c r="B44" s="65">
        <v>2011</v>
      </c>
      <c r="C44" s="41">
        <f>'[1]Проект Фінансового плану'!F55</f>
        <v>0</v>
      </c>
      <c r="D44" s="41"/>
      <c r="E44" s="41">
        <f t="shared" si="1"/>
        <v>0</v>
      </c>
      <c r="F44" s="42">
        <v>0</v>
      </c>
      <c r="G44" s="41">
        <f>'[1]Проект Фінансового плану'!F55</f>
        <v>0</v>
      </c>
      <c r="H44" s="41"/>
      <c r="I44" s="41">
        <f t="shared" si="10"/>
        <v>0</v>
      </c>
      <c r="J44" s="43">
        <v>0</v>
      </c>
    </row>
    <row r="45" spans="1:10" x14ac:dyDescent="0.3">
      <c r="A45" s="93" t="s">
        <v>55</v>
      </c>
      <c r="B45" s="65">
        <v>2012</v>
      </c>
      <c r="C45" s="75">
        <f>'[1]Проект Фінансового плану'!G56</f>
        <v>564000</v>
      </c>
      <c r="D45" s="41">
        <v>564344.23</v>
      </c>
      <c r="E45" s="41">
        <f t="shared" si="1"/>
        <v>344.22999999998137</v>
      </c>
      <c r="F45" s="42">
        <f t="shared" si="9"/>
        <v>100.06103368794325</v>
      </c>
      <c r="G45" s="41">
        <f>'[1]Проект Фінансового плану'!F56+'[1]Проект Фінансового плану'!G56</f>
        <v>1132949.48</v>
      </c>
      <c r="H45" s="41">
        <v>1133293.71</v>
      </c>
      <c r="I45" s="41">
        <f t="shared" si="10"/>
        <v>344.22999999998137</v>
      </c>
      <c r="J45" s="43">
        <f t="shared" si="11"/>
        <v>100.03038352601565</v>
      </c>
    </row>
    <row r="46" spans="1:10" x14ac:dyDescent="0.3">
      <c r="A46" s="94" t="s">
        <v>56</v>
      </c>
      <c r="B46" s="95">
        <v>3010</v>
      </c>
      <c r="C46" s="96">
        <f>C47+C48+C49+C50+C51+C52</f>
        <v>1377665.28</v>
      </c>
      <c r="D46" s="96">
        <f>D47+D48+D49+D50+D51+D52</f>
        <v>1318601.47</v>
      </c>
      <c r="E46" s="41">
        <f t="shared" si="1"/>
        <v>-59063.810000000056</v>
      </c>
      <c r="F46" s="42">
        <f t="shared" si="9"/>
        <v>95.712760504496416</v>
      </c>
      <c r="G46" s="96">
        <f>G47+G48+G49+G50+G51+G52</f>
        <v>2661512.7399999998</v>
      </c>
      <c r="H46" s="96">
        <f>H47+H48+H49+H50+H51+H52</f>
        <v>2660709.2100000004</v>
      </c>
      <c r="I46" s="41">
        <f t="shared" si="10"/>
        <v>-803.52999999932945</v>
      </c>
      <c r="J46" s="43">
        <f t="shared" si="11"/>
        <v>99.969809274705952</v>
      </c>
    </row>
    <row r="47" spans="1:10" x14ac:dyDescent="0.3">
      <c r="A47" s="44" t="s">
        <v>57</v>
      </c>
      <c r="B47" s="82">
        <v>3011</v>
      </c>
      <c r="C47" s="83"/>
      <c r="D47" s="83"/>
      <c r="E47" s="41">
        <f t="shared" si="1"/>
        <v>0</v>
      </c>
      <c r="F47" s="42">
        <v>0</v>
      </c>
      <c r="G47" s="84"/>
      <c r="H47" s="68"/>
      <c r="I47" s="41">
        <f t="shared" si="10"/>
        <v>0</v>
      </c>
      <c r="J47" s="43">
        <v>0</v>
      </c>
    </row>
    <row r="48" spans="1:10" x14ac:dyDescent="0.3">
      <c r="A48" s="44" t="s">
        <v>58</v>
      </c>
      <c r="B48" s="82">
        <v>3012</v>
      </c>
      <c r="C48" s="75">
        <f>'[1]Проект Фінансового плану'!G59</f>
        <v>1232500</v>
      </c>
      <c r="D48" s="83">
        <v>1232129.22</v>
      </c>
      <c r="E48" s="41">
        <f t="shared" si="1"/>
        <v>-370.78000000002794</v>
      </c>
      <c r="F48" s="42">
        <f t="shared" si="9"/>
        <v>99.969916430020277</v>
      </c>
      <c r="G48" s="84">
        <f>'[1]Проект Фінансового плану'!F59+'[1]Проект Фінансового плану'!G59</f>
        <v>2429587.46</v>
      </c>
      <c r="H48" s="83">
        <v>2429216.6800000002</v>
      </c>
      <c r="I48" s="41">
        <f t="shared" si="10"/>
        <v>-370.77999999979511</v>
      </c>
      <c r="J48" s="43">
        <f t="shared" si="11"/>
        <v>99.984738972928355</v>
      </c>
    </row>
    <row r="49" spans="1:10" x14ac:dyDescent="0.3">
      <c r="A49" s="44" t="s">
        <v>59</v>
      </c>
      <c r="B49" s="82">
        <v>3013</v>
      </c>
      <c r="C49" s="68">
        <f>'[1]Проект Фінансового плану'!F60</f>
        <v>144760.28</v>
      </c>
      <c r="D49" s="83">
        <v>86068.03</v>
      </c>
      <c r="E49" s="41">
        <f t="shared" si="1"/>
        <v>-58692.25</v>
      </c>
      <c r="F49" s="42">
        <f t="shared" si="9"/>
        <v>59.455556455127059</v>
      </c>
      <c r="G49" s="84">
        <f>'[1]Проект Фінансового плану'!F60+'[1]Проект Фінансового плану'!G60</f>
        <v>231260.28</v>
      </c>
      <c r="H49" s="83">
        <v>230828.31</v>
      </c>
      <c r="I49" s="41">
        <f t="shared" si="10"/>
        <v>-431.97000000000116</v>
      </c>
      <c r="J49" s="43">
        <f t="shared" si="11"/>
        <v>99.813210465714221</v>
      </c>
    </row>
    <row r="50" spans="1:10" ht="30.6" customHeight="1" x14ac:dyDescent="0.3">
      <c r="A50" s="44" t="s">
        <v>60</v>
      </c>
      <c r="B50" s="82">
        <v>3014</v>
      </c>
      <c r="C50" s="83">
        <f>'[1]Проект Фінансового плану'!G61</f>
        <v>405</v>
      </c>
      <c r="D50" s="83">
        <v>404.22</v>
      </c>
      <c r="E50" s="41">
        <f t="shared" si="1"/>
        <v>-0.77999999999997272</v>
      </c>
      <c r="F50" s="42">
        <v>0</v>
      </c>
      <c r="G50" s="84">
        <f>'[1]Проект Фінансового плану'!F61+'[1]Проект Фінансового плану'!G61</f>
        <v>665</v>
      </c>
      <c r="H50" s="68">
        <v>664.22</v>
      </c>
      <c r="I50" s="41">
        <f t="shared" si="10"/>
        <v>-0.77999999999997272</v>
      </c>
      <c r="J50" s="43">
        <v>0</v>
      </c>
    </row>
    <row r="51" spans="1:10" ht="31.5" x14ac:dyDescent="0.3">
      <c r="A51" s="44" t="s">
        <v>61</v>
      </c>
      <c r="B51" s="82">
        <v>3015</v>
      </c>
      <c r="C51" s="83"/>
      <c r="D51" s="83"/>
      <c r="E51" s="41">
        <f t="shared" si="1"/>
        <v>0</v>
      </c>
      <c r="F51" s="42">
        <v>0</v>
      </c>
      <c r="G51" s="84"/>
      <c r="H51" s="68"/>
      <c r="I51" s="41">
        <f t="shared" si="10"/>
        <v>0</v>
      </c>
      <c r="J51" s="43">
        <v>0</v>
      </c>
    </row>
    <row r="52" spans="1:10" x14ac:dyDescent="0.3">
      <c r="A52" s="44" t="s">
        <v>62</v>
      </c>
      <c r="B52" s="82">
        <v>3016</v>
      </c>
      <c r="C52" s="83"/>
      <c r="D52" s="83"/>
      <c r="E52" s="41">
        <f t="shared" si="1"/>
        <v>0</v>
      </c>
      <c r="F52" s="42">
        <v>0</v>
      </c>
      <c r="G52" s="84"/>
      <c r="H52" s="68"/>
      <c r="I52" s="41">
        <f t="shared" si="10"/>
        <v>0</v>
      </c>
      <c r="J52" s="43">
        <v>0</v>
      </c>
    </row>
    <row r="53" spans="1:10" x14ac:dyDescent="0.3">
      <c r="A53" s="88" t="s">
        <v>63</v>
      </c>
      <c r="B53" s="89"/>
      <c r="C53" s="89"/>
      <c r="D53" s="89"/>
      <c r="E53" s="89"/>
      <c r="F53" s="89"/>
      <c r="G53" s="89"/>
      <c r="H53" s="89"/>
      <c r="I53" s="89"/>
      <c r="J53" s="97"/>
    </row>
    <row r="54" spans="1:10" x14ac:dyDescent="0.3">
      <c r="A54" s="98" t="s">
        <v>64</v>
      </c>
      <c r="B54" s="92">
        <v>4010</v>
      </c>
      <c r="C54" s="99">
        <f>C55+C56+C57+C58</f>
        <v>90000</v>
      </c>
      <c r="D54" s="99">
        <f>D55+D56+D57+D58</f>
        <v>170562.52</v>
      </c>
      <c r="E54" s="41">
        <f t="shared" si="1"/>
        <v>80562.51999999999</v>
      </c>
      <c r="F54" s="42">
        <f t="shared" ref="F54:F57" si="12">(D54/C54)*100</f>
        <v>189.5139111111111</v>
      </c>
      <c r="G54" s="99">
        <f>G55+G56+G57+G58</f>
        <v>180000</v>
      </c>
      <c r="H54" s="99">
        <f>H55+H56+H57+H58</f>
        <v>260638.39</v>
      </c>
      <c r="I54" s="41">
        <f t="shared" ref="I54:I63" si="13">H54-G54</f>
        <v>80638.390000000014</v>
      </c>
      <c r="J54" s="43">
        <f t="shared" ref="J54:J57" si="14">(H54/G54)*100</f>
        <v>144.79910555555557</v>
      </c>
    </row>
    <row r="55" spans="1:10" x14ac:dyDescent="0.3">
      <c r="A55" s="44" t="s">
        <v>65</v>
      </c>
      <c r="B55" s="78">
        <v>4011</v>
      </c>
      <c r="C55" s="83"/>
      <c r="D55" s="83"/>
      <c r="E55" s="41">
        <f t="shared" si="1"/>
        <v>0</v>
      </c>
      <c r="F55" s="42">
        <v>0</v>
      </c>
      <c r="G55" s="84"/>
      <c r="H55" s="68"/>
      <c r="I55" s="41">
        <f t="shared" si="13"/>
        <v>0</v>
      </c>
      <c r="J55" s="43">
        <v>0</v>
      </c>
    </row>
    <row r="56" spans="1:10" x14ac:dyDescent="0.3">
      <c r="A56" s="44" t="s">
        <v>66</v>
      </c>
      <c r="B56" s="82">
        <v>4012</v>
      </c>
      <c r="C56" s="83"/>
      <c r="D56" s="83"/>
      <c r="E56" s="41">
        <f t="shared" si="1"/>
        <v>0</v>
      </c>
      <c r="F56" s="42">
        <v>0</v>
      </c>
      <c r="G56" s="84"/>
      <c r="H56" s="68"/>
      <c r="I56" s="41">
        <f t="shared" si="13"/>
        <v>0</v>
      </c>
      <c r="J56" s="43">
        <v>0</v>
      </c>
    </row>
    <row r="57" spans="1:10" x14ac:dyDescent="0.3">
      <c r="A57" s="44" t="s">
        <v>67</v>
      </c>
      <c r="B57" s="82">
        <v>4013</v>
      </c>
      <c r="C57" s="83">
        <f>'[1]Проект Фінансового плану'!G68</f>
        <v>90000</v>
      </c>
      <c r="D57" s="83">
        <v>170562.52</v>
      </c>
      <c r="E57" s="41">
        <f t="shared" si="1"/>
        <v>80562.51999999999</v>
      </c>
      <c r="F57" s="42">
        <f t="shared" si="12"/>
        <v>189.5139111111111</v>
      </c>
      <c r="G57" s="84">
        <f>'[1]Проект Фінансового плану'!F68+'[1]Проект Фінансового плану'!G68</f>
        <v>180000</v>
      </c>
      <c r="H57" s="83">
        <v>260638.39</v>
      </c>
      <c r="I57" s="41">
        <f t="shared" si="13"/>
        <v>80638.390000000014</v>
      </c>
      <c r="J57" s="43">
        <f t="shared" si="14"/>
        <v>144.79910555555557</v>
      </c>
    </row>
    <row r="58" spans="1:10" x14ac:dyDescent="0.3">
      <c r="A58" s="44" t="s">
        <v>68</v>
      </c>
      <c r="B58" s="82">
        <v>4020</v>
      </c>
      <c r="C58" s="83"/>
      <c r="D58" s="83"/>
      <c r="E58" s="41">
        <f t="shared" si="1"/>
        <v>0</v>
      </c>
      <c r="F58" s="42">
        <v>0</v>
      </c>
      <c r="G58" s="84"/>
      <c r="H58" s="68"/>
      <c r="I58" s="41">
        <f t="shared" si="13"/>
        <v>0</v>
      </c>
      <c r="J58" s="43">
        <v>0</v>
      </c>
    </row>
    <row r="59" spans="1:10" x14ac:dyDescent="0.3">
      <c r="A59" s="86" t="s">
        <v>69</v>
      </c>
      <c r="B59" s="87">
        <v>4030</v>
      </c>
      <c r="C59" s="46">
        <f>C60+C61+C62+C63</f>
        <v>0</v>
      </c>
      <c r="D59" s="46">
        <f>D60+D61+D62+D63</f>
        <v>0</v>
      </c>
      <c r="E59" s="41">
        <f t="shared" si="1"/>
        <v>0</v>
      </c>
      <c r="F59" s="42">
        <v>0</v>
      </c>
      <c r="G59" s="46">
        <f>G60+G61+G62+G63</f>
        <v>0</v>
      </c>
      <c r="H59" s="46">
        <f>H60+H61+H62+H63</f>
        <v>0</v>
      </c>
      <c r="I59" s="41">
        <f t="shared" si="13"/>
        <v>0</v>
      </c>
      <c r="J59" s="43">
        <v>0</v>
      </c>
    </row>
    <row r="60" spans="1:10" x14ac:dyDescent="0.3">
      <c r="A60" s="44" t="s">
        <v>65</v>
      </c>
      <c r="B60" s="82">
        <v>4031</v>
      </c>
      <c r="C60" s="83"/>
      <c r="D60" s="83"/>
      <c r="E60" s="41">
        <f t="shared" si="1"/>
        <v>0</v>
      </c>
      <c r="F60" s="42">
        <v>0</v>
      </c>
      <c r="G60" s="84"/>
      <c r="H60" s="68"/>
      <c r="I60" s="41">
        <f t="shared" si="13"/>
        <v>0</v>
      </c>
      <c r="J60" s="43">
        <v>0</v>
      </c>
    </row>
    <row r="61" spans="1:10" x14ac:dyDescent="0.3">
      <c r="A61" s="44" t="s">
        <v>66</v>
      </c>
      <c r="B61" s="82">
        <v>4032</v>
      </c>
      <c r="C61" s="83"/>
      <c r="D61" s="83"/>
      <c r="E61" s="41">
        <f t="shared" si="1"/>
        <v>0</v>
      </c>
      <c r="F61" s="42">
        <v>0</v>
      </c>
      <c r="G61" s="84"/>
      <c r="H61" s="68"/>
      <c r="I61" s="41">
        <f t="shared" si="13"/>
        <v>0</v>
      </c>
      <c r="J61" s="43">
        <v>0</v>
      </c>
    </row>
    <row r="62" spans="1:10" x14ac:dyDescent="0.3">
      <c r="A62" s="44" t="s">
        <v>67</v>
      </c>
      <c r="B62" s="82">
        <v>4033</v>
      </c>
      <c r="C62" s="83"/>
      <c r="D62" s="83"/>
      <c r="E62" s="41">
        <f t="shared" si="1"/>
        <v>0</v>
      </c>
      <c r="F62" s="42">
        <v>0</v>
      </c>
      <c r="G62" s="84"/>
      <c r="H62" s="68"/>
      <c r="I62" s="41">
        <f t="shared" si="13"/>
        <v>0</v>
      </c>
      <c r="J62" s="43">
        <v>0</v>
      </c>
    </row>
    <row r="63" spans="1:10" x14ac:dyDescent="0.3">
      <c r="A63" s="85" t="s">
        <v>70</v>
      </c>
      <c r="B63" s="82">
        <v>4040</v>
      </c>
      <c r="C63" s="83"/>
      <c r="D63" s="83"/>
      <c r="E63" s="41">
        <f t="shared" si="1"/>
        <v>0</v>
      </c>
      <c r="F63" s="42">
        <v>0</v>
      </c>
      <c r="G63" s="84"/>
      <c r="H63" s="68"/>
      <c r="I63" s="41">
        <f t="shared" si="13"/>
        <v>0</v>
      </c>
      <c r="J63" s="43">
        <v>0</v>
      </c>
    </row>
    <row r="64" spans="1:10" ht="24.6" customHeight="1" x14ac:dyDescent="0.3">
      <c r="A64" s="100" t="s">
        <v>71</v>
      </c>
      <c r="B64" s="101"/>
      <c r="C64" s="101"/>
      <c r="D64" s="101"/>
      <c r="E64" s="101"/>
      <c r="F64" s="101"/>
      <c r="G64" s="101"/>
      <c r="H64" s="101"/>
      <c r="I64" s="101"/>
      <c r="J64" s="102"/>
    </row>
    <row r="65" spans="1:10" x14ac:dyDescent="0.3">
      <c r="A65" s="103" t="s">
        <v>72</v>
      </c>
      <c r="B65" s="92">
        <v>5010</v>
      </c>
      <c r="C65" s="41">
        <f>C40-C41</f>
        <v>223005.89000000246</v>
      </c>
      <c r="D65" s="41">
        <f>D40-D41</f>
        <v>488554.77999999933</v>
      </c>
      <c r="E65" s="41">
        <f>D65-C65</f>
        <v>265548.88999999687</v>
      </c>
      <c r="F65" s="42">
        <f>(D65/C65)*100</f>
        <v>219.07707460103137</v>
      </c>
      <c r="G65" s="41">
        <f>G40-G41</f>
        <v>1774710.390000008</v>
      </c>
      <c r="H65" s="41">
        <f>H40-H41</f>
        <v>1989172.6999999918</v>
      </c>
      <c r="I65" s="41">
        <f>H65-G65</f>
        <v>214462.30999998376</v>
      </c>
      <c r="J65" s="43">
        <f>(H65/G65)*100</f>
        <v>112.0843553521982</v>
      </c>
    </row>
    <row r="66" spans="1:10" x14ac:dyDescent="0.3">
      <c r="A66" s="104" t="s">
        <v>73</v>
      </c>
      <c r="B66" s="65">
        <v>5011</v>
      </c>
      <c r="C66" s="41">
        <f>C65-C67</f>
        <v>223005.89000000246</v>
      </c>
      <c r="D66" s="41">
        <f>D65-D67</f>
        <v>488554.77999999933</v>
      </c>
      <c r="E66" s="41">
        <f t="shared" si="1"/>
        <v>265548.88999999687</v>
      </c>
      <c r="F66" s="42">
        <f>(D66/C66)*100</f>
        <v>219.07707460103137</v>
      </c>
      <c r="G66" s="41">
        <f>G65-G67</f>
        <v>1774710.390000008</v>
      </c>
      <c r="H66" s="41">
        <f>H65-H67</f>
        <v>1989172.6999999918</v>
      </c>
      <c r="I66" s="41">
        <f>H66-G66</f>
        <v>214462.30999998376</v>
      </c>
      <c r="J66" s="43">
        <f>(H66/G66)*100</f>
        <v>112.0843553521982</v>
      </c>
    </row>
    <row r="67" spans="1:10" ht="17.45" customHeight="1" x14ac:dyDescent="0.3">
      <c r="A67" s="105" t="s">
        <v>74</v>
      </c>
      <c r="B67" s="65">
        <v>5012</v>
      </c>
      <c r="C67" s="41"/>
      <c r="D67" s="41"/>
      <c r="E67" s="41"/>
      <c r="F67" s="42">
        <v>0</v>
      </c>
      <c r="G67" s="41"/>
      <c r="H67" s="106"/>
      <c r="I67" s="106"/>
      <c r="J67" s="43">
        <v>0</v>
      </c>
    </row>
    <row r="68" spans="1:10" ht="17.45" customHeight="1" x14ac:dyDescent="0.3">
      <c r="A68" s="88" t="s">
        <v>75</v>
      </c>
      <c r="B68" s="89"/>
      <c r="C68" s="89"/>
      <c r="D68" s="89"/>
      <c r="E68" s="89"/>
      <c r="F68" s="89"/>
      <c r="G68" s="89"/>
      <c r="H68" s="89"/>
      <c r="I68" s="89"/>
      <c r="J68" s="90"/>
    </row>
    <row r="69" spans="1:10" x14ac:dyDescent="0.3">
      <c r="A69" s="91" t="s">
        <v>76</v>
      </c>
      <c r="B69" s="92">
        <v>6010</v>
      </c>
      <c r="C69" s="41">
        <f>C70+C71+C72+C73+C74+C75</f>
        <v>2673248.645</v>
      </c>
      <c r="D69" s="41">
        <f>D70+D71+D72+D73+D74+D75</f>
        <v>2615847.9000000004</v>
      </c>
      <c r="E69" s="41">
        <f t="shared" ref="E69:E75" si="15">D69-C69</f>
        <v>-57400.744999999646</v>
      </c>
      <c r="F69" s="42">
        <f t="shared" ref="F69:F74" si="16">(D69/C69)*100</f>
        <v>97.852771940711122</v>
      </c>
      <c r="G69" s="41">
        <f>G70+G71+G72+G73+G74+G75</f>
        <v>5043528.5803499995</v>
      </c>
      <c r="H69" s="41">
        <f>H70+H71+H72+H73+H74+H75</f>
        <v>4998507.4000000004</v>
      </c>
      <c r="I69" s="41">
        <f t="shared" ref="I69:I75" si="17">H69-G69</f>
        <v>-45021.180349999107</v>
      </c>
      <c r="J69" s="43">
        <f t="shared" ref="J69:J74" si="18">(H69/G69)*100</f>
        <v>99.107347571590935</v>
      </c>
    </row>
    <row r="70" spans="1:10" ht="16.899999999999999" customHeight="1" x14ac:dyDescent="0.3">
      <c r="A70" s="107" t="s">
        <v>77</v>
      </c>
      <c r="B70" s="78">
        <v>6011</v>
      </c>
      <c r="C70" s="79"/>
      <c r="D70" s="79"/>
      <c r="E70" s="41">
        <f t="shared" si="15"/>
        <v>0</v>
      </c>
      <c r="F70" s="42">
        <v>0</v>
      </c>
      <c r="G70" s="80"/>
      <c r="H70" s="80"/>
      <c r="I70" s="41">
        <f t="shared" si="17"/>
        <v>0</v>
      </c>
      <c r="J70" s="43">
        <v>0</v>
      </c>
    </row>
    <row r="71" spans="1:10" ht="16.899999999999999" customHeight="1" x14ac:dyDescent="0.3">
      <c r="A71" s="108" t="s">
        <v>78</v>
      </c>
      <c r="B71" s="78">
        <v>6012</v>
      </c>
      <c r="C71" s="83">
        <f>'[1]Проект Фінансового плану'!G82</f>
        <v>96623.444999999992</v>
      </c>
      <c r="D71" s="83">
        <v>95825.57</v>
      </c>
      <c r="E71" s="41">
        <f t="shared" si="15"/>
        <v>-797.87499999998545</v>
      </c>
      <c r="F71" s="42">
        <f t="shared" si="16"/>
        <v>99.174242855861763</v>
      </c>
      <c r="G71" s="84">
        <f>'[1]Проект Фінансового плану'!F82+'[1]Проект Фінансового плану'!G82</f>
        <v>182963.98694999999</v>
      </c>
      <c r="H71" s="83">
        <v>182166.1</v>
      </c>
      <c r="I71" s="41">
        <f t="shared" si="17"/>
        <v>-797.88694999998552</v>
      </c>
      <c r="J71" s="43">
        <f t="shared" si="18"/>
        <v>99.563910382966228</v>
      </c>
    </row>
    <row r="72" spans="1:10" ht="16.899999999999999" customHeight="1" x14ac:dyDescent="0.3">
      <c r="A72" s="108" t="s">
        <v>79</v>
      </c>
      <c r="B72" s="78">
        <v>6013</v>
      </c>
      <c r="C72" s="83"/>
      <c r="D72" s="83"/>
      <c r="E72" s="41">
        <f t="shared" si="15"/>
        <v>0</v>
      </c>
      <c r="F72" s="42">
        <v>0</v>
      </c>
      <c r="G72" s="84"/>
      <c r="H72" s="83"/>
      <c r="I72" s="41">
        <f t="shared" si="17"/>
        <v>0</v>
      </c>
      <c r="J72" s="43">
        <v>0</v>
      </c>
    </row>
    <row r="73" spans="1:10" x14ac:dyDescent="0.3">
      <c r="A73" s="108" t="s">
        <v>80</v>
      </c>
      <c r="B73" s="78">
        <v>6014</v>
      </c>
      <c r="C73" s="83">
        <f>'[1]Проект Фінансового плану'!G84</f>
        <v>1159481.3399999999</v>
      </c>
      <c r="D73" s="83">
        <v>1149905.72</v>
      </c>
      <c r="E73" s="41">
        <f t="shared" si="15"/>
        <v>-9575.6199999998789</v>
      </c>
      <c r="F73" s="42">
        <f t="shared" si="16"/>
        <v>99.174146260948021</v>
      </c>
      <c r="G73" s="84">
        <f>'[1]Проект Фінансового плану'!F84+'[1]Проект Фінансового плану'!G84</f>
        <v>2195567.8433999997</v>
      </c>
      <c r="H73" s="83">
        <v>2185992.2799999998</v>
      </c>
      <c r="I73" s="41">
        <f t="shared" si="17"/>
        <v>-9575.5633999998681</v>
      </c>
      <c r="J73" s="43">
        <f t="shared" si="18"/>
        <v>99.563868480366722</v>
      </c>
    </row>
    <row r="74" spans="1:10" ht="16.5" customHeight="1" x14ac:dyDescent="0.3">
      <c r="A74" s="109" t="s">
        <v>81</v>
      </c>
      <c r="B74" s="78">
        <v>6015</v>
      </c>
      <c r="C74" s="110">
        <f>'[1]Проект Фінансового плану'!G85</f>
        <v>1417143.86</v>
      </c>
      <c r="D74" s="110">
        <v>1370116.61</v>
      </c>
      <c r="E74" s="41">
        <f t="shared" si="15"/>
        <v>-47027.25</v>
      </c>
      <c r="F74" s="42">
        <f t="shared" si="16"/>
        <v>96.681547207211551</v>
      </c>
      <c r="G74" s="50">
        <f>'[1]Проект Фінансового плану'!F85+'[1]Проект Фінансового плану'!G85</f>
        <v>2664996.75</v>
      </c>
      <c r="H74" s="110">
        <v>2630349.02</v>
      </c>
      <c r="I74" s="41">
        <f t="shared" si="17"/>
        <v>-34647.729999999981</v>
      </c>
      <c r="J74" s="43">
        <f t="shared" si="18"/>
        <v>98.699895975482903</v>
      </c>
    </row>
    <row r="75" spans="1:10" x14ac:dyDescent="0.3">
      <c r="A75" s="111" t="s">
        <v>82</v>
      </c>
      <c r="B75" s="78">
        <v>6016</v>
      </c>
      <c r="C75" s="66"/>
      <c r="D75" s="66"/>
      <c r="E75" s="41">
        <f t="shared" si="15"/>
        <v>0</v>
      </c>
      <c r="F75" s="42">
        <v>0</v>
      </c>
      <c r="G75" s="66"/>
      <c r="H75" s="68"/>
      <c r="I75" s="41">
        <f t="shared" si="17"/>
        <v>0</v>
      </c>
      <c r="J75" s="43">
        <v>0</v>
      </c>
    </row>
    <row r="76" spans="1:10" ht="19.149999999999999" customHeight="1" x14ac:dyDescent="0.3">
      <c r="A76" s="112" t="s">
        <v>83</v>
      </c>
      <c r="B76" s="113"/>
      <c r="C76" s="113"/>
      <c r="D76" s="113"/>
      <c r="E76" s="113"/>
      <c r="F76" s="113"/>
      <c r="G76" s="113"/>
      <c r="H76" s="113"/>
      <c r="I76" s="113"/>
      <c r="J76" s="114"/>
    </row>
    <row r="77" spans="1:10" ht="19.149999999999999" customHeight="1" x14ac:dyDescent="0.3">
      <c r="A77" s="93" t="s">
        <v>84</v>
      </c>
      <c r="B77" s="78">
        <v>7010</v>
      </c>
      <c r="C77" s="79">
        <v>198</v>
      </c>
      <c r="D77" s="79">
        <v>198</v>
      </c>
      <c r="E77" s="79"/>
      <c r="F77" s="115"/>
      <c r="G77" s="79">
        <v>198</v>
      </c>
      <c r="H77" s="79">
        <v>198</v>
      </c>
      <c r="I77" s="79"/>
      <c r="J77" s="115"/>
    </row>
    <row r="78" spans="1:10" ht="16.899999999999999" customHeight="1" x14ac:dyDescent="0.3">
      <c r="A78" s="93"/>
      <c r="B78" s="78"/>
      <c r="C78" s="79"/>
      <c r="D78" s="79"/>
      <c r="E78" s="79"/>
      <c r="F78" s="115"/>
      <c r="G78" s="79" t="s">
        <v>85</v>
      </c>
      <c r="H78" s="79" t="s">
        <v>85</v>
      </c>
      <c r="I78" s="79"/>
      <c r="J78" s="115"/>
    </row>
    <row r="79" spans="1:10" x14ac:dyDescent="0.3">
      <c r="A79" s="93" t="s">
        <v>86</v>
      </c>
      <c r="B79" s="82">
        <v>7011</v>
      </c>
      <c r="C79" s="83">
        <f>'[1]Проект Фінансового плану'!G90</f>
        <v>53288292.890000001</v>
      </c>
      <c r="D79" s="79">
        <v>53288292.890000001</v>
      </c>
      <c r="E79" s="83"/>
      <c r="F79" s="116"/>
      <c r="G79" s="83">
        <v>53288292.890000001</v>
      </c>
      <c r="H79" s="79">
        <v>53288292.890000001</v>
      </c>
      <c r="I79" s="83"/>
      <c r="J79" s="117"/>
    </row>
    <row r="80" spans="1:10" ht="16.899999999999999" customHeight="1" x14ac:dyDescent="0.3">
      <c r="A80" s="93" t="s">
        <v>87</v>
      </c>
      <c r="B80" s="82">
        <v>7012</v>
      </c>
      <c r="C80" s="83"/>
      <c r="D80" s="83"/>
      <c r="E80" s="83"/>
      <c r="F80" s="116"/>
      <c r="G80" s="84"/>
      <c r="H80" s="68"/>
      <c r="I80" s="68"/>
      <c r="J80" s="118"/>
    </row>
    <row r="81" spans="1:10" ht="16.899999999999999" customHeight="1" x14ac:dyDescent="0.3">
      <c r="A81" s="93" t="s">
        <v>88</v>
      </c>
      <c r="B81" s="82">
        <v>7013</v>
      </c>
      <c r="C81" s="83"/>
      <c r="D81" s="83"/>
      <c r="E81" s="83"/>
      <c r="F81" s="116"/>
      <c r="G81" s="84"/>
      <c r="H81" s="68"/>
      <c r="I81" s="68"/>
      <c r="J81" s="118"/>
    </row>
    <row r="82" spans="1:10" ht="16.899999999999999" customHeight="1" x14ac:dyDescent="0.3">
      <c r="A82" s="93" t="s">
        <v>89</v>
      </c>
      <c r="B82" s="119">
        <v>7016</v>
      </c>
      <c r="C82" s="110"/>
      <c r="D82" s="110"/>
      <c r="E82" s="110"/>
      <c r="F82" s="120"/>
      <c r="G82" s="50"/>
      <c r="H82" s="51"/>
      <c r="I82" s="51"/>
      <c r="J82" s="121"/>
    </row>
    <row r="83" spans="1:10" ht="16.899999999999999" customHeight="1" x14ac:dyDescent="0.3">
      <c r="A83" s="93" t="s">
        <v>90</v>
      </c>
      <c r="B83" s="65">
        <v>7020</v>
      </c>
      <c r="C83" s="41"/>
      <c r="D83" s="41"/>
      <c r="E83" s="41"/>
      <c r="F83" s="122"/>
      <c r="G83" s="41"/>
      <c r="H83" s="106"/>
      <c r="I83" s="106"/>
      <c r="J83" s="123"/>
    </row>
    <row r="84" spans="1:10" ht="16.899999999999999" customHeight="1" x14ac:dyDescent="0.3">
      <c r="A84" s="124"/>
      <c r="B84" s="125"/>
      <c r="C84" s="126"/>
      <c r="D84" s="126"/>
      <c r="E84" s="126"/>
      <c r="F84" s="127"/>
      <c r="G84" s="126"/>
      <c r="H84" s="128"/>
      <c r="I84" s="128"/>
      <c r="J84" s="129"/>
    </row>
    <row r="85" spans="1:10" ht="16.899999999999999" customHeight="1" x14ac:dyDescent="0.3">
      <c r="A85" s="1" t="s">
        <v>91</v>
      </c>
      <c r="B85" s="130"/>
      <c r="C85" s="131"/>
      <c r="D85" s="2"/>
      <c r="E85" s="2"/>
      <c r="F85" s="132" t="s">
        <v>92</v>
      </c>
      <c r="G85" s="132"/>
    </row>
    <row r="86" spans="1:10" ht="16.899999999999999" customHeight="1" x14ac:dyDescent="0.3">
      <c r="A86" s="133"/>
      <c r="B86" s="134"/>
      <c r="C86" s="135" t="s">
        <v>93</v>
      </c>
      <c r="D86" s="135"/>
      <c r="E86" s="136" t="s">
        <v>94</v>
      </c>
      <c r="F86" s="136"/>
      <c r="G86" s="136"/>
    </row>
    <row r="87" spans="1:10" ht="16.899999999999999" customHeight="1" x14ac:dyDescent="0.3">
      <c r="A87" s="133" t="s">
        <v>95</v>
      </c>
      <c r="B87" s="134"/>
      <c r="C87" s="137"/>
      <c r="D87" s="138"/>
      <c r="E87" s="138"/>
      <c r="F87" s="139" t="s">
        <v>96</v>
      </c>
      <c r="G87" s="139"/>
    </row>
    <row r="88" spans="1:10" ht="16.899999999999999" customHeight="1" x14ac:dyDescent="0.3">
      <c r="A88" s="133"/>
      <c r="B88" s="134"/>
      <c r="C88" s="135" t="s">
        <v>93</v>
      </c>
      <c r="D88" s="135"/>
      <c r="E88" s="136" t="s">
        <v>94</v>
      </c>
      <c r="F88" s="136"/>
      <c r="G88" s="136"/>
    </row>
    <row r="89" spans="1:10" x14ac:dyDescent="0.3">
      <c r="A89"/>
      <c r="B89"/>
      <c r="C89" s="140"/>
      <c r="D89" s="140"/>
      <c r="E89" s="140"/>
      <c r="F89"/>
      <c r="G89" s="140"/>
    </row>
    <row r="90" spans="1:10" ht="16.899999999999999" customHeight="1" x14ac:dyDescent="0.3">
      <c r="A90"/>
      <c r="B90"/>
      <c r="C90" s="140"/>
      <c r="D90" s="140"/>
      <c r="E90" s="140"/>
      <c r="F90"/>
      <c r="G90" s="140"/>
    </row>
    <row r="91" spans="1:10" ht="16.899999999999999" customHeight="1" x14ac:dyDescent="0.3">
      <c r="A91"/>
      <c r="B91"/>
      <c r="C91" s="140"/>
      <c r="D91" s="140"/>
      <c r="E91" s="140"/>
      <c r="F91"/>
      <c r="G91" s="140"/>
    </row>
    <row r="92" spans="1:10" ht="16.899999999999999" customHeight="1" x14ac:dyDescent="0.3"/>
    <row r="93" spans="1:10" ht="16.899999999999999" customHeight="1" x14ac:dyDescent="0.3"/>
    <row r="94" spans="1:10" ht="16.899999999999999" customHeight="1" x14ac:dyDescent="0.3"/>
    <row r="96" spans="1:10" ht="16.899999999999999" customHeight="1" x14ac:dyDescent="0.3"/>
    <row r="97" ht="16.899999999999999" customHeight="1" x14ac:dyDescent="0.3"/>
    <row r="98" ht="16.899999999999999" customHeight="1" x14ac:dyDescent="0.3"/>
    <row r="99" ht="16.899999999999999" customHeight="1" x14ac:dyDescent="0.3"/>
    <row r="100" ht="16.899999999999999" customHeight="1" x14ac:dyDescent="0.3"/>
    <row r="101" ht="15" customHeight="1" x14ac:dyDescent="0.3"/>
    <row r="102" ht="23.45" customHeight="1" x14ac:dyDescent="0.3"/>
    <row r="103" ht="17.45" customHeight="1" x14ac:dyDescent="0.3"/>
    <row r="104" ht="16.149999999999999" customHeight="1" x14ac:dyDescent="0.3"/>
    <row r="105" ht="16.899999999999999" customHeight="1" x14ac:dyDescent="0.3"/>
    <row r="106" ht="16.899999999999999" customHeight="1" x14ac:dyDescent="0.3"/>
    <row r="109" ht="18" customHeight="1" x14ac:dyDescent="0.3"/>
    <row r="112" ht="24.6" customHeight="1" x14ac:dyDescent="0.3"/>
    <row r="113" ht="16.899999999999999" customHeight="1" x14ac:dyDescent="0.3"/>
    <row r="114" ht="16.899999999999999" customHeight="1" x14ac:dyDescent="0.3"/>
    <row r="115" ht="16.899999999999999" customHeight="1" x14ac:dyDescent="0.3"/>
    <row r="116" ht="16.899999999999999" customHeight="1" x14ac:dyDescent="0.3"/>
    <row r="119" ht="18.600000000000001" customHeight="1" x14ac:dyDescent="0.3"/>
    <row r="120" ht="21.75" customHeight="1" x14ac:dyDescent="0.3"/>
    <row r="122" ht="13.9" customHeight="1" x14ac:dyDescent="0.3"/>
    <row r="123" ht="13.9" customHeight="1" x14ac:dyDescent="0.3"/>
  </sheetData>
  <mergeCells count="20">
    <mergeCell ref="A76:J76"/>
    <mergeCell ref="F85:G85"/>
    <mergeCell ref="E86:G86"/>
    <mergeCell ref="F87:G87"/>
    <mergeCell ref="E88:G88"/>
    <mergeCell ref="A12:J12"/>
    <mergeCell ref="A28:J28"/>
    <mergeCell ref="A42:J42"/>
    <mergeCell ref="A53:J53"/>
    <mergeCell ref="A64:J64"/>
    <mergeCell ref="A68:J68"/>
    <mergeCell ref="E2:J2"/>
    <mergeCell ref="A4:J4"/>
    <mergeCell ref="A5:J5"/>
    <mergeCell ref="A6:J6"/>
    <mergeCell ref="A7:J7"/>
    <mergeCell ref="A9:A10"/>
    <mergeCell ref="B9:B10"/>
    <mergeCell ref="C9:F9"/>
    <mergeCell ref="G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petrovaangelina1983@gmail.com</dc:creator>
  <cp:lastModifiedBy>petrovaangelina1983@gmail.com</cp:lastModifiedBy>
  <dcterms:created xsi:type="dcterms:W3CDTF">2025-09-10T08:36:14Z</dcterms:created>
  <dcterms:modified xsi:type="dcterms:W3CDTF">2025-09-10T08:38:49Z</dcterms:modified>
</cp:coreProperties>
</file>