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21\фин звит\"/>
    </mc:Choice>
  </mc:AlternateContent>
  <bookViews>
    <workbookView xWindow="0" yWindow="0" windowWidth="28800" windowHeight="11430"/>
  </bookViews>
  <sheets>
    <sheet name="Лист1" sheetId="1" r:id="rId1"/>
  </sheets>
  <externalReferences>
    <externalReference r:id="rId2"/>
  </externalReferenc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9" i="1" l="1"/>
  <c r="I75" i="1"/>
  <c r="E75" i="1"/>
  <c r="J74" i="1"/>
  <c r="G74" i="1"/>
  <c r="I74" i="1" s="1"/>
  <c r="E74" i="1"/>
  <c r="C74" i="1"/>
  <c r="F74" i="1" s="1"/>
  <c r="G73" i="1"/>
  <c r="J73" i="1" s="1"/>
  <c r="F73" i="1"/>
  <c r="E73" i="1"/>
  <c r="C73" i="1"/>
  <c r="I72" i="1"/>
  <c r="E72" i="1"/>
  <c r="G71" i="1"/>
  <c r="G69" i="1" s="1"/>
  <c r="F71" i="1"/>
  <c r="E71" i="1"/>
  <c r="C71" i="1"/>
  <c r="I70" i="1"/>
  <c r="E70" i="1"/>
  <c r="H69" i="1"/>
  <c r="D69" i="1"/>
  <c r="F69" i="1" s="1"/>
  <c r="C69" i="1"/>
  <c r="I63" i="1"/>
  <c r="E63" i="1"/>
  <c r="I62" i="1"/>
  <c r="E62" i="1"/>
  <c r="I61" i="1"/>
  <c r="E61" i="1"/>
  <c r="I60" i="1"/>
  <c r="E60" i="1"/>
  <c r="H59" i="1"/>
  <c r="G59" i="1"/>
  <c r="I59" i="1" s="1"/>
  <c r="D59" i="1"/>
  <c r="E59" i="1" s="1"/>
  <c r="C59" i="1"/>
  <c r="I58" i="1"/>
  <c r="E58" i="1"/>
  <c r="G57" i="1"/>
  <c r="J57" i="1" s="1"/>
  <c r="F57" i="1"/>
  <c r="E57" i="1"/>
  <c r="C57" i="1"/>
  <c r="I56" i="1"/>
  <c r="E56" i="1"/>
  <c r="I55" i="1"/>
  <c r="E55" i="1"/>
  <c r="H54" i="1"/>
  <c r="F54" i="1"/>
  <c r="D54" i="1"/>
  <c r="E54" i="1" s="1"/>
  <c r="C54" i="1"/>
  <c r="J52" i="1"/>
  <c r="G52" i="1"/>
  <c r="I52" i="1" s="1"/>
  <c r="E52" i="1"/>
  <c r="I51" i="1"/>
  <c r="E51" i="1"/>
  <c r="I50" i="1"/>
  <c r="E50" i="1"/>
  <c r="J49" i="1"/>
  <c r="G49" i="1"/>
  <c r="I49" i="1" s="1"/>
  <c r="E49" i="1"/>
  <c r="C49" i="1"/>
  <c r="F49" i="1" s="1"/>
  <c r="G48" i="1"/>
  <c r="G46" i="1" s="1"/>
  <c r="G41" i="1" s="1"/>
  <c r="F48" i="1"/>
  <c r="E48" i="1"/>
  <c r="C48" i="1"/>
  <c r="I47" i="1"/>
  <c r="E47" i="1"/>
  <c r="H46" i="1"/>
  <c r="J46" i="1" s="1"/>
  <c r="D46" i="1"/>
  <c r="F46" i="1" s="1"/>
  <c r="C46" i="1"/>
  <c r="G45" i="1"/>
  <c r="J45" i="1" s="1"/>
  <c r="F45" i="1"/>
  <c r="E45" i="1"/>
  <c r="C45" i="1"/>
  <c r="J44" i="1"/>
  <c r="G44" i="1"/>
  <c r="I44" i="1" s="1"/>
  <c r="C44" i="1"/>
  <c r="E44" i="1" s="1"/>
  <c r="H43" i="1"/>
  <c r="G43" i="1"/>
  <c r="J43" i="1" s="1"/>
  <c r="D43" i="1"/>
  <c r="C43" i="1"/>
  <c r="F43" i="1" s="1"/>
  <c r="I39" i="1"/>
  <c r="E39" i="1"/>
  <c r="J38" i="1"/>
  <c r="I38" i="1"/>
  <c r="G38" i="1"/>
  <c r="C38" i="1"/>
  <c r="F38" i="1" s="1"/>
  <c r="I37" i="1"/>
  <c r="G37" i="1"/>
  <c r="J37" i="1" s="1"/>
  <c r="F37" i="1"/>
  <c r="C37" i="1"/>
  <c r="E37" i="1" s="1"/>
  <c r="J36" i="1"/>
  <c r="I36" i="1"/>
  <c r="G36" i="1"/>
  <c r="C36" i="1"/>
  <c r="F36" i="1" s="1"/>
  <c r="I35" i="1"/>
  <c r="G35" i="1"/>
  <c r="J35" i="1" s="1"/>
  <c r="F35" i="1"/>
  <c r="C35" i="1"/>
  <c r="E35" i="1" s="1"/>
  <c r="J34" i="1"/>
  <c r="I34" i="1"/>
  <c r="G34" i="1"/>
  <c r="C34" i="1"/>
  <c r="F34" i="1" s="1"/>
  <c r="I33" i="1"/>
  <c r="G33" i="1"/>
  <c r="J33" i="1" s="1"/>
  <c r="F33" i="1"/>
  <c r="C33" i="1"/>
  <c r="E33" i="1" s="1"/>
  <c r="J32" i="1"/>
  <c r="I32" i="1"/>
  <c r="G32" i="1"/>
  <c r="C32" i="1"/>
  <c r="F32" i="1" s="1"/>
  <c r="I31" i="1"/>
  <c r="G31" i="1"/>
  <c r="J31" i="1" s="1"/>
  <c r="F31" i="1"/>
  <c r="C31" i="1"/>
  <c r="E31" i="1" s="1"/>
  <c r="J30" i="1"/>
  <c r="I30" i="1"/>
  <c r="G30" i="1"/>
  <c r="C30" i="1"/>
  <c r="C41" i="1" s="1"/>
  <c r="I29" i="1"/>
  <c r="G29" i="1"/>
  <c r="J29" i="1" s="1"/>
  <c r="F29" i="1"/>
  <c r="C29" i="1"/>
  <c r="E29" i="1" s="1"/>
  <c r="I27" i="1"/>
  <c r="E27" i="1"/>
  <c r="I26" i="1"/>
  <c r="E26" i="1"/>
  <c r="J25" i="1"/>
  <c r="I25" i="1"/>
  <c r="G25" i="1"/>
  <c r="C25" i="1"/>
  <c r="F25" i="1" s="1"/>
  <c r="I24" i="1"/>
  <c r="G24" i="1"/>
  <c r="J24" i="1" s="1"/>
  <c r="F24" i="1"/>
  <c r="C24" i="1"/>
  <c r="E24" i="1" s="1"/>
  <c r="J23" i="1"/>
  <c r="I23" i="1"/>
  <c r="G23" i="1"/>
  <c r="C23" i="1"/>
  <c r="F23" i="1" s="1"/>
  <c r="I22" i="1"/>
  <c r="E22" i="1"/>
  <c r="I21" i="1"/>
  <c r="E21" i="1"/>
  <c r="I20" i="1"/>
  <c r="E20" i="1"/>
  <c r="I19" i="1"/>
  <c r="E19" i="1"/>
  <c r="H18" i="1"/>
  <c r="J18" i="1" s="1"/>
  <c r="G18" i="1"/>
  <c r="D18" i="1"/>
  <c r="F18" i="1" s="1"/>
  <c r="C18" i="1"/>
  <c r="G17" i="1"/>
  <c r="J17" i="1" s="1"/>
  <c r="F17" i="1"/>
  <c r="C17" i="1"/>
  <c r="E17" i="1" s="1"/>
  <c r="H16" i="1"/>
  <c r="F16" i="1"/>
  <c r="E16" i="1"/>
  <c r="D16" i="1"/>
  <c r="C16" i="1"/>
  <c r="I15" i="1"/>
  <c r="E15" i="1"/>
  <c r="G14" i="1"/>
  <c r="J14" i="1" s="1"/>
  <c r="F14" i="1"/>
  <c r="C14" i="1"/>
  <c r="E14" i="1" s="1"/>
  <c r="H13" i="1"/>
  <c r="H40" i="1" s="1"/>
  <c r="D13" i="1"/>
  <c r="D40" i="1" s="1"/>
  <c r="D65" i="1" l="1"/>
  <c r="J69" i="1"/>
  <c r="E23" i="1"/>
  <c r="E25" i="1"/>
  <c r="E30" i="1"/>
  <c r="E32" i="1"/>
  <c r="E34" i="1"/>
  <c r="E36" i="1"/>
  <c r="E38" i="1"/>
  <c r="D41" i="1"/>
  <c r="H41" i="1"/>
  <c r="I45" i="1"/>
  <c r="E46" i="1"/>
  <c r="I46" i="1"/>
  <c r="I48" i="1"/>
  <c r="G54" i="1"/>
  <c r="J54" i="1" s="1"/>
  <c r="I57" i="1"/>
  <c r="E69" i="1"/>
  <c r="I69" i="1"/>
  <c r="I71" i="1"/>
  <c r="I73" i="1"/>
  <c r="C13" i="1"/>
  <c r="G13" i="1"/>
  <c r="I14" i="1"/>
  <c r="E18" i="1"/>
  <c r="I18" i="1"/>
  <c r="F30" i="1"/>
  <c r="E43" i="1"/>
  <c r="I43" i="1"/>
  <c r="J48" i="1"/>
  <c r="J71" i="1"/>
  <c r="G16" i="1"/>
  <c r="I17" i="1"/>
  <c r="J16" i="1" l="1"/>
  <c r="I16" i="1"/>
  <c r="D66" i="1"/>
  <c r="J13" i="1"/>
  <c r="I13" i="1"/>
  <c r="G40" i="1"/>
  <c r="J41" i="1"/>
  <c r="I41" i="1"/>
  <c r="E13" i="1"/>
  <c r="F13" i="1"/>
  <c r="C40" i="1"/>
  <c r="F41" i="1"/>
  <c r="E41" i="1"/>
  <c r="I54" i="1"/>
  <c r="H65" i="1"/>
  <c r="G65" i="1" l="1"/>
  <c r="G66" i="1" s="1"/>
  <c r="J40" i="1"/>
  <c r="I40" i="1"/>
  <c r="J65" i="1"/>
  <c r="H66" i="1"/>
  <c r="C65" i="1"/>
  <c r="E40" i="1"/>
  <c r="F40" i="1"/>
  <c r="C66" i="1" l="1"/>
  <c r="E65" i="1"/>
  <c r="F65" i="1"/>
  <c r="I65" i="1"/>
  <c r="J66" i="1"/>
  <c r="I66" i="1"/>
  <c r="F66" i="1" l="1"/>
  <c r="E66" i="1"/>
</calcChain>
</file>

<file path=xl/sharedStrings.xml><?xml version="1.0" encoding="utf-8"?>
<sst xmlns="http://schemas.openxmlformats.org/spreadsheetml/2006/main" count="111" uniqueCount="102">
  <si>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</si>
  <si>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</si>
  <si>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</si>
  <si>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</si>
  <si>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</si>
  <si>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ІV  (квартал) 2021 року</t>
  </si>
  <si>
    <t>грн.</t>
  </si>
  <si>
    <t>Показники </t>
  </si>
  <si>
    <t>Код рядка</t>
  </si>
  <si>
    <t>Звітний період (4 квартал 2021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</si>
  <si>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</si>
  <si>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</si>
  <si>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</si>
  <si>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</si>
  <si>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</si>
  <si>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</si>
  <si>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</si>
  <si>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</si>
  <si>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</si>
  <si>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</si>
  <si>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</si>
  <si>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</si>
  <si>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</si>
  <si>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</si>
  <si>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</si>
  <si>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</si>
  <si>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</si>
  <si>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</si>
  <si>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</si>
  <si>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</si>
  <si>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</si>
  <si>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 xml:space="preserve">   благодійні внески, гранти та дарунки 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</si>
  <si>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</si>
  <si>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</si>
  <si>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</si>
  <si>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</si>
  <si>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</t>
  </si>
  <si>
    <t>Інші надходження (дохід) (розписати)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</si>
  <si>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</si>
  <si>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</si>
  <si>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</si>
  <si>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</si>
  <si>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</si>
  <si>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</si>
  <si>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</si>
  <si>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</si>
  <si>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</si>
  <si>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</si>
  <si>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</si>
  <si>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</si>
  <si>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</si>
  <si>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</si>
  <si>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</si>
  <si>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</si>
  <si>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</si>
  <si>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</si>
  <si>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</si>
  <si>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</si>
  <si>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</si>
  <si>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</si>
  <si>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</si>
  <si>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</si>
  <si>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</si>
  <si>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</si>
  <si>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</si>
  <si>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</si>
  <si>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</si>
  <si>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</si>
  <si>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</si>
  <si>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</si>
  <si>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</si>
  <si>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</si>
  <si>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</si>
  <si>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>ФІНАНСОВИЙ РЕЗУЛЬТАТ ПОВИНЕН СПІВПОДАТИ З ФІНАНСОВИМ РЕЗУЛЬТАТОМ ФОРМИ 2-М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</si>
  <si>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</si>
  <si>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</si>
  <si>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</si>
  <si>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</si>
  <si>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</si>
  <si>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</si>
  <si>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</si>
  <si>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</si>
  <si>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</si>
  <si>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</si>
  <si>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</si>
  <si>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</si>
  <si>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01.04</t>
  </si>
  <si>
    <t>на 01.07</t>
  </si>
  <si>
    <t>на 01.10</t>
  </si>
  <si>
    <t>на 01.01</t>
  </si>
  <si>
    <t>на період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</si>
  <si>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</si>
  <si>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</si>
  <si>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</si>
  <si>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</si>
  <si>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</si>
  <si>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</si>
  <si>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Д.В.Сазонов</t>
  </si>
  <si>
    <t>(підпис)</t>
  </si>
  <si>
    <t xml:space="preserve">                  (П.І.Б.)</t>
  </si>
  <si>
    <t>Заступник керівника</t>
  </si>
  <si>
    <t>А.О.Петрова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</si>
</sst>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sz val="13.5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2" borderId="0" xfId="1" applyFont="1" applyFill="1"/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0" xfId="1" applyFont="1" applyBorder="1" applyAlignment="1" applyProtection="1">
      <alignment horizontal="center" vertical="center" wrapText="1"/>
      <protection locked="0"/>
    </xf>
    <xf numFmtId="0" fontId="9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/>
    </xf>
    <xf numFmtId="0" fontId="10" fillId="3" borderId="0" xfId="1" applyFont="1" applyFill="1" applyBorder="1"/>
    <xf numFmtId="0" fontId="10" fillId="3" borderId="0" xfId="1" applyFont="1" applyFill="1" applyBorder="1" applyAlignment="1">
      <alignment horizontal="center"/>
    </xf>
    <xf numFmtId="0" fontId="11" fillId="3" borderId="0" xfId="1" applyFont="1" applyFill="1" applyBorder="1" applyAlignment="1">
      <alignment horizontal="center"/>
    </xf>
    <xf numFmtId="0" fontId="12" fillId="3" borderId="2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3" borderId="8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justify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justify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justify" vertical="center" wrapText="1"/>
    </xf>
    <xf numFmtId="49" fontId="11" fillId="3" borderId="10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justify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/>
    <xf numFmtId="0" fontId="4" fillId="0" borderId="13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/>
    </xf>
    <xf numFmtId="4" fontId="7" fillId="0" borderId="0" xfId="0" applyNumberFormat="1" applyFont="1" applyProtection="1">
      <protection locked="0"/>
    </xf>
    <xf numFmtId="0" fontId="11" fillId="0" borderId="6" xfId="0" applyFont="1" applyFill="1" applyBorder="1"/>
    <xf numFmtId="164" fontId="11" fillId="0" borderId="15" xfId="0" applyNumberFormat="1" applyFont="1" applyFill="1" applyBorder="1" applyAlignment="1">
      <alignment horizontal="center" vertical="center" wrapText="1"/>
    </xf>
    <xf numFmtId="4" fontId="9" fillId="0" borderId="6" xfId="2" applyNumberFormat="1" applyFont="1" applyFill="1" applyBorder="1" applyAlignment="1" applyProtection="1">
      <alignment horizontal="center" vertical="center"/>
      <protection locked="0"/>
    </xf>
    <xf numFmtId="164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 vertical="center" wrapText="1"/>
    </xf>
    <xf numFmtId="0" fontId="14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justify" vertical="center" wrapText="1"/>
    </xf>
    <xf numFmtId="0" fontId="11" fillId="0" borderId="16" xfId="0" applyFont="1" applyFill="1" applyBorder="1" applyAlignment="1">
      <alignment horizontal="center" vertical="center" wrapText="1"/>
    </xf>
    <xf numFmtId="164" fontId="11" fillId="0" borderId="16" xfId="0" applyNumberFormat="1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 wrapText="1"/>
    </xf>
    <xf numFmtId="164" fontId="11" fillId="0" borderId="13" xfId="0" applyNumberFormat="1" applyFont="1" applyFill="1" applyBorder="1" applyAlignment="1">
      <alignment horizontal="center"/>
    </xf>
    <xf numFmtId="165" fontId="4" fillId="0" borderId="1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7" fillId="0" borderId="0" xfId="0" applyNumberFormat="1" applyFont="1" applyProtection="1">
      <protection locked="0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left" wrapText="1"/>
    </xf>
    <xf numFmtId="0" fontId="7" fillId="2" borderId="0" xfId="1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left" vertical="center" wrapText="1"/>
    </xf>
    <xf numFmtId="4" fontId="11" fillId="0" borderId="6" xfId="0" applyNumberFormat="1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justify" vertical="center" wrapText="1"/>
      <protection locked="0"/>
    </xf>
    <xf numFmtId="0" fontId="15" fillId="2" borderId="0" xfId="1" applyFont="1" applyFill="1"/>
    <xf numFmtId="0" fontId="11" fillId="3" borderId="2" xfId="0" applyFont="1" applyFill="1" applyBorder="1" applyAlignment="1" applyProtection="1">
      <alignment horizontal="justify" vertical="center" wrapText="1"/>
      <protection locked="0"/>
    </xf>
    <xf numFmtId="0" fontId="11" fillId="3" borderId="3" xfId="0" applyFont="1" applyFill="1" applyBorder="1" applyAlignment="1" applyProtection="1">
      <alignment horizontal="justify" vertical="center" wrapText="1"/>
      <protection locked="0"/>
    </xf>
    <xf numFmtId="164" fontId="4" fillId="0" borderId="6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justify" vertical="center" wrapText="1"/>
    </xf>
    <xf numFmtId="164" fontId="11" fillId="0" borderId="12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23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23" xfId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3" borderId="0" xfId="1" applyFont="1" applyFill="1" applyBorder="1"/>
    <xf numFmtId="0" fontId="5" fillId="0" borderId="0" xfId="1" applyFont="1" applyFill="1" applyBorder="1" applyAlignment="1">
      <alignment horizontal="center"/>
    </xf>
    <xf numFmtId="0" fontId="2" fillId="3" borderId="23" xfId="1" applyFont="1" applyFill="1" applyBorder="1" applyAlignment="1">
      <alignment horizontal="center"/>
    </xf>
    <xf numFmtId="0" fontId="2" fillId="3" borderId="23" xfId="1" applyFont="1" applyFill="1" applyBorder="1" applyAlignment="1">
      <alignment horizontal="center"/>
    </xf>
    <xf numFmtId="0" fontId="3" fillId="0" borderId="0" xfId="1" applyFont="1"/>
  </cellXfs>
  <cellStyles count="3">
    <cellStyle name="Звичайний 2 2" xfId="1"/>
    <cellStyle name="Обычный" xfId="0" builtinId="0"/>
    <cellStyle name="Обычный 2" xfId="2"/>
  </cellStyles>
  <dxfs count="1">
    <dxf>
      <font>
        <color rgb="FF9C0006"/>
      </font>
      <fill>
        <patternFill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92;&#1080;&#1085;%20&#1087;&#1083;&#1072;&#1085;%20&#1080;%20&#1086;&#1090;&#1095;&#1077;&#1090;%202020\2021\4%20&#1082;&#1074;&#1072;&#1088;&#1090;&#1072;&#1083;\&#1050;&#1086;&#1087;&#1080;&#1103;%20&#1076;&#1086;&#1076;&#1072;&#1090;&#1086;&#1082;%201%20(&#1092;&#1110;&#1085;&#1087;&#1083;&#1072;&#1085;)%202021%20&#1094;&#1077;&#1085;&#1090;&#1088;&#1072;%20&#8212;%20&#1086;&#1085;&#1086;&#1074;&#1083;&#1077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 (форма плану)"/>
      <sheetName val="фін звіт"/>
      <sheetName val="розрахунок доходів від НСЗУ "/>
      <sheetName val="Дані про персонал та зп"/>
      <sheetName val="Адміністративні (довідково)"/>
      <sheetName val="Видатки (розшифровка)"/>
      <sheetName val="Капітальні видатки (план_звіт)"/>
    </sheetNames>
    <sheetDataSet>
      <sheetData sheetId="0">
        <row r="25">
          <cell r="F25">
            <v>6840072.7713000011</v>
          </cell>
          <cell r="G25">
            <v>6916606.120000001</v>
          </cell>
          <cell r="H25">
            <v>7937390.9500000002</v>
          </cell>
          <cell r="I25">
            <v>9234500.1600000001</v>
          </cell>
        </row>
        <row r="28">
          <cell r="F28">
            <v>2459468</v>
          </cell>
          <cell r="G28">
            <v>2380956</v>
          </cell>
          <cell r="H28">
            <v>2176806.2200000002</v>
          </cell>
          <cell r="I28">
            <v>3116155</v>
          </cell>
        </row>
        <row r="34">
          <cell r="F34">
            <v>10526</v>
          </cell>
          <cell r="G34">
            <v>10526</v>
          </cell>
          <cell r="H34">
            <v>11526</v>
          </cell>
          <cell r="I34">
            <v>10526</v>
          </cell>
        </row>
        <row r="35">
          <cell r="F35">
            <v>205000</v>
          </cell>
          <cell r="G35">
            <v>120000</v>
          </cell>
          <cell r="H35">
            <v>87000</v>
          </cell>
          <cell r="I35">
            <v>280000</v>
          </cell>
        </row>
        <row r="36">
          <cell r="F36">
            <v>973000</v>
          </cell>
          <cell r="G36">
            <v>2194008.4300000002</v>
          </cell>
          <cell r="H36">
            <v>3145871.85</v>
          </cell>
          <cell r="I36">
            <v>3072555.09</v>
          </cell>
        </row>
        <row r="40">
          <cell r="F40">
            <v>5100502</v>
          </cell>
          <cell r="G40">
            <v>5667212</v>
          </cell>
          <cell r="H40">
            <v>5459651</v>
          </cell>
          <cell r="I40">
            <v>5567212</v>
          </cell>
        </row>
        <row r="41">
          <cell r="F41">
            <v>1122110.44</v>
          </cell>
          <cell r="G41">
            <v>1246786.6399999999</v>
          </cell>
          <cell r="H41">
            <v>1186123.22</v>
          </cell>
          <cell r="I41">
            <v>1224786.6399999999</v>
          </cell>
        </row>
        <row r="42">
          <cell r="F42">
            <v>27000</v>
          </cell>
          <cell r="G42">
            <v>220000</v>
          </cell>
          <cell r="H42">
            <v>238000</v>
          </cell>
          <cell r="I42">
            <v>35000</v>
          </cell>
        </row>
        <row r="43">
          <cell r="F43">
            <v>316189</v>
          </cell>
          <cell r="G43">
            <v>2554712</v>
          </cell>
          <cell r="H43">
            <v>3700000</v>
          </cell>
          <cell r="I43">
            <v>4402700</v>
          </cell>
        </row>
        <row r="44">
          <cell r="F44">
            <v>4000</v>
          </cell>
          <cell r="G44">
            <v>3500</v>
          </cell>
          <cell r="H44">
            <v>6500</v>
          </cell>
          <cell r="I44">
            <v>2000</v>
          </cell>
        </row>
        <row r="45">
          <cell r="F45">
            <v>880022</v>
          </cell>
          <cell r="G45">
            <v>880022</v>
          </cell>
          <cell r="H45">
            <v>1400200</v>
          </cell>
          <cell r="I45">
            <v>2080022</v>
          </cell>
        </row>
        <row r="46">
          <cell r="H46">
            <v>1520</v>
          </cell>
        </row>
        <row r="47">
          <cell r="F47">
            <v>1114237</v>
          </cell>
          <cell r="G47">
            <v>181976</v>
          </cell>
          <cell r="H47">
            <v>79520</v>
          </cell>
          <cell r="I47">
            <v>732700</v>
          </cell>
        </row>
        <row r="48">
          <cell r="G48">
            <v>4500</v>
          </cell>
          <cell r="H48">
            <v>2000</v>
          </cell>
          <cell r="I48">
            <v>1000</v>
          </cell>
        </row>
        <row r="49">
          <cell r="F49">
            <v>724022</v>
          </cell>
          <cell r="G49">
            <v>745766</v>
          </cell>
          <cell r="H49">
            <v>848264</v>
          </cell>
          <cell r="I49">
            <v>940142</v>
          </cell>
        </row>
        <row r="55">
          <cell r="F55">
            <v>200000</v>
          </cell>
          <cell r="G55">
            <v>1992000</v>
          </cell>
        </row>
        <row r="56">
          <cell r="H56">
            <v>412984</v>
          </cell>
          <cell r="I56">
            <v>485889</v>
          </cell>
        </row>
        <row r="59">
          <cell r="F59">
            <v>176250</v>
          </cell>
          <cell r="G59">
            <v>320259.37</v>
          </cell>
          <cell r="H59">
            <v>768617.05</v>
          </cell>
          <cell r="I59">
            <v>176250</v>
          </cell>
        </row>
        <row r="60">
          <cell r="G60">
            <v>103000</v>
          </cell>
          <cell r="H60">
            <v>79661.05</v>
          </cell>
          <cell r="I60">
            <v>403000</v>
          </cell>
        </row>
        <row r="63">
          <cell r="F63">
            <v>200000</v>
          </cell>
          <cell r="G63">
            <v>1992000</v>
          </cell>
        </row>
        <row r="68">
          <cell r="F68">
            <v>1400</v>
          </cell>
          <cell r="G68">
            <v>1200</v>
          </cell>
          <cell r="H68">
            <v>1200</v>
          </cell>
          <cell r="I68">
            <v>1000</v>
          </cell>
        </row>
        <row r="82">
          <cell r="F82">
            <v>76507.53</v>
          </cell>
          <cell r="G82">
            <v>85008.18</v>
          </cell>
          <cell r="H82">
            <v>81894.764999999999</v>
          </cell>
          <cell r="I82">
            <v>83508.179999999993</v>
          </cell>
        </row>
        <row r="84">
          <cell r="F84">
            <v>918090.36</v>
          </cell>
          <cell r="G84">
            <v>1020098.1599999999</v>
          </cell>
          <cell r="H84">
            <v>982737.17999999993</v>
          </cell>
          <cell r="I84">
            <v>1002098.1599999999</v>
          </cell>
        </row>
        <row r="85">
          <cell r="F85">
            <v>1122110.44</v>
          </cell>
          <cell r="G85">
            <v>1246786.6399999999</v>
          </cell>
          <cell r="H85">
            <v>1186123.22</v>
          </cell>
          <cell r="I85">
            <v>1224786.6399999999</v>
          </cell>
        </row>
        <row r="90">
          <cell r="I90">
            <v>53804305.600000001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3"/>
  <sheetViews>
    <sheetView tabSelected="1" workbookViewId="0">
      <selection activeCell="A8" sqref="A8"/>
    </sheetView>
  </sheetViews>
  <sheetFormatPr defaultColWidth="9.140625" defaultRowHeight="18" x14ac:dyDescent="0.3"/>
  <cols>
    <col min="1" max="1" width="79.7109375" style="153" customWidth="1"/>
    <col min="2" max="2" width="7.140625" style="153" customWidth="1"/>
    <col min="3" max="3" width="15.42578125" style="3" customWidth="1"/>
    <col min="4" max="4" width="15.7109375" style="3" customWidth="1"/>
    <col min="5" max="5" width="16.42578125" style="3" customWidth="1"/>
    <col min="6" max="6" width="13.85546875" style="3" customWidth="1"/>
    <col min="7" max="7" width="15.42578125" style="3" customWidth="1"/>
    <col min="8" max="8" width="16.5703125" style="3" customWidth="1"/>
    <col min="9" max="9" width="18.140625" style="3" customWidth="1"/>
    <col min="10" max="10" width="17.42578125" style="3" customWidth="1"/>
    <col min="11" max="11" width="13.42578125" style="3" customWidth="1"/>
    <col min="12" max="12" width="17" style="3" customWidth="1"/>
    <col min="13" max="13" width="12.7109375" style="7" customWidth="1"/>
    <col min="14" max="14" width="15.28515625" style="8" customWidth="1"/>
    <col min="15" max="16384" width="9.140625" style="8"/>
  </cols>
  <sheetData>
    <row r="1" spans="1:12" ht="18.75" customHeight="1" x14ac:dyDescent="0.3">
      <c r="A1" s="1"/>
      <c r="B1" s="1"/>
      <c r="C1" s="2"/>
      <c r="E1" s="4" t="s">
        <v>0</v>
      </c>
      <c r="F1" s="5"/>
      <c r="G1" s="5"/>
      <c r="H1" s="6"/>
    </row>
    <row r="2" spans="1:12" ht="19.5" customHeight="1" x14ac:dyDescent="0.3">
      <c r="A2" s="1"/>
      <c r="B2" s="1"/>
      <c r="C2" s="2"/>
      <c r="E2" s="9" t="s">
        <v>1</v>
      </c>
      <c r="F2" s="9"/>
      <c r="G2" s="9"/>
      <c r="H2" s="9"/>
      <c r="I2" s="9"/>
      <c r="J2" s="9"/>
      <c r="K2" s="10"/>
      <c r="L2" s="10"/>
    </row>
    <row r="3" spans="1:12" ht="33" customHeight="1" x14ac:dyDescent="0.3">
      <c r="A3" s="11"/>
      <c r="B3" s="1"/>
      <c r="C3" s="2"/>
      <c r="E3" s="10"/>
      <c r="F3" s="10"/>
      <c r="G3" s="10"/>
      <c r="H3" s="10"/>
      <c r="I3" s="10"/>
      <c r="J3" s="10"/>
      <c r="K3" s="10"/>
      <c r="L3" s="10"/>
    </row>
    <row r="4" spans="1:12" ht="20.45" customHeight="1" x14ac:dyDescent="0.3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3"/>
      <c r="L4" s="13"/>
    </row>
    <row r="5" spans="1:12" ht="27" customHeight="1" x14ac:dyDescent="0.3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5"/>
      <c r="L5" s="15"/>
    </row>
    <row r="6" spans="1:12" ht="17.45" customHeight="1" x14ac:dyDescent="0.3">
      <c r="A6" s="16" t="s">
        <v>4</v>
      </c>
      <c r="B6" s="16"/>
      <c r="C6" s="16"/>
      <c r="D6" s="16"/>
      <c r="E6" s="16"/>
      <c r="F6" s="16"/>
      <c r="G6" s="16"/>
      <c r="H6" s="16"/>
      <c r="I6" s="16"/>
      <c r="J6" s="16"/>
      <c r="K6" s="17"/>
      <c r="L6" s="17"/>
    </row>
    <row r="7" spans="1:12" ht="21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9"/>
      <c r="L7" s="19"/>
    </row>
    <row r="8" spans="1:12" ht="30" customHeight="1" x14ac:dyDescent="0.3">
      <c r="A8" s="20"/>
      <c r="B8" s="21"/>
      <c r="C8" s="21"/>
      <c r="D8" s="21"/>
      <c r="E8" s="21"/>
      <c r="F8" s="21"/>
      <c r="I8" s="22"/>
      <c r="J8" s="3" t="s">
        <v>6</v>
      </c>
    </row>
    <row r="9" spans="1:12" ht="21" customHeight="1" x14ac:dyDescent="0.3">
      <c r="A9" s="23" t="s">
        <v>7</v>
      </c>
      <c r="B9" s="23" t="s">
        <v>8</v>
      </c>
      <c r="C9" s="24" t="s">
        <v>9</v>
      </c>
      <c r="D9" s="25"/>
      <c r="E9" s="25"/>
      <c r="F9" s="26"/>
      <c r="G9" s="27" t="s">
        <v>10</v>
      </c>
      <c r="H9" s="27"/>
      <c r="I9" s="27"/>
      <c r="J9" s="27"/>
      <c r="K9" s="28"/>
      <c r="L9" s="28"/>
    </row>
    <row r="10" spans="1:12" ht="15" customHeight="1" x14ac:dyDescent="0.3">
      <c r="A10" s="23"/>
      <c r="B10" s="23"/>
      <c r="C10" s="29" t="s">
        <v>11</v>
      </c>
      <c r="D10" s="29" t="s">
        <v>12</v>
      </c>
      <c r="E10" s="29" t="s">
        <v>13</v>
      </c>
      <c r="F10" s="30" t="s">
        <v>14</v>
      </c>
      <c r="G10" s="29" t="s">
        <v>11</v>
      </c>
      <c r="H10" s="29" t="s">
        <v>12</v>
      </c>
      <c r="I10" s="31" t="s">
        <v>13</v>
      </c>
      <c r="J10" s="32" t="s">
        <v>14</v>
      </c>
      <c r="K10" s="28"/>
      <c r="L10" s="28"/>
    </row>
    <row r="11" spans="1:12" x14ac:dyDescent="0.3">
      <c r="A11" s="33" t="s">
        <v>15</v>
      </c>
      <c r="B11" s="33" t="s">
        <v>16</v>
      </c>
      <c r="C11" s="33">
        <v>3</v>
      </c>
      <c r="D11" s="33">
        <v>4</v>
      </c>
      <c r="E11" s="33">
        <v>5</v>
      </c>
      <c r="F11" s="34">
        <v>6</v>
      </c>
      <c r="G11" s="35">
        <v>7</v>
      </c>
      <c r="H11" s="36">
        <v>8</v>
      </c>
      <c r="I11" s="36">
        <v>9</v>
      </c>
      <c r="J11" s="36">
        <v>10</v>
      </c>
      <c r="K11" s="37"/>
      <c r="L11" s="37"/>
    </row>
    <row r="12" spans="1:12" x14ac:dyDescent="0.3">
      <c r="A12" s="38" t="s">
        <v>17</v>
      </c>
      <c r="B12" s="39"/>
      <c r="C12" s="39"/>
      <c r="D12" s="39"/>
      <c r="E12" s="39"/>
      <c r="F12" s="39"/>
      <c r="G12" s="39"/>
      <c r="H12" s="39"/>
      <c r="I12" s="39"/>
      <c r="J12" s="40"/>
      <c r="K12" s="41"/>
      <c r="L12" s="41"/>
    </row>
    <row r="13" spans="1:12" x14ac:dyDescent="0.3">
      <c r="A13" s="42" t="s">
        <v>18</v>
      </c>
      <c r="B13" s="43" t="s">
        <v>19</v>
      </c>
      <c r="C13" s="44">
        <f>C14+C15</f>
        <v>9234500.1600000001</v>
      </c>
      <c r="D13" s="44">
        <f>D14+D15</f>
        <v>10033050.310000001</v>
      </c>
      <c r="E13" s="44">
        <f>D13-C13</f>
        <v>798550.15000000037</v>
      </c>
      <c r="F13" s="45">
        <f>(D13/C13)*100</f>
        <v>108.64746479142408</v>
      </c>
      <c r="G13" s="44">
        <f>G14+G15</f>
        <v>30928570.001300003</v>
      </c>
      <c r="H13" s="44">
        <f>H14+H15</f>
        <v>31777731.030000001</v>
      </c>
      <c r="I13" s="44">
        <f>H13-G13</f>
        <v>849161.02869999781</v>
      </c>
      <c r="J13" s="46">
        <f t="shared" ref="J13:J24" si="0">(H13/G13)*100</f>
        <v>102.7455554157994</v>
      </c>
      <c r="K13" s="47"/>
      <c r="L13" s="47"/>
    </row>
    <row r="14" spans="1:12" x14ac:dyDescent="0.3">
      <c r="A14" s="48" t="s">
        <v>20</v>
      </c>
      <c r="B14" s="49" t="s">
        <v>21</v>
      </c>
      <c r="C14" s="50">
        <f>'[1]Додаток 1 (форма плану)'!I25</f>
        <v>9234500.1600000001</v>
      </c>
      <c r="D14" s="50">
        <v>10033050.310000001</v>
      </c>
      <c r="E14" s="44">
        <f t="shared" ref="E14:E66" si="1">D14-C14</f>
        <v>798550.15000000037</v>
      </c>
      <c r="F14" s="45">
        <f t="shared" ref="F14:F41" si="2">(D14/C14)*100</f>
        <v>108.64746479142408</v>
      </c>
      <c r="G14" s="51">
        <f>'[1]Додаток 1 (форма плану)'!F25+'[1]Додаток 1 (форма плану)'!G25+'[1]Додаток 1 (форма плану)'!H25+'[1]Додаток 1 (форма плану)'!I25</f>
        <v>30928570.001300003</v>
      </c>
      <c r="H14" s="51">
        <v>31777731.030000001</v>
      </c>
      <c r="I14" s="44">
        <f t="shared" ref="I14:I24" si="3">H14-G14</f>
        <v>849161.02869999781</v>
      </c>
      <c r="J14" s="46">
        <f t="shared" si="0"/>
        <v>102.7455554157994</v>
      </c>
      <c r="K14" s="47"/>
      <c r="L14" s="47"/>
    </row>
    <row r="15" spans="1:12" x14ac:dyDescent="0.3">
      <c r="A15" s="52" t="s">
        <v>22</v>
      </c>
      <c r="B15" s="53" t="s">
        <v>23</v>
      </c>
      <c r="C15" s="54"/>
      <c r="D15" s="54"/>
      <c r="E15" s="44">
        <f t="shared" si="1"/>
        <v>0</v>
      </c>
      <c r="F15" s="45">
        <v>0</v>
      </c>
      <c r="G15" s="55"/>
      <c r="H15" s="56"/>
      <c r="I15" s="44">
        <f t="shared" si="3"/>
        <v>0</v>
      </c>
      <c r="J15" s="46">
        <v>0</v>
      </c>
      <c r="K15" s="47"/>
      <c r="L15" s="47"/>
    </row>
    <row r="16" spans="1:12" x14ac:dyDescent="0.3">
      <c r="A16" s="57" t="s">
        <v>24</v>
      </c>
      <c r="B16" s="58" t="s">
        <v>25</v>
      </c>
      <c r="C16" s="59">
        <f>C17</f>
        <v>3116155</v>
      </c>
      <c r="D16" s="59">
        <f>D17</f>
        <v>3144432.77</v>
      </c>
      <c r="E16" s="60">
        <f t="shared" si="1"/>
        <v>28277.770000000019</v>
      </c>
      <c r="F16" s="61">
        <f t="shared" si="2"/>
        <v>100.90745710659451</v>
      </c>
      <c r="G16" s="59">
        <f>G17</f>
        <v>10133385.220000001</v>
      </c>
      <c r="H16" s="59">
        <f>H17</f>
        <v>10161752.99</v>
      </c>
      <c r="I16" s="60">
        <f t="shared" si="3"/>
        <v>28367.769999999553</v>
      </c>
      <c r="J16" s="62">
        <f t="shared" si="0"/>
        <v>100.27994366526214</v>
      </c>
      <c r="K16" s="47"/>
      <c r="L16" s="47"/>
    </row>
    <row r="17" spans="1:14" x14ac:dyDescent="0.3">
      <c r="A17" s="63" t="s">
        <v>26</v>
      </c>
      <c r="B17" s="64" t="s">
        <v>27</v>
      </c>
      <c r="C17" s="65">
        <f>'[1]Додаток 1 (форма плану)'!I28</f>
        <v>3116155</v>
      </c>
      <c r="D17" s="65">
        <v>3144432.77</v>
      </c>
      <c r="E17" s="60">
        <f>D17-C17</f>
        <v>28277.770000000019</v>
      </c>
      <c r="F17" s="61">
        <f>(D17/C17)*100</f>
        <v>100.90745710659451</v>
      </c>
      <c r="G17" s="65">
        <f>'[1]Додаток 1 (форма плану)'!F28+'[1]Додаток 1 (форма плану)'!G28+'[1]Додаток 1 (форма плану)'!H28+'[1]Додаток 1 (форма плану)'!I28</f>
        <v>10133385.220000001</v>
      </c>
      <c r="H17" s="65">
        <v>10161752.99</v>
      </c>
      <c r="I17" s="44">
        <f>H17-G17</f>
        <v>28367.769999999553</v>
      </c>
      <c r="J17" s="46">
        <f>(H17/G17)*100</f>
        <v>100.27994366526214</v>
      </c>
      <c r="K17" s="47"/>
      <c r="L17" s="47"/>
    </row>
    <row r="18" spans="1:14" x14ac:dyDescent="0.3">
      <c r="A18" s="66" t="s">
        <v>28</v>
      </c>
      <c r="B18" s="67">
        <v>1030</v>
      </c>
      <c r="C18" s="68">
        <f>C19+C20+C21+C22+C23+C24+C25+C26+C27</f>
        <v>3363081.09</v>
      </c>
      <c r="D18" s="68">
        <f>D19+D20+D21+D22+D23+D24+D25+D26+D27</f>
        <v>3404502.42</v>
      </c>
      <c r="E18" s="44">
        <f t="shared" si="1"/>
        <v>41421.330000000075</v>
      </c>
      <c r="F18" s="46">
        <f t="shared" si="2"/>
        <v>101.23164826810644</v>
      </c>
      <c r="G18" s="68">
        <f t="shared" ref="G18:H18" si="4">G19+G20+G21+G22+G23+G24+G25+G26+G27</f>
        <v>10120539.370000001</v>
      </c>
      <c r="H18" s="68">
        <f t="shared" si="4"/>
        <v>10775795.59</v>
      </c>
      <c r="I18" s="44">
        <f t="shared" si="3"/>
        <v>655256.21999999881</v>
      </c>
      <c r="J18" s="46">
        <f t="shared" si="0"/>
        <v>106.47451875877638</v>
      </c>
      <c r="K18" s="47"/>
      <c r="L18" s="47"/>
    </row>
    <row r="19" spans="1:14" ht="40.5" customHeight="1" x14ac:dyDescent="0.3">
      <c r="A19" s="69" t="s">
        <v>29</v>
      </c>
      <c r="B19" s="70">
        <v>1031</v>
      </c>
      <c r="C19" s="71"/>
      <c r="D19" s="71"/>
      <c r="E19" s="44">
        <f t="shared" si="1"/>
        <v>0</v>
      </c>
      <c r="F19" s="72">
        <v>0</v>
      </c>
      <c r="G19" s="71"/>
      <c r="H19" s="73"/>
      <c r="I19" s="44">
        <f t="shared" si="3"/>
        <v>0</v>
      </c>
      <c r="J19" s="46">
        <v>0</v>
      </c>
      <c r="K19" s="47"/>
      <c r="L19" s="47"/>
    </row>
    <row r="20" spans="1:14" ht="32.25" x14ac:dyDescent="0.3">
      <c r="A20" s="69" t="s">
        <v>30</v>
      </c>
      <c r="B20" s="70">
        <v>1032</v>
      </c>
      <c r="C20" s="71"/>
      <c r="D20" s="71"/>
      <c r="E20" s="44">
        <f t="shared" si="1"/>
        <v>0</v>
      </c>
      <c r="F20" s="45">
        <v>0</v>
      </c>
      <c r="G20" s="71"/>
      <c r="H20" s="73"/>
      <c r="I20" s="44">
        <f t="shared" si="3"/>
        <v>0</v>
      </c>
      <c r="J20" s="46">
        <v>0</v>
      </c>
      <c r="K20" s="47"/>
      <c r="L20" s="47"/>
      <c r="N20" s="74"/>
    </row>
    <row r="21" spans="1:14" x14ac:dyDescent="0.3">
      <c r="A21" s="75" t="s">
        <v>31</v>
      </c>
      <c r="B21" s="70">
        <v>1033</v>
      </c>
      <c r="C21" s="71"/>
      <c r="D21" s="71"/>
      <c r="E21" s="44">
        <f t="shared" si="1"/>
        <v>0</v>
      </c>
      <c r="F21" s="45">
        <v>0</v>
      </c>
      <c r="G21" s="71"/>
      <c r="H21" s="73"/>
      <c r="I21" s="44">
        <f t="shared" si="3"/>
        <v>0</v>
      </c>
      <c r="J21" s="46">
        <v>0</v>
      </c>
      <c r="K21" s="47"/>
      <c r="L21" s="47"/>
    </row>
    <row r="22" spans="1:14" x14ac:dyDescent="0.3">
      <c r="A22" s="69" t="s">
        <v>32</v>
      </c>
      <c r="B22" s="70">
        <v>1034</v>
      </c>
      <c r="C22" s="71"/>
      <c r="D22" s="71"/>
      <c r="E22" s="44">
        <f t="shared" si="1"/>
        <v>0</v>
      </c>
      <c r="F22" s="45">
        <v>0</v>
      </c>
      <c r="G22" s="76"/>
      <c r="H22" s="73"/>
      <c r="I22" s="44">
        <f t="shared" si="3"/>
        <v>0</v>
      </c>
      <c r="J22" s="46">
        <v>0</v>
      </c>
      <c r="K22" s="47"/>
      <c r="L22" s="47"/>
    </row>
    <row r="23" spans="1:14" ht="18.75" x14ac:dyDescent="0.3">
      <c r="A23" s="75" t="s">
        <v>33</v>
      </c>
      <c r="B23" s="70">
        <v>1035</v>
      </c>
      <c r="C23" s="71">
        <f>'[1]Додаток 1 (форма плану)'!I34</f>
        <v>10526</v>
      </c>
      <c r="D23" s="71">
        <v>11959.56</v>
      </c>
      <c r="E23" s="44">
        <f t="shared" si="1"/>
        <v>1433.5599999999995</v>
      </c>
      <c r="F23" s="45">
        <f t="shared" si="2"/>
        <v>113.61922857685731</v>
      </c>
      <c r="G23" s="76">
        <f>'[1]Додаток 1 (форма плану)'!F34+'[1]Додаток 1 (форма плану)'!G34+'[1]Додаток 1 (форма плану)'!H34+'[1]Додаток 1 (форма плану)'!I34</f>
        <v>43104</v>
      </c>
      <c r="H23" s="73">
        <v>46264.13</v>
      </c>
      <c r="I23" s="44">
        <f t="shared" si="3"/>
        <v>3160.1299999999974</v>
      </c>
      <c r="J23" s="46">
        <f t="shared" si="0"/>
        <v>107.33140775798068</v>
      </c>
      <c r="K23" s="47"/>
      <c r="L23" s="77"/>
    </row>
    <row r="24" spans="1:14" x14ac:dyDescent="0.3">
      <c r="A24" s="63" t="s">
        <v>34</v>
      </c>
      <c r="B24" s="70">
        <v>1036</v>
      </c>
      <c r="C24" s="78">
        <f>'[1]Додаток 1 (форма плану)'!I35</f>
        <v>280000</v>
      </c>
      <c r="D24" s="78">
        <v>319987.77</v>
      </c>
      <c r="E24" s="60">
        <f t="shared" si="1"/>
        <v>39987.770000000019</v>
      </c>
      <c r="F24" s="61">
        <f t="shared" si="2"/>
        <v>114.28134642857144</v>
      </c>
      <c r="G24" s="78">
        <f>'[1]Додаток 1 (форма плану)'!F35+'[1]Додаток 1 (форма плану)'!G35+'[1]Додаток 1 (форма плану)'!H35+'[1]Додаток 1 (форма плану)'!I35</f>
        <v>692000</v>
      </c>
      <c r="H24" s="56">
        <v>1344096.09</v>
      </c>
      <c r="I24" s="60">
        <f t="shared" si="3"/>
        <v>652096.09000000008</v>
      </c>
      <c r="J24" s="62">
        <f t="shared" si="0"/>
        <v>194.23353901734106</v>
      </c>
      <c r="K24" s="47"/>
      <c r="L24" s="47"/>
    </row>
    <row r="25" spans="1:14" x14ac:dyDescent="0.3">
      <c r="A25" s="79" t="s">
        <v>35</v>
      </c>
      <c r="B25" s="80">
        <v>1037</v>
      </c>
      <c r="C25" s="78">
        <f>'[1]Додаток 1 (форма плану)'!I36</f>
        <v>3072555.09</v>
      </c>
      <c r="D25" s="78">
        <v>3072555.09</v>
      </c>
      <c r="E25" s="60">
        <f>D25-C25</f>
        <v>0</v>
      </c>
      <c r="F25" s="61">
        <f>(D25/C25)*100</f>
        <v>100</v>
      </c>
      <c r="G25" s="78">
        <f>'[1]Додаток 1 (форма плану)'!F36+'[1]Додаток 1 (форма плану)'!G36+'[1]Додаток 1 (форма плану)'!H36+'[1]Додаток 1 (форма плану)'!I36</f>
        <v>9385435.370000001</v>
      </c>
      <c r="H25" s="56">
        <v>9385435.3699999992</v>
      </c>
      <c r="I25" s="60">
        <f>H25-G25</f>
        <v>0</v>
      </c>
      <c r="J25" s="62">
        <f>(H25/G25)*100</f>
        <v>99.999999999999972</v>
      </c>
      <c r="K25" s="47"/>
      <c r="L25" s="47"/>
    </row>
    <row r="26" spans="1:14" x14ac:dyDescent="0.3">
      <c r="A26" s="69" t="s">
        <v>36</v>
      </c>
      <c r="B26" s="70">
        <v>1038</v>
      </c>
      <c r="C26" s="71"/>
      <c r="D26" s="71"/>
      <c r="E26" s="60">
        <f>D26-C26</f>
        <v>0</v>
      </c>
      <c r="F26" s="61">
        <v>0</v>
      </c>
      <c r="G26" s="78"/>
      <c r="H26" s="56"/>
      <c r="I26" s="60">
        <f>H26-G26</f>
        <v>0</v>
      </c>
      <c r="J26" s="62">
        <v>0</v>
      </c>
      <c r="K26" s="47"/>
      <c r="L26" s="47"/>
    </row>
    <row r="27" spans="1:14" x14ac:dyDescent="0.3">
      <c r="A27" s="69" t="s">
        <v>37</v>
      </c>
      <c r="B27" s="81">
        <v>1039</v>
      </c>
      <c r="C27" s="70"/>
      <c r="D27" s="82"/>
      <c r="E27" s="60">
        <f>D27-C27</f>
        <v>0</v>
      </c>
      <c r="F27" s="61">
        <v>0</v>
      </c>
      <c r="G27" s="78"/>
      <c r="H27" s="56"/>
      <c r="I27" s="60">
        <f>H27-G27</f>
        <v>0</v>
      </c>
      <c r="J27" s="62">
        <v>0</v>
      </c>
      <c r="K27" s="47"/>
      <c r="L27" s="47"/>
      <c r="M27" s="8"/>
    </row>
    <row r="28" spans="1:14" x14ac:dyDescent="0.3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4"/>
      <c r="L28" s="84"/>
    </row>
    <row r="29" spans="1:14" x14ac:dyDescent="0.3">
      <c r="A29" s="85" t="s">
        <v>39</v>
      </c>
      <c r="B29" s="86">
        <v>1040</v>
      </c>
      <c r="C29" s="87">
        <f>'[1]Додаток 1 (форма плану)'!I40</f>
        <v>5567212</v>
      </c>
      <c r="D29" s="87">
        <v>5594935.1799999997</v>
      </c>
      <c r="E29" s="68">
        <f t="shared" si="1"/>
        <v>27723.179999999702</v>
      </c>
      <c r="F29" s="72">
        <f t="shared" si="2"/>
        <v>100.49797241419942</v>
      </c>
      <c r="G29" s="88">
        <f>'[1]Додаток 1 (форма плану)'!F40+'[1]Додаток 1 (форма плану)'!G40+'[1]Додаток 1 (форма плану)'!H40+'[1]Додаток 1 (форма плану)'!I40</f>
        <v>21794577</v>
      </c>
      <c r="H29" s="89">
        <v>21552603.030000001</v>
      </c>
      <c r="I29" s="68">
        <f t="shared" ref="I29:I41" si="5">H29-G29</f>
        <v>-241973.96999999881</v>
      </c>
      <c r="J29" s="90">
        <f t="shared" ref="J29:J41" si="6">(H29/G29)*100</f>
        <v>98.889751473497284</v>
      </c>
      <c r="K29" s="47"/>
      <c r="L29" s="47"/>
    </row>
    <row r="30" spans="1:14" ht="18.600000000000001" customHeight="1" x14ac:dyDescent="0.3">
      <c r="A30" s="91" t="s">
        <v>40</v>
      </c>
      <c r="B30" s="92">
        <v>1050</v>
      </c>
      <c r="C30" s="93">
        <f>'[1]Додаток 1 (форма плану)'!I41</f>
        <v>1224786.6399999999</v>
      </c>
      <c r="D30" s="93">
        <v>1154745.74</v>
      </c>
      <c r="E30" s="44">
        <f t="shared" si="1"/>
        <v>-70040.899999999907</v>
      </c>
      <c r="F30" s="45">
        <f t="shared" si="2"/>
        <v>94.281379489900388</v>
      </c>
      <c r="G30" s="94">
        <f>'[1]Додаток 1 (форма плану)'!F41+'[1]Додаток 1 (форма плану)'!G41+'[1]Додаток 1 (форма плану)'!H41+'[1]Додаток 1 (форма плану)'!I41</f>
        <v>4779806.9399999995</v>
      </c>
      <c r="H30" s="94">
        <v>4625500.87</v>
      </c>
      <c r="I30" s="44">
        <f t="shared" si="5"/>
        <v>-154306.06999999937</v>
      </c>
      <c r="J30" s="46">
        <f t="shared" si="6"/>
        <v>96.771709151918188</v>
      </c>
      <c r="K30" s="47"/>
      <c r="L30" s="47"/>
    </row>
    <row r="31" spans="1:14" x14ac:dyDescent="0.3">
      <c r="A31" s="91" t="s">
        <v>41</v>
      </c>
      <c r="B31" s="92">
        <v>1060</v>
      </c>
      <c r="C31" s="93">
        <f>'[1]Додаток 1 (форма плану)'!I42</f>
        <v>35000</v>
      </c>
      <c r="D31" s="93">
        <v>65200</v>
      </c>
      <c r="E31" s="44">
        <f t="shared" si="1"/>
        <v>30200</v>
      </c>
      <c r="F31" s="45">
        <f t="shared" si="2"/>
        <v>186.28571428571428</v>
      </c>
      <c r="G31" s="94">
        <f>'[1]Додаток 1 (форма плану)'!F42+'[1]Додаток 1 (форма плану)'!G42+'[1]Додаток 1 (форма плану)'!H42+'[1]Додаток 1 (форма плану)'!I42</f>
        <v>520000</v>
      </c>
      <c r="H31" s="73">
        <v>644617.66</v>
      </c>
      <c r="I31" s="44">
        <f t="shared" si="5"/>
        <v>124617.66000000003</v>
      </c>
      <c r="J31" s="46">
        <f t="shared" si="6"/>
        <v>123.96493461538462</v>
      </c>
      <c r="K31" s="47"/>
      <c r="L31" s="47"/>
    </row>
    <row r="32" spans="1:14" ht="46.9" customHeight="1" x14ac:dyDescent="0.3">
      <c r="A32" s="91" t="s">
        <v>42</v>
      </c>
      <c r="B32" s="92">
        <v>1070</v>
      </c>
      <c r="C32" s="93">
        <f>'[1]Додаток 1 (форма плану)'!I43</f>
        <v>4402700</v>
      </c>
      <c r="D32" s="93">
        <v>3005732.747</v>
      </c>
      <c r="E32" s="44">
        <f t="shared" si="1"/>
        <v>-1396967.253</v>
      </c>
      <c r="F32" s="45">
        <f t="shared" si="2"/>
        <v>68.270214800009086</v>
      </c>
      <c r="G32" s="94">
        <f>'[1]Додаток 1 (форма плану)'!F43+'[1]Додаток 1 (форма плану)'!G43+'[1]Додаток 1 (форма плану)'!H43+'[1]Додаток 1 (форма плану)'!I43</f>
        <v>10973601</v>
      </c>
      <c r="H32" s="73">
        <v>10973472.176999999</v>
      </c>
      <c r="I32" s="44">
        <f t="shared" si="5"/>
        <v>-128.82300000078976</v>
      </c>
      <c r="J32" s="46">
        <f t="shared" si="6"/>
        <v>99.998826064479658</v>
      </c>
      <c r="K32" s="47"/>
      <c r="L32" s="47"/>
    </row>
    <row r="33" spans="1:26" ht="18" customHeight="1" x14ac:dyDescent="0.3">
      <c r="A33" s="91" t="s">
        <v>43</v>
      </c>
      <c r="B33" s="92">
        <v>1080</v>
      </c>
      <c r="C33" s="93">
        <f>'[1]Додаток 1 (форма плану)'!I44</f>
        <v>2000</v>
      </c>
      <c r="D33" s="93">
        <v>666.6</v>
      </c>
      <c r="E33" s="44">
        <f t="shared" si="1"/>
        <v>-1333.4</v>
      </c>
      <c r="F33" s="45">
        <f t="shared" si="2"/>
        <v>33.33</v>
      </c>
      <c r="G33" s="94">
        <f>'[1]Додаток 1 (форма плану)'!F44+'[1]Додаток 1 (форма плану)'!G44+'[1]Додаток 1 (форма плану)'!H44+'[1]Додаток 1 (форма плану)'!I44</f>
        <v>16000</v>
      </c>
      <c r="H33" s="73">
        <v>15954.48</v>
      </c>
      <c r="I33" s="44">
        <f t="shared" si="5"/>
        <v>-45.520000000000437</v>
      </c>
      <c r="J33" s="46">
        <f t="shared" si="6"/>
        <v>99.715500000000006</v>
      </c>
      <c r="K33" s="47"/>
      <c r="L33" s="47"/>
    </row>
    <row r="34" spans="1:26" ht="18" customHeight="1" x14ac:dyDescent="0.3">
      <c r="A34" s="91" t="s">
        <v>44</v>
      </c>
      <c r="B34" s="92">
        <v>1090</v>
      </c>
      <c r="C34" s="93">
        <f>'[1]Додаток 1 (форма плану)'!I45</f>
        <v>2080022</v>
      </c>
      <c r="D34" s="93">
        <v>1034110.313</v>
      </c>
      <c r="E34" s="44">
        <f t="shared" si="1"/>
        <v>-1045911.687</v>
      </c>
      <c r="F34" s="45">
        <f t="shared" si="2"/>
        <v>49.716316125502516</v>
      </c>
      <c r="G34" s="94">
        <f>'[1]Додаток 1 (форма плану)'!F45+'[1]Додаток 1 (форма плану)'!G45+'[1]Додаток 1 (форма плану)'!H45+'[1]Додаток 1 (форма плану)'!I45</f>
        <v>5240266</v>
      </c>
      <c r="H34" s="73">
        <v>5181974.023</v>
      </c>
      <c r="I34" s="44">
        <f t="shared" si="5"/>
        <v>-58291.976999999955</v>
      </c>
      <c r="J34" s="46">
        <f t="shared" si="6"/>
        <v>98.887614159281227</v>
      </c>
      <c r="K34" s="47"/>
      <c r="L34" s="47"/>
    </row>
    <row r="35" spans="1:26" ht="19.899999999999999" customHeight="1" x14ac:dyDescent="0.3">
      <c r="A35" s="91" t="s">
        <v>45</v>
      </c>
      <c r="B35" s="92">
        <v>1100</v>
      </c>
      <c r="C35" s="93">
        <f>'[1]Додаток 1 (форма плану)'!I46</f>
        <v>0</v>
      </c>
      <c r="D35" s="93">
        <v>0</v>
      </c>
      <c r="E35" s="44">
        <f t="shared" si="1"/>
        <v>0</v>
      </c>
      <c r="F35" s="45" t="e">
        <f t="shared" si="2"/>
        <v>#DIV/0!</v>
      </c>
      <c r="G35" s="94">
        <f>'[1]Додаток 1 (форма плану)'!F46+'[1]Додаток 1 (форма плану)'!G46+'[1]Додаток 1 (форма плану)'!H46</f>
        <v>1520</v>
      </c>
      <c r="H35" s="73">
        <v>1520</v>
      </c>
      <c r="I35" s="44">
        <f t="shared" si="5"/>
        <v>0</v>
      </c>
      <c r="J35" s="46">
        <f t="shared" si="6"/>
        <v>100</v>
      </c>
      <c r="K35" s="47"/>
      <c r="L35" s="47"/>
    </row>
    <row r="36" spans="1:26" ht="18" customHeight="1" x14ac:dyDescent="0.3">
      <c r="A36" s="91" t="s">
        <v>46</v>
      </c>
      <c r="B36" s="92">
        <v>1110</v>
      </c>
      <c r="C36" s="93">
        <f>'[1]Додаток 1 (форма плану)'!I47</f>
        <v>732700</v>
      </c>
      <c r="D36" s="93">
        <v>721924.2</v>
      </c>
      <c r="E36" s="44">
        <f t="shared" si="1"/>
        <v>-10775.800000000047</v>
      </c>
      <c r="F36" s="45">
        <f t="shared" si="2"/>
        <v>98.529302579500467</v>
      </c>
      <c r="G36" s="94">
        <f>'[1]Додаток 1 (форма плану)'!F47+'[1]Додаток 1 (форма плану)'!G47+'[1]Додаток 1 (форма плану)'!H47+'[1]Додаток 1 (форма плану)'!I47</f>
        <v>2108433</v>
      </c>
      <c r="H36" s="73">
        <v>2108406.41</v>
      </c>
      <c r="I36" s="44">
        <f t="shared" si="5"/>
        <v>-26.589999999850988</v>
      </c>
      <c r="J36" s="46">
        <f t="shared" si="6"/>
        <v>99.998738873846122</v>
      </c>
      <c r="K36" s="47"/>
      <c r="L36" s="47"/>
    </row>
    <row r="37" spans="1:26" ht="27.75" customHeight="1" x14ac:dyDescent="0.3">
      <c r="A37" s="95" t="s">
        <v>47</v>
      </c>
      <c r="B37" s="92">
        <v>1120</v>
      </c>
      <c r="C37" s="93">
        <f>'[1]Додаток 1 (форма плану)'!I48</f>
        <v>1000</v>
      </c>
      <c r="D37" s="93">
        <v>3857.76</v>
      </c>
      <c r="E37" s="44">
        <f t="shared" si="1"/>
        <v>2857.76</v>
      </c>
      <c r="F37" s="45">
        <f t="shared" si="2"/>
        <v>385.77600000000001</v>
      </c>
      <c r="G37" s="94">
        <f>'[1]Додаток 1 (форма плану)'!F48+'[1]Додаток 1 (форма плану)'!G48+'[1]Додаток 1 (форма плану)'!H48+'[1]Додаток 1 (форма плану)'!I48</f>
        <v>7500</v>
      </c>
      <c r="H37" s="73">
        <v>10623.76</v>
      </c>
      <c r="I37" s="44">
        <f t="shared" si="5"/>
        <v>3123.76</v>
      </c>
      <c r="J37" s="46">
        <f t="shared" si="6"/>
        <v>141.65013333333334</v>
      </c>
      <c r="K37" s="47"/>
      <c r="L37" s="47"/>
    </row>
    <row r="38" spans="1:26" ht="18" customHeight="1" x14ac:dyDescent="0.3">
      <c r="A38" s="95" t="s">
        <v>48</v>
      </c>
      <c r="B38" s="92">
        <v>1130</v>
      </c>
      <c r="C38" s="93">
        <f>'[1]Додаток 1 (форма плану)'!I49</f>
        <v>940142</v>
      </c>
      <c r="D38" s="93">
        <v>1700623.99</v>
      </c>
      <c r="E38" s="44">
        <f t="shared" si="1"/>
        <v>760481.99</v>
      </c>
      <c r="F38" s="45">
        <f t="shared" si="2"/>
        <v>180.89011979041462</v>
      </c>
      <c r="G38" s="94">
        <f>'[1]Додаток 1 (форма плану)'!F49+'[1]Додаток 1 (форма плану)'!G49+'[1]Додаток 1 (форма плану)'!H49+'[1]Додаток 1 (форма плану)'!I49</f>
        <v>3258194</v>
      </c>
      <c r="H38" s="73">
        <v>3610896.67</v>
      </c>
      <c r="I38" s="44">
        <f t="shared" si="5"/>
        <v>352702.66999999993</v>
      </c>
      <c r="J38" s="46">
        <f t="shared" si="6"/>
        <v>110.82509727781709</v>
      </c>
      <c r="K38" s="47"/>
      <c r="L38" s="47"/>
    </row>
    <row r="39" spans="1:26" ht="18" customHeight="1" x14ac:dyDescent="0.3">
      <c r="A39" s="91" t="s">
        <v>49</v>
      </c>
      <c r="B39" s="92">
        <v>1140</v>
      </c>
      <c r="C39" s="93"/>
      <c r="D39" s="93"/>
      <c r="E39" s="44">
        <f t="shared" si="1"/>
        <v>0</v>
      </c>
      <c r="F39" s="45">
        <v>0</v>
      </c>
      <c r="G39" s="94"/>
      <c r="H39" s="73"/>
      <c r="I39" s="44">
        <f t="shared" si="5"/>
        <v>0</v>
      </c>
      <c r="J39" s="46">
        <v>0</v>
      </c>
      <c r="K39" s="47"/>
      <c r="L39" s="47"/>
    </row>
    <row r="40" spans="1:26" ht="18" customHeight="1" x14ac:dyDescent="0.3">
      <c r="A40" s="96" t="s">
        <v>50</v>
      </c>
      <c r="B40" s="97">
        <v>1170</v>
      </c>
      <c r="C40" s="51">
        <f>C13+C16+C18+C43+C54</f>
        <v>16200625.25</v>
      </c>
      <c r="D40" s="51">
        <f>D13+D16+D18+D43+D54</f>
        <v>17371418.920000002</v>
      </c>
      <c r="E40" s="44">
        <f t="shared" si="1"/>
        <v>1170793.6700000018</v>
      </c>
      <c r="F40" s="45">
        <f t="shared" si="2"/>
        <v>107.22684249485989</v>
      </c>
      <c r="G40" s="51">
        <f>G13+G16+G18+G43+G54</f>
        <v>54774676.961300008</v>
      </c>
      <c r="H40" s="51">
        <f>H13+H16+H18+H43+H54</f>
        <v>54524267.219999999</v>
      </c>
      <c r="I40" s="44">
        <f t="shared" si="5"/>
        <v>-250409.74130000919</v>
      </c>
      <c r="J40" s="46">
        <f t="shared" si="6"/>
        <v>99.542836662502026</v>
      </c>
      <c r="K40" s="47"/>
      <c r="L40" s="47"/>
      <c r="N40" s="98"/>
    </row>
    <row r="41" spans="1:26" x14ac:dyDescent="0.3">
      <c r="A41" s="96" t="s">
        <v>51</v>
      </c>
      <c r="B41" s="97">
        <v>1180</v>
      </c>
      <c r="C41" s="51">
        <f>C29+C30+C31+C32+C33+C34+C35+C36+C37+C38+C39+C46+C59</f>
        <v>15564812.640000001</v>
      </c>
      <c r="D41" s="51">
        <f>D29+D30+D31+D32+D33+D34+D35+D36+D37+D38+D39+D46+D59</f>
        <v>16408262.619999997</v>
      </c>
      <c r="E41" s="44">
        <f t="shared" si="1"/>
        <v>843449.97999999672</v>
      </c>
      <c r="F41" s="45">
        <f t="shared" si="2"/>
        <v>105.41895363283986</v>
      </c>
      <c r="G41" s="51">
        <f>G29+G30+G31+G32+G33+G34+G35+G36+G37+G38+G39+G46+G59</f>
        <v>52918935.409999996</v>
      </c>
      <c r="H41" s="51">
        <f>H29+H30+H31+H32+H33+H34+H35+H36+H37+H38+H39+H46+H59</f>
        <v>53406122.860000007</v>
      </c>
      <c r="I41" s="44">
        <f t="shared" si="5"/>
        <v>487187.45000001043</v>
      </c>
      <c r="J41" s="46">
        <f t="shared" si="6"/>
        <v>100.92062972587303</v>
      </c>
      <c r="K41" s="47"/>
      <c r="L41" s="47"/>
    </row>
    <row r="42" spans="1:26" x14ac:dyDescent="0.3">
      <c r="A42" s="99" t="s">
        <v>52</v>
      </c>
      <c r="B42" s="100"/>
      <c r="C42" s="100"/>
      <c r="D42" s="100"/>
      <c r="E42" s="100"/>
      <c r="F42" s="100"/>
      <c r="G42" s="100"/>
      <c r="H42" s="100"/>
      <c r="I42" s="100"/>
      <c r="J42" s="101"/>
      <c r="K42" s="84"/>
      <c r="L42" s="84"/>
    </row>
    <row r="43" spans="1:26" ht="18" customHeight="1" x14ac:dyDescent="0.3">
      <c r="A43" s="102" t="s">
        <v>53</v>
      </c>
      <c r="B43" s="103">
        <v>2010</v>
      </c>
      <c r="C43" s="44">
        <f>C44+C45</f>
        <v>485889</v>
      </c>
      <c r="D43" s="44">
        <f>D44+D45</f>
        <v>786776.12000000011</v>
      </c>
      <c r="E43" s="44">
        <f t="shared" si="1"/>
        <v>300887.12000000011</v>
      </c>
      <c r="F43" s="45">
        <f t="shared" ref="F43:F49" si="7">(D43/C43)*100</f>
        <v>161.92507342211906</v>
      </c>
      <c r="G43" s="44">
        <f>G44+G45</f>
        <v>3587382.37</v>
      </c>
      <c r="H43" s="44">
        <f>H44+H45</f>
        <v>1802615.05</v>
      </c>
      <c r="I43" s="44">
        <f t="shared" ref="I43:I52" si="8">H43-G43</f>
        <v>-1784767.32</v>
      </c>
      <c r="J43" s="46">
        <f t="shared" ref="J43:J52" si="9">(H43/G43)*100</f>
        <v>50.248757006630441</v>
      </c>
      <c r="K43" s="104"/>
      <c r="L43" s="104"/>
      <c r="M43" s="105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</row>
    <row r="44" spans="1:26" ht="51.75" customHeight="1" x14ac:dyDescent="0.3">
      <c r="A44" s="107" t="s">
        <v>54</v>
      </c>
      <c r="B44" s="70">
        <v>2011</v>
      </c>
      <c r="C44" s="44">
        <f>'[1]Додаток 1 (форма плану)'!I55</f>
        <v>0</v>
      </c>
      <c r="D44" s="44">
        <v>594831.06000000006</v>
      </c>
      <c r="E44" s="44">
        <f t="shared" si="1"/>
        <v>594831.06000000006</v>
      </c>
      <c r="F44" s="45">
        <v>0</v>
      </c>
      <c r="G44" s="44">
        <f>'[1]Додаток 1 (форма плану)'!F55+'[1]Додаток 1 (форма плану)'!G55</f>
        <v>2192000</v>
      </c>
      <c r="H44" s="44">
        <v>632712.06000000006</v>
      </c>
      <c r="I44" s="44">
        <f t="shared" si="8"/>
        <v>-1559287.94</v>
      </c>
      <c r="J44" s="46">
        <f t="shared" si="9"/>
        <v>28.864601277372266</v>
      </c>
      <c r="K44" s="104"/>
      <c r="L44" s="104"/>
      <c r="M44" s="105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</row>
    <row r="45" spans="1:26" x14ac:dyDescent="0.3">
      <c r="A45" s="107" t="s">
        <v>55</v>
      </c>
      <c r="B45" s="70">
        <v>2012</v>
      </c>
      <c r="C45" s="82">
        <f>'[1]Додаток 1 (форма плану)'!I56</f>
        <v>485889</v>
      </c>
      <c r="D45" s="44">
        <v>191945.06</v>
      </c>
      <c r="E45" s="44">
        <f t="shared" si="1"/>
        <v>-293943.94</v>
      </c>
      <c r="F45" s="45">
        <f t="shared" si="7"/>
        <v>39.503890806336429</v>
      </c>
      <c r="G45" s="44">
        <f>'[1]Додаток 1 (форма плану)'!F59+'[1]Додаток 1 (форма плану)'!G59+'[1]Додаток 1 (форма плану)'!H56+'[1]Додаток 1 (форма плану)'!I56</f>
        <v>1395382.37</v>
      </c>
      <c r="H45" s="44">
        <v>1169902.99</v>
      </c>
      <c r="I45" s="44">
        <f t="shared" si="8"/>
        <v>-225479.38000000012</v>
      </c>
      <c r="J45" s="46">
        <f t="shared" si="9"/>
        <v>83.841032762940799</v>
      </c>
      <c r="K45" s="104"/>
      <c r="L45" s="104"/>
      <c r="M45" s="105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</row>
    <row r="46" spans="1:26" x14ac:dyDescent="0.3">
      <c r="A46" s="108" t="s">
        <v>56</v>
      </c>
      <c r="B46" s="109">
        <v>3010</v>
      </c>
      <c r="C46" s="110">
        <f>C47+C48+C49+C50+C51+C52</f>
        <v>579250</v>
      </c>
      <c r="D46" s="110">
        <f>D47+D48+D49+D50+D51+D52</f>
        <v>3126466.09</v>
      </c>
      <c r="E46" s="44">
        <f t="shared" si="1"/>
        <v>2547216.09</v>
      </c>
      <c r="F46" s="45">
        <f t="shared" si="7"/>
        <v>539.74382218385836</v>
      </c>
      <c r="G46" s="110">
        <f>G47+G48+G49+G50+G51+G52</f>
        <v>4219037.47</v>
      </c>
      <c r="H46" s="110">
        <f>H47+H48+H49+H50+H51+H52</f>
        <v>4680553.78</v>
      </c>
      <c r="I46" s="44">
        <f t="shared" si="8"/>
        <v>461516.31000000052</v>
      </c>
      <c r="J46" s="46">
        <f t="shared" si="9"/>
        <v>110.93890047864402</v>
      </c>
      <c r="K46" s="47"/>
      <c r="L46" s="47"/>
    </row>
    <row r="47" spans="1:26" x14ac:dyDescent="0.3">
      <c r="A47" s="91" t="s">
        <v>57</v>
      </c>
      <c r="B47" s="92">
        <v>3011</v>
      </c>
      <c r="C47" s="93"/>
      <c r="D47" s="93"/>
      <c r="E47" s="44">
        <f t="shared" si="1"/>
        <v>0</v>
      </c>
      <c r="F47" s="45">
        <v>0</v>
      </c>
      <c r="G47" s="94"/>
      <c r="H47" s="73"/>
      <c r="I47" s="44">
        <f t="shared" si="8"/>
        <v>0</v>
      </c>
      <c r="J47" s="46">
        <v>0</v>
      </c>
      <c r="K47" s="104"/>
      <c r="L47" s="104"/>
      <c r="M47" s="111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</row>
    <row r="48" spans="1:26" x14ac:dyDescent="0.3">
      <c r="A48" s="91" t="s">
        <v>58</v>
      </c>
      <c r="B48" s="92">
        <v>3012</v>
      </c>
      <c r="C48" s="82">
        <f>'[1]Додаток 1 (форма плану)'!I59</f>
        <v>176250</v>
      </c>
      <c r="D48" s="93">
        <v>504768.49</v>
      </c>
      <c r="E48" s="44">
        <f t="shared" si="1"/>
        <v>328518.49</v>
      </c>
      <c r="F48" s="45">
        <f t="shared" si="7"/>
        <v>286.39346950354604</v>
      </c>
      <c r="G48" s="94">
        <f>'[1]Додаток 1 (форма плану)'!F59+'[1]Додаток 1 (форма плану)'!G59+'[1]Додаток 1 (форма плану)'!I59+'[1]Додаток 1 (форма плану)'!H59</f>
        <v>1441376.42</v>
      </c>
      <c r="H48" s="73">
        <v>1838360.03</v>
      </c>
      <c r="I48" s="44">
        <f t="shared" si="8"/>
        <v>396983.6100000001</v>
      </c>
      <c r="J48" s="46">
        <f t="shared" si="9"/>
        <v>127.54198032461224</v>
      </c>
      <c r="K48" s="104"/>
      <c r="L48" s="104"/>
      <c r="M48" s="111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</row>
    <row r="49" spans="1:25" x14ac:dyDescent="0.3">
      <c r="A49" s="91" t="s">
        <v>59</v>
      </c>
      <c r="B49" s="92">
        <v>3013</v>
      </c>
      <c r="C49" s="113">
        <f>'[1]Додаток 1 (форма плану)'!I60</f>
        <v>403000</v>
      </c>
      <c r="D49" s="93">
        <v>586449.26</v>
      </c>
      <c r="E49" s="44">
        <f t="shared" si="1"/>
        <v>183449.26</v>
      </c>
      <c r="F49" s="45">
        <f t="shared" si="7"/>
        <v>145.52090818858559</v>
      </c>
      <c r="G49" s="94">
        <f>'[1]Додаток 1 (форма плану)'!F60+'[1]Додаток 1 (форма плану)'!G60+'[1]Додаток 1 (форма плану)'!H60+'[1]Додаток 1 (форма плану)'!I60</f>
        <v>585661.05000000005</v>
      </c>
      <c r="H49" s="73">
        <v>769064.41</v>
      </c>
      <c r="I49" s="44">
        <f t="shared" si="8"/>
        <v>183403.36</v>
      </c>
      <c r="J49" s="46">
        <f t="shared" si="9"/>
        <v>131.31561506437896</v>
      </c>
      <c r="K49" s="104"/>
      <c r="L49" s="104"/>
      <c r="M49" s="111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</row>
    <row r="50" spans="1:25" ht="30.6" customHeight="1" x14ac:dyDescent="0.3">
      <c r="A50" s="91" t="s">
        <v>60</v>
      </c>
      <c r="B50" s="92">
        <v>3014</v>
      </c>
      <c r="C50" s="93"/>
      <c r="D50" s="93"/>
      <c r="E50" s="44">
        <f t="shared" si="1"/>
        <v>0</v>
      </c>
      <c r="F50" s="45">
        <v>0</v>
      </c>
      <c r="G50" s="94"/>
      <c r="H50" s="73"/>
      <c r="I50" s="44">
        <f t="shared" si="8"/>
        <v>0</v>
      </c>
      <c r="J50" s="46">
        <v>0</v>
      </c>
      <c r="K50" s="104"/>
      <c r="L50" s="104"/>
      <c r="M50" s="111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</row>
    <row r="51" spans="1:25" ht="31.5" x14ac:dyDescent="0.3">
      <c r="A51" s="91" t="s">
        <v>61</v>
      </c>
      <c r="B51" s="92">
        <v>3015</v>
      </c>
      <c r="C51" s="93"/>
      <c r="D51" s="93"/>
      <c r="E51" s="44">
        <f t="shared" si="1"/>
        <v>0</v>
      </c>
      <c r="F51" s="45">
        <v>0</v>
      </c>
      <c r="G51" s="94"/>
      <c r="H51" s="73"/>
      <c r="I51" s="44">
        <f t="shared" si="8"/>
        <v>0</v>
      </c>
      <c r="J51" s="46">
        <v>0</v>
      </c>
      <c r="K51" s="104"/>
      <c r="L51" s="104"/>
      <c r="M51" s="111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</row>
    <row r="52" spans="1:25" x14ac:dyDescent="0.3">
      <c r="A52" s="91" t="s">
        <v>62</v>
      </c>
      <c r="B52" s="92">
        <v>3016</v>
      </c>
      <c r="C52" s="93"/>
      <c r="D52" s="93">
        <v>2035248.34</v>
      </c>
      <c r="E52" s="44">
        <f t="shared" si="1"/>
        <v>2035248.34</v>
      </c>
      <c r="F52" s="45">
        <v>0</v>
      </c>
      <c r="G52" s="94">
        <f>'[1]Додаток 1 (форма плану)'!F63+'[1]Додаток 1 (форма плану)'!G63</f>
        <v>2192000</v>
      </c>
      <c r="H52" s="73">
        <v>2073129.34</v>
      </c>
      <c r="I52" s="44">
        <f t="shared" si="8"/>
        <v>-118870.65999999992</v>
      </c>
      <c r="J52" s="46">
        <f t="shared" si="9"/>
        <v>94.577068430656936</v>
      </c>
      <c r="K52" s="104"/>
      <c r="L52" s="104"/>
      <c r="M52" s="111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</row>
    <row r="53" spans="1:25" x14ac:dyDescent="0.3">
      <c r="A53" s="99" t="s">
        <v>63</v>
      </c>
      <c r="B53" s="100"/>
      <c r="C53" s="100"/>
      <c r="D53" s="100"/>
      <c r="E53" s="100"/>
      <c r="F53" s="100"/>
      <c r="G53" s="100"/>
      <c r="H53" s="100"/>
      <c r="I53" s="100"/>
      <c r="J53" s="114"/>
      <c r="K53" s="84"/>
      <c r="L53" s="84"/>
    </row>
    <row r="54" spans="1:25" x14ac:dyDescent="0.3">
      <c r="A54" s="115" t="s">
        <v>64</v>
      </c>
      <c r="B54" s="103">
        <v>4010</v>
      </c>
      <c r="C54" s="116">
        <f>C55+C56+C57+C58</f>
        <v>1000</v>
      </c>
      <c r="D54" s="116">
        <f>D55+D56+D57+D58</f>
        <v>2657.3</v>
      </c>
      <c r="E54" s="44">
        <f t="shared" si="1"/>
        <v>1657.3000000000002</v>
      </c>
      <c r="F54" s="45">
        <f t="shared" ref="F54:F57" si="10">(D54/C54)*100</f>
        <v>265.73</v>
      </c>
      <c r="G54" s="116">
        <f>G55+G56+G57+G58</f>
        <v>4800</v>
      </c>
      <c r="H54" s="116">
        <f>H55+H56+H57+H58</f>
        <v>6372.56</v>
      </c>
      <c r="I54" s="44">
        <f t="shared" ref="I54:I63" si="11">H54-G54</f>
        <v>1572.5600000000004</v>
      </c>
      <c r="J54" s="46">
        <f t="shared" ref="J54:J57" si="12">(H54/G54)*100</f>
        <v>132.76166666666666</v>
      </c>
      <c r="K54" s="47"/>
      <c r="L54" s="47"/>
    </row>
    <row r="55" spans="1:25" x14ac:dyDescent="0.3">
      <c r="A55" s="91" t="s">
        <v>65</v>
      </c>
      <c r="B55" s="86">
        <v>4011</v>
      </c>
      <c r="C55" s="93"/>
      <c r="D55" s="93"/>
      <c r="E55" s="44">
        <f t="shared" si="1"/>
        <v>0</v>
      </c>
      <c r="F55" s="45">
        <v>0</v>
      </c>
      <c r="G55" s="94"/>
      <c r="H55" s="73"/>
      <c r="I55" s="44">
        <f t="shared" si="11"/>
        <v>0</v>
      </c>
      <c r="J55" s="46">
        <v>0</v>
      </c>
      <c r="K55" s="47"/>
      <c r="L55" s="47"/>
    </row>
    <row r="56" spans="1:25" x14ac:dyDescent="0.3">
      <c r="A56" s="91" t="s">
        <v>66</v>
      </c>
      <c r="B56" s="92">
        <v>4012</v>
      </c>
      <c r="C56" s="93"/>
      <c r="D56" s="93"/>
      <c r="E56" s="44">
        <f t="shared" si="1"/>
        <v>0</v>
      </c>
      <c r="F56" s="45">
        <v>0</v>
      </c>
      <c r="G56" s="94"/>
      <c r="H56" s="73"/>
      <c r="I56" s="44">
        <f t="shared" si="11"/>
        <v>0</v>
      </c>
      <c r="J56" s="46">
        <v>0</v>
      </c>
      <c r="K56" s="47"/>
      <c r="L56" s="47"/>
    </row>
    <row r="57" spans="1:25" x14ac:dyDescent="0.3">
      <c r="A57" s="91" t="s">
        <v>67</v>
      </c>
      <c r="B57" s="92">
        <v>4013</v>
      </c>
      <c r="C57" s="93">
        <f>'[1]Додаток 1 (форма плану)'!I68</f>
        <v>1000</v>
      </c>
      <c r="D57" s="93">
        <v>2657.3</v>
      </c>
      <c r="E57" s="44">
        <f t="shared" si="1"/>
        <v>1657.3000000000002</v>
      </c>
      <c r="F57" s="45">
        <f t="shared" si="10"/>
        <v>265.73</v>
      </c>
      <c r="G57" s="94">
        <f>'[1]Додаток 1 (форма плану)'!F68+'[1]Додаток 1 (форма плану)'!G68+'[1]Додаток 1 (форма плану)'!H68+'[1]Додаток 1 (форма плану)'!I68</f>
        <v>4800</v>
      </c>
      <c r="H57" s="73">
        <v>6372.56</v>
      </c>
      <c r="I57" s="44">
        <f t="shared" si="11"/>
        <v>1572.5600000000004</v>
      </c>
      <c r="J57" s="46">
        <f t="shared" si="12"/>
        <v>132.76166666666666</v>
      </c>
      <c r="K57" s="47"/>
      <c r="L57" s="47"/>
    </row>
    <row r="58" spans="1:25" x14ac:dyDescent="0.3">
      <c r="A58" s="91" t="s">
        <v>68</v>
      </c>
      <c r="B58" s="92">
        <v>4020</v>
      </c>
      <c r="C58" s="93"/>
      <c r="D58" s="93"/>
      <c r="E58" s="44">
        <f t="shared" si="1"/>
        <v>0</v>
      </c>
      <c r="F58" s="45">
        <v>0</v>
      </c>
      <c r="G58" s="94"/>
      <c r="H58" s="73"/>
      <c r="I58" s="44">
        <f t="shared" si="11"/>
        <v>0</v>
      </c>
      <c r="J58" s="46">
        <v>0</v>
      </c>
      <c r="K58" s="47"/>
      <c r="L58" s="47"/>
    </row>
    <row r="59" spans="1:25" x14ac:dyDescent="0.3">
      <c r="A59" s="96" t="s">
        <v>69</v>
      </c>
      <c r="B59" s="97">
        <v>4030</v>
      </c>
      <c r="C59" s="51">
        <f>C60+C61+C62+C63</f>
        <v>0</v>
      </c>
      <c r="D59" s="51">
        <f>D60+D61+D62+D63</f>
        <v>0</v>
      </c>
      <c r="E59" s="44">
        <f t="shared" si="1"/>
        <v>0</v>
      </c>
      <c r="F59" s="45">
        <v>0</v>
      </c>
      <c r="G59" s="51">
        <f>G60+G61+G62+G63</f>
        <v>0</v>
      </c>
      <c r="H59" s="51">
        <f>H60+H61+H62+H63</f>
        <v>0</v>
      </c>
      <c r="I59" s="44">
        <f t="shared" si="11"/>
        <v>0</v>
      </c>
      <c r="J59" s="46">
        <v>0</v>
      </c>
      <c r="K59" s="47"/>
      <c r="L59" s="47"/>
    </row>
    <row r="60" spans="1:25" x14ac:dyDescent="0.3">
      <c r="A60" s="91" t="s">
        <v>65</v>
      </c>
      <c r="B60" s="92">
        <v>4031</v>
      </c>
      <c r="C60" s="93"/>
      <c r="D60" s="93"/>
      <c r="E60" s="44">
        <f t="shared" si="1"/>
        <v>0</v>
      </c>
      <c r="F60" s="45">
        <v>0</v>
      </c>
      <c r="G60" s="94"/>
      <c r="H60" s="73"/>
      <c r="I60" s="44">
        <f t="shared" si="11"/>
        <v>0</v>
      </c>
      <c r="J60" s="46">
        <v>0</v>
      </c>
      <c r="K60" s="47"/>
      <c r="L60" s="47"/>
    </row>
    <row r="61" spans="1:25" x14ac:dyDescent="0.3">
      <c r="A61" s="91" t="s">
        <v>66</v>
      </c>
      <c r="B61" s="92">
        <v>4032</v>
      </c>
      <c r="C61" s="93"/>
      <c r="D61" s="93"/>
      <c r="E61" s="44">
        <f t="shared" si="1"/>
        <v>0</v>
      </c>
      <c r="F61" s="45">
        <v>0</v>
      </c>
      <c r="G61" s="94"/>
      <c r="H61" s="73"/>
      <c r="I61" s="44">
        <f t="shared" si="11"/>
        <v>0</v>
      </c>
      <c r="J61" s="46">
        <v>0</v>
      </c>
      <c r="K61" s="47"/>
      <c r="L61" s="47"/>
    </row>
    <row r="62" spans="1:25" x14ac:dyDescent="0.3">
      <c r="A62" s="91" t="s">
        <v>67</v>
      </c>
      <c r="B62" s="92">
        <v>4033</v>
      </c>
      <c r="C62" s="93"/>
      <c r="D62" s="93"/>
      <c r="E62" s="44">
        <f t="shared" si="1"/>
        <v>0</v>
      </c>
      <c r="F62" s="45">
        <v>0</v>
      </c>
      <c r="G62" s="94"/>
      <c r="H62" s="73"/>
      <c r="I62" s="44">
        <f t="shared" si="11"/>
        <v>0</v>
      </c>
      <c r="J62" s="46">
        <v>0</v>
      </c>
      <c r="K62" s="47"/>
      <c r="L62" s="47"/>
    </row>
    <row r="63" spans="1:25" x14ac:dyDescent="0.3">
      <c r="A63" s="95" t="s">
        <v>70</v>
      </c>
      <c r="B63" s="92">
        <v>4040</v>
      </c>
      <c r="C63" s="93"/>
      <c r="D63" s="93"/>
      <c r="E63" s="44">
        <f t="shared" si="1"/>
        <v>0</v>
      </c>
      <c r="F63" s="45">
        <v>0</v>
      </c>
      <c r="G63" s="94"/>
      <c r="H63" s="73"/>
      <c r="I63" s="44">
        <f t="shared" si="11"/>
        <v>0</v>
      </c>
      <c r="J63" s="46">
        <v>0</v>
      </c>
      <c r="K63" s="47"/>
      <c r="L63" s="47"/>
    </row>
    <row r="64" spans="1:25" ht="24.6" customHeight="1" x14ac:dyDescent="0.3">
      <c r="A64" s="117" t="s">
        <v>71</v>
      </c>
      <c r="B64" s="118"/>
      <c r="C64" s="118"/>
      <c r="D64" s="118"/>
      <c r="E64" s="118"/>
      <c r="F64" s="118"/>
      <c r="G64" s="118"/>
      <c r="H64" s="118"/>
      <c r="I64" s="118"/>
      <c r="J64" s="119"/>
      <c r="K64" s="84"/>
      <c r="L64" s="84"/>
    </row>
    <row r="65" spans="1:13" x14ac:dyDescent="0.3">
      <c r="A65" s="120" t="s">
        <v>72</v>
      </c>
      <c r="B65" s="103">
        <v>5010</v>
      </c>
      <c r="C65" s="44">
        <f>C40-C41</f>
        <v>635812.6099999994</v>
      </c>
      <c r="D65" s="44">
        <f>D40-D41</f>
        <v>963156.30000000447</v>
      </c>
      <c r="E65" s="44">
        <f>D65-C65</f>
        <v>327343.69000000507</v>
      </c>
      <c r="F65" s="45">
        <f>(D65/C65)*100</f>
        <v>151.48430289861747</v>
      </c>
      <c r="G65" s="44">
        <f>G40-G41</f>
        <v>1855741.5513000116</v>
      </c>
      <c r="H65" s="44">
        <f>H40-H41</f>
        <v>1118144.359999992</v>
      </c>
      <c r="I65" s="44">
        <f>H65-G65</f>
        <v>-737597.19130001962</v>
      </c>
      <c r="J65" s="46">
        <f>(H65/G65)*100</f>
        <v>60.25323726877231</v>
      </c>
      <c r="K65" s="47"/>
      <c r="L65" s="47"/>
      <c r="M65" s="121" t="s">
        <v>73</v>
      </c>
    </row>
    <row r="66" spans="1:13" x14ac:dyDescent="0.3">
      <c r="A66" s="122" t="s">
        <v>74</v>
      </c>
      <c r="B66" s="70">
        <v>5011</v>
      </c>
      <c r="C66" s="44">
        <f>C65-C67</f>
        <v>635812.6099999994</v>
      </c>
      <c r="D66" s="44">
        <f>D65-D67</f>
        <v>963156.30000000447</v>
      </c>
      <c r="E66" s="44">
        <f t="shared" si="1"/>
        <v>327343.69000000507</v>
      </c>
      <c r="F66" s="45">
        <f>(D66/C66)*100</f>
        <v>151.48430289861747</v>
      </c>
      <c r="G66" s="44">
        <f>G65-G67</f>
        <v>1855741.5513000116</v>
      </c>
      <c r="H66" s="44">
        <f>H65-H67</f>
        <v>1118144.359999992</v>
      </c>
      <c r="I66" s="44">
        <f>H66-G66</f>
        <v>-737597.19130001962</v>
      </c>
      <c r="J66" s="46">
        <f>(H66/G66)*100</f>
        <v>60.25323726877231</v>
      </c>
      <c r="K66" s="47"/>
      <c r="L66" s="47"/>
    </row>
    <row r="67" spans="1:13" ht="17.45" customHeight="1" x14ac:dyDescent="0.3">
      <c r="A67" s="123" t="s">
        <v>75</v>
      </c>
      <c r="B67" s="70">
        <v>5012</v>
      </c>
      <c r="C67" s="44"/>
      <c r="D67" s="44"/>
      <c r="E67" s="44"/>
      <c r="F67" s="45">
        <v>0</v>
      </c>
      <c r="G67" s="44"/>
      <c r="H67" s="124"/>
      <c r="I67" s="124"/>
      <c r="J67" s="46">
        <v>0</v>
      </c>
      <c r="K67" s="47"/>
      <c r="L67" s="47"/>
    </row>
    <row r="68" spans="1:13" ht="17.45" customHeight="1" x14ac:dyDescent="0.3">
      <c r="A68" s="99" t="s">
        <v>76</v>
      </c>
      <c r="B68" s="100"/>
      <c r="C68" s="100"/>
      <c r="D68" s="100"/>
      <c r="E68" s="100"/>
      <c r="F68" s="100"/>
      <c r="G68" s="100"/>
      <c r="H68" s="100"/>
      <c r="I68" s="100"/>
      <c r="J68" s="101"/>
      <c r="K68" s="84"/>
      <c r="L68" s="84"/>
    </row>
    <row r="69" spans="1:13" x14ac:dyDescent="0.3">
      <c r="A69" s="102" t="s">
        <v>77</v>
      </c>
      <c r="B69" s="103">
        <v>6010</v>
      </c>
      <c r="C69" s="44">
        <f>C70+C71+C72+C73+C74+C75</f>
        <v>2310392.9799999995</v>
      </c>
      <c r="D69" s="44">
        <f>D70+D71+D72+D73+D74+D75</f>
        <v>2339759.2800000003</v>
      </c>
      <c r="E69" s="44">
        <f t="shared" ref="E69:E75" si="13">D69-C69</f>
        <v>29366.300000000745</v>
      </c>
      <c r="F69" s="45">
        <f t="shared" ref="F69:F74" si="14">(D69/C69)*100</f>
        <v>101.27105216533339</v>
      </c>
      <c r="G69" s="44">
        <f>G70+G71+G72+G73+G74+G75</f>
        <v>9029749.4550000001</v>
      </c>
      <c r="H69" s="44">
        <f>H70+H71+H72+H73+H74+H75</f>
        <v>8951024.8599999994</v>
      </c>
      <c r="I69" s="44">
        <f t="shared" ref="I69:I75" si="15">H69-G69</f>
        <v>-78724.595000000671</v>
      </c>
      <c r="J69" s="46">
        <f t="shared" ref="J69:J74" si="16">(H69/G69)*100</f>
        <v>99.128164126897133</v>
      </c>
      <c r="K69" s="47"/>
      <c r="L69" s="47"/>
    </row>
    <row r="70" spans="1:13" ht="16.899999999999999" customHeight="1" x14ac:dyDescent="0.3">
      <c r="A70" s="125" t="s">
        <v>78</v>
      </c>
      <c r="B70" s="86">
        <v>6011</v>
      </c>
      <c r="C70" s="87"/>
      <c r="D70" s="87"/>
      <c r="E70" s="44">
        <f t="shared" si="13"/>
        <v>0</v>
      </c>
      <c r="F70" s="45">
        <v>0</v>
      </c>
      <c r="G70" s="88"/>
      <c r="H70" s="88"/>
      <c r="I70" s="44">
        <f t="shared" si="15"/>
        <v>0</v>
      </c>
      <c r="J70" s="46">
        <v>0</v>
      </c>
      <c r="K70" s="47"/>
      <c r="L70" s="47"/>
    </row>
    <row r="71" spans="1:13" ht="16.899999999999999" customHeight="1" x14ac:dyDescent="0.3">
      <c r="A71" s="126" t="s">
        <v>79</v>
      </c>
      <c r="B71" s="86">
        <v>6012</v>
      </c>
      <c r="C71" s="93">
        <f>'[1]Додаток 1 (форма плану)'!I82</f>
        <v>83508.179999999993</v>
      </c>
      <c r="D71" s="93">
        <v>85713.95</v>
      </c>
      <c r="E71" s="44">
        <f t="shared" si="13"/>
        <v>2205.7700000000041</v>
      </c>
      <c r="F71" s="45">
        <f t="shared" si="14"/>
        <v>102.64138195803095</v>
      </c>
      <c r="G71" s="94">
        <f>'[1]Додаток 1 (форма плану)'!F82+'[1]Додаток 1 (форма плану)'!G82+'[1]Додаток 1 (форма плану)'!H82+'[1]Додаток 1 (форма плану)'!I82</f>
        <v>326918.65499999997</v>
      </c>
      <c r="H71" s="94">
        <v>324326.06</v>
      </c>
      <c r="I71" s="44">
        <f t="shared" si="15"/>
        <v>-2592.5949999999721</v>
      </c>
      <c r="J71" s="46">
        <f t="shared" si="16"/>
        <v>99.206960214613645</v>
      </c>
      <c r="K71" s="47"/>
      <c r="L71" s="47"/>
    </row>
    <row r="72" spans="1:13" ht="16.899999999999999" customHeight="1" x14ac:dyDescent="0.3">
      <c r="A72" s="126" t="s">
        <v>80</v>
      </c>
      <c r="B72" s="86">
        <v>6013</v>
      </c>
      <c r="C72" s="93"/>
      <c r="D72" s="93"/>
      <c r="E72" s="44">
        <f t="shared" si="13"/>
        <v>0</v>
      </c>
      <c r="F72" s="45">
        <v>0</v>
      </c>
      <c r="G72" s="94"/>
      <c r="H72" s="73"/>
      <c r="I72" s="44">
        <f t="shared" si="15"/>
        <v>0</v>
      </c>
      <c r="J72" s="46">
        <v>0</v>
      </c>
      <c r="K72" s="47"/>
      <c r="L72" s="47"/>
    </row>
    <row r="73" spans="1:13" x14ac:dyDescent="0.3">
      <c r="A73" s="126" t="s">
        <v>81</v>
      </c>
      <c r="B73" s="86">
        <v>6014</v>
      </c>
      <c r="C73" s="93">
        <f>'[1]Додаток 1 (форма плану)'!I84</f>
        <v>1002098.1599999999</v>
      </c>
      <c r="D73" s="93">
        <v>1016124.67</v>
      </c>
      <c r="E73" s="44">
        <f t="shared" si="13"/>
        <v>14026.510000000126</v>
      </c>
      <c r="F73" s="45">
        <f t="shared" si="14"/>
        <v>101.39971417570513</v>
      </c>
      <c r="G73" s="94">
        <f>'[1]Додаток 1 (форма плану)'!F84+'[1]Додаток 1 (форма плану)'!G84+'[1]Додаток 1 (форма плану)'!H84+'[1]Додаток 1 (форма плану)'!I84</f>
        <v>3923023.8600000003</v>
      </c>
      <c r="H73" s="94">
        <v>3918023.01</v>
      </c>
      <c r="I73" s="44">
        <f t="shared" si="15"/>
        <v>-5000.8500000005588</v>
      </c>
      <c r="J73" s="46">
        <f t="shared" si="16"/>
        <v>99.872525628737819</v>
      </c>
      <c r="K73" s="47"/>
      <c r="L73" s="47"/>
    </row>
    <row r="74" spans="1:13" ht="16.5" customHeight="1" x14ac:dyDescent="0.3">
      <c r="A74" s="127" t="s">
        <v>82</v>
      </c>
      <c r="B74" s="86">
        <v>6015</v>
      </c>
      <c r="C74" s="128">
        <f>'[1]Додаток 1 (форма плану)'!I85</f>
        <v>1224786.6399999999</v>
      </c>
      <c r="D74" s="128">
        <v>1237920.6599999999</v>
      </c>
      <c r="E74" s="44">
        <f t="shared" si="13"/>
        <v>13134.020000000019</v>
      </c>
      <c r="F74" s="45">
        <f t="shared" si="14"/>
        <v>101.07235167098165</v>
      </c>
      <c r="G74" s="55">
        <f>'[1]Додаток 1 (форма плану)'!F85+'[1]Додаток 1 (форма плану)'!G85+'[1]Додаток 1 (форма плану)'!H85+'[1]Додаток 1 (форма плану)'!I85</f>
        <v>4779806.9399999995</v>
      </c>
      <c r="H74" s="55">
        <v>4708675.79</v>
      </c>
      <c r="I74" s="44">
        <f t="shared" si="15"/>
        <v>-71131.149999999441</v>
      </c>
      <c r="J74" s="46">
        <f t="shared" si="16"/>
        <v>98.51184052216135</v>
      </c>
      <c r="K74" s="47"/>
      <c r="L74" s="47"/>
    </row>
    <row r="75" spans="1:13" x14ac:dyDescent="0.3">
      <c r="A75" s="129" t="s">
        <v>83</v>
      </c>
      <c r="B75" s="86">
        <v>6016</v>
      </c>
      <c r="C75" s="71"/>
      <c r="D75" s="71"/>
      <c r="E75" s="44">
        <f t="shared" si="13"/>
        <v>0</v>
      </c>
      <c r="F75" s="45">
        <v>0</v>
      </c>
      <c r="G75" s="71"/>
      <c r="H75" s="73"/>
      <c r="I75" s="44">
        <f t="shared" si="15"/>
        <v>0</v>
      </c>
      <c r="J75" s="46">
        <v>0</v>
      </c>
      <c r="K75" s="47"/>
      <c r="L75" s="47"/>
    </row>
    <row r="76" spans="1:13" ht="19.149999999999999" customHeight="1" x14ac:dyDescent="0.3">
      <c r="A76" s="130" t="s">
        <v>84</v>
      </c>
      <c r="B76" s="131"/>
      <c r="C76" s="131"/>
      <c r="D76" s="131"/>
      <c r="E76" s="131"/>
      <c r="F76" s="131"/>
      <c r="G76" s="131"/>
      <c r="H76" s="131"/>
      <c r="I76" s="131"/>
      <c r="J76" s="132"/>
      <c r="K76" s="84"/>
      <c r="L76" s="84"/>
    </row>
    <row r="77" spans="1:13" ht="19.149999999999999" customHeight="1" x14ac:dyDescent="0.3">
      <c r="A77" s="107" t="s">
        <v>85</v>
      </c>
      <c r="B77" s="86">
        <v>7010</v>
      </c>
      <c r="C77" s="133">
        <v>194</v>
      </c>
      <c r="D77" s="133">
        <v>194</v>
      </c>
      <c r="E77" s="133"/>
      <c r="F77" s="133"/>
      <c r="G77" s="133">
        <v>195</v>
      </c>
      <c r="H77" s="133">
        <v>195</v>
      </c>
      <c r="I77" s="133">
        <v>194</v>
      </c>
      <c r="J77" s="133">
        <v>194</v>
      </c>
      <c r="K77" s="134"/>
      <c r="L77" s="134"/>
    </row>
    <row r="78" spans="1:13" ht="16.899999999999999" customHeight="1" x14ac:dyDescent="0.3">
      <c r="A78" s="107"/>
      <c r="B78" s="86"/>
      <c r="C78" s="133"/>
      <c r="D78" s="133"/>
      <c r="E78" s="133"/>
      <c r="F78" s="133"/>
      <c r="G78" s="133" t="s">
        <v>86</v>
      </c>
      <c r="H78" s="133" t="s">
        <v>87</v>
      </c>
      <c r="I78" s="133" t="s">
        <v>88</v>
      </c>
      <c r="J78" s="133" t="s">
        <v>89</v>
      </c>
      <c r="K78" s="134"/>
      <c r="L78" s="134"/>
      <c r="M78" s="135" t="s">
        <v>90</v>
      </c>
    </row>
    <row r="79" spans="1:13" x14ac:dyDescent="0.3">
      <c r="A79" s="107" t="s">
        <v>91</v>
      </c>
      <c r="B79" s="92">
        <v>7011</v>
      </c>
      <c r="C79" s="93">
        <f>'[1]Додаток 1 (форма плану)'!I90</f>
        <v>53804305.600000001</v>
      </c>
      <c r="D79" s="87">
        <v>54345070.130000003</v>
      </c>
      <c r="E79" s="93"/>
      <c r="F79" s="93"/>
      <c r="G79" s="93">
        <v>14167328.460000001</v>
      </c>
      <c r="H79" s="93">
        <v>27002401.43</v>
      </c>
      <c r="I79" s="93">
        <v>53804305.600000001</v>
      </c>
      <c r="J79" s="87">
        <v>54345070.130000003</v>
      </c>
      <c r="K79" s="136"/>
      <c r="L79" s="136"/>
    </row>
    <row r="80" spans="1:13" ht="16.899999999999999" customHeight="1" x14ac:dyDescent="0.3">
      <c r="A80" s="107" t="s">
        <v>92</v>
      </c>
      <c r="B80" s="92">
        <v>7012</v>
      </c>
      <c r="C80" s="93"/>
      <c r="D80" s="93"/>
      <c r="E80" s="93"/>
      <c r="F80" s="93"/>
      <c r="G80" s="94"/>
      <c r="H80" s="73"/>
      <c r="I80" s="73"/>
      <c r="J80" s="73"/>
      <c r="K80" s="137"/>
      <c r="L80" s="137"/>
    </row>
    <row r="81" spans="1:12" ht="16.899999999999999" customHeight="1" x14ac:dyDescent="0.3">
      <c r="A81" s="107" t="s">
        <v>93</v>
      </c>
      <c r="B81" s="92">
        <v>7013</v>
      </c>
      <c r="C81" s="93"/>
      <c r="D81" s="93"/>
      <c r="E81" s="93"/>
      <c r="F81" s="93"/>
      <c r="G81" s="94"/>
      <c r="H81" s="73"/>
      <c r="I81" s="73"/>
      <c r="J81" s="73"/>
      <c r="K81" s="137"/>
      <c r="L81" s="137"/>
    </row>
    <row r="82" spans="1:12" ht="16.899999999999999" customHeight="1" x14ac:dyDescent="0.3">
      <c r="A82" s="107" t="s">
        <v>94</v>
      </c>
      <c r="B82" s="138">
        <v>7016</v>
      </c>
      <c r="C82" s="128"/>
      <c r="D82" s="128"/>
      <c r="E82" s="128"/>
      <c r="F82" s="128"/>
      <c r="G82" s="55"/>
      <c r="H82" s="56"/>
      <c r="I82" s="56"/>
      <c r="J82" s="56"/>
      <c r="K82" s="137"/>
      <c r="L82" s="137"/>
    </row>
    <row r="83" spans="1:12" ht="16.899999999999999" customHeight="1" x14ac:dyDescent="0.3">
      <c r="A83" s="107" t="s">
        <v>95</v>
      </c>
      <c r="B83" s="70">
        <v>7020</v>
      </c>
      <c r="C83" s="44"/>
      <c r="D83" s="44"/>
      <c r="E83" s="44"/>
      <c r="F83" s="44"/>
      <c r="G83" s="44"/>
      <c r="H83" s="124"/>
      <c r="I83" s="124"/>
      <c r="J83" s="124"/>
      <c r="K83" s="139"/>
      <c r="L83" s="139"/>
    </row>
    <row r="84" spans="1:12" ht="16.899999999999999" customHeight="1" x14ac:dyDescent="0.3">
      <c r="A84" s="140"/>
      <c r="B84" s="141"/>
      <c r="C84" s="136"/>
      <c r="D84" s="136"/>
      <c r="E84" s="136"/>
      <c r="F84" s="136"/>
      <c r="G84" s="136"/>
      <c r="H84" s="137"/>
      <c r="I84" s="137"/>
      <c r="J84" s="137"/>
      <c r="K84" s="137"/>
      <c r="L84" s="137"/>
    </row>
    <row r="85" spans="1:12" ht="16.899999999999999" customHeight="1" x14ac:dyDescent="0.3">
      <c r="A85" s="142" t="s">
        <v>96</v>
      </c>
      <c r="B85" s="143"/>
      <c r="C85" s="144"/>
      <c r="D85" s="143"/>
      <c r="E85" s="145"/>
      <c r="F85" s="146" t="s">
        <v>97</v>
      </c>
      <c r="G85" s="146"/>
      <c r="H85" s="147"/>
      <c r="I85" s="148"/>
      <c r="J85" s="148"/>
      <c r="K85" s="148"/>
      <c r="L85" s="148"/>
    </row>
    <row r="86" spans="1:12" ht="16.899999999999999" customHeight="1" x14ac:dyDescent="0.3">
      <c r="A86" s="149"/>
      <c r="B86" s="19"/>
      <c r="C86" s="17" t="s">
        <v>98</v>
      </c>
      <c r="D86" s="17"/>
      <c r="E86" s="150" t="s">
        <v>99</v>
      </c>
      <c r="F86" s="150"/>
      <c r="G86" s="150"/>
    </row>
    <row r="87" spans="1:12" ht="16.899999999999999" customHeight="1" x14ac:dyDescent="0.3">
      <c r="A87" s="149" t="s">
        <v>100</v>
      </c>
      <c r="B87" s="19"/>
      <c r="C87" s="151"/>
      <c r="D87" s="19"/>
      <c r="E87" s="19"/>
      <c r="F87" s="152" t="s">
        <v>101</v>
      </c>
      <c r="G87" s="152"/>
    </row>
    <row r="88" spans="1:12" ht="16.899999999999999" customHeight="1" x14ac:dyDescent="0.3">
      <c r="A88" s="149"/>
      <c r="B88" s="19"/>
      <c r="C88" s="17" t="s">
        <v>98</v>
      </c>
      <c r="D88" s="17"/>
      <c r="E88" s="150" t="s">
        <v>99</v>
      </c>
      <c r="F88" s="150"/>
      <c r="G88" s="150"/>
    </row>
    <row r="89" spans="1:12" x14ac:dyDescent="0.3">
      <c r="A89"/>
      <c r="B89"/>
      <c r="C89"/>
      <c r="D89"/>
      <c r="E89"/>
      <c r="F89"/>
      <c r="G89"/>
    </row>
    <row r="90" spans="1:12" ht="16.899999999999999" customHeight="1" x14ac:dyDescent="0.3">
      <c r="A90"/>
      <c r="B90"/>
      <c r="C90"/>
      <c r="D90"/>
      <c r="E90"/>
      <c r="F90"/>
      <c r="G90"/>
    </row>
    <row r="91" spans="1:12" ht="16.899999999999999" customHeight="1" x14ac:dyDescent="0.3">
      <c r="A91"/>
      <c r="B91"/>
      <c r="C91"/>
      <c r="D91"/>
      <c r="E91"/>
      <c r="F91"/>
      <c r="G91"/>
    </row>
    <row r="92" spans="1:12" ht="16.899999999999999" customHeight="1" x14ac:dyDescent="0.3"/>
    <row r="93" spans="1:12" ht="16.899999999999999" customHeight="1" x14ac:dyDescent="0.3"/>
    <row r="94" spans="1:12" ht="16.899999999999999" customHeight="1" x14ac:dyDescent="0.3"/>
    <row r="96" spans="1:12" ht="16.899999999999999" customHeight="1" x14ac:dyDescent="0.3"/>
    <row r="97" ht="16.899999999999999" customHeight="1" x14ac:dyDescent="0.3"/>
    <row r="98" ht="16.899999999999999" customHeight="1" x14ac:dyDescent="0.3"/>
    <row r="99" ht="16.899999999999999" customHeight="1" x14ac:dyDescent="0.3"/>
    <row r="100" ht="16.899999999999999" customHeight="1" x14ac:dyDescent="0.3"/>
    <row r="101" ht="15" customHeight="1" x14ac:dyDescent="0.3"/>
    <row r="102" ht="23.45" customHeight="1" x14ac:dyDescent="0.3"/>
    <row r="103" ht="17.45" customHeight="1" x14ac:dyDescent="0.3"/>
    <row r="104" ht="16.149999999999999" customHeight="1" x14ac:dyDescent="0.3"/>
    <row r="105" ht="16.899999999999999" customHeight="1" x14ac:dyDescent="0.3"/>
    <row r="106" ht="16.899999999999999" customHeight="1" x14ac:dyDescent="0.3"/>
    <row r="109" ht="18" customHeight="1" x14ac:dyDescent="0.3"/>
    <row r="112" ht="24.6" customHeight="1" x14ac:dyDescent="0.3"/>
    <row r="113" ht="16.899999999999999" customHeight="1" x14ac:dyDescent="0.3"/>
    <row r="114" ht="16.899999999999999" customHeight="1" x14ac:dyDescent="0.3"/>
    <row r="115" ht="16.899999999999999" customHeight="1" x14ac:dyDescent="0.3"/>
    <row r="116" ht="16.899999999999999" customHeight="1" x14ac:dyDescent="0.3"/>
    <row r="119" ht="18.600000000000001" customHeight="1" x14ac:dyDescent="0.3"/>
    <row r="120" ht="21.75" customHeight="1" x14ac:dyDescent="0.3"/>
    <row r="122" ht="13.9" customHeight="1" x14ac:dyDescent="0.3"/>
    <row r="123" ht="13.9" customHeight="1" x14ac:dyDescent="0.3"/>
  </sheetData>
  <mergeCells count="22">
    <mergeCell ref="E88:G88"/>
    <mergeCell ref="A64:J64"/>
    <mergeCell ref="A68:J68"/>
    <mergeCell ref="A76:J76"/>
    <mergeCell ref="F85:G85"/>
    <mergeCell ref="E86:G86"/>
    <mergeCell ref="F87:G87"/>
    <mergeCell ref="A12:J12"/>
    <mergeCell ref="A28:J28"/>
    <mergeCell ref="A42:J42"/>
    <mergeCell ref="M43:Z45"/>
    <mergeCell ref="M47:Y52"/>
    <mergeCell ref="A53:J53"/>
    <mergeCell ref="E2:J2"/>
    <mergeCell ref="A4:J4"/>
    <mergeCell ref="A5:J5"/>
    <mergeCell ref="A6:J6"/>
    <mergeCell ref="A7:J7"/>
    <mergeCell ref="A9:A10"/>
    <mergeCell ref="B9:B10"/>
    <mergeCell ref="C9:F9"/>
    <mergeCell ref="G9:J9"/>
  </mergeCells>
  <conditionalFormatting sqref="L23">
    <cfRule type="cellIs" dxfId="0" priority="1" operator="lessThan">
      <formula>0</formula>
    </cfRule>
  </conditionalFormatting>
  <dataValidations count="1">
    <dataValidation type="decimal" operator="greaterThanOrEqual" showInputMessage="1" showErrorMessage="1" error="Будь ласка, вкажіть додатнє число." sqref="L23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2022-10-18T10:52:25Z</dcterms:created>
  <dcterms:modified xsi:type="dcterms:W3CDTF">2022-10-18T10:53:02Z</dcterms:modified>
</cp:coreProperties>
</file>