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ОТЧЕТЫ\ВІДКРИТИ ДАНІ\DATA\Набори\Баланс\2025\"/>
    </mc:Choice>
  </mc:AlternateContent>
  <xr:revisionPtr revIDLastSave="0" documentId="8_{4FA61E38-93E1-4CBA-A89C-DA999952E1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 1_2_м" sheetId="8" r:id="rId1"/>
  </sheets>
  <calcPr calcId="181029"/>
</workbook>
</file>

<file path=xl/calcChain.xml><?xml version="1.0" encoding="utf-8"?>
<calcChain xmlns="http://schemas.openxmlformats.org/spreadsheetml/2006/main">
  <c r="Z87" i="8" l="1"/>
  <c r="Z82" i="8"/>
  <c r="AH82" i="8"/>
  <c r="Z43" i="8"/>
  <c r="AH68" i="8"/>
  <c r="Z68" i="8"/>
  <c r="AH43" i="8"/>
  <c r="Z45" i="8" l="1"/>
  <c r="AH87" i="8" l="1"/>
  <c r="AH89" i="8" s="1"/>
  <c r="AH55" i="8" l="1"/>
  <c r="Z55" i="8"/>
  <c r="Z70" i="8" l="1"/>
  <c r="AH70" i="8"/>
  <c r="AH45" i="8"/>
  <c r="Z89" i="8" l="1"/>
</calcChain>
</file>

<file path=xl/sharedStrings.xml><?xml version="1.0" encoding="utf-8"?>
<sst xmlns="http://schemas.openxmlformats.org/spreadsheetml/2006/main" count="223" uniqueCount="178">
  <si>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</si>
  <si>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</si>
  <si>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</si>
  <si>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</si>
  <si>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</si>
  <si>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</si>
  <si>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</si>
  <si>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</si>
  <si>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</si>
  <si>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</si>
  <si>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</si>
  <si>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</si>
  <si>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</si>
  <si>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</si>
  <si>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</si>
  <si>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</si>
  <si>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</si>
  <si>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</si>
  <si>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</si>
  <si>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</si>
  <si>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</si>
  <si>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</si>
  <si>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</si>
  <si>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</si>
  <si>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</si>
  <si>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</si>
  <si>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</si>
  <si>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</si>
  <si>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</si>
  <si>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</si>
  <si>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</si>
  <si>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</si>
  <si>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</si>
  <si>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</si>
  <si>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</si>
  <si>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</si>
  <si>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</si>
  <si>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</si>
  <si>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</si>
  <si>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</si>
  <si>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</si>
  <si>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</si>
  <si>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</si>
  <si>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</si>
  <si>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</si>
  <si>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</si>
  <si>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</si>
  <si>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</si>
  <si>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</si>
  <si>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</si>
  <si>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</si>
  <si>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</si>
  <si>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</si>
  <si>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</si>
  <si>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</si>
  <si>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</si>
  <si>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</si>
  <si>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</si>
  <si>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</si>
  <si>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</si>
  <si>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</si>
  <si>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</si>
  <si>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</si>
  <si>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</si>
  <si>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</si>
  <si>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</si>
  <si>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</si>
  <si>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</si>
  <si>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</si>
  <si>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</si>
  <si>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</si>
  <si>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</si>
  <si>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</si>
  <si>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</si>
  <si>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</si>
  <si>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</si>
  <si>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</si>
  <si>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</si>
  <si>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</si>
  <si>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</si>
  <si>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</si>
  <si>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</si>
  <si>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</si>
  <si>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</si>
  <si>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</si>
  <si>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</si>
  <si>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</si>
  <si>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</si>
  <si>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</si>
  <si>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</si>
  <si>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</si>
  <si>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</si>
  <si>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</si>
  <si>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</si>
  <si>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</si>
  <si>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</si>
  <si>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</si>
  <si>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</si>
  <si>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</si>
  <si>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</si>
  <si>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</si>
  <si>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</si>
  <si>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</si>
  <si>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</si>
  <si>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</si>
  <si>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</si>
  <si>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</si>
  <si>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</si>
  <si>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</si>
  <si>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</si>
  <si>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</si>
  <si>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</si>
  <si>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</si>
  <si>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</si>
  <si>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</si>
  <si>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</si>
  <si>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</si>
  <si>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</si>
  <si>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</si>
  <si>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</si>
  <si>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</si>
  <si>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</si>
  <si>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</si>
  <si>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</si>
  <si>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</si>
  <si>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</si>
  <si>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</si>
  <si>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</si>
  <si>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</si>
  <si>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</si>
  <si>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</si>
  <si>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</si>
  <si>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</si>
  <si>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</si>
  <si>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</si>
  <si>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</si>
  <si>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</si>
  <si>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</si>
  <si>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</si>
  <si>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</si>
  <si>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</si>
  <si>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</si>
  <si>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</si>
  <si>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</si>
  <si>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</si>
  <si>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</si>
  <si>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</si>
  <si>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</si>
  <si>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</si>
  <si>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37899757</t>
  </si>
  <si>
    <t>Комунальне підприємство</t>
  </si>
  <si>
    <t>150</t>
  </si>
  <si>
    <t>Загальна медична практика</t>
  </si>
  <si>
    <t>86.21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</si>
  <si>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</si>
  <si>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</si>
  <si>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Світлана Тихоненко</t>
  </si>
  <si>
    <t>Євгенія Тисленко</t>
  </si>
  <si>
    <t>UA12020010010114149</t>
  </si>
  <si>
    <r>
      <t xml:space="preserve">(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   )</t>
    </r>
  </si>
  <si>
    <t>вулиця Висоцького, буд. 2А, АМУР-НИЖНЬОДНІПРОВСЬКИЙ р-н, м. ДНІПРО, ДНІПРОВСЬКИЙ РАЙОН, ДНІПРОПЕТРОВСЬКА обл., 49080         тел.(056)794-35-09</t>
  </si>
  <si>
    <t>2025</t>
  </si>
  <si>
    <t>(      42,9       )</t>
  </si>
  <si>
    <t>(   15 870,5  )</t>
  </si>
  <si>
    <r>
      <t>за 1 Квартал 2025  р.</t>
    </r>
    <r>
      <rPr>
        <sz val="10"/>
        <rFont val="Times New Roman"/>
        <family val="1"/>
        <charset val="204"/>
      </rPr>
      <t xml:space="preserve"> </t>
    </r>
  </si>
  <si>
    <t>(      43,6       )</t>
  </si>
  <si>
    <t>(   17 251,2 )</t>
  </si>
  <si>
    <t>на 30 вересня 2025 р.</t>
  </si>
  <si>
    <t>10</t>
  </si>
  <si>
    <t>121</t>
  </si>
  <si>
    <t>(        28 431,5      )</t>
  </si>
  <si>
    <t>(        29 017,3         )</t>
  </si>
  <si>
    <t>(        15 002,0        )</t>
  </si>
  <si>
    <t>(        17 133,5         )</t>
  </si>
  <si>
    <t>(          1 453,2         )</t>
  </si>
  <si>
    <t>(         1 360,3          )</t>
  </si>
  <si>
    <t>(        44 886,7         )</t>
  </si>
  <si>
    <t>(        47 511,1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</si>
</sst>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vertical="center" wrapText="1"/>
    </xf>
    <xf numFmtId="49" fontId="1" fillId="0" borderId="5" xfId="0" applyNumberFormat="1" applyFont="1" applyBorder="1"/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justify" wrapText="1"/>
    </xf>
    <xf numFmtId="49" fontId="1" fillId="0" borderId="5" xfId="0" applyNumberFormat="1" applyFont="1" applyBorder="1" applyAlignment="1">
      <alignment horizontal="left" wrapText="1"/>
    </xf>
    <xf numFmtId="49" fontId="1" fillId="0" borderId="0" xfId="0" applyNumberFormat="1" applyFont="1"/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 indent="1"/>
    </xf>
    <xf numFmtId="164" fontId="5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 indent="2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wrapText="1"/>
    </xf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6"/>
  <sheetViews>
    <sheetView showGridLines="0" tabSelected="1" workbookViewId="0">
      <selection activeCell="AQ1" sqref="AQ1"/>
    </sheetView>
  </sheetViews>
  <sheetFormatPr defaultColWidth="9.140625" defaultRowHeight="12.75" x14ac:dyDescent="0.2"/>
  <cols>
    <col min="1" max="5" width="2.28515625" style="1" customWidth="1"/>
    <col min="6" max="6" width="2.7109375" style="1" customWidth="1"/>
    <col min="7" max="37" width="2.28515625" style="1" customWidth="1"/>
    <col min="38" max="41" width="2.7109375" style="1" customWidth="1"/>
    <col min="42" max="16384" width="9.140625" style="1"/>
  </cols>
  <sheetData>
    <row r="1" spans="1:45" ht="67.5" customHeight="1" x14ac:dyDescent="0.2">
      <c r="W1" s="20" t="s">
        <v>138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5" ht="17.25" customHeight="1" x14ac:dyDescent="0.2"/>
    <row r="3" spans="1:45" ht="15.75" customHeight="1" x14ac:dyDescent="0.3">
      <c r="A3" s="21" t="s">
        <v>139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</row>
    <row r="4" spans="1:45" ht="21" customHeight="1" x14ac:dyDescent="0.25">
      <c r="A4" s="2"/>
      <c r="B4" s="2"/>
      <c r="C4" s="2"/>
      <c r="D4" s="2"/>
      <c r="E4" s="3"/>
      <c r="G4" s="2"/>
      <c r="H4" s="2"/>
      <c r="L4" s="4"/>
      <c r="AA4" s="3"/>
      <c r="AB4" s="3"/>
      <c r="AC4" s="3"/>
      <c r="AD4" s="3"/>
      <c r="AE4" s="3"/>
      <c r="AF4" s="3"/>
      <c r="AG4" s="3"/>
      <c r="AI4" s="23" t="s">
        <v>0</v>
      </c>
      <c r="AJ4" s="23"/>
      <c r="AK4" s="23"/>
      <c r="AL4" s="23"/>
      <c r="AM4" s="23"/>
      <c r="AN4" s="23"/>
      <c r="AO4" s="23"/>
    </row>
    <row r="5" spans="1:45" ht="15.75" customHeight="1" x14ac:dyDescent="0.2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I5" s="25" t="s">
        <v>161</v>
      </c>
      <c r="AJ5" s="26"/>
      <c r="AK5" s="27"/>
      <c r="AL5" s="13" t="s">
        <v>168</v>
      </c>
      <c r="AM5" s="28" t="s">
        <v>44</v>
      </c>
      <c r="AN5" s="28"/>
      <c r="AO5" s="28"/>
    </row>
    <row r="6" spans="1:45" ht="26.45" customHeight="1" x14ac:dyDescent="0.2">
      <c r="A6" s="29" t="s">
        <v>2</v>
      </c>
      <c r="B6" s="29"/>
      <c r="C6" s="29"/>
      <c r="D6" s="29"/>
      <c r="E6" s="29"/>
      <c r="F6" s="29"/>
      <c r="G6" s="30" t="s">
        <v>147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5"/>
      <c r="AB6" s="31" t="s">
        <v>3</v>
      </c>
      <c r="AC6" s="31"/>
      <c r="AD6" s="31"/>
      <c r="AE6" s="31"/>
      <c r="AF6" s="31"/>
      <c r="AG6" s="31"/>
      <c r="AI6" s="28" t="s">
        <v>149</v>
      </c>
      <c r="AJ6" s="28"/>
      <c r="AK6" s="28"/>
      <c r="AL6" s="28"/>
      <c r="AM6" s="28"/>
      <c r="AN6" s="28"/>
      <c r="AO6" s="28"/>
    </row>
    <row r="7" spans="1:45" ht="12.75" customHeight="1" x14ac:dyDescent="0.2">
      <c r="A7" s="29" t="s">
        <v>4</v>
      </c>
      <c r="B7" s="29"/>
      <c r="C7" s="29"/>
      <c r="D7" s="29"/>
      <c r="E7" s="30" t="s">
        <v>148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"/>
      <c r="AB7" s="31" t="s">
        <v>5</v>
      </c>
      <c r="AC7" s="31"/>
      <c r="AD7" s="31"/>
      <c r="AE7" s="31"/>
      <c r="AF7" s="31"/>
      <c r="AG7" s="31"/>
      <c r="AI7" s="32" t="s">
        <v>158</v>
      </c>
      <c r="AJ7" s="33"/>
      <c r="AK7" s="33"/>
      <c r="AL7" s="33"/>
      <c r="AM7" s="33"/>
      <c r="AN7" s="33"/>
      <c r="AO7" s="34"/>
    </row>
    <row r="8" spans="1:45" ht="27" customHeight="1" x14ac:dyDescent="0.2">
      <c r="A8" s="20" t="s">
        <v>43</v>
      </c>
      <c r="B8" s="20"/>
      <c r="C8" s="20"/>
      <c r="D8" s="20"/>
      <c r="E8" s="20"/>
      <c r="F8" s="20"/>
      <c r="G8" s="20"/>
      <c r="H8" s="20"/>
      <c r="I8" s="20"/>
      <c r="J8" s="35" t="s">
        <v>150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2"/>
      <c r="AB8" s="36" t="s">
        <v>6</v>
      </c>
      <c r="AC8" s="36"/>
      <c r="AD8" s="36"/>
      <c r="AE8" s="36"/>
      <c r="AF8" s="36"/>
      <c r="AG8" s="36"/>
      <c r="AI8" s="25" t="s">
        <v>151</v>
      </c>
      <c r="AJ8" s="26"/>
      <c r="AK8" s="26"/>
      <c r="AL8" s="26"/>
      <c r="AM8" s="26"/>
      <c r="AN8" s="26"/>
      <c r="AO8" s="27"/>
    </row>
    <row r="9" spans="1:45" ht="15.75" customHeight="1" x14ac:dyDescent="0.2">
      <c r="A9" s="29" t="s">
        <v>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5" t="s">
        <v>152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5"/>
      <c r="AB9" s="31" t="s">
        <v>8</v>
      </c>
      <c r="AC9" s="31"/>
      <c r="AD9" s="31"/>
      <c r="AE9" s="31"/>
      <c r="AF9" s="31"/>
      <c r="AG9" s="31"/>
      <c r="AI9" s="25" t="s">
        <v>153</v>
      </c>
      <c r="AJ9" s="26"/>
      <c r="AK9" s="26"/>
      <c r="AL9" s="26"/>
      <c r="AM9" s="26"/>
      <c r="AN9" s="26"/>
      <c r="AO9" s="27"/>
    </row>
    <row r="10" spans="1:45" ht="17.25" customHeight="1" x14ac:dyDescent="0.2">
      <c r="A10" s="29" t="s">
        <v>130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5" t="s">
        <v>169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5"/>
      <c r="AC10" s="6"/>
      <c r="AD10" s="6"/>
      <c r="AE10" s="6"/>
      <c r="AF10" s="6"/>
    </row>
    <row r="11" spans="1:45" ht="13.5" customHeight="1" x14ac:dyDescent="0.2">
      <c r="A11" s="29" t="s">
        <v>129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5"/>
      <c r="AC11" s="7"/>
      <c r="AD11" s="7"/>
    </row>
    <row r="12" spans="1:45" ht="25.15" customHeight="1" x14ac:dyDescent="0.2">
      <c r="A12" s="37" t="s">
        <v>54</v>
      </c>
      <c r="B12" s="37"/>
      <c r="C12" s="37"/>
      <c r="D12" s="37"/>
      <c r="E12" s="37"/>
      <c r="F12" s="37"/>
      <c r="G12" s="40" t="s">
        <v>160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18"/>
      <c r="AQ12" s="18"/>
      <c r="AR12" s="18"/>
      <c r="AS12" s="18"/>
    </row>
    <row r="13" spans="1:45" ht="21" customHeight="1" x14ac:dyDescent="0.25">
      <c r="C13" s="7"/>
      <c r="D13" s="7"/>
      <c r="E13" s="7"/>
      <c r="F13" s="7"/>
      <c r="L13" s="4"/>
    </row>
    <row r="14" spans="1:45" ht="15" customHeight="1" x14ac:dyDescent="0.2">
      <c r="I14" s="38" t="s">
        <v>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 t="s">
        <v>145</v>
      </c>
      <c r="U14" s="38"/>
      <c r="V14" s="38"/>
      <c r="W14" s="38"/>
      <c r="X14" s="38"/>
      <c r="Y14" s="38"/>
      <c r="Z14" s="23" t="s">
        <v>46</v>
      </c>
      <c r="AA14" s="23"/>
      <c r="AB14" s="23"/>
      <c r="AC14" s="23"/>
      <c r="AD14" s="23"/>
      <c r="AE14" s="23"/>
      <c r="AF14" s="23"/>
      <c r="AG14" s="39"/>
      <c r="AH14" s="41">
        <v>1801006</v>
      </c>
      <c r="AI14" s="42"/>
      <c r="AJ14" s="42"/>
      <c r="AK14" s="42"/>
      <c r="AL14" s="42"/>
      <c r="AM14" s="42"/>
      <c r="AN14" s="42"/>
      <c r="AO14" s="43"/>
    </row>
    <row r="15" spans="1:45" ht="10.5" customHeight="1" x14ac:dyDescent="0.2">
      <c r="I15" s="38" t="s">
        <v>167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45" ht="7.5" customHeight="1" x14ac:dyDescent="0.25">
      <c r="G16" s="9"/>
      <c r="H16" s="9"/>
      <c r="L16" s="4"/>
    </row>
    <row r="17" spans="1:41" ht="27.75" customHeight="1" x14ac:dyDescent="0.2">
      <c r="A17" s="44" t="s">
        <v>11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5" t="s">
        <v>94</v>
      </c>
      <c r="W17" s="42"/>
      <c r="X17" s="42"/>
      <c r="Y17" s="43"/>
      <c r="Z17" s="44" t="s">
        <v>12</v>
      </c>
      <c r="AA17" s="44"/>
      <c r="AB17" s="44"/>
      <c r="AC17" s="44"/>
      <c r="AD17" s="44"/>
      <c r="AE17" s="44"/>
      <c r="AF17" s="44"/>
      <c r="AG17" s="44"/>
      <c r="AH17" s="44" t="s">
        <v>45</v>
      </c>
      <c r="AI17" s="44"/>
      <c r="AJ17" s="44"/>
      <c r="AK17" s="44"/>
      <c r="AL17" s="44"/>
      <c r="AM17" s="44"/>
      <c r="AN17" s="44"/>
      <c r="AO17" s="44"/>
    </row>
    <row r="18" spans="1:41" ht="12" customHeight="1" x14ac:dyDescent="0.2">
      <c r="A18" s="46">
        <v>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49" t="s">
        <v>51</v>
      </c>
      <c r="W18" s="49"/>
      <c r="X18" s="49"/>
      <c r="Y18" s="49"/>
      <c r="Z18" s="28">
        <v>3</v>
      </c>
      <c r="AA18" s="28"/>
      <c r="AB18" s="28"/>
      <c r="AC18" s="28"/>
      <c r="AD18" s="28"/>
      <c r="AE18" s="28"/>
      <c r="AF18" s="28"/>
      <c r="AG18" s="28"/>
      <c r="AH18" s="28">
        <v>4</v>
      </c>
      <c r="AI18" s="28"/>
      <c r="AJ18" s="28"/>
      <c r="AK18" s="28"/>
      <c r="AL18" s="28"/>
      <c r="AM18" s="28"/>
      <c r="AN18" s="28"/>
      <c r="AO18" s="28"/>
    </row>
    <row r="19" spans="1:41" ht="16.5" customHeight="1" x14ac:dyDescent="0.2">
      <c r="A19" s="50" t="s">
        <v>13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2"/>
      <c r="V19" s="44"/>
      <c r="W19" s="44"/>
      <c r="X19" s="44"/>
      <c r="Y19" s="44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</row>
    <row r="20" spans="1:41" ht="12.75" customHeight="1" x14ac:dyDescent="0.2">
      <c r="A20" s="111" t="s">
        <v>140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112"/>
      <c r="V20" s="45" t="s">
        <v>141</v>
      </c>
      <c r="W20" s="56"/>
      <c r="X20" s="56"/>
      <c r="Y20" s="57"/>
      <c r="Z20" s="58">
        <v>3.6</v>
      </c>
      <c r="AA20" s="59"/>
      <c r="AB20" s="59"/>
      <c r="AC20" s="59"/>
      <c r="AD20" s="59"/>
      <c r="AE20" s="59"/>
      <c r="AF20" s="59"/>
      <c r="AG20" s="60"/>
      <c r="AH20" s="58">
        <v>2.9</v>
      </c>
      <c r="AI20" s="59"/>
      <c r="AJ20" s="59"/>
      <c r="AK20" s="59"/>
      <c r="AL20" s="59"/>
      <c r="AM20" s="59"/>
      <c r="AN20" s="59"/>
      <c r="AO20" s="60"/>
    </row>
    <row r="21" spans="1:41" ht="11.25" customHeight="1" x14ac:dyDescent="0.2">
      <c r="A21" s="111" t="s">
        <v>15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112"/>
      <c r="V21" s="45" t="s">
        <v>142</v>
      </c>
      <c r="W21" s="56"/>
      <c r="X21" s="56"/>
      <c r="Y21" s="57"/>
      <c r="Z21" s="58">
        <v>46.5</v>
      </c>
      <c r="AA21" s="59"/>
      <c r="AB21" s="59"/>
      <c r="AC21" s="59"/>
      <c r="AD21" s="59"/>
      <c r="AE21" s="59"/>
      <c r="AF21" s="59"/>
      <c r="AG21" s="60"/>
      <c r="AH21" s="58">
        <v>46.5</v>
      </c>
      <c r="AI21" s="59"/>
      <c r="AJ21" s="59"/>
      <c r="AK21" s="59"/>
      <c r="AL21" s="59"/>
      <c r="AM21" s="59"/>
      <c r="AN21" s="59"/>
      <c r="AO21" s="60"/>
    </row>
    <row r="22" spans="1:41" ht="12" customHeight="1" x14ac:dyDescent="0.2">
      <c r="A22" s="111" t="s">
        <v>16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112"/>
      <c r="V22" s="45" t="s">
        <v>143</v>
      </c>
      <c r="W22" s="56"/>
      <c r="X22" s="56"/>
      <c r="Y22" s="57"/>
      <c r="Z22" s="25" t="s">
        <v>162</v>
      </c>
      <c r="AA22" s="26"/>
      <c r="AB22" s="26"/>
      <c r="AC22" s="26"/>
      <c r="AD22" s="26"/>
      <c r="AE22" s="26"/>
      <c r="AF22" s="26"/>
      <c r="AG22" s="27"/>
      <c r="AH22" s="25" t="s">
        <v>165</v>
      </c>
      <c r="AI22" s="26"/>
      <c r="AJ22" s="26"/>
      <c r="AK22" s="26"/>
      <c r="AL22" s="26"/>
      <c r="AM22" s="26"/>
      <c r="AN22" s="26"/>
      <c r="AO22" s="27"/>
    </row>
    <row r="23" spans="1:41" ht="15" customHeight="1" x14ac:dyDescent="0.2">
      <c r="A23" s="54" t="s">
        <v>53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44" t="s">
        <v>59</v>
      </c>
      <c r="W23" s="44"/>
      <c r="X23" s="44"/>
      <c r="Y23" s="44"/>
      <c r="Z23" s="55">
        <v>2489.9</v>
      </c>
      <c r="AA23" s="55"/>
      <c r="AB23" s="55"/>
      <c r="AC23" s="55"/>
      <c r="AD23" s="55"/>
      <c r="AE23" s="55"/>
      <c r="AF23" s="55"/>
      <c r="AG23" s="55"/>
      <c r="AH23" s="55">
        <v>545.5</v>
      </c>
      <c r="AI23" s="55"/>
      <c r="AJ23" s="55"/>
      <c r="AK23" s="55"/>
      <c r="AL23" s="55"/>
      <c r="AM23" s="55"/>
      <c r="AN23" s="55"/>
      <c r="AO23" s="55"/>
    </row>
    <row r="24" spans="1:41" ht="15" customHeight="1" x14ac:dyDescent="0.2">
      <c r="A24" s="54" t="s">
        <v>14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44" t="s">
        <v>60</v>
      </c>
      <c r="W24" s="44"/>
      <c r="X24" s="44"/>
      <c r="Y24" s="44"/>
      <c r="Z24" s="55">
        <v>21339.5</v>
      </c>
      <c r="AA24" s="55"/>
      <c r="AB24" s="55"/>
      <c r="AC24" s="55"/>
      <c r="AD24" s="55"/>
      <c r="AE24" s="55"/>
      <c r="AF24" s="55"/>
      <c r="AG24" s="55"/>
      <c r="AH24" s="55">
        <v>21410.799999999999</v>
      </c>
      <c r="AI24" s="55"/>
      <c r="AJ24" s="55"/>
      <c r="AK24" s="55"/>
      <c r="AL24" s="55"/>
      <c r="AM24" s="55"/>
      <c r="AN24" s="55"/>
      <c r="AO24" s="55"/>
    </row>
    <row r="25" spans="1:41" ht="15" customHeight="1" x14ac:dyDescent="0.2">
      <c r="A25" s="61" t="s">
        <v>15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44" t="s">
        <v>61</v>
      </c>
      <c r="W25" s="44"/>
      <c r="X25" s="44"/>
      <c r="Y25" s="44"/>
      <c r="Z25" s="55">
        <v>37210</v>
      </c>
      <c r="AA25" s="55"/>
      <c r="AB25" s="55"/>
      <c r="AC25" s="55"/>
      <c r="AD25" s="55"/>
      <c r="AE25" s="55"/>
      <c r="AF25" s="55"/>
      <c r="AG25" s="55"/>
      <c r="AH25" s="55">
        <v>38662</v>
      </c>
      <c r="AI25" s="55"/>
      <c r="AJ25" s="55"/>
      <c r="AK25" s="55"/>
      <c r="AL25" s="55"/>
      <c r="AM25" s="55"/>
      <c r="AN25" s="55"/>
      <c r="AO25" s="55"/>
    </row>
    <row r="26" spans="1:41" ht="15" customHeight="1" x14ac:dyDescent="0.2">
      <c r="A26" s="61" t="s">
        <v>134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44" t="s">
        <v>62</v>
      </c>
      <c r="W26" s="44"/>
      <c r="X26" s="44"/>
      <c r="Y26" s="44"/>
      <c r="Z26" s="25" t="s">
        <v>163</v>
      </c>
      <c r="AA26" s="26"/>
      <c r="AB26" s="26"/>
      <c r="AC26" s="26"/>
      <c r="AD26" s="26"/>
      <c r="AE26" s="26"/>
      <c r="AF26" s="26"/>
      <c r="AG26" s="27"/>
      <c r="AH26" s="25" t="s">
        <v>166</v>
      </c>
      <c r="AI26" s="26"/>
      <c r="AJ26" s="26"/>
      <c r="AK26" s="26"/>
      <c r="AL26" s="26"/>
      <c r="AM26" s="26"/>
      <c r="AN26" s="26"/>
      <c r="AO26" s="27"/>
    </row>
    <row r="27" spans="1:41" ht="15" customHeight="1" x14ac:dyDescent="0.3">
      <c r="A27" s="54" t="s">
        <v>55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44" t="s">
        <v>63</v>
      </c>
      <c r="W27" s="44"/>
      <c r="X27" s="44"/>
      <c r="Y27" s="44"/>
      <c r="Z27" s="62" t="s">
        <v>154</v>
      </c>
      <c r="AA27" s="59"/>
      <c r="AB27" s="59"/>
      <c r="AC27" s="59"/>
      <c r="AD27" s="59"/>
      <c r="AE27" s="59"/>
      <c r="AF27" s="59"/>
      <c r="AG27" s="60"/>
      <c r="AH27" s="62" t="s">
        <v>154</v>
      </c>
      <c r="AI27" s="59"/>
      <c r="AJ27" s="59"/>
      <c r="AK27" s="59"/>
      <c r="AL27" s="59"/>
      <c r="AM27" s="59"/>
      <c r="AN27" s="59"/>
      <c r="AO27" s="60"/>
    </row>
    <row r="28" spans="1:41" ht="15" customHeight="1" x14ac:dyDescent="0.3">
      <c r="A28" s="54" t="s">
        <v>17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44" t="s">
        <v>64</v>
      </c>
      <c r="W28" s="44"/>
      <c r="X28" s="44"/>
      <c r="Y28" s="44"/>
      <c r="Z28" s="62" t="s">
        <v>154</v>
      </c>
      <c r="AA28" s="59"/>
      <c r="AB28" s="59"/>
      <c r="AC28" s="59"/>
      <c r="AD28" s="59"/>
      <c r="AE28" s="59"/>
      <c r="AF28" s="59"/>
      <c r="AG28" s="60"/>
      <c r="AH28" s="62" t="s">
        <v>154</v>
      </c>
      <c r="AI28" s="59"/>
      <c r="AJ28" s="59"/>
      <c r="AK28" s="59"/>
      <c r="AL28" s="59"/>
      <c r="AM28" s="59"/>
      <c r="AN28" s="59"/>
      <c r="AO28" s="60"/>
    </row>
    <row r="29" spans="1:41" ht="15" customHeight="1" x14ac:dyDescent="0.3">
      <c r="A29" s="54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44" t="s">
        <v>65</v>
      </c>
      <c r="W29" s="44"/>
      <c r="X29" s="44"/>
      <c r="Y29" s="44"/>
      <c r="Z29" s="62" t="s">
        <v>154</v>
      </c>
      <c r="AA29" s="59"/>
      <c r="AB29" s="59"/>
      <c r="AC29" s="59"/>
      <c r="AD29" s="59"/>
      <c r="AE29" s="59"/>
      <c r="AF29" s="59"/>
      <c r="AG29" s="60"/>
      <c r="AH29" s="62" t="s">
        <v>154</v>
      </c>
      <c r="AI29" s="59"/>
      <c r="AJ29" s="59"/>
      <c r="AK29" s="59"/>
      <c r="AL29" s="59"/>
      <c r="AM29" s="59"/>
      <c r="AN29" s="59"/>
      <c r="AO29" s="60"/>
    </row>
    <row r="30" spans="1:41" ht="17.25" customHeight="1" x14ac:dyDescent="0.2">
      <c r="A30" s="63" t="s">
        <v>19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4" t="s">
        <v>66</v>
      </c>
      <c r="W30" s="65"/>
      <c r="X30" s="65"/>
      <c r="Y30" s="66"/>
      <c r="Z30" s="55">
        <v>23833</v>
      </c>
      <c r="AA30" s="55"/>
      <c r="AB30" s="55"/>
      <c r="AC30" s="55"/>
      <c r="AD30" s="55"/>
      <c r="AE30" s="55"/>
      <c r="AF30" s="55"/>
      <c r="AG30" s="55"/>
      <c r="AH30" s="55">
        <v>21959.200000000001</v>
      </c>
      <c r="AI30" s="55"/>
      <c r="AJ30" s="55"/>
      <c r="AK30" s="55"/>
      <c r="AL30" s="55"/>
      <c r="AM30" s="55"/>
      <c r="AN30" s="55"/>
      <c r="AO30" s="55"/>
    </row>
    <row r="31" spans="1:41" ht="15.75" customHeight="1" x14ac:dyDescent="0.2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2"/>
      <c r="V31" s="44"/>
      <c r="W31" s="44"/>
      <c r="X31" s="44"/>
      <c r="Y31" s="44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</row>
    <row r="32" spans="1:41" ht="15" customHeight="1" x14ac:dyDescent="0.2">
      <c r="A32" s="67" t="s">
        <v>56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9"/>
      <c r="V32" s="45" t="s">
        <v>67</v>
      </c>
      <c r="W32" s="56"/>
      <c r="X32" s="56"/>
      <c r="Y32" s="57"/>
      <c r="Z32" s="58">
        <v>4005.2</v>
      </c>
      <c r="AA32" s="59"/>
      <c r="AB32" s="59"/>
      <c r="AC32" s="59"/>
      <c r="AD32" s="59"/>
      <c r="AE32" s="59"/>
      <c r="AF32" s="59"/>
      <c r="AG32" s="60"/>
      <c r="AH32" s="58">
        <v>4987.1000000000004</v>
      </c>
      <c r="AI32" s="59"/>
      <c r="AJ32" s="59"/>
      <c r="AK32" s="59"/>
      <c r="AL32" s="59"/>
      <c r="AM32" s="59"/>
      <c r="AN32" s="59"/>
      <c r="AO32" s="60"/>
    </row>
    <row r="33" spans="1:41" ht="15" customHeight="1" x14ac:dyDescent="0.3">
      <c r="A33" s="70" t="s">
        <v>133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2"/>
      <c r="V33" s="45" t="s">
        <v>68</v>
      </c>
      <c r="W33" s="56"/>
      <c r="X33" s="56"/>
      <c r="Y33" s="57"/>
      <c r="Z33" s="62" t="s">
        <v>154</v>
      </c>
      <c r="AA33" s="59"/>
      <c r="AB33" s="59"/>
      <c r="AC33" s="59"/>
      <c r="AD33" s="59"/>
      <c r="AE33" s="59"/>
      <c r="AF33" s="59"/>
      <c r="AG33" s="60"/>
      <c r="AH33" s="62" t="s">
        <v>154</v>
      </c>
      <c r="AI33" s="59"/>
      <c r="AJ33" s="59"/>
      <c r="AK33" s="59"/>
      <c r="AL33" s="59"/>
      <c r="AM33" s="59"/>
      <c r="AN33" s="59"/>
      <c r="AO33" s="60"/>
    </row>
    <row r="34" spans="1:41" ht="15" customHeight="1" x14ac:dyDescent="0.3">
      <c r="A34" s="54" t="s">
        <v>21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44" t="s">
        <v>69</v>
      </c>
      <c r="W34" s="44"/>
      <c r="X34" s="44"/>
      <c r="Y34" s="44"/>
      <c r="Z34" s="62" t="s">
        <v>154</v>
      </c>
      <c r="AA34" s="59"/>
      <c r="AB34" s="59"/>
      <c r="AC34" s="59"/>
      <c r="AD34" s="59"/>
      <c r="AE34" s="59"/>
      <c r="AF34" s="59"/>
      <c r="AG34" s="60"/>
      <c r="AH34" s="62" t="s">
        <v>154</v>
      </c>
      <c r="AI34" s="59"/>
      <c r="AJ34" s="59"/>
      <c r="AK34" s="59"/>
      <c r="AL34" s="59"/>
      <c r="AM34" s="59"/>
      <c r="AN34" s="59"/>
      <c r="AO34" s="60"/>
    </row>
    <row r="35" spans="1:41" ht="15" customHeight="1" x14ac:dyDescent="0.2">
      <c r="A35" s="54" t="s">
        <v>57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44" t="s">
        <v>70</v>
      </c>
      <c r="W35" s="44"/>
      <c r="X35" s="44"/>
      <c r="Y35" s="44"/>
      <c r="Z35" s="55">
        <v>17.3</v>
      </c>
      <c r="AA35" s="55"/>
      <c r="AB35" s="55"/>
      <c r="AC35" s="55"/>
      <c r="AD35" s="55"/>
      <c r="AE35" s="55"/>
      <c r="AF35" s="55"/>
      <c r="AG35" s="55"/>
      <c r="AH35" s="55">
        <v>25</v>
      </c>
      <c r="AI35" s="55"/>
      <c r="AJ35" s="55"/>
      <c r="AK35" s="55"/>
      <c r="AL35" s="55"/>
      <c r="AM35" s="55"/>
      <c r="AN35" s="55"/>
      <c r="AO35" s="55"/>
    </row>
    <row r="36" spans="1:41" ht="15" customHeight="1" x14ac:dyDescent="0.3">
      <c r="A36" s="67" t="s">
        <v>22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9"/>
      <c r="V36" s="45" t="s">
        <v>71</v>
      </c>
      <c r="W36" s="56"/>
      <c r="X36" s="56"/>
      <c r="Y36" s="57"/>
      <c r="Z36" s="62" t="s">
        <v>154</v>
      </c>
      <c r="AA36" s="59"/>
      <c r="AB36" s="59"/>
      <c r="AC36" s="59"/>
      <c r="AD36" s="59"/>
      <c r="AE36" s="59"/>
      <c r="AF36" s="59"/>
      <c r="AG36" s="60"/>
      <c r="AH36" s="62" t="s">
        <v>154</v>
      </c>
      <c r="AI36" s="59"/>
      <c r="AJ36" s="59"/>
      <c r="AK36" s="59"/>
      <c r="AL36" s="59"/>
      <c r="AM36" s="59"/>
      <c r="AN36" s="59"/>
      <c r="AO36" s="60"/>
    </row>
    <row r="37" spans="1:41" ht="15" customHeight="1" x14ac:dyDescent="0.3">
      <c r="A37" s="70" t="s">
        <v>88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2"/>
      <c r="V37" s="45" t="s">
        <v>72</v>
      </c>
      <c r="W37" s="56"/>
      <c r="X37" s="56"/>
      <c r="Y37" s="57"/>
      <c r="Z37" s="62" t="s">
        <v>154</v>
      </c>
      <c r="AA37" s="59"/>
      <c r="AB37" s="59"/>
      <c r="AC37" s="59"/>
      <c r="AD37" s="59"/>
      <c r="AE37" s="59"/>
      <c r="AF37" s="59"/>
      <c r="AG37" s="60"/>
      <c r="AH37" s="62" t="s">
        <v>154</v>
      </c>
      <c r="AI37" s="59"/>
      <c r="AJ37" s="59"/>
      <c r="AK37" s="59"/>
      <c r="AL37" s="59"/>
      <c r="AM37" s="59"/>
      <c r="AN37" s="59"/>
      <c r="AO37" s="60"/>
    </row>
    <row r="38" spans="1:41" ht="15" customHeight="1" x14ac:dyDescent="0.2">
      <c r="A38" s="54" t="s">
        <v>23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44" t="s">
        <v>73</v>
      </c>
      <c r="W38" s="44"/>
      <c r="X38" s="44"/>
      <c r="Y38" s="44"/>
      <c r="Z38" s="55">
        <v>2.8</v>
      </c>
      <c r="AA38" s="55"/>
      <c r="AB38" s="55"/>
      <c r="AC38" s="55"/>
      <c r="AD38" s="55"/>
      <c r="AE38" s="55"/>
      <c r="AF38" s="55"/>
      <c r="AG38" s="55"/>
      <c r="AH38" s="55">
        <v>89.4</v>
      </c>
      <c r="AI38" s="55"/>
      <c r="AJ38" s="55"/>
      <c r="AK38" s="55"/>
      <c r="AL38" s="55"/>
      <c r="AM38" s="55"/>
      <c r="AN38" s="55"/>
      <c r="AO38" s="55"/>
    </row>
    <row r="39" spans="1:41" ht="15" customHeight="1" x14ac:dyDescent="0.3">
      <c r="A39" s="54" t="s">
        <v>24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44" t="s">
        <v>74</v>
      </c>
      <c r="W39" s="44"/>
      <c r="X39" s="44"/>
      <c r="Y39" s="44"/>
      <c r="Z39" s="62" t="s">
        <v>154</v>
      </c>
      <c r="AA39" s="59"/>
      <c r="AB39" s="59"/>
      <c r="AC39" s="59"/>
      <c r="AD39" s="59"/>
      <c r="AE39" s="59"/>
      <c r="AF39" s="59"/>
      <c r="AG39" s="60"/>
      <c r="AH39" s="62" t="s">
        <v>154</v>
      </c>
      <c r="AI39" s="59"/>
      <c r="AJ39" s="59"/>
      <c r="AK39" s="59"/>
      <c r="AL39" s="59"/>
      <c r="AM39" s="59"/>
      <c r="AN39" s="59"/>
      <c r="AO39" s="60"/>
    </row>
    <row r="40" spans="1:41" ht="15" customHeight="1" x14ac:dyDescent="0.2">
      <c r="A40" s="54" t="s">
        <v>132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44" t="s">
        <v>75</v>
      </c>
      <c r="W40" s="44"/>
      <c r="X40" s="44"/>
      <c r="Y40" s="44"/>
      <c r="Z40" s="55">
        <v>6841.7</v>
      </c>
      <c r="AA40" s="55"/>
      <c r="AB40" s="55"/>
      <c r="AC40" s="55"/>
      <c r="AD40" s="55"/>
      <c r="AE40" s="55"/>
      <c r="AF40" s="55"/>
      <c r="AG40" s="55"/>
      <c r="AH40" s="55">
        <v>7021.8</v>
      </c>
      <c r="AI40" s="55"/>
      <c r="AJ40" s="55"/>
      <c r="AK40" s="55"/>
      <c r="AL40" s="55"/>
      <c r="AM40" s="55"/>
      <c r="AN40" s="55"/>
      <c r="AO40" s="55"/>
    </row>
    <row r="41" spans="1:41" ht="15" customHeight="1" x14ac:dyDescent="0.2">
      <c r="A41" s="54" t="s">
        <v>58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44" t="s">
        <v>76</v>
      </c>
      <c r="W41" s="44"/>
      <c r="X41" s="44"/>
      <c r="Y41" s="44"/>
      <c r="Z41" s="55">
        <v>44.4</v>
      </c>
      <c r="AA41" s="55"/>
      <c r="AB41" s="55"/>
      <c r="AC41" s="55"/>
      <c r="AD41" s="55"/>
      <c r="AE41" s="55"/>
      <c r="AF41" s="55"/>
      <c r="AG41" s="55"/>
      <c r="AH41" s="55">
        <v>32.5</v>
      </c>
      <c r="AI41" s="55"/>
      <c r="AJ41" s="55"/>
      <c r="AK41" s="55"/>
      <c r="AL41" s="55"/>
      <c r="AM41" s="55"/>
      <c r="AN41" s="55"/>
      <c r="AO41" s="55"/>
    </row>
    <row r="42" spans="1:41" ht="15" customHeight="1" x14ac:dyDescent="0.2">
      <c r="A42" s="54" t="s">
        <v>25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44" t="s">
        <v>77</v>
      </c>
      <c r="W42" s="44"/>
      <c r="X42" s="44"/>
      <c r="Y42" s="44"/>
      <c r="Z42" s="55">
        <v>302</v>
      </c>
      <c r="AA42" s="55"/>
      <c r="AB42" s="55"/>
      <c r="AC42" s="55"/>
      <c r="AD42" s="55"/>
      <c r="AE42" s="55"/>
      <c r="AF42" s="55"/>
      <c r="AG42" s="55"/>
      <c r="AH42" s="55">
        <v>157.30000000000001</v>
      </c>
      <c r="AI42" s="55"/>
      <c r="AJ42" s="55"/>
      <c r="AK42" s="55"/>
      <c r="AL42" s="55"/>
      <c r="AM42" s="55"/>
      <c r="AN42" s="55"/>
      <c r="AO42" s="55"/>
    </row>
    <row r="43" spans="1:41" ht="14.25" customHeight="1" x14ac:dyDescent="0.2">
      <c r="A43" s="63" t="s">
        <v>26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73" t="s">
        <v>78</v>
      </c>
      <c r="W43" s="73"/>
      <c r="X43" s="73"/>
      <c r="Y43" s="73"/>
      <c r="Z43" s="55">
        <f>Z32+Z38+Z40+Z41+Z42+Z35</f>
        <v>11213.4</v>
      </c>
      <c r="AA43" s="55"/>
      <c r="AB43" s="55"/>
      <c r="AC43" s="55"/>
      <c r="AD43" s="55"/>
      <c r="AE43" s="55"/>
      <c r="AF43" s="55"/>
      <c r="AG43" s="55"/>
      <c r="AH43" s="55">
        <f>AH32+AH38+AH40+AH41+AH42+AH35</f>
        <v>12313.099999999999</v>
      </c>
      <c r="AI43" s="55"/>
      <c r="AJ43" s="55"/>
      <c r="AK43" s="55"/>
      <c r="AL43" s="55"/>
      <c r="AM43" s="55"/>
      <c r="AN43" s="55"/>
      <c r="AO43" s="55"/>
    </row>
    <row r="44" spans="1:41" ht="28.5" customHeight="1" x14ac:dyDescent="0.3">
      <c r="A44" s="74" t="s">
        <v>131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6"/>
      <c r="V44" s="73" t="s">
        <v>79</v>
      </c>
      <c r="W44" s="73"/>
      <c r="X44" s="73"/>
      <c r="Y44" s="73"/>
      <c r="Z44" s="62" t="s">
        <v>154</v>
      </c>
      <c r="AA44" s="59"/>
      <c r="AB44" s="59"/>
      <c r="AC44" s="59"/>
      <c r="AD44" s="59"/>
      <c r="AE44" s="59"/>
      <c r="AF44" s="59"/>
      <c r="AG44" s="60"/>
      <c r="AH44" s="62" t="s">
        <v>154</v>
      </c>
      <c r="AI44" s="59"/>
      <c r="AJ44" s="59"/>
      <c r="AK44" s="59"/>
      <c r="AL44" s="59"/>
      <c r="AM44" s="59"/>
      <c r="AN44" s="59"/>
      <c r="AO44" s="60"/>
    </row>
    <row r="45" spans="1:41" ht="22.5" customHeight="1" x14ac:dyDescent="0.2">
      <c r="A45" s="77" t="s">
        <v>27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9"/>
      <c r="V45" s="73" t="s">
        <v>80</v>
      </c>
      <c r="W45" s="73"/>
      <c r="X45" s="73"/>
      <c r="Y45" s="73"/>
      <c r="Z45" s="55">
        <f>Z30+Z43</f>
        <v>35046.400000000001</v>
      </c>
      <c r="AA45" s="55"/>
      <c r="AB45" s="55"/>
      <c r="AC45" s="55"/>
      <c r="AD45" s="55"/>
      <c r="AE45" s="55"/>
      <c r="AF45" s="55"/>
      <c r="AG45" s="55"/>
      <c r="AH45" s="55">
        <f>AH30+AH43</f>
        <v>34272.300000000003</v>
      </c>
      <c r="AI45" s="55"/>
      <c r="AJ45" s="55"/>
      <c r="AK45" s="55"/>
      <c r="AL45" s="55"/>
      <c r="AM45" s="55"/>
      <c r="AN45" s="55"/>
      <c r="AO45" s="55"/>
    </row>
    <row r="46" spans="1:41" ht="0.7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ht="27" customHeight="1" x14ac:dyDescent="0.2">
      <c r="A47" s="44" t="s">
        <v>28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 t="s">
        <v>94</v>
      </c>
      <c r="W47" s="44"/>
      <c r="X47" s="44"/>
      <c r="Y47" s="44"/>
      <c r="Z47" s="44" t="s">
        <v>12</v>
      </c>
      <c r="AA47" s="44"/>
      <c r="AB47" s="44"/>
      <c r="AC47" s="44"/>
      <c r="AD47" s="44"/>
      <c r="AE47" s="44"/>
      <c r="AF47" s="44"/>
      <c r="AG47" s="44"/>
      <c r="AH47" s="44" t="s">
        <v>45</v>
      </c>
      <c r="AI47" s="44"/>
      <c r="AJ47" s="44"/>
      <c r="AK47" s="44"/>
      <c r="AL47" s="44"/>
      <c r="AM47" s="44"/>
      <c r="AN47" s="44"/>
      <c r="AO47" s="44"/>
    </row>
    <row r="48" spans="1:41" ht="12.75" customHeight="1" x14ac:dyDescent="0.2">
      <c r="A48" s="46">
        <v>1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8"/>
      <c r="V48" s="49">
        <v>2</v>
      </c>
      <c r="W48" s="49"/>
      <c r="X48" s="49"/>
      <c r="Y48" s="49"/>
      <c r="Z48" s="80">
        <v>3</v>
      </c>
      <c r="AA48" s="81"/>
      <c r="AB48" s="81"/>
      <c r="AC48" s="81"/>
      <c r="AD48" s="81"/>
      <c r="AE48" s="81"/>
      <c r="AF48" s="81"/>
      <c r="AG48" s="82"/>
      <c r="AH48" s="80">
        <v>4</v>
      </c>
      <c r="AI48" s="81"/>
      <c r="AJ48" s="81"/>
      <c r="AK48" s="81"/>
      <c r="AL48" s="81"/>
      <c r="AM48" s="81"/>
      <c r="AN48" s="81"/>
      <c r="AO48" s="82"/>
    </row>
    <row r="49" spans="1:41" ht="19.5" customHeight="1" x14ac:dyDescent="0.2">
      <c r="A49" s="50" t="s">
        <v>29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2"/>
      <c r="V49" s="49"/>
      <c r="W49" s="49"/>
      <c r="X49" s="49"/>
      <c r="Y49" s="49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</row>
    <row r="50" spans="1:41" ht="13.5" customHeight="1" x14ac:dyDescent="0.3">
      <c r="A50" s="54" t="s">
        <v>81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49" t="s">
        <v>95</v>
      </c>
      <c r="W50" s="49"/>
      <c r="X50" s="49"/>
      <c r="Y50" s="49"/>
      <c r="Z50" s="62" t="s">
        <v>154</v>
      </c>
      <c r="AA50" s="59"/>
      <c r="AB50" s="59"/>
      <c r="AC50" s="59"/>
      <c r="AD50" s="59"/>
      <c r="AE50" s="59"/>
      <c r="AF50" s="59"/>
      <c r="AG50" s="60"/>
      <c r="AH50" s="62" t="s">
        <v>154</v>
      </c>
      <c r="AI50" s="59"/>
      <c r="AJ50" s="59"/>
      <c r="AK50" s="59"/>
      <c r="AL50" s="59"/>
      <c r="AM50" s="59"/>
      <c r="AN50" s="59"/>
      <c r="AO50" s="60"/>
    </row>
    <row r="51" spans="1:41" ht="13.5" customHeight="1" x14ac:dyDescent="0.2">
      <c r="A51" s="54" t="s">
        <v>30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49" t="s">
        <v>96</v>
      </c>
      <c r="W51" s="49"/>
      <c r="X51" s="49"/>
      <c r="Y51" s="49"/>
      <c r="Z51" s="55">
        <v>6249.2</v>
      </c>
      <c r="AA51" s="55"/>
      <c r="AB51" s="55"/>
      <c r="AC51" s="55"/>
      <c r="AD51" s="55"/>
      <c r="AE51" s="55"/>
      <c r="AF51" s="55"/>
      <c r="AG51" s="55"/>
      <c r="AH51" s="55">
        <v>5989.3</v>
      </c>
      <c r="AI51" s="55"/>
      <c r="AJ51" s="55"/>
      <c r="AK51" s="55"/>
      <c r="AL51" s="55"/>
      <c r="AM51" s="55"/>
      <c r="AN51" s="55"/>
      <c r="AO51" s="55"/>
    </row>
    <row r="52" spans="1:41" ht="13.5" customHeight="1" x14ac:dyDescent="0.3">
      <c r="A52" s="54" t="s">
        <v>31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49" t="s">
        <v>97</v>
      </c>
      <c r="W52" s="49"/>
      <c r="X52" s="49"/>
      <c r="Y52" s="49"/>
      <c r="Z52" s="62" t="s">
        <v>154</v>
      </c>
      <c r="AA52" s="59"/>
      <c r="AB52" s="59"/>
      <c r="AC52" s="59"/>
      <c r="AD52" s="59"/>
      <c r="AE52" s="59"/>
      <c r="AF52" s="59"/>
      <c r="AG52" s="60"/>
      <c r="AH52" s="62" t="s">
        <v>154</v>
      </c>
      <c r="AI52" s="59"/>
      <c r="AJ52" s="59"/>
      <c r="AK52" s="59"/>
      <c r="AL52" s="59"/>
      <c r="AM52" s="59"/>
      <c r="AN52" s="59"/>
      <c r="AO52" s="60"/>
    </row>
    <row r="53" spans="1:41" ht="13.5" customHeight="1" x14ac:dyDescent="0.2">
      <c r="A53" s="54" t="s">
        <v>32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49" t="s">
        <v>98</v>
      </c>
      <c r="W53" s="49"/>
      <c r="X53" s="49"/>
      <c r="Y53" s="49"/>
      <c r="Z53" s="58">
        <v>18248.2</v>
      </c>
      <c r="AA53" s="59"/>
      <c r="AB53" s="59"/>
      <c r="AC53" s="59"/>
      <c r="AD53" s="59"/>
      <c r="AE53" s="59"/>
      <c r="AF53" s="59"/>
      <c r="AG53" s="60"/>
      <c r="AH53" s="55">
        <v>18480.099999999999</v>
      </c>
      <c r="AI53" s="55"/>
      <c r="AJ53" s="55"/>
      <c r="AK53" s="55"/>
      <c r="AL53" s="55"/>
      <c r="AM53" s="55"/>
      <c r="AN53" s="55"/>
      <c r="AO53" s="55"/>
    </row>
    <row r="54" spans="1:41" ht="13.5" customHeight="1" x14ac:dyDescent="0.3">
      <c r="A54" s="54" t="s">
        <v>33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49" t="s">
        <v>99</v>
      </c>
      <c r="W54" s="49"/>
      <c r="X54" s="49"/>
      <c r="Y54" s="49"/>
      <c r="Z54" s="58" t="s">
        <v>155</v>
      </c>
      <c r="AA54" s="59"/>
      <c r="AB54" s="59"/>
      <c r="AC54" s="59"/>
      <c r="AD54" s="59"/>
      <c r="AE54" s="59"/>
      <c r="AF54" s="59"/>
      <c r="AG54" s="60"/>
      <c r="AH54" s="58" t="s">
        <v>155</v>
      </c>
      <c r="AI54" s="59"/>
      <c r="AJ54" s="59"/>
      <c r="AK54" s="59"/>
      <c r="AL54" s="59"/>
      <c r="AM54" s="59"/>
      <c r="AN54" s="59"/>
      <c r="AO54" s="60"/>
    </row>
    <row r="55" spans="1:41" ht="19.5" customHeight="1" x14ac:dyDescent="0.2">
      <c r="A55" s="63" t="s">
        <v>19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84" t="s">
        <v>100</v>
      </c>
      <c r="W55" s="84"/>
      <c r="X55" s="84"/>
      <c r="Y55" s="84"/>
      <c r="Z55" s="55">
        <f>Z51+Z53</f>
        <v>24497.4</v>
      </c>
      <c r="AA55" s="55"/>
      <c r="AB55" s="55"/>
      <c r="AC55" s="55"/>
      <c r="AD55" s="55"/>
      <c r="AE55" s="55"/>
      <c r="AF55" s="55"/>
      <c r="AG55" s="55"/>
      <c r="AH55" s="55">
        <f>AH51+AH53</f>
        <v>24469.399999999998</v>
      </c>
      <c r="AI55" s="55"/>
      <c r="AJ55" s="55"/>
      <c r="AK55" s="55"/>
      <c r="AL55" s="55"/>
      <c r="AM55" s="55"/>
      <c r="AN55" s="55"/>
      <c r="AO55" s="55"/>
    </row>
    <row r="56" spans="1:41" ht="27" customHeight="1" x14ac:dyDescent="0.2">
      <c r="A56" s="64" t="s">
        <v>82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6"/>
      <c r="V56" s="84" t="s">
        <v>101</v>
      </c>
      <c r="W56" s="84"/>
      <c r="X56" s="84"/>
      <c r="Y56" s="84"/>
      <c r="Z56" s="55">
        <v>4305.8</v>
      </c>
      <c r="AA56" s="55"/>
      <c r="AB56" s="55"/>
      <c r="AC56" s="55"/>
      <c r="AD56" s="55"/>
      <c r="AE56" s="55"/>
      <c r="AF56" s="55"/>
      <c r="AG56" s="55"/>
      <c r="AH56" s="55">
        <v>3705.1</v>
      </c>
      <c r="AI56" s="55"/>
      <c r="AJ56" s="55"/>
      <c r="AK56" s="55"/>
      <c r="AL56" s="55"/>
      <c r="AM56" s="55"/>
      <c r="AN56" s="55"/>
      <c r="AO56" s="55"/>
    </row>
    <row r="57" spans="1:41" ht="18" customHeight="1" x14ac:dyDescent="0.2">
      <c r="A57" s="50" t="s">
        <v>83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2"/>
      <c r="V57" s="84"/>
      <c r="W57" s="84"/>
      <c r="X57" s="84"/>
      <c r="Y57" s="84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</row>
    <row r="58" spans="1:41" ht="13.5" customHeight="1" x14ac:dyDescent="0.3">
      <c r="A58" s="54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46" t="s">
        <v>102</v>
      </c>
      <c r="W58" s="47"/>
      <c r="X58" s="47"/>
      <c r="Y58" s="48"/>
      <c r="Z58" s="62" t="s">
        <v>154</v>
      </c>
      <c r="AA58" s="59"/>
      <c r="AB58" s="59"/>
      <c r="AC58" s="59"/>
      <c r="AD58" s="59"/>
      <c r="AE58" s="59"/>
      <c r="AF58" s="59"/>
      <c r="AG58" s="60"/>
      <c r="AH58" s="62" t="s">
        <v>154</v>
      </c>
      <c r="AI58" s="59"/>
      <c r="AJ58" s="59"/>
      <c r="AK58" s="59"/>
      <c r="AL58" s="59"/>
      <c r="AM58" s="59"/>
      <c r="AN58" s="59"/>
      <c r="AO58" s="60"/>
    </row>
    <row r="59" spans="1:41" ht="13.5" customHeight="1" x14ac:dyDescent="0.2">
      <c r="A59" s="85" t="s">
        <v>84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88"/>
      <c r="W59" s="89"/>
      <c r="X59" s="89"/>
      <c r="Y59" s="90"/>
      <c r="Z59" s="91"/>
      <c r="AA59" s="92"/>
      <c r="AB59" s="92"/>
      <c r="AC59" s="92"/>
      <c r="AD59" s="92"/>
      <c r="AE59" s="92"/>
      <c r="AF59" s="92"/>
      <c r="AG59" s="93"/>
      <c r="AH59" s="91"/>
      <c r="AI59" s="92"/>
      <c r="AJ59" s="92"/>
      <c r="AK59" s="92"/>
      <c r="AL59" s="92"/>
      <c r="AM59" s="92"/>
      <c r="AN59" s="92"/>
      <c r="AO59" s="93"/>
    </row>
    <row r="60" spans="1:41" ht="13.5" customHeight="1" x14ac:dyDescent="0.3">
      <c r="A60" s="94" t="s">
        <v>85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7" t="s">
        <v>103</v>
      </c>
      <c r="W60" s="98"/>
      <c r="X60" s="98"/>
      <c r="Y60" s="99"/>
      <c r="Z60" s="62" t="s">
        <v>154</v>
      </c>
      <c r="AA60" s="59"/>
      <c r="AB60" s="59"/>
      <c r="AC60" s="59"/>
      <c r="AD60" s="59"/>
      <c r="AE60" s="59"/>
      <c r="AF60" s="59"/>
      <c r="AG60" s="60"/>
      <c r="AH60" s="62" t="s">
        <v>154</v>
      </c>
      <c r="AI60" s="59"/>
      <c r="AJ60" s="59"/>
      <c r="AK60" s="59"/>
      <c r="AL60" s="59"/>
      <c r="AM60" s="59"/>
      <c r="AN60" s="59"/>
      <c r="AO60" s="60"/>
    </row>
    <row r="61" spans="1:41" ht="13.5" customHeight="1" x14ac:dyDescent="0.2">
      <c r="A61" s="61" t="s">
        <v>86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46" t="s">
        <v>104</v>
      </c>
      <c r="W61" s="47"/>
      <c r="X61" s="47"/>
      <c r="Y61" s="48"/>
      <c r="Z61" s="58">
        <v>112.1</v>
      </c>
      <c r="AA61" s="59"/>
      <c r="AB61" s="59"/>
      <c r="AC61" s="59"/>
      <c r="AD61" s="59"/>
      <c r="AE61" s="59"/>
      <c r="AF61" s="59"/>
      <c r="AG61" s="60"/>
      <c r="AH61" s="58">
        <v>23.2</v>
      </c>
      <c r="AI61" s="59"/>
      <c r="AJ61" s="59"/>
      <c r="AK61" s="59"/>
      <c r="AL61" s="59"/>
      <c r="AM61" s="59"/>
      <c r="AN61" s="59"/>
      <c r="AO61" s="60"/>
    </row>
    <row r="62" spans="1:41" ht="13.5" customHeight="1" x14ac:dyDescent="0.2">
      <c r="A62" s="61" t="s">
        <v>87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46" t="s">
        <v>105</v>
      </c>
      <c r="W62" s="47"/>
      <c r="X62" s="47"/>
      <c r="Y62" s="48"/>
      <c r="Z62" s="58">
        <v>1.9</v>
      </c>
      <c r="AA62" s="59"/>
      <c r="AB62" s="59"/>
      <c r="AC62" s="59"/>
      <c r="AD62" s="59"/>
      <c r="AE62" s="59"/>
      <c r="AF62" s="59"/>
      <c r="AG62" s="60"/>
      <c r="AH62" s="58">
        <v>19.8</v>
      </c>
      <c r="AI62" s="59"/>
      <c r="AJ62" s="59"/>
      <c r="AK62" s="59"/>
      <c r="AL62" s="59"/>
      <c r="AM62" s="59"/>
      <c r="AN62" s="59"/>
      <c r="AO62" s="60"/>
    </row>
    <row r="63" spans="1:41" ht="13.5" customHeight="1" x14ac:dyDescent="0.3">
      <c r="A63" s="100" t="s">
        <v>136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46" t="s">
        <v>106</v>
      </c>
      <c r="W63" s="47"/>
      <c r="X63" s="47"/>
      <c r="Y63" s="48"/>
      <c r="Z63" s="62" t="s">
        <v>154</v>
      </c>
      <c r="AA63" s="59"/>
      <c r="AB63" s="59"/>
      <c r="AC63" s="59"/>
      <c r="AD63" s="59"/>
      <c r="AE63" s="59"/>
      <c r="AF63" s="59"/>
      <c r="AG63" s="60"/>
      <c r="AH63" s="62" t="s">
        <v>154</v>
      </c>
      <c r="AI63" s="59"/>
      <c r="AJ63" s="59"/>
      <c r="AK63" s="59"/>
      <c r="AL63" s="59"/>
      <c r="AM63" s="59"/>
      <c r="AN63" s="59"/>
      <c r="AO63" s="60"/>
    </row>
    <row r="64" spans="1:41" ht="13.5" customHeight="1" x14ac:dyDescent="0.2">
      <c r="A64" s="61" t="s">
        <v>89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46" t="s">
        <v>107</v>
      </c>
      <c r="W64" s="47"/>
      <c r="X64" s="47"/>
      <c r="Y64" s="48"/>
      <c r="Z64" s="58">
        <v>2.2000000000000002</v>
      </c>
      <c r="AA64" s="59"/>
      <c r="AB64" s="59"/>
      <c r="AC64" s="59"/>
      <c r="AD64" s="59"/>
      <c r="AE64" s="59"/>
      <c r="AF64" s="59"/>
      <c r="AG64" s="60"/>
      <c r="AH64" s="58">
        <v>61.2</v>
      </c>
      <c r="AI64" s="59"/>
      <c r="AJ64" s="59"/>
      <c r="AK64" s="59"/>
      <c r="AL64" s="59"/>
      <c r="AM64" s="59"/>
      <c r="AN64" s="59"/>
      <c r="AO64" s="60"/>
    </row>
    <row r="65" spans="1:41" ht="13.5" customHeight="1" x14ac:dyDescent="0.3">
      <c r="A65" s="70" t="s">
        <v>90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2"/>
      <c r="V65" s="46" t="s">
        <v>108</v>
      </c>
      <c r="W65" s="47"/>
      <c r="X65" s="47"/>
      <c r="Y65" s="48"/>
      <c r="Z65" s="62" t="s">
        <v>154</v>
      </c>
      <c r="AA65" s="59"/>
      <c r="AB65" s="59"/>
      <c r="AC65" s="59"/>
      <c r="AD65" s="59"/>
      <c r="AE65" s="59"/>
      <c r="AF65" s="59"/>
      <c r="AG65" s="60"/>
      <c r="AH65" s="62" t="s">
        <v>154</v>
      </c>
      <c r="AI65" s="59"/>
      <c r="AJ65" s="59"/>
      <c r="AK65" s="59"/>
      <c r="AL65" s="59"/>
      <c r="AM65" s="59"/>
      <c r="AN65" s="59"/>
      <c r="AO65" s="60"/>
    </row>
    <row r="66" spans="1:41" ht="13.5" customHeight="1" x14ac:dyDescent="0.2">
      <c r="A66" s="67" t="s">
        <v>91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9"/>
      <c r="V66" s="46" t="s">
        <v>109</v>
      </c>
      <c r="W66" s="47"/>
      <c r="X66" s="47"/>
      <c r="Y66" s="48"/>
      <c r="Z66" s="58">
        <v>6127</v>
      </c>
      <c r="AA66" s="59"/>
      <c r="AB66" s="59"/>
      <c r="AC66" s="59"/>
      <c r="AD66" s="59"/>
      <c r="AE66" s="59"/>
      <c r="AF66" s="59"/>
      <c r="AG66" s="60"/>
      <c r="AH66" s="58">
        <v>5993.6</v>
      </c>
      <c r="AI66" s="59"/>
      <c r="AJ66" s="59"/>
      <c r="AK66" s="59"/>
      <c r="AL66" s="59"/>
      <c r="AM66" s="59"/>
      <c r="AN66" s="59"/>
      <c r="AO66" s="60"/>
    </row>
    <row r="67" spans="1:41" ht="13.5" customHeight="1" x14ac:dyDescent="0.3">
      <c r="A67" s="54" t="s">
        <v>92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46" t="s">
        <v>110</v>
      </c>
      <c r="W67" s="47"/>
      <c r="X67" s="47"/>
      <c r="Y67" s="48"/>
      <c r="Z67" s="62" t="s">
        <v>154</v>
      </c>
      <c r="AA67" s="59"/>
      <c r="AB67" s="59"/>
      <c r="AC67" s="59"/>
      <c r="AD67" s="59"/>
      <c r="AE67" s="59"/>
      <c r="AF67" s="59"/>
      <c r="AG67" s="60"/>
      <c r="AH67" s="62" t="s">
        <v>154</v>
      </c>
      <c r="AI67" s="59"/>
      <c r="AJ67" s="59"/>
      <c r="AK67" s="59"/>
      <c r="AL67" s="59"/>
      <c r="AM67" s="59"/>
      <c r="AN67" s="59"/>
      <c r="AO67" s="60"/>
    </row>
    <row r="68" spans="1:41" ht="17.25" customHeight="1" x14ac:dyDescent="0.2">
      <c r="A68" s="63" t="s">
        <v>137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46" t="s">
        <v>111</v>
      </c>
      <c r="W68" s="47"/>
      <c r="X68" s="47"/>
      <c r="Y68" s="48"/>
      <c r="Z68" s="55">
        <f>Z61+Z62+Z64+Z66</f>
        <v>6243.2</v>
      </c>
      <c r="AA68" s="55"/>
      <c r="AB68" s="55"/>
      <c r="AC68" s="55"/>
      <c r="AD68" s="55"/>
      <c r="AE68" s="55"/>
      <c r="AF68" s="55"/>
      <c r="AG68" s="55"/>
      <c r="AH68" s="55">
        <f>AH61+AH62+AH64+AH66</f>
        <v>6097.8</v>
      </c>
      <c r="AI68" s="55"/>
      <c r="AJ68" s="55"/>
      <c r="AK68" s="55"/>
      <c r="AL68" s="55"/>
      <c r="AM68" s="55"/>
      <c r="AN68" s="55"/>
      <c r="AO68" s="55"/>
    </row>
    <row r="69" spans="1:41" ht="26.25" customHeight="1" x14ac:dyDescent="0.3">
      <c r="A69" s="64" t="s">
        <v>93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6"/>
      <c r="V69" s="84" t="s">
        <v>112</v>
      </c>
      <c r="W69" s="84"/>
      <c r="X69" s="84"/>
      <c r="Y69" s="84"/>
      <c r="Z69" s="62" t="s">
        <v>154</v>
      </c>
      <c r="AA69" s="59"/>
      <c r="AB69" s="59"/>
      <c r="AC69" s="59"/>
      <c r="AD69" s="59"/>
      <c r="AE69" s="59"/>
      <c r="AF69" s="59"/>
      <c r="AG69" s="60"/>
      <c r="AH69" s="62" t="s">
        <v>154</v>
      </c>
      <c r="AI69" s="59"/>
      <c r="AJ69" s="59"/>
      <c r="AK69" s="59"/>
      <c r="AL69" s="59"/>
      <c r="AM69" s="59"/>
      <c r="AN69" s="59"/>
      <c r="AO69" s="60"/>
    </row>
    <row r="70" spans="1:41" ht="17.25" customHeight="1" x14ac:dyDescent="0.2">
      <c r="A70" s="63" t="s">
        <v>27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84" t="s">
        <v>113</v>
      </c>
      <c r="W70" s="84"/>
      <c r="X70" s="84"/>
      <c r="Y70" s="84"/>
      <c r="Z70" s="55">
        <f>Z55+Z56+Z68</f>
        <v>35046.400000000001</v>
      </c>
      <c r="AA70" s="55"/>
      <c r="AB70" s="55"/>
      <c r="AC70" s="55"/>
      <c r="AD70" s="55"/>
      <c r="AE70" s="55"/>
      <c r="AF70" s="55"/>
      <c r="AG70" s="55"/>
      <c r="AH70" s="55">
        <f>AH55+AH56+AH68</f>
        <v>34272.299999999996</v>
      </c>
      <c r="AI70" s="55"/>
      <c r="AJ70" s="55"/>
      <c r="AK70" s="55"/>
      <c r="AL70" s="55"/>
      <c r="AM70" s="55"/>
      <c r="AN70" s="55"/>
      <c r="AO70" s="55"/>
    </row>
    <row r="71" spans="1:41" ht="12" customHeight="1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4"/>
      <c r="V71" s="8"/>
    </row>
    <row r="72" spans="1:41" ht="14.25" customHeight="1" x14ac:dyDescent="0.2">
      <c r="A72" s="38" t="s">
        <v>35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</row>
    <row r="73" spans="1:41" ht="12.75" customHeight="1" x14ac:dyDescent="0.2">
      <c r="A73" s="38" t="s">
        <v>164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</row>
    <row r="74" spans="1:41" ht="14.25" customHeight="1" x14ac:dyDescent="0.2">
      <c r="A74" s="14"/>
      <c r="B74" s="14"/>
      <c r="C74" s="14"/>
      <c r="D74" s="14"/>
      <c r="F74" s="14"/>
      <c r="G74" s="3"/>
      <c r="H74" s="6"/>
      <c r="I74" s="6"/>
      <c r="J74" s="6"/>
      <c r="K74" s="6"/>
      <c r="V74" s="14"/>
      <c r="Z74" s="23" t="s">
        <v>144</v>
      </c>
      <c r="AA74" s="23"/>
      <c r="AB74" s="23"/>
      <c r="AC74" s="23"/>
      <c r="AD74" s="23"/>
      <c r="AE74" s="23"/>
      <c r="AF74" s="23"/>
      <c r="AG74" s="23"/>
    </row>
    <row r="75" spans="1:41" ht="15" customHeight="1" x14ac:dyDescent="0.25">
      <c r="A75" s="10"/>
      <c r="B75" s="10"/>
      <c r="C75" s="10"/>
      <c r="D75" s="10"/>
      <c r="F75" s="10"/>
      <c r="G75" s="11"/>
      <c r="H75" s="12"/>
      <c r="I75" s="12"/>
      <c r="J75" s="12"/>
      <c r="K75" s="10"/>
      <c r="L75" s="4"/>
      <c r="V75" s="10"/>
      <c r="Z75" s="23" t="s">
        <v>10</v>
      </c>
      <c r="AA75" s="23"/>
      <c r="AB75" s="23"/>
      <c r="AC75" s="23"/>
      <c r="AD75" s="23"/>
      <c r="AE75" s="23"/>
      <c r="AF75" s="23"/>
      <c r="AG75" s="23"/>
      <c r="AH75" s="25">
        <v>1801007</v>
      </c>
      <c r="AI75" s="26"/>
      <c r="AJ75" s="26"/>
      <c r="AK75" s="26"/>
      <c r="AL75" s="26"/>
      <c r="AM75" s="26"/>
      <c r="AN75" s="26"/>
      <c r="AO75" s="27"/>
    </row>
    <row r="76" spans="1:41" ht="12" customHeight="1" x14ac:dyDescent="0.25">
      <c r="A76" s="10"/>
      <c r="B76" s="10"/>
      <c r="C76" s="10"/>
      <c r="D76" s="10"/>
      <c r="F76" s="10"/>
      <c r="G76" s="11"/>
      <c r="H76" s="12"/>
      <c r="I76" s="12"/>
      <c r="J76" s="12"/>
      <c r="K76" s="10"/>
      <c r="L76" s="4"/>
      <c r="V76" s="10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41.25" customHeight="1" x14ac:dyDescent="0.2">
      <c r="A77" s="44" t="s">
        <v>36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101" t="s">
        <v>94</v>
      </c>
      <c r="W77" s="101"/>
      <c r="X77" s="101"/>
      <c r="Y77" s="101"/>
      <c r="Z77" s="41" t="s">
        <v>52</v>
      </c>
      <c r="AA77" s="42"/>
      <c r="AB77" s="42"/>
      <c r="AC77" s="42"/>
      <c r="AD77" s="42"/>
      <c r="AE77" s="42"/>
      <c r="AF77" s="42"/>
      <c r="AG77" s="43"/>
      <c r="AH77" s="45" t="s">
        <v>114</v>
      </c>
      <c r="AI77" s="56"/>
      <c r="AJ77" s="56"/>
      <c r="AK77" s="56"/>
      <c r="AL77" s="56"/>
      <c r="AM77" s="56"/>
      <c r="AN77" s="56"/>
      <c r="AO77" s="57"/>
    </row>
    <row r="78" spans="1:41" ht="14.25" customHeight="1" x14ac:dyDescent="0.2">
      <c r="A78" s="46">
        <v>1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8"/>
      <c r="V78" s="102" t="s">
        <v>51</v>
      </c>
      <c r="W78" s="102"/>
      <c r="X78" s="102"/>
      <c r="Y78" s="102"/>
      <c r="Z78" s="53">
        <v>3</v>
      </c>
      <c r="AA78" s="53"/>
      <c r="AB78" s="53"/>
      <c r="AC78" s="53"/>
      <c r="AD78" s="53"/>
      <c r="AE78" s="53"/>
      <c r="AF78" s="53"/>
      <c r="AG78" s="53"/>
      <c r="AH78" s="53">
        <v>4</v>
      </c>
      <c r="AI78" s="53"/>
      <c r="AJ78" s="53"/>
      <c r="AK78" s="53"/>
      <c r="AL78" s="53"/>
      <c r="AM78" s="53"/>
      <c r="AN78" s="53"/>
      <c r="AO78" s="53"/>
    </row>
    <row r="79" spans="1:41" ht="27" customHeight="1" x14ac:dyDescent="0.2">
      <c r="A79" s="103" t="s">
        <v>135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2" t="s">
        <v>118</v>
      </c>
      <c r="W79" s="102"/>
      <c r="X79" s="102"/>
      <c r="Y79" s="102"/>
      <c r="Z79" s="104">
        <v>28580.2</v>
      </c>
      <c r="AA79" s="104"/>
      <c r="AB79" s="104"/>
      <c r="AC79" s="104"/>
      <c r="AD79" s="104"/>
      <c r="AE79" s="104"/>
      <c r="AF79" s="104"/>
      <c r="AG79" s="104"/>
      <c r="AH79" s="104">
        <v>30682.5</v>
      </c>
      <c r="AI79" s="104"/>
      <c r="AJ79" s="104"/>
      <c r="AK79" s="104"/>
      <c r="AL79" s="104"/>
      <c r="AM79" s="104"/>
      <c r="AN79" s="104"/>
      <c r="AO79" s="104"/>
    </row>
    <row r="80" spans="1:41" ht="14.25" customHeight="1" x14ac:dyDescent="0.2">
      <c r="A80" s="103" t="s">
        <v>37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2" t="s">
        <v>119</v>
      </c>
      <c r="W80" s="102"/>
      <c r="X80" s="102"/>
      <c r="Y80" s="102"/>
      <c r="Z80" s="105">
        <v>15278.5</v>
      </c>
      <c r="AA80" s="106"/>
      <c r="AB80" s="106"/>
      <c r="AC80" s="106"/>
      <c r="AD80" s="106"/>
      <c r="AE80" s="106"/>
      <c r="AF80" s="106"/>
      <c r="AG80" s="107"/>
      <c r="AH80" s="105">
        <v>17358.900000000001</v>
      </c>
      <c r="AI80" s="106"/>
      <c r="AJ80" s="106"/>
      <c r="AK80" s="106"/>
      <c r="AL80" s="106"/>
      <c r="AM80" s="106"/>
      <c r="AN80" s="106"/>
      <c r="AO80" s="107"/>
    </row>
    <row r="81" spans="1:41" ht="14.25" customHeight="1" x14ac:dyDescent="0.2">
      <c r="A81" s="103" t="s">
        <v>38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2" t="s">
        <v>120</v>
      </c>
      <c r="W81" s="102"/>
      <c r="X81" s="102"/>
      <c r="Y81" s="102"/>
      <c r="Z81" s="104">
        <v>1259.9000000000001</v>
      </c>
      <c r="AA81" s="104"/>
      <c r="AB81" s="104"/>
      <c r="AC81" s="104"/>
      <c r="AD81" s="104"/>
      <c r="AE81" s="104"/>
      <c r="AF81" s="104"/>
      <c r="AG81" s="104"/>
      <c r="AH81" s="104">
        <v>1186.2</v>
      </c>
      <c r="AI81" s="104"/>
      <c r="AJ81" s="104"/>
      <c r="AK81" s="104"/>
      <c r="AL81" s="104"/>
      <c r="AM81" s="104"/>
      <c r="AN81" s="104"/>
      <c r="AO81" s="104"/>
    </row>
    <row r="82" spans="1:41" ht="16.5" customHeight="1" x14ac:dyDescent="0.2">
      <c r="A82" s="67" t="s">
        <v>115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9"/>
      <c r="V82" s="108" t="s">
        <v>121</v>
      </c>
      <c r="W82" s="108"/>
      <c r="X82" s="108"/>
      <c r="Y82" s="108"/>
      <c r="Z82" s="104">
        <f>Z79+Z80+Z81</f>
        <v>45118.6</v>
      </c>
      <c r="AA82" s="104"/>
      <c r="AB82" s="104"/>
      <c r="AC82" s="104"/>
      <c r="AD82" s="104"/>
      <c r="AE82" s="104"/>
      <c r="AF82" s="104"/>
      <c r="AG82" s="104"/>
      <c r="AH82" s="104">
        <f>AH79+AH80+AH81</f>
        <v>49227.6</v>
      </c>
      <c r="AI82" s="104"/>
      <c r="AJ82" s="104"/>
      <c r="AK82" s="104"/>
      <c r="AL82" s="104"/>
      <c r="AM82" s="104"/>
      <c r="AN82" s="104"/>
      <c r="AO82" s="104"/>
    </row>
    <row r="83" spans="1:41" ht="14.25" customHeight="1" x14ac:dyDescent="0.2">
      <c r="A83" s="103" t="s">
        <v>39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2" t="s">
        <v>122</v>
      </c>
      <c r="W83" s="102"/>
      <c r="X83" s="102"/>
      <c r="Y83" s="102"/>
      <c r="Z83" s="41" t="s">
        <v>170</v>
      </c>
      <c r="AA83" s="42"/>
      <c r="AB83" s="42"/>
      <c r="AC83" s="42"/>
      <c r="AD83" s="42"/>
      <c r="AE83" s="42"/>
      <c r="AF83" s="42"/>
      <c r="AG83" s="43"/>
      <c r="AH83" s="41" t="s">
        <v>171</v>
      </c>
      <c r="AI83" s="42"/>
      <c r="AJ83" s="42"/>
      <c r="AK83" s="42"/>
      <c r="AL83" s="42"/>
      <c r="AM83" s="42"/>
      <c r="AN83" s="42"/>
      <c r="AO83" s="43"/>
    </row>
    <row r="84" spans="1:41" ht="14.25" customHeight="1" x14ac:dyDescent="0.2">
      <c r="A84" s="103" t="s">
        <v>40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2" t="s">
        <v>123</v>
      </c>
      <c r="W84" s="102"/>
      <c r="X84" s="102"/>
      <c r="Y84" s="102"/>
      <c r="Z84" s="41" t="s">
        <v>172</v>
      </c>
      <c r="AA84" s="42"/>
      <c r="AB84" s="42"/>
      <c r="AC84" s="42"/>
      <c r="AD84" s="42"/>
      <c r="AE84" s="42"/>
      <c r="AF84" s="42"/>
      <c r="AG84" s="43"/>
      <c r="AH84" s="41" t="s">
        <v>173</v>
      </c>
      <c r="AI84" s="42"/>
      <c r="AJ84" s="42"/>
      <c r="AK84" s="42"/>
      <c r="AL84" s="42"/>
      <c r="AM84" s="42"/>
      <c r="AN84" s="42"/>
      <c r="AO84" s="43"/>
    </row>
    <row r="85" spans="1:41" ht="14.25" customHeight="1" x14ac:dyDescent="0.2">
      <c r="A85" s="103" t="s">
        <v>41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2" t="s">
        <v>124</v>
      </c>
      <c r="W85" s="102"/>
      <c r="X85" s="102"/>
      <c r="Y85" s="102"/>
      <c r="Z85" s="41" t="s">
        <v>174</v>
      </c>
      <c r="AA85" s="42"/>
      <c r="AB85" s="42"/>
      <c r="AC85" s="42"/>
      <c r="AD85" s="42"/>
      <c r="AE85" s="42"/>
      <c r="AF85" s="42"/>
      <c r="AG85" s="43"/>
      <c r="AH85" s="41" t="s">
        <v>175</v>
      </c>
      <c r="AI85" s="42"/>
      <c r="AJ85" s="42"/>
      <c r="AK85" s="42"/>
      <c r="AL85" s="42"/>
      <c r="AM85" s="42"/>
      <c r="AN85" s="42"/>
      <c r="AO85" s="43"/>
    </row>
    <row r="86" spans="1:41" ht="16.5" customHeight="1" x14ac:dyDescent="0.2">
      <c r="A86" s="67" t="s">
        <v>116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9"/>
      <c r="V86" s="108" t="s">
        <v>125</v>
      </c>
      <c r="W86" s="108"/>
      <c r="X86" s="108"/>
      <c r="Y86" s="108"/>
      <c r="Z86" s="41" t="s">
        <v>176</v>
      </c>
      <c r="AA86" s="42"/>
      <c r="AB86" s="42"/>
      <c r="AC86" s="42"/>
      <c r="AD86" s="42"/>
      <c r="AE86" s="42"/>
      <c r="AF86" s="42"/>
      <c r="AG86" s="43"/>
      <c r="AH86" s="41" t="s">
        <v>177</v>
      </c>
      <c r="AI86" s="42"/>
      <c r="AJ86" s="42"/>
      <c r="AK86" s="42"/>
      <c r="AL86" s="42"/>
      <c r="AM86" s="42"/>
      <c r="AN86" s="42"/>
      <c r="AO86" s="43"/>
    </row>
    <row r="87" spans="1:41" ht="14.25" customHeight="1" x14ac:dyDescent="0.2">
      <c r="A87" s="103" t="s">
        <v>146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2" t="s">
        <v>126</v>
      </c>
      <c r="W87" s="102"/>
      <c r="X87" s="102"/>
      <c r="Y87" s="102"/>
      <c r="Z87" s="104">
        <f>Z82+Z86</f>
        <v>231.90000000000146</v>
      </c>
      <c r="AA87" s="104"/>
      <c r="AB87" s="104"/>
      <c r="AC87" s="104"/>
      <c r="AD87" s="104"/>
      <c r="AE87" s="104"/>
      <c r="AF87" s="104"/>
      <c r="AG87" s="104"/>
      <c r="AH87" s="104">
        <f>AH82+AH86</f>
        <v>1716.5</v>
      </c>
      <c r="AI87" s="104"/>
      <c r="AJ87" s="104"/>
      <c r="AK87" s="104"/>
      <c r="AL87" s="104"/>
      <c r="AM87" s="104"/>
      <c r="AN87" s="104"/>
      <c r="AO87" s="104"/>
    </row>
    <row r="88" spans="1:41" ht="14.25" customHeight="1" x14ac:dyDescent="0.2">
      <c r="A88" s="103" t="s">
        <v>42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2" t="s">
        <v>127</v>
      </c>
      <c r="W88" s="102"/>
      <c r="X88" s="102"/>
      <c r="Y88" s="102"/>
      <c r="Z88" s="41" t="s">
        <v>159</v>
      </c>
      <c r="AA88" s="42"/>
      <c r="AB88" s="42"/>
      <c r="AC88" s="42"/>
      <c r="AD88" s="42"/>
      <c r="AE88" s="42"/>
      <c r="AF88" s="42"/>
      <c r="AG88" s="43"/>
      <c r="AH88" s="41" t="s">
        <v>159</v>
      </c>
      <c r="AI88" s="42"/>
      <c r="AJ88" s="42"/>
      <c r="AK88" s="42"/>
      <c r="AL88" s="42"/>
      <c r="AM88" s="42"/>
      <c r="AN88" s="42"/>
      <c r="AO88" s="43"/>
    </row>
    <row r="89" spans="1:41" ht="16.5" customHeight="1" x14ac:dyDescent="0.2">
      <c r="A89" s="109" t="s">
        <v>117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9"/>
      <c r="V89" s="108" t="s">
        <v>128</v>
      </c>
      <c r="W89" s="108"/>
      <c r="X89" s="108"/>
      <c r="Y89" s="108"/>
      <c r="Z89" s="104">
        <f>Z87</f>
        <v>231.90000000000146</v>
      </c>
      <c r="AA89" s="104"/>
      <c r="AB89" s="104"/>
      <c r="AC89" s="104"/>
      <c r="AD89" s="104"/>
      <c r="AE89" s="104"/>
      <c r="AF89" s="104"/>
      <c r="AG89" s="104"/>
      <c r="AH89" s="104">
        <f>AH87</f>
        <v>1716.5</v>
      </c>
      <c r="AI89" s="104"/>
      <c r="AJ89" s="104"/>
      <c r="AK89" s="104"/>
      <c r="AL89" s="104"/>
      <c r="AM89" s="104"/>
      <c r="AN89" s="104"/>
      <c r="AO89" s="104"/>
    </row>
    <row r="90" spans="1:41" ht="4.5" customHeight="1" x14ac:dyDescent="0.2"/>
    <row r="91" spans="1:41" ht="15" customHeight="1" x14ac:dyDescent="0.2">
      <c r="B91" s="31" t="s">
        <v>47</v>
      </c>
      <c r="C91" s="31"/>
      <c r="D91" s="31"/>
      <c r="E91" s="31"/>
      <c r="F91" s="31"/>
      <c r="G91" s="31"/>
      <c r="H91" s="31"/>
      <c r="I91" s="31"/>
      <c r="U91" s="113"/>
      <c r="V91" s="113"/>
      <c r="W91" s="113"/>
      <c r="X91" s="113"/>
      <c r="AI91" s="19" t="s">
        <v>156</v>
      </c>
      <c r="AJ91" s="19"/>
      <c r="AK91" s="19"/>
      <c r="AL91" s="19"/>
      <c r="AM91" s="19"/>
      <c r="AN91" s="19"/>
    </row>
    <row r="92" spans="1:41" x14ac:dyDescent="0.2">
      <c r="U92" s="110" t="s">
        <v>50</v>
      </c>
      <c r="V92" s="110"/>
      <c r="W92" s="110"/>
      <c r="X92" s="110"/>
      <c r="AI92" s="110" t="s">
        <v>49</v>
      </c>
      <c r="AJ92" s="110"/>
      <c r="AK92" s="110"/>
      <c r="AL92" s="110"/>
      <c r="AM92" s="110"/>
      <c r="AN92" s="110"/>
    </row>
    <row r="93" spans="1:41" ht="4.5" customHeight="1" x14ac:dyDescent="0.2">
      <c r="U93" s="31"/>
      <c r="V93" s="31"/>
      <c r="W93" s="31"/>
      <c r="X93" s="31"/>
      <c r="AI93" s="31"/>
      <c r="AJ93" s="31"/>
      <c r="AK93" s="31"/>
      <c r="AL93" s="31"/>
      <c r="AM93" s="31"/>
      <c r="AN93" s="31"/>
    </row>
    <row r="94" spans="1:41" x14ac:dyDescent="0.2">
      <c r="B94" s="31" t="s">
        <v>48</v>
      </c>
      <c r="C94" s="31"/>
      <c r="D94" s="31"/>
      <c r="E94" s="31"/>
      <c r="F94" s="31"/>
      <c r="G94" s="31"/>
      <c r="H94" s="31"/>
      <c r="I94" s="31"/>
      <c r="U94" s="113"/>
      <c r="V94" s="113"/>
      <c r="W94" s="113"/>
      <c r="X94" s="113"/>
      <c r="AI94" s="113" t="s">
        <v>157</v>
      </c>
      <c r="AJ94" s="113"/>
      <c r="AK94" s="113"/>
      <c r="AL94" s="113"/>
      <c r="AM94" s="113"/>
      <c r="AN94" s="113"/>
    </row>
    <row r="95" spans="1:41" x14ac:dyDescent="0.2">
      <c r="U95" s="110" t="s">
        <v>50</v>
      </c>
      <c r="V95" s="110"/>
      <c r="W95" s="110"/>
      <c r="X95" s="110"/>
      <c r="AI95" s="110" t="s">
        <v>49</v>
      </c>
      <c r="AJ95" s="110"/>
      <c r="AK95" s="110"/>
      <c r="AL95" s="110"/>
      <c r="AM95" s="110"/>
      <c r="AN95" s="110"/>
    </row>
    <row r="96" spans="1:41" ht="7.5" customHeight="1" x14ac:dyDescent="0.2"/>
  </sheetData>
  <mergeCells count="312"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  <mergeCell ref="A87:U87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Евгения Евгения</cp:lastModifiedBy>
  <cp:lastPrinted>2020-02-26T10:02:41Z</cp:lastPrinted>
  <dcterms:created xsi:type="dcterms:W3CDTF">2011-02-21T14:38:33Z</dcterms:created>
  <dcterms:modified xsi:type="dcterms:W3CDTF">2025-11-07T09:07:57Z</dcterms:modified>
</cp:coreProperties>
</file>