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145" windowHeight="10815" tabRatio="876" activeTab="10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  <sheet name="Лист1" sheetId="22" r:id="rId9"/>
    <sheet name="ЛИСТ 11" sheetId="26" r:id="rId10"/>
    <sheet name="Лист2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6" hidden="1">[1]GDP!#REF!</definedName>
    <definedName name="__123Graph_XGRAPH3" localSheetId="9" hidden="1">[1]GDP!#REF!</definedName>
    <definedName name="__123Graph_XGRAPH3" hidden="1">[1]GDP!#REF!</definedName>
    <definedName name="_xlnm._FilterDatabase" localSheetId="1" hidden="1">'1. Фін результат'!$A$9:$BR$193</definedName>
    <definedName name="_xlnm._FilterDatabase" localSheetId="3" hidden="1">'3. Рух грошових коштів'!$A$9:$CS$109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 localSheetId="9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 localSheetId="9">#REF!</definedName>
    <definedName name="Cost_Category_National_ID">#REF!</definedName>
    <definedName name="Cе511" localSheetId="6">#REF!</definedName>
    <definedName name="Cе511" localSheetId="9">#REF!</definedName>
    <definedName name="Cе511">#REF!</definedName>
    <definedName name="d">'[9]МТР Газ України'!$B$4</definedName>
    <definedName name="Database">'[10]Ener '!$A$1:$G$2645</definedName>
    <definedName name="dCPIb" localSheetId="6">[11]попер_роз!#REF!</definedName>
    <definedName name="dCPIb" localSheetId="9">[11]попер_роз!#REF!</definedName>
    <definedName name="dCPIb">[11]попер_роз!#REF!</definedName>
    <definedName name="dPPIb" localSheetId="6">[11]попер_роз!#REF!</definedName>
    <definedName name="dPPIb" localSheetId="9">[11]попер_роз!#REF!</definedName>
    <definedName name="dPPIb">[11]попер_роз!#REF!</definedName>
    <definedName name="ds" localSheetId="6">'[12]7  Інші витрати'!#REF!</definedName>
    <definedName name="ds" localSheetId="9">'[12]7  Інші витрати'!#REF!</definedName>
    <definedName name="ds">'[12]7  Інші витрати'!#REF!</definedName>
    <definedName name="Fact_Type_ID" localSheetId="6">#REF!</definedName>
    <definedName name="Fact_Type_ID" localSheetId="9">#REF!</definedName>
    <definedName name="Fact_Type_ID">#REF!</definedName>
    <definedName name="G">'[13]МТР Газ України'!$B$1</definedName>
    <definedName name="ij1sssss" localSheetId="6">'[14]7  Інші витрати'!#REF!</definedName>
    <definedName name="ij1sssss" localSheetId="9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6">'[18]7  Інші витрати'!#REF!</definedName>
    <definedName name="Load_ID_10" localSheetId="9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6">[15]!ShowFil</definedName>
    <definedName name="ShowFil" localSheetId="9">[15]!ShowFil</definedName>
    <definedName name="ShowFil">[15]!ShowFil</definedName>
    <definedName name="SU_ID" localSheetId="6">#REF!</definedName>
    <definedName name="SU_ID" localSheetId="9">#REF!</definedName>
    <definedName name="SU_ID">#REF!</definedName>
    <definedName name="Time_ID">'[17]МТР Газ України'!$B$1</definedName>
    <definedName name="Time_ID_10" localSheetId="6">'[18]7  Інші витрати'!#REF!</definedName>
    <definedName name="Time_ID_10" localSheetId="9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6">'[18]7  Інші витрати'!#REF!</definedName>
    <definedName name="Time_ID0_10" localSheetId="9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6">#REF!</definedName>
    <definedName name="ttttttt" localSheetId="9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 localSheetId="6">#REF!</definedName>
    <definedName name="yyyy" localSheetId="9">#REF!</definedName>
    <definedName name="yyyy">#REF!</definedName>
    <definedName name="zx">'[4]МТР Газ України'!$F$1</definedName>
    <definedName name="zxc">[5]Inform!$E$38</definedName>
    <definedName name="а" localSheetId="6">'[14]7  Інші витрати'!#REF!</definedName>
    <definedName name="а" localSheetId="9">'[14]7  Інші витрати'!#REF!</definedName>
    <definedName name="а">'[14]7  Інші витрати'!#REF!</definedName>
    <definedName name="ав" localSheetId="6">#REF!</definedName>
    <definedName name="ав" localSheetId="9">#REF!</definedName>
    <definedName name="ав">#REF!</definedName>
    <definedName name="аен">'[25]МТР Газ України'!$B$4</definedName>
    <definedName name="в">'[26]МТР Газ України'!$F$1</definedName>
    <definedName name="ватт" localSheetId="6">'[27]БАЗА  '!#REF!</definedName>
    <definedName name="ватт" localSheetId="9">'[27]БАЗА  '!#REF!</definedName>
    <definedName name="ватт">'[27]БАЗА  '!#REF!</definedName>
    <definedName name="Д">'[16]МТР Газ України'!$B$4</definedName>
    <definedName name="е" localSheetId="6">#REF!</definedName>
    <definedName name="е" localSheetId="9">#REF!</definedName>
    <definedName name="е">#REF!</definedName>
    <definedName name="є" localSheetId="6">#REF!</definedName>
    <definedName name="є" localSheetId="9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9">'ЛИСТ 11'!$7:$7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 localSheetId="9">#REF!</definedName>
    <definedName name="йуц">#REF!</definedName>
    <definedName name="йцу" localSheetId="6">#REF!</definedName>
    <definedName name="йцу" localSheetId="9">#REF!</definedName>
    <definedName name="йцу">#REF!</definedName>
    <definedName name="йцуйй" localSheetId="6">#REF!</definedName>
    <definedName name="йцуйй" localSheetId="9">#REF!</definedName>
    <definedName name="йцуйй">#REF!</definedName>
    <definedName name="йцукц" localSheetId="6">'[29]7  Інші витрати'!#REF!</definedName>
    <definedName name="йцукц" localSheetId="9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 localSheetId="9">#REF!</definedName>
    <definedName name="ів">#REF!</definedName>
    <definedName name="ів___0" localSheetId="6">#REF!</definedName>
    <definedName name="ів___0" localSheetId="9">#REF!</definedName>
    <definedName name="ів___0">#REF!</definedName>
    <definedName name="ів_22" localSheetId="6">#REF!</definedName>
    <definedName name="ів_22" localSheetId="9">#REF!</definedName>
    <definedName name="ів_22">#REF!</definedName>
    <definedName name="ів_26" localSheetId="6">#REF!</definedName>
    <definedName name="ів_26" localSheetId="9">#REF!</definedName>
    <definedName name="ів_26">#REF!</definedName>
    <definedName name="іваіа" localSheetId="6">'[29]7  Інші витрати'!#REF!</definedName>
    <definedName name="іваіа" localSheetId="9">'[29]7  Інші витрати'!#REF!</definedName>
    <definedName name="іваіа">'[29]7  Інші витрати'!#REF!</definedName>
    <definedName name="іваф" localSheetId="6">#REF!</definedName>
    <definedName name="іваф" localSheetId="9">#REF!</definedName>
    <definedName name="іваф">#REF!</definedName>
    <definedName name="івів">'[13]МТР Газ України'!$B$1</definedName>
    <definedName name="іцу">[24]Inform!$G$2</definedName>
    <definedName name="КЕ" localSheetId="6">#REF!</definedName>
    <definedName name="КЕ" localSheetId="9">#REF!</definedName>
    <definedName name="КЕ">#REF!</definedName>
    <definedName name="КЕ___0" localSheetId="6">#REF!</definedName>
    <definedName name="КЕ___0" localSheetId="9">#REF!</definedName>
    <definedName name="КЕ___0">#REF!</definedName>
    <definedName name="КЕ_22" localSheetId="6">#REF!</definedName>
    <definedName name="КЕ_22" localSheetId="9">#REF!</definedName>
    <definedName name="КЕ_22">#REF!</definedName>
    <definedName name="КЕ_26" localSheetId="6">#REF!</definedName>
    <definedName name="КЕ_26" localSheetId="9">#REF!</definedName>
    <definedName name="КЕ_26">#REF!</definedName>
    <definedName name="кен" localSheetId="6">#REF!</definedName>
    <definedName name="кен" localSheetId="9">#REF!</definedName>
    <definedName name="кен">#REF!</definedName>
    <definedName name="л" localSheetId="6">#REF!</definedName>
    <definedName name="л" localSheetId="9">#REF!</definedName>
    <definedName name="л">#REF!</definedName>
    <definedName name="_xlnm.Print_Area" localSheetId="5">' 5. Коефіцієнти'!$A$1:$F$26</definedName>
    <definedName name="_xlnm.Print_Area" localSheetId="1">'1. Фін результат'!$A$1:$Q$197</definedName>
    <definedName name="_xlnm.Print_Area" localSheetId="2">'2. Розрахунки з бюджетом'!$A$2:$G$48</definedName>
    <definedName name="_xlnm.Print_Area" localSheetId="3">'3. Рух грошових коштів'!$A$3:$CK$106</definedName>
    <definedName name="_xlnm.Print_Area" localSheetId="4">'4. Кап. інвестиції'!$A$1:$G$18</definedName>
    <definedName name="_xlnm.Print_Area" localSheetId="6">'6.1. Інша інфо_1 (2)'!$A$3:$O$90</definedName>
    <definedName name="_xlnm.Print_Area" localSheetId="7">'6.2. Інша інфо_2'!$A$1:$AF$61</definedName>
    <definedName name="_xlnm.Print_Area" localSheetId="9">'ЛИСТ 11'!$A$3:$CJ$91</definedName>
    <definedName name="_xlnm.Print_Area" localSheetId="0">'фінплан - зведені показники'!$A$1:$G$81</definedName>
    <definedName name="п" localSheetId="6">'[14]7  Інші витрати'!#REF!</definedName>
    <definedName name="п" localSheetId="9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6">#REF!</definedName>
    <definedName name="План" localSheetId="9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 localSheetId="9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 localSheetId="9">#REF!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 localSheetId="6">'[29]7  Інші витрати'!#REF!</definedName>
    <definedName name="фіваіф" localSheetId="9">'[29]7  Інші витрати'!#REF!</definedName>
    <definedName name="фіваіф">'[29]7  Інші витрати'!#REF!</definedName>
    <definedName name="фф">'[26]МТР Газ України'!$F$1</definedName>
    <definedName name="ц" localSheetId="6">'[14]7  Інші витрати'!#REF!</definedName>
    <definedName name="ц" localSheetId="9">'[14]7  Інші витрати'!#REF!</definedName>
    <definedName name="ц">'[14]7  Інші витрати'!#REF!</definedName>
    <definedName name="ччч" localSheetId="6">'[35]БАЗА  '!#REF!</definedName>
    <definedName name="ччч" localSheetId="9">'[35]БАЗА  '!#REF!</definedName>
    <definedName name="ччч">'[35]БАЗА  '!#REF!</definedName>
    <definedName name="ш" localSheetId="6">#REF!</definedName>
    <definedName name="ш" localSheetId="9">#REF!</definedName>
    <definedName name="ш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21" l="1"/>
  <c r="P16" i="21"/>
  <c r="P18" i="21"/>
  <c r="P19" i="21"/>
  <c r="D77" i="18" l="1"/>
  <c r="Q93" i="26" l="1"/>
  <c r="N94" i="26" s="1"/>
  <c r="P92" i="26"/>
  <c r="O92" i="26"/>
  <c r="N92" i="26"/>
  <c r="M92" i="26"/>
  <c r="Q89" i="26"/>
  <c r="N90" i="26" s="1"/>
  <c r="M89" i="26"/>
  <c r="O90" i="26" s="1"/>
  <c r="F89" i="26"/>
  <c r="L86" i="26"/>
  <c r="CC85" i="26"/>
  <c r="E83" i="26"/>
  <c r="G83" i="26" s="1"/>
  <c r="C81" i="26"/>
  <c r="P89" i="26" s="1"/>
  <c r="Q90" i="26" s="1"/>
  <c r="F78" i="26"/>
  <c r="AO77" i="26"/>
  <c r="F77" i="26"/>
  <c r="F76" i="26"/>
  <c r="AB75" i="26"/>
  <c r="AA75" i="26"/>
  <c r="Z75" i="26"/>
  <c r="E75" i="26"/>
  <c r="H75" i="26" s="1"/>
  <c r="D75" i="26"/>
  <c r="C75" i="26"/>
  <c r="G71" i="26"/>
  <c r="F71" i="26"/>
  <c r="AB69" i="26"/>
  <c r="E65" i="26"/>
  <c r="C65" i="26"/>
  <c r="D63" i="26"/>
  <c r="G63" i="26" s="1"/>
  <c r="E62" i="26"/>
  <c r="G62" i="26" s="1"/>
  <c r="E49" i="26"/>
  <c r="O93" i="26" s="1"/>
  <c r="P94" i="26" s="1"/>
  <c r="G46" i="26"/>
  <c r="F46" i="26"/>
  <c r="G42" i="26"/>
  <c r="F42" i="26"/>
  <c r="CI41" i="26"/>
  <c r="CJ41" i="26" s="1"/>
  <c r="CH41" i="26"/>
  <c r="CE41" i="26"/>
  <c r="CE45" i="26" s="1"/>
  <c r="CD41" i="26"/>
  <c r="CD45" i="26" s="1"/>
  <c r="D41" i="26"/>
  <c r="G41" i="26" s="1"/>
  <c r="C41" i="26"/>
  <c r="CF40" i="26"/>
  <c r="CF39" i="26"/>
  <c r="CF38" i="26"/>
  <c r="BU38" i="26"/>
  <c r="BR38" i="26"/>
  <c r="BQ38" i="26"/>
  <c r="BS38" i="26" s="1"/>
  <c r="BS39" i="26" s="1"/>
  <c r="CF37" i="26"/>
  <c r="BX37" i="26"/>
  <c r="BT37" i="26"/>
  <c r="CF36" i="26"/>
  <c r="BX36" i="26"/>
  <c r="BT36" i="26"/>
  <c r="CF35" i="26"/>
  <c r="BX35" i="26"/>
  <c r="BT35" i="26"/>
  <c r="C35" i="26"/>
  <c r="C49" i="26" s="1"/>
  <c r="CF34" i="26"/>
  <c r="BX34" i="26"/>
  <c r="BT34" i="26"/>
  <c r="BX33" i="26"/>
  <c r="BT33" i="26"/>
  <c r="M33" i="26"/>
  <c r="CF32" i="26"/>
  <c r="BV32" i="26"/>
  <c r="BX32" i="26" s="1"/>
  <c r="BT32" i="26"/>
  <c r="BX31" i="26"/>
  <c r="BT31" i="26"/>
  <c r="CF30" i="26"/>
  <c r="BX30" i="26"/>
  <c r="BT30" i="26"/>
  <c r="CF29" i="26"/>
  <c r="BX29" i="26"/>
  <c r="BT29" i="26"/>
  <c r="CF28" i="26"/>
  <c r="BX28" i="26"/>
  <c r="BT28" i="26"/>
  <c r="E28" i="26"/>
  <c r="G28" i="26" s="1"/>
  <c r="C28" i="26"/>
  <c r="CF27" i="26"/>
  <c r="BX27" i="26"/>
  <c r="BT27" i="26"/>
  <c r="P27" i="26"/>
  <c r="BX26" i="26"/>
  <c r="BT26" i="26"/>
  <c r="CF25" i="26"/>
  <c r="E21" i="26" s="1"/>
  <c r="BX25" i="26"/>
  <c r="BT25" i="26"/>
  <c r="E25" i="26"/>
  <c r="CF24" i="26"/>
  <c r="BX24" i="26"/>
  <c r="BT24" i="26"/>
  <c r="E24" i="26"/>
  <c r="BL24" i="26" s="1"/>
  <c r="CF23" i="26"/>
  <c r="BX23" i="26"/>
  <c r="BT23" i="26"/>
  <c r="AK23" i="26"/>
  <c r="R23" i="26"/>
  <c r="S23" i="26" s="1"/>
  <c r="D23" i="26"/>
  <c r="C23" i="26"/>
  <c r="CF22" i="26"/>
  <c r="BT22" i="26"/>
  <c r="BL22" i="26"/>
  <c r="E22" i="26"/>
  <c r="CF21" i="26"/>
  <c r="BL21" i="26"/>
  <c r="BL19" i="26" s="1"/>
  <c r="CF20" i="26"/>
  <c r="E20" i="26" s="1"/>
  <c r="BL20" i="26"/>
  <c r="CF19" i="26"/>
  <c r="CF41" i="26" s="1"/>
  <c r="AL19" i="26"/>
  <c r="AM19" i="26" s="1"/>
  <c r="AK19" i="26"/>
  <c r="J19" i="26"/>
  <c r="D19" i="26"/>
  <c r="C19" i="26"/>
  <c r="AJ19" i="26" s="1"/>
  <c r="CB18" i="26"/>
  <c r="BS18" i="26"/>
  <c r="CI15" i="26"/>
  <c r="CH15" i="26"/>
  <c r="AQ15" i="26"/>
  <c r="CJ14" i="26"/>
  <c r="CF14" i="26"/>
  <c r="BQ14" i="26"/>
  <c r="BG14" i="26"/>
  <c r="CJ13" i="26"/>
  <c r="CF13" i="26"/>
  <c r="CJ12" i="26"/>
  <c r="CF12" i="26"/>
  <c r="CJ11" i="26"/>
  <c r="CF11" i="26"/>
  <c r="D11" i="26"/>
  <c r="CJ10" i="26"/>
  <c r="CF10" i="26"/>
  <c r="BQ10" i="26"/>
  <c r="CJ9" i="26"/>
  <c r="CF9" i="26"/>
  <c r="CI8" i="26"/>
  <c r="CJ8" i="26" s="1"/>
  <c r="CE8" i="26"/>
  <c r="CE15" i="26" s="1"/>
  <c r="CD8" i="26"/>
  <c r="CD15" i="26" s="1"/>
  <c r="Y38" i="9"/>
  <c r="AA37" i="9"/>
  <c r="AA36" i="9"/>
  <c r="V36" i="9"/>
  <c r="X36" i="9" s="1"/>
  <c r="U36" i="9"/>
  <c r="AC36" i="9" s="1"/>
  <c r="S36" i="9"/>
  <c r="O36" i="9"/>
  <c r="B36" i="9"/>
  <c r="AA35" i="9"/>
  <c r="V35" i="9"/>
  <c r="AD35" i="9" s="1"/>
  <c r="U35" i="9"/>
  <c r="AC35" i="9" s="1"/>
  <c r="S35" i="9"/>
  <c r="O35" i="9"/>
  <c r="B35" i="9"/>
  <c r="V34" i="9"/>
  <c r="U34" i="9"/>
  <c r="U38" i="9" s="1"/>
  <c r="S34" i="9"/>
  <c r="O34" i="9"/>
  <c r="X11" i="9"/>
  <c r="AI10" i="9"/>
  <c r="AG10" i="9"/>
  <c r="AD10" i="9"/>
  <c r="U10" i="9"/>
  <c r="X10" i="9" s="1"/>
  <c r="AI9" i="9"/>
  <c r="AA9" i="9"/>
  <c r="AA10" i="9" s="1"/>
  <c r="X9" i="9"/>
  <c r="R9" i="9"/>
  <c r="R11" i="9" s="1"/>
  <c r="N11" i="9" s="1"/>
  <c r="AI8" i="9"/>
  <c r="AG8" i="9"/>
  <c r="AG9" i="9" s="1"/>
  <c r="AD9" i="9" s="1"/>
  <c r="N9" i="9" s="1"/>
  <c r="AA8" i="9"/>
  <c r="U8" i="9"/>
  <c r="X8" i="9" s="1"/>
  <c r="R8" i="9"/>
  <c r="CN64" i="21"/>
  <c r="CM64" i="21"/>
  <c r="CP63" i="21"/>
  <c r="R63" i="21"/>
  <c r="Q63" i="21"/>
  <c r="T63" i="21" s="1"/>
  <c r="T64" i="21" s="1"/>
  <c r="G63" i="21"/>
  <c r="I63" i="21" s="1"/>
  <c r="CP62" i="21"/>
  <c r="G62" i="21"/>
  <c r="Q64" i="21" s="1"/>
  <c r="R64" i="21" s="1"/>
  <c r="CP61" i="21"/>
  <c r="I61" i="21"/>
  <c r="G61" i="21"/>
  <c r="BM60" i="21"/>
  <c r="I60" i="21"/>
  <c r="G60" i="21"/>
  <c r="CP59" i="21"/>
  <c r="BT59" i="21"/>
  <c r="BU59" i="21" s="1"/>
  <c r="I59" i="21"/>
  <c r="G59" i="21"/>
  <c r="E59" i="21"/>
  <c r="D59" i="21"/>
  <c r="F59" i="21" s="1"/>
  <c r="CP58" i="21"/>
  <c r="BN58" i="21"/>
  <c r="G58" i="21"/>
  <c r="BM58" i="21" s="1"/>
  <c r="CP57" i="21"/>
  <c r="I57" i="21"/>
  <c r="G57" i="21"/>
  <c r="CP56" i="21"/>
  <c r="I56" i="21"/>
  <c r="G56" i="21"/>
  <c r="CP55" i="21"/>
  <c r="CP64" i="21" s="1"/>
  <c r="I55" i="21"/>
  <c r="G55" i="21"/>
  <c r="CP54" i="21"/>
  <c r="CP53" i="21"/>
  <c r="CI53" i="21"/>
  <c r="BM53" i="21"/>
  <c r="Q53" i="21"/>
  <c r="P53" i="21"/>
  <c r="H53" i="21"/>
  <c r="K53" i="21" s="1"/>
  <c r="E53" i="21"/>
  <c r="D53" i="21"/>
  <c r="R52" i="21"/>
  <c r="Q52" i="21"/>
  <c r="S52" i="21" s="1"/>
  <c r="S53" i="21" s="1"/>
  <c r="N52" i="21"/>
  <c r="K52" i="21"/>
  <c r="I52" i="21"/>
  <c r="G52" i="21"/>
  <c r="D52" i="21"/>
  <c r="M52" i="21" s="1"/>
  <c r="S51" i="21"/>
  <c r="K51" i="21"/>
  <c r="I51" i="21"/>
  <c r="L51" i="21" s="1"/>
  <c r="O51" i="21" s="1"/>
  <c r="D51" i="21"/>
  <c r="J51" i="21" s="1"/>
  <c r="J35" i="21"/>
  <c r="H31" i="21"/>
  <c r="H35" i="21" s="1"/>
  <c r="Q28" i="21"/>
  <c r="Q27" i="21"/>
  <c r="BN24" i="21"/>
  <c r="Q24" i="21"/>
  <c r="V22" i="21"/>
  <c r="P22" i="21"/>
  <c r="P35" i="21" s="1"/>
  <c r="H22" i="21"/>
  <c r="H30" i="21" s="1"/>
  <c r="L19" i="21"/>
  <c r="H19" i="21"/>
  <c r="H20" i="21" s="1"/>
  <c r="N18" i="21"/>
  <c r="L18" i="21"/>
  <c r="N16" i="21"/>
  <c r="L16" i="21"/>
  <c r="J15" i="21"/>
  <c r="N14" i="21"/>
  <c r="L14" i="21"/>
  <c r="E19" i="11"/>
  <c r="D19" i="11"/>
  <c r="E15" i="11"/>
  <c r="D15" i="11"/>
  <c r="D14" i="11"/>
  <c r="C65" i="14" s="1"/>
  <c r="F15" i="3"/>
  <c r="F23" i="11" s="1"/>
  <c r="AB60" i="9" s="1"/>
  <c r="A15" i="3"/>
  <c r="A23" i="11" s="1"/>
  <c r="E60" i="9" s="1"/>
  <c r="J11" i="3"/>
  <c r="K11" i="3" s="1"/>
  <c r="F11" i="3"/>
  <c r="E11" i="3"/>
  <c r="E61" i="18" s="1"/>
  <c r="F10" i="3"/>
  <c r="N9" i="3"/>
  <c r="E9" i="3"/>
  <c r="E6" i="3" s="1"/>
  <c r="N8" i="3"/>
  <c r="G8" i="3"/>
  <c r="F8" i="3"/>
  <c r="F7" i="3"/>
  <c r="D6" i="3"/>
  <c r="C6" i="3"/>
  <c r="Q108" i="18"/>
  <c r="N109" i="18" s="1"/>
  <c r="M108" i="18"/>
  <c r="P107" i="18"/>
  <c r="O107" i="18"/>
  <c r="N107" i="18"/>
  <c r="M107" i="18"/>
  <c r="Q104" i="18"/>
  <c r="N105" i="18" s="1"/>
  <c r="M104" i="18"/>
  <c r="O105" i="18" s="1"/>
  <c r="L101" i="18"/>
  <c r="H101" i="18"/>
  <c r="DC100" i="18"/>
  <c r="CC100" i="18"/>
  <c r="S98" i="18"/>
  <c r="S101" i="18" s="1"/>
  <c r="H98" i="18"/>
  <c r="M100" i="18" s="1"/>
  <c r="G98" i="18"/>
  <c r="F98" i="18"/>
  <c r="C96" i="18"/>
  <c r="P104" i="18" s="1"/>
  <c r="Q105" i="18" s="1"/>
  <c r="F93" i="18"/>
  <c r="AO92" i="18"/>
  <c r="AB90" i="18"/>
  <c r="AA90" i="18"/>
  <c r="Z90" i="18"/>
  <c r="E90" i="18"/>
  <c r="D90" i="18"/>
  <c r="C90" i="18"/>
  <c r="AB84" i="18"/>
  <c r="E80" i="18"/>
  <c r="C80" i="18"/>
  <c r="E78" i="18"/>
  <c r="DA77" i="18"/>
  <c r="CU77" i="18"/>
  <c r="E77" i="18"/>
  <c r="H90" i="18" s="1"/>
  <c r="E76" i="18"/>
  <c r="E75" i="18" s="1"/>
  <c r="E96" i="18" s="1"/>
  <c r="D75" i="18"/>
  <c r="C75" i="18"/>
  <c r="C59" i="18"/>
  <c r="F58" i="18"/>
  <c r="E57" i="18"/>
  <c r="F57" i="18" s="1"/>
  <c r="CE56" i="18"/>
  <c r="CF56" i="18" s="1"/>
  <c r="CD56" i="18"/>
  <c r="F56" i="18"/>
  <c r="D55" i="18"/>
  <c r="D52" i="18" s="1"/>
  <c r="D62" i="18" s="1"/>
  <c r="D56" i="14" s="1"/>
  <c r="D54" i="18"/>
  <c r="F53" i="18"/>
  <c r="CI52" i="18"/>
  <c r="CJ52" i="18" s="1"/>
  <c r="CH52" i="18"/>
  <c r="CE52" i="18"/>
  <c r="CD52" i="18"/>
  <c r="C52" i="18"/>
  <c r="CF51" i="18"/>
  <c r="CF50" i="18"/>
  <c r="CF49" i="18"/>
  <c r="BU49" i="18"/>
  <c r="BR49" i="18"/>
  <c r="BQ49" i="18"/>
  <c r="BS49" i="18" s="1"/>
  <c r="BS50" i="18" s="1"/>
  <c r="CF48" i="18"/>
  <c r="BX48" i="18"/>
  <c r="BT48" i="18"/>
  <c r="CF47" i="18"/>
  <c r="BX47" i="18"/>
  <c r="BT47" i="18"/>
  <c r="CF46" i="18"/>
  <c r="BX46" i="18"/>
  <c r="BT46" i="18"/>
  <c r="C46" i="18"/>
  <c r="C62" i="18" s="1"/>
  <c r="CF45" i="18"/>
  <c r="BX45" i="18"/>
  <c r="BT45" i="18"/>
  <c r="BX44" i="18"/>
  <c r="BT44" i="18"/>
  <c r="M44" i="18"/>
  <c r="CF43" i="18"/>
  <c r="BX43" i="18"/>
  <c r="BV43" i="18"/>
  <c r="BV49" i="18" s="1"/>
  <c r="BW49" i="18" s="1"/>
  <c r="BT43" i="18"/>
  <c r="BX42" i="18"/>
  <c r="BT42" i="18"/>
  <c r="CF41" i="18"/>
  <c r="BX41" i="18"/>
  <c r="BT41" i="18"/>
  <c r="CF40" i="18"/>
  <c r="BX40" i="18"/>
  <c r="BT40" i="18"/>
  <c r="CF39" i="18"/>
  <c r="BX39" i="18"/>
  <c r="BT39" i="18"/>
  <c r="E39" i="18"/>
  <c r="D39" i="18"/>
  <c r="CF38" i="18"/>
  <c r="BX38" i="18"/>
  <c r="BT38" i="18"/>
  <c r="P38" i="18"/>
  <c r="BX37" i="18"/>
  <c r="BX49" i="18" s="1"/>
  <c r="BT37" i="18"/>
  <c r="DA36" i="18"/>
  <c r="CU36" i="18"/>
  <c r="CF36" i="18"/>
  <c r="BX36" i="18"/>
  <c r="BT36" i="18"/>
  <c r="BL36" i="18"/>
  <c r="F36" i="18"/>
  <c r="CF35" i="18"/>
  <c r="BX35" i="18"/>
  <c r="BT35" i="18"/>
  <c r="BL35" i="18"/>
  <c r="F35" i="18"/>
  <c r="CN34" i="18"/>
  <c r="CF34" i="18"/>
  <c r="CF52" i="18" s="1"/>
  <c r="BX34" i="18"/>
  <c r="BT34" i="18"/>
  <c r="BT49" i="18" s="1"/>
  <c r="BT50" i="18" s="1"/>
  <c r="BL34" i="18"/>
  <c r="AK34" i="18"/>
  <c r="S34" i="18"/>
  <c r="R34" i="18"/>
  <c r="H34" i="18"/>
  <c r="F34" i="18"/>
  <c r="E34" i="18"/>
  <c r="BQ30" i="18" s="1"/>
  <c r="D34" i="18"/>
  <c r="C34" i="18"/>
  <c r="F33" i="18"/>
  <c r="C33" i="18"/>
  <c r="CF32" i="18"/>
  <c r="BT32" i="18"/>
  <c r="BL32" i="18"/>
  <c r="E32" i="18"/>
  <c r="F32" i="18" s="1"/>
  <c r="C32" i="18"/>
  <c r="DA31" i="18"/>
  <c r="CU31" i="18"/>
  <c r="CF31" i="18"/>
  <c r="BL31" i="18"/>
  <c r="E31" i="18"/>
  <c r="F31" i="18" s="1"/>
  <c r="C31" i="18"/>
  <c r="CF30" i="18"/>
  <c r="BL30" i="18"/>
  <c r="BL29" i="18" s="1"/>
  <c r="E30" i="18"/>
  <c r="E29" i="18" s="1"/>
  <c r="C30" i="18"/>
  <c r="C29" i="18" s="1"/>
  <c r="AJ29" i="18" s="1"/>
  <c r="CP29" i="18"/>
  <c r="CO29" i="18"/>
  <c r="CN29" i="18"/>
  <c r="CF29" i="18"/>
  <c r="AL29" i="18"/>
  <c r="AM29" i="18" s="1"/>
  <c r="AK29" i="18"/>
  <c r="J29" i="18"/>
  <c r="D29" i="18"/>
  <c r="BS28" i="18"/>
  <c r="CI23" i="18"/>
  <c r="CI53" i="18" s="1"/>
  <c r="CH23" i="18"/>
  <c r="CH53" i="18" s="1"/>
  <c r="CF23" i="18"/>
  <c r="CE23" i="18"/>
  <c r="CE53" i="18" s="1"/>
  <c r="CD23" i="18"/>
  <c r="CD53" i="18" s="1"/>
  <c r="AQ23" i="18"/>
  <c r="DO20" i="18"/>
  <c r="DL20" i="18"/>
  <c r="DI20" i="18"/>
  <c r="G20" i="18"/>
  <c r="F20" i="18"/>
  <c r="F19" i="18"/>
  <c r="G18" i="18"/>
  <c r="F18" i="18"/>
  <c r="E17" i="18"/>
  <c r="F17" i="18" s="1"/>
  <c r="F15" i="18"/>
  <c r="CJ14" i="18"/>
  <c r="CF14" i="18"/>
  <c r="BQ14" i="18"/>
  <c r="BG14" i="18"/>
  <c r="D14" i="18"/>
  <c r="C14" i="18"/>
  <c r="CJ13" i="18"/>
  <c r="CF13" i="18"/>
  <c r="F13" i="18"/>
  <c r="CJ12" i="18"/>
  <c r="CF12" i="18"/>
  <c r="F12" i="18"/>
  <c r="CJ11" i="18"/>
  <c r="CF11" i="18"/>
  <c r="D11" i="18"/>
  <c r="CJ10" i="18"/>
  <c r="CF10" i="18"/>
  <c r="BQ10" i="18"/>
  <c r="CJ9" i="18"/>
  <c r="CF9" i="18"/>
  <c r="CJ8" i="18"/>
  <c r="CE8" i="18"/>
  <c r="CD8" i="18"/>
  <c r="A48" i="19"/>
  <c r="A89" i="26" s="1"/>
  <c r="D45" i="19"/>
  <c r="D51" i="14" s="1"/>
  <c r="E44" i="19"/>
  <c r="G44" i="19" s="1"/>
  <c r="E43" i="19"/>
  <c r="G43" i="19" s="1"/>
  <c r="D43" i="19"/>
  <c r="C43" i="19"/>
  <c r="E42" i="19"/>
  <c r="F41" i="19"/>
  <c r="H40" i="19"/>
  <c r="F38" i="19"/>
  <c r="F37" i="19"/>
  <c r="F36" i="19"/>
  <c r="G35" i="19"/>
  <c r="F35" i="19"/>
  <c r="F34" i="19"/>
  <c r="F33" i="19"/>
  <c r="F32" i="19"/>
  <c r="G30" i="19"/>
  <c r="F30" i="19"/>
  <c r="G29" i="19"/>
  <c r="F29" i="19"/>
  <c r="D28" i="19"/>
  <c r="F27" i="19"/>
  <c r="D27" i="19"/>
  <c r="D66" i="26" s="1"/>
  <c r="G26" i="19"/>
  <c r="F26" i="19"/>
  <c r="D26" i="19"/>
  <c r="D25" i="19" s="1"/>
  <c r="G25" i="19" s="1"/>
  <c r="E25" i="19"/>
  <c r="E22" i="19"/>
  <c r="F19" i="19"/>
  <c r="F18" i="19"/>
  <c r="E17" i="19"/>
  <c r="G17" i="19" s="1"/>
  <c r="D17" i="19"/>
  <c r="C17" i="19"/>
  <c r="F16" i="19"/>
  <c r="F15" i="19"/>
  <c r="F14" i="19"/>
  <c r="F13" i="19"/>
  <c r="F12" i="19"/>
  <c r="G11" i="19"/>
  <c r="F11" i="19"/>
  <c r="G10" i="19"/>
  <c r="F10" i="19"/>
  <c r="G9" i="19"/>
  <c r="F9" i="19"/>
  <c r="D9" i="19"/>
  <c r="D47" i="14" s="1"/>
  <c r="G8" i="19"/>
  <c r="F8" i="19"/>
  <c r="A195" i="2"/>
  <c r="D193" i="2"/>
  <c r="C188" i="2"/>
  <c r="G187" i="2"/>
  <c r="F187" i="2"/>
  <c r="C186" i="2"/>
  <c r="F183" i="2"/>
  <c r="F182" i="2"/>
  <c r="G181" i="2"/>
  <c r="F181" i="2"/>
  <c r="D180" i="2"/>
  <c r="C174" i="2"/>
  <c r="C40" i="14" s="1"/>
  <c r="F171" i="2"/>
  <c r="F169" i="2"/>
  <c r="F166" i="2"/>
  <c r="F164" i="2"/>
  <c r="E164" i="2"/>
  <c r="E162" i="2" s="1"/>
  <c r="F162" i="2" s="1"/>
  <c r="C164" i="2"/>
  <c r="C162" i="2" s="1"/>
  <c r="C41" i="14" s="1"/>
  <c r="F163" i="2"/>
  <c r="X162" i="2"/>
  <c r="D162" i="2"/>
  <c r="X161" i="2"/>
  <c r="E161" i="2" s="1"/>
  <c r="F161" i="2" s="1"/>
  <c r="C161" i="2"/>
  <c r="X160" i="2"/>
  <c r="D160" i="2"/>
  <c r="C160" i="2"/>
  <c r="X159" i="2"/>
  <c r="D159" i="2"/>
  <c r="D175" i="2" s="1"/>
  <c r="C159" i="2"/>
  <c r="F158" i="2"/>
  <c r="F157" i="2"/>
  <c r="E156" i="2"/>
  <c r="D156" i="2"/>
  <c r="D174" i="2" s="1"/>
  <c r="D40" i="14" s="1"/>
  <c r="Z155" i="2"/>
  <c r="F155" i="2"/>
  <c r="Z154" i="2"/>
  <c r="F154" i="2"/>
  <c r="Z153" i="2"/>
  <c r="F153" i="2"/>
  <c r="Z152" i="2"/>
  <c r="W152" i="2"/>
  <c r="E149" i="2" s="1"/>
  <c r="F149" i="2" s="1"/>
  <c r="Z151" i="2"/>
  <c r="W151" i="2"/>
  <c r="Z150" i="2"/>
  <c r="W150" i="2"/>
  <c r="Z149" i="2"/>
  <c r="W149" i="2"/>
  <c r="Z148" i="2"/>
  <c r="W148" i="2"/>
  <c r="E148" i="2"/>
  <c r="F148" i="2" s="1"/>
  <c r="Z147" i="2"/>
  <c r="W147" i="2"/>
  <c r="Z146" i="2"/>
  <c r="W146" i="2"/>
  <c r="C146" i="2"/>
  <c r="Z145" i="2"/>
  <c r="W145" i="2"/>
  <c r="C145" i="2"/>
  <c r="C139" i="2" s="1"/>
  <c r="C134" i="2" s="1"/>
  <c r="Z144" i="2"/>
  <c r="W144" i="2"/>
  <c r="E151" i="2" s="1"/>
  <c r="F151" i="2" s="1"/>
  <c r="E144" i="2"/>
  <c r="F144" i="2" s="1"/>
  <c r="Z143" i="2"/>
  <c r="W143" i="2"/>
  <c r="C143" i="2"/>
  <c r="Z142" i="2"/>
  <c r="W142" i="2"/>
  <c r="E150" i="2" s="1"/>
  <c r="F150" i="2" s="1"/>
  <c r="E142" i="2"/>
  <c r="F142" i="2" s="1"/>
  <c r="Z141" i="2"/>
  <c r="W141" i="2"/>
  <c r="Z140" i="2"/>
  <c r="W140" i="2"/>
  <c r="E143" i="2" s="1"/>
  <c r="F143" i="2" s="1"/>
  <c r="C140" i="2"/>
  <c r="Z139" i="2"/>
  <c r="W139" i="2"/>
  <c r="D139" i="2"/>
  <c r="D134" i="2" s="1"/>
  <c r="BB134" i="2" s="1"/>
  <c r="Z138" i="2"/>
  <c r="W138" i="2"/>
  <c r="F138" i="2"/>
  <c r="W137" i="2"/>
  <c r="E141" i="2" s="1"/>
  <c r="F137" i="2"/>
  <c r="W136" i="2"/>
  <c r="E135" i="2" s="1"/>
  <c r="F136" i="2"/>
  <c r="W135" i="2"/>
  <c r="W134" i="2"/>
  <c r="F133" i="2"/>
  <c r="F132" i="2"/>
  <c r="F131" i="2"/>
  <c r="F130" i="2"/>
  <c r="F129" i="2"/>
  <c r="F128" i="2"/>
  <c r="F127" i="2"/>
  <c r="E126" i="2"/>
  <c r="E122" i="2" s="1"/>
  <c r="F125" i="2"/>
  <c r="R124" i="2"/>
  <c r="F124" i="2"/>
  <c r="D123" i="2"/>
  <c r="F123" i="2" s="1"/>
  <c r="C123" i="2"/>
  <c r="D122" i="2"/>
  <c r="D108" i="2" s="1"/>
  <c r="C122" i="2"/>
  <c r="E120" i="2"/>
  <c r="G120" i="2" s="1"/>
  <c r="C120" i="2"/>
  <c r="F118" i="2"/>
  <c r="E113" i="2"/>
  <c r="G113" i="2" s="1"/>
  <c r="C113" i="2"/>
  <c r="C108" i="2" s="1"/>
  <c r="D112" i="2"/>
  <c r="G111" i="2"/>
  <c r="F111" i="2"/>
  <c r="E110" i="2"/>
  <c r="G109" i="2"/>
  <c r="E109" i="2"/>
  <c r="E40" i="19" s="1"/>
  <c r="E39" i="19" s="1"/>
  <c r="E31" i="19" s="1"/>
  <c r="C109" i="2"/>
  <c r="C40" i="19" s="1"/>
  <c r="C39" i="19" s="1"/>
  <c r="C31" i="19" s="1"/>
  <c r="C106" i="2"/>
  <c r="C105" i="2"/>
  <c r="D104" i="2"/>
  <c r="C104" i="2"/>
  <c r="F103" i="2"/>
  <c r="W101" i="2"/>
  <c r="E106" i="2" s="1"/>
  <c r="F106" i="2" s="1"/>
  <c r="F101" i="2"/>
  <c r="W100" i="2"/>
  <c r="E100" i="2"/>
  <c r="G100" i="2" s="1"/>
  <c r="W99" i="2"/>
  <c r="E99" i="2"/>
  <c r="F99" i="2" s="1"/>
  <c r="C99" i="2"/>
  <c r="W98" i="2"/>
  <c r="E98" i="2"/>
  <c r="G98" i="2" s="1"/>
  <c r="C98" i="2"/>
  <c r="W97" i="2"/>
  <c r="E105" i="2" s="1"/>
  <c r="F97" i="2"/>
  <c r="W96" i="2"/>
  <c r="F96" i="2"/>
  <c r="W95" i="2"/>
  <c r="E95" i="2"/>
  <c r="F95" i="2" s="1"/>
  <c r="C95" i="2"/>
  <c r="W94" i="2"/>
  <c r="C94" i="2"/>
  <c r="W93" i="2"/>
  <c r="C93" i="2"/>
  <c r="W92" i="2"/>
  <c r="C92" i="2"/>
  <c r="W91" i="2"/>
  <c r="E91" i="2"/>
  <c r="F91" i="2" s="1"/>
  <c r="W90" i="2"/>
  <c r="F90" i="2"/>
  <c r="W89" i="2"/>
  <c r="F89" i="2"/>
  <c r="W88" i="2"/>
  <c r="F88" i="2"/>
  <c r="AJ87" i="2"/>
  <c r="AI87" i="2"/>
  <c r="AH87" i="2"/>
  <c r="AG87" i="2"/>
  <c r="AE87" i="2"/>
  <c r="AD87" i="2"/>
  <c r="AC87" i="2"/>
  <c r="AB87" i="2"/>
  <c r="AA87" i="2"/>
  <c r="Z87" i="2"/>
  <c r="Y87" i="2"/>
  <c r="W87" i="2"/>
  <c r="F87" i="2"/>
  <c r="W86" i="2"/>
  <c r="F86" i="2"/>
  <c r="W85" i="2"/>
  <c r="E102" i="2" s="1"/>
  <c r="W84" i="2"/>
  <c r="E84" i="2"/>
  <c r="G84" i="2" s="1"/>
  <c r="W83" i="2"/>
  <c r="W82" i="2"/>
  <c r="W81" i="2"/>
  <c r="G81" i="2"/>
  <c r="F81" i="2"/>
  <c r="E81" i="2"/>
  <c r="W80" i="2"/>
  <c r="D80" i="2"/>
  <c r="C80" i="2"/>
  <c r="F78" i="2"/>
  <c r="F77" i="2"/>
  <c r="F76" i="2"/>
  <c r="E75" i="2"/>
  <c r="G75" i="2" s="1"/>
  <c r="C75" i="2"/>
  <c r="C73" i="2" s="1"/>
  <c r="C36" i="14" s="1"/>
  <c r="F74" i="2"/>
  <c r="E73" i="2"/>
  <c r="S73" i="2" s="1"/>
  <c r="D73" i="2"/>
  <c r="D173" i="2" s="1"/>
  <c r="E65" i="2"/>
  <c r="G65" i="2" s="1"/>
  <c r="E64" i="2"/>
  <c r="G64" i="2" s="1"/>
  <c r="F60" i="2"/>
  <c r="C60" i="2"/>
  <c r="E54" i="2"/>
  <c r="F54" i="2" s="1"/>
  <c r="C54" i="2"/>
  <c r="E52" i="2"/>
  <c r="G52" i="2" s="1"/>
  <c r="C52" i="2"/>
  <c r="F51" i="2"/>
  <c r="E50" i="2"/>
  <c r="F50" i="2" s="1"/>
  <c r="T49" i="2"/>
  <c r="E49" i="2"/>
  <c r="F49" i="2" s="1"/>
  <c r="C49" i="2"/>
  <c r="C30" i="2" s="1"/>
  <c r="C27" i="2" s="1"/>
  <c r="C15" i="2" s="1"/>
  <c r="S48" i="2"/>
  <c r="S49" i="2" s="1"/>
  <c r="F46" i="2"/>
  <c r="F45" i="2"/>
  <c r="E45" i="2"/>
  <c r="G45" i="2" s="1"/>
  <c r="T33" i="2"/>
  <c r="E32" i="2"/>
  <c r="F32" i="2" s="1"/>
  <c r="C32" i="2"/>
  <c r="F31" i="2"/>
  <c r="D30" i="2"/>
  <c r="D27" i="2" s="1"/>
  <c r="D15" i="2" s="1"/>
  <c r="F29" i="2"/>
  <c r="F28" i="2"/>
  <c r="M25" i="2"/>
  <c r="E25" i="2"/>
  <c r="F25" i="2" s="1"/>
  <c r="C25" i="2"/>
  <c r="C191" i="2" s="1"/>
  <c r="C11" i="26" s="1"/>
  <c r="C18" i="26" s="1"/>
  <c r="E24" i="2"/>
  <c r="F24" i="2" s="1"/>
  <c r="C24" i="2"/>
  <c r="E22" i="2"/>
  <c r="E20" i="2"/>
  <c r="G20" i="2" s="1"/>
  <c r="E19" i="2"/>
  <c r="E17" i="2"/>
  <c r="F17" i="2" s="1"/>
  <c r="E16" i="2"/>
  <c r="G16" i="2" s="1"/>
  <c r="G14" i="2"/>
  <c r="F14" i="2"/>
  <c r="F13" i="2"/>
  <c r="E13" i="2"/>
  <c r="G13" i="2" s="1"/>
  <c r="F11" i="2"/>
  <c r="E11" i="2"/>
  <c r="G11" i="2" s="1"/>
  <c r="E10" i="2"/>
  <c r="F10" i="2" s="1"/>
  <c r="D9" i="2"/>
  <c r="C9" i="2"/>
  <c r="E75" i="14"/>
  <c r="F75" i="14" s="1"/>
  <c r="E74" i="14"/>
  <c r="F74" i="14" s="1"/>
  <c r="E73" i="14"/>
  <c r="D73" i="14"/>
  <c r="D65" i="14" s="1"/>
  <c r="G72" i="14"/>
  <c r="F72" i="14"/>
  <c r="F71" i="14"/>
  <c r="E70" i="14"/>
  <c r="D70" i="14"/>
  <c r="C70" i="14"/>
  <c r="G68" i="14"/>
  <c r="F68" i="14"/>
  <c r="I67" i="14"/>
  <c r="G67" i="14"/>
  <c r="F67" i="14"/>
  <c r="B65" i="14"/>
  <c r="B64" i="14"/>
  <c r="B63" i="14"/>
  <c r="D61" i="14"/>
  <c r="C61" i="14"/>
  <c r="B61" i="14"/>
  <c r="B59" i="14"/>
  <c r="F58" i="14"/>
  <c r="B58" i="14"/>
  <c r="C57" i="14"/>
  <c r="B57" i="14"/>
  <c r="B56" i="14"/>
  <c r="B55" i="14"/>
  <c r="F54" i="14"/>
  <c r="E54" i="14"/>
  <c r="G54" i="14" s="1"/>
  <c r="D54" i="14"/>
  <c r="C54" i="14"/>
  <c r="B54" i="14"/>
  <c r="B52" i="14"/>
  <c r="B51" i="14"/>
  <c r="B50" i="14"/>
  <c r="E49" i="14"/>
  <c r="F49" i="14" s="1"/>
  <c r="D49" i="14"/>
  <c r="C49" i="14"/>
  <c r="E48" i="14"/>
  <c r="C48" i="14"/>
  <c r="B48" i="14"/>
  <c r="E47" i="14"/>
  <c r="C47" i="14"/>
  <c r="B47" i="14"/>
  <c r="B45" i="14"/>
  <c r="D44" i="14"/>
  <c r="D64" i="14" s="1"/>
  <c r="B44" i="14"/>
  <c r="E43" i="14"/>
  <c r="D43" i="14"/>
  <c r="G43" i="14" s="1"/>
  <c r="C43" i="14"/>
  <c r="B43" i="14"/>
  <c r="B42" i="14"/>
  <c r="D41" i="14"/>
  <c r="B41" i="14"/>
  <c r="B40" i="14"/>
  <c r="B39" i="14"/>
  <c r="B38" i="14"/>
  <c r="B37" i="14"/>
  <c r="B36" i="14"/>
  <c r="E35" i="14"/>
  <c r="D35" i="14"/>
  <c r="C35" i="14"/>
  <c r="B35" i="14"/>
  <c r="B34" i="14"/>
  <c r="B33" i="14"/>
  <c r="B32" i="14"/>
  <c r="B31" i="14"/>
  <c r="O15" i="14"/>
  <c r="K15" i="14"/>
  <c r="N15" i="14" s="1"/>
  <c r="P15" i="14" s="1"/>
  <c r="Q15" i="14" s="1"/>
  <c r="CF45" i="26" l="1"/>
  <c r="BT38" i="26"/>
  <c r="F62" i="26"/>
  <c r="CH42" i="26"/>
  <c r="CI42" i="26"/>
  <c r="E19" i="26"/>
  <c r="CD42" i="26"/>
  <c r="BX38" i="26"/>
  <c r="E23" i="26"/>
  <c r="CK23" i="26" s="1"/>
  <c r="E61" i="14"/>
  <c r="G6" i="3"/>
  <c r="F6" i="3"/>
  <c r="F66" i="26"/>
  <c r="G66" i="26"/>
  <c r="C56" i="14"/>
  <c r="O104" i="18"/>
  <c r="P105" i="18" s="1"/>
  <c r="M98" i="18"/>
  <c r="N98" i="18" s="1"/>
  <c r="BQ19" i="26"/>
  <c r="H19" i="26"/>
  <c r="BH19" i="26"/>
  <c r="BJ19" i="26" s="1"/>
  <c r="AK18" i="26"/>
  <c r="CK20" i="26"/>
  <c r="F61" i="18"/>
  <c r="E59" i="18"/>
  <c r="F59" i="18" s="1"/>
  <c r="M83" i="26"/>
  <c r="N83" i="26" s="1"/>
  <c r="O89" i="26"/>
  <c r="P90" i="26" s="1"/>
  <c r="R90" i="26" s="1"/>
  <c r="L29" i="26" s="1"/>
  <c r="L27" i="26" s="1"/>
  <c r="AD34" i="9"/>
  <c r="AE35" i="9"/>
  <c r="R105" i="18"/>
  <c r="L40" i="18" s="1"/>
  <c r="L38" i="18" s="1"/>
  <c r="E57" i="14"/>
  <c r="P108" i="18"/>
  <c r="Q109" i="18" s="1"/>
  <c r="CF58" i="18"/>
  <c r="L35" i="21"/>
  <c r="N35" i="21"/>
  <c r="G47" i="14"/>
  <c r="F47" i="14"/>
  <c r="BT39" i="26"/>
  <c r="CJ42" i="26"/>
  <c r="G65" i="26"/>
  <c r="BQ29" i="18"/>
  <c r="H29" i="18"/>
  <c r="BH29" i="18"/>
  <c r="BJ29" i="18" s="1"/>
  <c r="F29" i="18"/>
  <c r="AK28" i="18"/>
  <c r="N10" i="9"/>
  <c r="CE42" i="26"/>
  <c r="CF42" i="26" s="1"/>
  <c r="CF15" i="26"/>
  <c r="F25" i="19"/>
  <c r="H34" i="21"/>
  <c r="R53" i="21"/>
  <c r="X12" i="9"/>
  <c r="E83" i="2" s="1"/>
  <c r="G27" i="19"/>
  <c r="AD36" i="9"/>
  <c r="E54" i="18"/>
  <c r="F75" i="18"/>
  <c r="AD8" i="9"/>
  <c r="AD12" i="9" s="1"/>
  <c r="E85" i="2" s="1"/>
  <c r="AG12" i="9"/>
  <c r="F9" i="3"/>
  <c r="I62" i="21"/>
  <c r="F30" i="18"/>
  <c r="F55" i="18"/>
  <c r="F77" i="18"/>
  <c r="L31" i="21"/>
  <c r="W36" i="9"/>
  <c r="CJ15" i="26"/>
  <c r="BL25" i="26"/>
  <c r="BL23" i="26" s="1"/>
  <c r="F63" i="26"/>
  <c r="N31" i="21"/>
  <c r="W34" i="9"/>
  <c r="W38" i="9" s="1"/>
  <c r="N19" i="21"/>
  <c r="X34" i="9"/>
  <c r="BV38" i="26"/>
  <c r="BW38" i="26" s="1"/>
  <c r="D65" i="26"/>
  <c r="D81" i="26" s="1"/>
  <c r="F84" i="2"/>
  <c r="G53" i="21"/>
  <c r="F75" i="2"/>
  <c r="F43" i="19"/>
  <c r="J22" i="21"/>
  <c r="F44" i="19"/>
  <c r="AC34" i="9"/>
  <c r="AC38" i="9" s="1"/>
  <c r="C79" i="2"/>
  <c r="C34" i="14" s="1"/>
  <c r="F83" i="26"/>
  <c r="E140" i="2"/>
  <c r="N53" i="21"/>
  <c r="E145" i="2"/>
  <c r="F145" i="2" s="1"/>
  <c r="O109" i="18"/>
  <c r="V38" i="9"/>
  <c r="X38" i="9" s="1"/>
  <c r="H83" i="26"/>
  <c r="M85" i="26" s="1"/>
  <c r="M93" i="26"/>
  <c r="G70" i="14"/>
  <c r="G49" i="14"/>
  <c r="F65" i="26"/>
  <c r="C72" i="2"/>
  <c r="C33" i="14" s="1"/>
  <c r="E94" i="2"/>
  <c r="D81" i="18"/>
  <c r="H23" i="21"/>
  <c r="F39" i="18"/>
  <c r="C175" i="2"/>
  <c r="D63" i="14"/>
  <c r="G25" i="2"/>
  <c r="F17" i="19"/>
  <c r="E93" i="2"/>
  <c r="E190" i="2" s="1"/>
  <c r="Z34" i="9"/>
  <c r="G73" i="14"/>
  <c r="E146" i="2"/>
  <c r="F146" i="2" s="1"/>
  <c r="S83" i="26"/>
  <c r="S86" i="26" s="1"/>
  <c r="E147" i="2"/>
  <c r="F147" i="2" s="1"/>
  <c r="D80" i="18"/>
  <c r="D96" i="18" s="1"/>
  <c r="F126" i="2"/>
  <c r="E160" i="2"/>
  <c r="E159" i="2" s="1"/>
  <c r="A104" i="18"/>
  <c r="H26" i="21"/>
  <c r="F41" i="26"/>
  <c r="D49" i="26"/>
  <c r="F49" i="26" s="1"/>
  <c r="F35" i="14"/>
  <c r="W35" i="9"/>
  <c r="CJ23" i="18"/>
  <c r="H86" i="26"/>
  <c r="G77" i="18"/>
  <c r="F156" i="2"/>
  <c r="C190" i="2"/>
  <c r="C45" i="19" s="1"/>
  <c r="C51" i="14" s="1"/>
  <c r="F109" i="2"/>
  <c r="D23" i="19"/>
  <c r="F75" i="26"/>
  <c r="G50" i="2"/>
  <c r="J20" i="21"/>
  <c r="P20" i="21" s="1"/>
  <c r="P15" i="21"/>
  <c r="U12" i="9"/>
  <c r="E82" i="2" s="1"/>
  <c r="I58" i="21"/>
  <c r="C189" i="2"/>
  <c r="F65" i="2"/>
  <c r="E108" i="2"/>
  <c r="G108" i="2" s="1"/>
  <c r="L15" i="21"/>
  <c r="L22" i="21"/>
  <c r="D79" i="2"/>
  <c r="D177" i="2" s="1"/>
  <c r="G110" i="2"/>
  <c r="N15" i="21"/>
  <c r="G75" i="18"/>
  <c r="E30" i="2"/>
  <c r="F30" i="2" s="1"/>
  <c r="G49" i="2"/>
  <c r="G17" i="2"/>
  <c r="E188" i="2"/>
  <c r="E186" i="2" s="1"/>
  <c r="F16" i="2"/>
  <c r="S10" i="2"/>
  <c r="C46" i="19"/>
  <c r="C52" i="14" s="1"/>
  <c r="C50" i="14"/>
  <c r="G93" i="2"/>
  <c r="F93" i="2"/>
  <c r="L18" i="26"/>
  <c r="C27" i="26"/>
  <c r="F135" i="2"/>
  <c r="E50" i="14"/>
  <c r="BQ13" i="18"/>
  <c r="F141" i="2"/>
  <c r="BQ13" i="26"/>
  <c r="F102" i="2"/>
  <c r="G102" i="2"/>
  <c r="G94" i="2"/>
  <c r="F94" i="2"/>
  <c r="J140" i="2"/>
  <c r="J143" i="2" s="1"/>
  <c r="E191" i="2"/>
  <c r="G105" i="2"/>
  <c r="F105" i="2"/>
  <c r="E104" i="2"/>
  <c r="F140" i="2"/>
  <c r="E139" i="2"/>
  <c r="F139" i="2" s="1"/>
  <c r="G122" i="2"/>
  <c r="F122" i="2"/>
  <c r="C193" i="2"/>
  <c r="C192" i="2" s="1"/>
  <c r="C32" i="14"/>
  <c r="D32" i="14"/>
  <c r="D72" i="2"/>
  <c r="D33" i="14" s="1"/>
  <c r="G19" i="2"/>
  <c r="F73" i="2"/>
  <c r="D36" i="14"/>
  <c r="E27" i="2"/>
  <c r="E15" i="2" s="1"/>
  <c r="C176" i="2"/>
  <c r="F110" i="2"/>
  <c r="D176" i="2"/>
  <c r="W103" i="2"/>
  <c r="F52" i="21"/>
  <c r="L52" i="21" s="1"/>
  <c r="O52" i="21" s="1"/>
  <c r="D17" i="11"/>
  <c r="F19" i="2"/>
  <c r="G91" i="2"/>
  <c r="J52" i="21"/>
  <c r="F113" i="2"/>
  <c r="F28" i="19"/>
  <c r="F98" i="2"/>
  <c r="C11" i="18"/>
  <c r="G30" i="2"/>
  <c r="F120" i="2"/>
  <c r="C173" i="2"/>
  <c r="F22" i="2"/>
  <c r="G32" i="2"/>
  <c r="G54" i="2"/>
  <c r="G99" i="2"/>
  <c r="G126" i="2"/>
  <c r="C180" i="2"/>
  <c r="D42" i="19"/>
  <c r="H24" i="21"/>
  <c r="E174" i="2"/>
  <c r="F100" i="2"/>
  <c r="F53" i="21"/>
  <c r="G73" i="2"/>
  <c r="G28" i="19"/>
  <c r="G22" i="2"/>
  <c r="G24" i="2"/>
  <c r="C31" i="14"/>
  <c r="D18" i="11" s="1"/>
  <c r="F64" i="2"/>
  <c r="D48" i="14"/>
  <c r="D31" i="14"/>
  <c r="D45" i="14" s="1"/>
  <c r="F43" i="14"/>
  <c r="F20" i="2"/>
  <c r="C152" i="2"/>
  <c r="F52" i="2"/>
  <c r="F28" i="26"/>
  <c r="F70" i="14"/>
  <c r="E76" i="14"/>
  <c r="F73" i="14"/>
  <c r="H23" i="26" l="1"/>
  <c r="BQ20" i="26"/>
  <c r="G82" i="2"/>
  <c r="F82" i="2"/>
  <c r="E80" i="2"/>
  <c r="BB79" i="2"/>
  <c r="F80" i="18"/>
  <c r="L19" i="26"/>
  <c r="F108" i="2"/>
  <c r="E52" i="18"/>
  <c r="G54" i="18"/>
  <c r="F54" i="18"/>
  <c r="D34" i="14"/>
  <c r="L53" i="21"/>
  <c r="O53" i="21" s="1"/>
  <c r="O94" i="26"/>
  <c r="F160" i="2"/>
  <c r="G49" i="26"/>
  <c r="CF50" i="26"/>
  <c r="CF47" i="26"/>
  <c r="CF6" i="26"/>
  <c r="D152" i="2"/>
  <c r="G80" i="18"/>
  <c r="G160" i="2"/>
  <c r="F188" i="2"/>
  <c r="E52" i="26"/>
  <c r="E81" i="26" s="1"/>
  <c r="CJ50" i="26"/>
  <c r="E12" i="2"/>
  <c r="G64" i="21"/>
  <c r="V64" i="21" s="1"/>
  <c r="BN53" i="21"/>
  <c r="I53" i="21"/>
  <c r="M53" i="21"/>
  <c r="E92" i="2"/>
  <c r="N8" i="9"/>
  <c r="N12" i="9" s="1"/>
  <c r="G85" i="2"/>
  <c r="F85" i="2"/>
  <c r="J26" i="21"/>
  <c r="L26" i="21" s="1"/>
  <c r="X22" i="21"/>
  <c r="J30" i="21"/>
  <c r="CJ46" i="26"/>
  <c r="G188" i="2"/>
  <c r="J53" i="21"/>
  <c r="G83" i="2"/>
  <c r="F83" i="2"/>
  <c r="AD38" i="9"/>
  <c r="AF38" i="9" s="1"/>
  <c r="AE34" i="9"/>
  <c r="AF34" i="9"/>
  <c r="Z38" i="9"/>
  <c r="AA38" i="9" s="1"/>
  <c r="AA34" i="9"/>
  <c r="AF36" i="9"/>
  <c r="AE36" i="9"/>
  <c r="G81" i="18"/>
  <c r="F81" i="18"/>
  <c r="C177" i="2"/>
  <c r="N22" i="21"/>
  <c r="F61" i="14"/>
  <c r="G61" i="14"/>
  <c r="G96" i="18"/>
  <c r="F96" i="18"/>
  <c r="D57" i="14"/>
  <c r="D7" i="11"/>
  <c r="F15" i="2"/>
  <c r="S15" i="2"/>
  <c r="J15" i="2"/>
  <c r="K15" i="2" s="1"/>
  <c r="I15" i="2"/>
  <c r="G15" i="2"/>
  <c r="E32" i="14"/>
  <c r="Z16" i="2"/>
  <c r="G104" i="2"/>
  <c r="F104" i="2"/>
  <c r="E175" i="2"/>
  <c r="G159" i="2"/>
  <c r="F159" i="2"/>
  <c r="E41" i="14"/>
  <c r="E79" i="2"/>
  <c r="C29" i="26"/>
  <c r="C179" i="2"/>
  <c r="C184" i="2" s="1"/>
  <c r="C38" i="14" s="1"/>
  <c r="C165" i="2"/>
  <c r="C37" i="14"/>
  <c r="E134" i="2"/>
  <c r="E11" i="26"/>
  <c r="E180" i="2"/>
  <c r="E11" i="18"/>
  <c r="E17" i="11"/>
  <c r="G191" i="2"/>
  <c r="F191" i="2"/>
  <c r="E45" i="19"/>
  <c r="G190" i="2"/>
  <c r="F190" i="2"/>
  <c r="H32" i="21"/>
  <c r="G42" i="19"/>
  <c r="F42" i="19"/>
  <c r="D40" i="19"/>
  <c r="G27" i="2"/>
  <c r="F27" i="2"/>
  <c r="G186" i="2"/>
  <c r="F186" i="2"/>
  <c r="G48" i="14"/>
  <c r="F48" i="14"/>
  <c r="F174" i="2"/>
  <c r="E40" i="14"/>
  <c r="F40" i="14" s="1"/>
  <c r="G76" i="14"/>
  <c r="F76" i="14"/>
  <c r="E14" i="11"/>
  <c r="E65" i="14" s="1"/>
  <c r="J34" i="21" l="1"/>
  <c r="L30" i="21"/>
  <c r="N30" i="21"/>
  <c r="G92" i="2"/>
  <c r="F92" i="2"/>
  <c r="J23" i="21"/>
  <c r="E62" i="18"/>
  <c r="F52" i="18"/>
  <c r="G52" i="18"/>
  <c r="H27" i="21"/>
  <c r="N26" i="21"/>
  <c r="F12" i="2"/>
  <c r="G12" i="2"/>
  <c r="E9" i="2"/>
  <c r="G80" i="2"/>
  <c r="F80" i="2"/>
  <c r="D37" i="14"/>
  <c r="D179" i="2"/>
  <c r="D184" i="2" s="1"/>
  <c r="D38" i="14" s="1"/>
  <c r="D39" i="14" s="1"/>
  <c r="D165" i="2"/>
  <c r="E189" i="2"/>
  <c r="F81" i="26"/>
  <c r="P93" i="26"/>
  <c r="G81" i="26"/>
  <c r="J27" i="21"/>
  <c r="AE38" i="9"/>
  <c r="G57" i="14"/>
  <c r="F57" i="14"/>
  <c r="D39" i="19"/>
  <c r="F40" i="19"/>
  <c r="G40" i="19"/>
  <c r="O37" i="26"/>
  <c r="C85" i="26"/>
  <c r="AP28" i="26"/>
  <c r="AN28" i="26"/>
  <c r="G11" i="18"/>
  <c r="F11" i="18"/>
  <c r="AQ11" i="18"/>
  <c r="BQ11" i="18"/>
  <c r="E16" i="18"/>
  <c r="BL11" i="18"/>
  <c r="CK11" i="26"/>
  <c r="BQ11" i="26"/>
  <c r="BL11" i="26"/>
  <c r="AQ11" i="26"/>
  <c r="G11" i="26"/>
  <c r="F11" i="26"/>
  <c r="J79" i="2"/>
  <c r="E34" i="14"/>
  <c r="G79" i="2"/>
  <c r="F79" i="2"/>
  <c r="U79" i="2"/>
  <c r="S79" i="2"/>
  <c r="T79" i="2" s="1"/>
  <c r="E51" i="14"/>
  <c r="G45" i="19"/>
  <c r="F45" i="19"/>
  <c r="E46" i="19"/>
  <c r="H36" i="21"/>
  <c r="F32" i="14"/>
  <c r="G32" i="14"/>
  <c r="S134" i="2"/>
  <c r="K134" i="2"/>
  <c r="G134" i="2"/>
  <c r="F134" i="2"/>
  <c r="E173" i="2"/>
  <c r="E36" i="14"/>
  <c r="E177" i="2"/>
  <c r="C42" i="14"/>
  <c r="C168" i="2"/>
  <c r="F41" i="14"/>
  <c r="G41" i="14"/>
  <c r="E193" i="2"/>
  <c r="D13" i="11"/>
  <c r="C39" i="14"/>
  <c r="D8" i="11"/>
  <c r="P29" i="26"/>
  <c r="G175" i="2"/>
  <c r="F175" i="2"/>
  <c r="G180" i="2"/>
  <c r="F180" i="2"/>
  <c r="J24" i="21" l="1"/>
  <c r="J28" i="21"/>
  <c r="R28" i="21" s="1"/>
  <c r="R27" i="21" s="1"/>
  <c r="S27" i="21" s="1"/>
  <c r="G189" i="2"/>
  <c r="S189" i="2"/>
  <c r="F189" i="2"/>
  <c r="D167" i="2"/>
  <c r="D9" i="26"/>
  <c r="D18" i="26" s="1"/>
  <c r="D27" i="26" s="1"/>
  <c r="D29" i="26" s="1"/>
  <c r="D85" i="26" s="1"/>
  <c r="D42" i="14"/>
  <c r="D9" i="18"/>
  <c r="D28" i="18" s="1"/>
  <c r="D38" i="18" s="1"/>
  <c r="D40" i="18" s="1"/>
  <c r="Q94" i="26"/>
  <c r="R94" i="26" s="1"/>
  <c r="N29" i="26" s="1"/>
  <c r="R93" i="26"/>
  <c r="E192" i="2"/>
  <c r="E56" i="14"/>
  <c r="G62" i="18"/>
  <c r="F62" i="18"/>
  <c r="O108" i="18"/>
  <c r="E31" i="14"/>
  <c r="I9" i="2"/>
  <c r="G9" i="2"/>
  <c r="F9" i="2"/>
  <c r="E72" i="2"/>
  <c r="E176" i="2"/>
  <c r="L27" i="21"/>
  <c r="N27" i="21"/>
  <c r="H28" i="21"/>
  <c r="N23" i="21"/>
  <c r="L23" i="21"/>
  <c r="X23" i="21"/>
  <c r="X28" i="21"/>
  <c r="X29" i="21" s="1"/>
  <c r="E152" i="2"/>
  <c r="L34" i="21"/>
  <c r="N34" i="21"/>
  <c r="C44" i="14"/>
  <c r="C9" i="18"/>
  <c r="C28" i="18" s="1"/>
  <c r="C23" i="19"/>
  <c r="F152" i="2"/>
  <c r="E165" i="2"/>
  <c r="E179" i="2"/>
  <c r="G152" i="2"/>
  <c r="E37" i="14"/>
  <c r="F193" i="2"/>
  <c r="G193" i="2"/>
  <c r="H8" i="19"/>
  <c r="F39" i="19"/>
  <c r="D31" i="19"/>
  <c r="G39" i="19"/>
  <c r="G34" i="14"/>
  <c r="F34" i="14"/>
  <c r="G16" i="18"/>
  <c r="F16" i="18"/>
  <c r="E14" i="18"/>
  <c r="E52" i="14"/>
  <c r="G51" i="14"/>
  <c r="F51" i="14"/>
  <c r="F36" i="14"/>
  <c r="G36" i="14"/>
  <c r="F173" i="2"/>
  <c r="G173" i="2"/>
  <c r="K83" i="26"/>
  <c r="C86" i="26"/>
  <c r="G177" i="2"/>
  <c r="F177" i="2"/>
  <c r="E33" i="14" l="1"/>
  <c r="G72" i="2"/>
  <c r="F72" i="2"/>
  <c r="E18" i="11"/>
  <c r="G31" i="14"/>
  <c r="F31" i="14"/>
  <c r="D86" i="26"/>
  <c r="K91" i="26"/>
  <c r="G176" i="2"/>
  <c r="F176" i="2"/>
  <c r="P109" i="18"/>
  <c r="R109" i="18" s="1"/>
  <c r="N40" i="18" s="1"/>
  <c r="R108" i="18"/>
  <c r="G56" i="14"/>
  <c r="F56" i="14"/>
  <c r="E197" i="2"/>
  <c r="G192" i="2"/>
  <c r="F192" i="2"/>
  <c r="D100" i="18"/>
  <c r="D55" i="14"/>
  <c r="X25" i="21"/>
  <c r="Y25" i="21" s="1"/>
  <c r="T28" i="21"/>
  <c r="T27" i="21" s="1"/>
  <c r="U27" i="21" s="1"/>
  <c r="L28" i="21"/>
  <c r="N28" i="21"/>
  <c r="N24" i="21"/>
  <c r="L24" i="21"/>
  <c r="X24" i="21"/>
  <c r="J32" i="21"/>
  <c r="D50" i="14"/>
  <c r="F31" i="19"/>
  <c r="D46" i="19"/>
  <c r="G31" i="19"/>
  <c r="G37" i="14"/>
  <c r="F37" i="14"/>
  <c r="E167" i="2"/>
  <c r="E9" i="26"/>
  <c r="E9" i="18"/>
  <c r="G165" i="2"/>
  <c r="E42" i="14"/>
  <c r="F165" i="2"/>
  <c r="E168" i="2"/>
  <c r="G14" i="18"/>
  <c r="F14" i="18"/>
  <c r="L28" i="18"/>
  <c r="L29" i="18" s="1"/>
  <c r="C38" i="18"/>
  <c r="G179" i="2"/>
  <c r="F179" i="2"/>
  <c r="E184" i="2"/>
  <c r="D11" i="11"/>
  <c r="D10" i="11"/>
  <c r="C64" i="14" s="1"/>
  <c r="C45" i="14"/>
  <c r="D9" i="11"/>
  <c r="C63" i="14" s="1"/>
  <c r="D101" i="18" l="1"/>
  <c r="D59" i="14"/>
  <c r="K106" i="18"/>
  <c r="D69" i="14"/>
  <c r="J36" i="21"/>
  <c r="N32" i="21"/>
  <c r="L32" i="21"/>
  <c r="G33" i="14"/>
  <c r="E7" i="11"/>
  <c r="F33" i="14"/>
  <c r="G9" i="26"/>
  <c r="F9" i="26"/>
  <c r="CK9" i="26"/>
  <c r="CK14" i="26"/>
  <c r="CL14" i="26" s="1"/>
  <c r="BQ9" i="26"/>
  <c r="BQ18" i="26" s="1"/>
  <c r="BQ21" i="26" s="1"/>
  <c r="BL9" i="26"/>
  <c r="BL18" i="26" s="1"/>
  <c r="BL27" i="26" s="1"/>
  <c r="AQ9" i="26"/>
  <c r="AQ14" i="26" s="1"/>
  <c r="AS14" i="26" s="1"/>
  <c r="E38" i="14"/>
  <c r="G184" i="2"/>
  <c r="F184" i="2"/>
  <c r="E170" i="2"/>
  <c r="F170" i="2" s="1"/>
  <c r="E23" i="19"/>
  <c r="G168" i="2"/>
  <c r="F168" i="2"/>
  <c r="E44" i="14"/>
  <c r="C40" i="18"/>
  <c r="P40" i="18" s="1"/>
  <c r="F42" i="14"/>
  <c r="G42" i="14"/>
  <c r="BL9" i="18"/>
  <c r="BL28" i="18" s="1"/>
  <c r="BL38" i="18" s="1"/>
  <c r="AQ9" i="18"/>
  <c r="AQ14" i="18" s="1"/>
  <c r="AS14" i="18" s="1"/>
  <c r="AP28" i="18"/>
  <c r="G9" i="18"/>
  <c r="F9" i="18"/>
  <c r="E28" i="18"/>
  <c r="BQ9" i="18"/>
  <c r="BQ28" i="18" s="1"/>
  <c r="BQ31" i="18" s="1"/>
  <c r="F167" i="2"/>
  <c r="G167" i="2"/>
  <c r="D52" i="14"/>
  <c r="G46" i="19"/>
  <c r="F46" i="19"/>
  <c r="F50" i="14"/>
  <c r="G50" i="14"/>
  <c r="L36" i="21" l="1"/>
  <c r="N36" i="21"/>
  <c r="R23" i="19"/>
  <c r="J23" i="19"/>
  <c r="G23" i="19"/>
  <c r="F23" i="19"/>
  <c r="E11" i="11"/>
  <c r="E9" i="11"/>
  <c r="E63" i="14" s="1"/>
  <c r="G44" i="14"/>
  <c r="E45" i="14"/>
  <c r="F44" i="14"/>
  <c r="E10" i="11"/>
  <c r="E64" i="14" s="1"/>
  <c r="G38" i="14"/>
  <c r="E39" i="14"/>
  <c r="E8" i="11"/>
  <c r="F38" i="14"/>
  <c r="E13" i="11"/>
  <c r="G52" i="14"/>
  <c r="F52" i="14"/>
  <c r="CB16" i="26"/>
  <c r="E16" i="26" s="1"/>
  <c r="E14" i="26" s="1"/>
  <c r="CB15" i="26"/>
  <c r="AN39" i="18"/>
  <c r="C100" i="18"/>
  <c r="O48" i="18"/>
  <c r="C55" i="14"/>
  <c r="AP39" i="18"/>
  <c r="AL28" i="18"/>
  <c r="AA28" i="18"/>
  <c r="H28" i="18"/>
  <c r="G28" i="18"/>
  <c r="F28" i="18"/>
  <c r="E38" i="18"/>
  <c r="AK23" i="18"/>
  <c r="AP18" i="26" l="1"/>
  <c r="E18" i="26"/>
  <c r="G39" i="14"/>
  <c r="F39" i="14"/>
  <c r="G45" i="14"/>
  <c r="F45" i="14"/>
  <c r="C59" i="14"/>
  <c r="C101" i="18"/>
  <c r="K98" i="18"/>
  <c r="BM38" i="18"/>
  <c r="BG38" i="18"/>
  <c r="BI38" i="18" s="1"/>
  <c r="AL38" i="18"/>
  <c r="G38" i="18"/>
  <c r="F38" i="18"/>
  <c r="BT9" i="18"/>
  <c r="E40" i="18"/>
  <c r="E100" i="18" l="1"/>
  <c r="AA29" i="18"/>
  <c r="AF28" i="18" s="1"/>
  <c r="G40" i="18"/>
  <c r="F40" i="18"/>
  <c r="CL40" i="18"/>
  <c r="N38" i="18"/>
  <c r="R29" i="18" s="1"/>
  <c r="H38" i="18"/>
  <c r="J38" i="18" s="1"/>
  <c r="J40" i="18" s="1"/>
  <c r="E55" i="14"/>
  <c r="J13" i="18"/>
  <c r="AL18" i="26"/>
  <c r="AK15" i="26"/>
  <c r="AA18" i="26"/>
  <c r="H18" i="26"/>
  <c r="E27" i="26"/>
  <c r="G18" i="26"/>
  <c r="F18" i="26"/>
  <c r="BM27" i="26" l="1"/>
  <c r="AL27" i="26"/>
  <c r="BG27" i="26"/>
  <c r="BI27" i="26" s="1"/>
  <c r="E29" i="26"/>
  <c r="G27" i="26"/>
  <c r="F27" i="26"/>
  <c r="BT9" i="26"/>
  <c r="F55" i="14"/>
  <c r="G55" i="14"/>
  <c r="S29" i="18"/>
  <c r="T34" i="18"/>
  <c r="U34" i="18" s="1"/>
  <c r="E101" i="18"/>
  <c r="CU100" i="18"/>
  <c r="AR102" i="18"/>
  <c r="AT102" i="18" s="1"/>
  <c r="CD100" i="18"/>
  <c r="CJ40" i="18" s="1"/>
  <c r="AK100" i="18"/>
  <c r="G100" i="18"/>
  <c r="E69" i="14"/>
  <c r="E59" i="14"/>
  <c r="F100" i="18"/>
  <c r="G59" i="14" l="1"/>
  <c r="F59" i="14"/>
  <c r="G101" i="18"/>
  <c r="F101" i="18"/>
  <c r="F69" i="14"/>
  <c r="G69" i="14"/>
  <c r="CM40" i="18"/>
  <c r="CK40" i="18"/>
  <c r="CB52" i="26"/>
  <c r="CB53" i="26" s="1"/>
  <c r="E85" i="26"/>
  <c r="CL29" i="26"/>
  <c r="N27" i="26"/>
  <c r="R19" i="26" s="1"/>
  <c r="G29" i="26"/>
  <c r="F29" i="26"/>
  <c r="H27" i="26"/>
  <c r="J27" i="26" s="1"/>
  <c r="J29" i="26" s="1"/>
  <c r="AA19" i="26"/>
  <c r="AF18" i="26" s="1"/>
  <c r="J13" i="26"/>
  <c r="S19" i="26" l="1"/>
  <c r="T23" i="26"/>
  <c r="U23" i="26" s="1"/>
  <c r="G85" i="26"/>
  <c r="F85" i="26"/>
  <c r="AR87" i="26"/>
  <c r="AT87" i="26" s="1"/>
  <c r="E86" i="26"/>
  <c r="CD85" i="26"/>
  <c r="CJ29" i="26" s="1"/>
  <c r="AK85" i="26"/>
  <c r="CM29" i="26" l="1"/>
  <c r="CK29" i="26"/>
  <c r="G86" i="26"/>
  <c r="F86" i="26"/>
  <c r="CK19" i="26" l="1"/>
  <c r="CM15" i="26" s="1"/>
  <c r="CL32" i="26"/>
</calcChain>
</file>

<file path=xl/sharedStrings.xml><?xml version="1.0" encoding="utf-8"?>
<sst xmlns="http://schemas.openxmlformats.org/spreadsheetml/2006/main" count="1625" uniqueCount="799">
  <si>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</si>
  <si>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</si>
  <si>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Коди</t>
  </si>
  <si>
    <t xml:space="preserve">Підприємство  </t>
  </si>
  <si>
    <t>Комунальне підприємство  "Управління по ремонту та експлуатації автошляхів" Дніпровської міської ради</t>
  </si>
  <si>
    <t xml:space="preserve">за ЄДРПОУ </t>
  </si>
  <si>
    <t>03341641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</si>
  <si>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</si>
  <si>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</si>
  <si>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</si>
  <si>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</si>
  <si>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м.Дніпро</t>
  </si>
  <si>
    <t>за КОАТУУ</t>
  </si>
  <si>
    <r>
      <rPr>
        <sz val="14"/>
        <rFont val="Times New Roman"/>
        <family val="1"/>
        <charset val="204"/>
      </rP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</si>
  <si>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Міські, районні у місті ради та їх виконавчі комітети</t>
  </si>
  <si>
    <t>за СПОДУ</t>
  </si>
  <si>
    <t>01009</t>
  </si>
  <si>
    <t xml:space="preserve">Галузь     </t>
  </si>
  <si>
    <t>Зовнішній благоустрій</t>
  </si>
  <si>
    <t>за ЗКГНГ</t>
  </si>
  <si>
    <t xml:space="preserve">Вид економічної діяльності    </t>
  </si>
  <si>
    <t xml:space="preserve">надання в оренду транспортних засобів </t>
  </si>
  <si>
    <t xml:space="preserve">за  КВЕД  </t>
  </si>
  <si>
    <t>77.1</t>
  </si>
  <si>
    <t>Одиниця виміру, тис. гривень</t>
  </si>
  <si>
    <t>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</si>
  <si>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</si>
  <si>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</si>
  <si>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</si>
  <si>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</si>
  <si>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</si>
  <si>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</si>
  <si>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м. Дніпро, пр. Праці,3</t>
  </si>
  <si>
    <t xml:space="preserve">Телефон </t>
  </si>
  <si>
    <t>(056) 765 47 40</t>
  </si>
  <si>
    <t xml:space="preserve">Прізвище та ініціали керівника  </t>
  </si>
  <si>
    <t>Лариса САГІНОР</t>
  </si>
  <si>
    <t>ЗВІТ</t>
  </si>
  <si>
    <t>ПРО ВИКОНАННЯ ФІНАНСОВОГО ПЛАНУ ПІДПРИЄМСТВА</t>
  </si>
  <si>
    <t>за 9 - ть місяців 2025 року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</si>
  <si>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</si>
  <si>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</si>
  <si>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</si>
  <si>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</si>
  <si>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</si>
  <si>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</si>
  <si>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</si>
  <si>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</si>
  <si>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</si>
  <si>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</si>
  <si>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</si>
  <si>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</si>
  <si>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</si>
  <si>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</si>
  <si>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</si>
  <si>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</si>
  <si>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</si>
  <si>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</si>
  <si>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</si>
  <si>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</si>
  <si>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</si>
  <si>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</si>
  <si>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-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</si>
  <si>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</si>
  <si>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</si>
  <si>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</si>
  <si>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</si>
  <si>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</si>
  <si>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</si>
  <si>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</si>
  <si>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</si>
  <si>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</si>
  <si>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</si>
  <si>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</si>
  <si>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</si>
  <si>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</si>
  <si>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</si>
  <si>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</si>
  <si>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</si>
  <si>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</si>
  <si>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</si>
  <si>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</si>
  <si>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</si>
  <si>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</si>
  <si>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</si>
  <si>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</si>
  <si>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</si>
  <si>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</si>
  <si>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</si>
  <si>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</si>
  <si>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</si>
  <si>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</si>
  <si>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</si>
  <si>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</si>
  <si>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</si>
  <si>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</si>
  <si>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</si>
  <si>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</si>
  <si>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</si>
  <si>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</si>
  <si>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</si>
  <si>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Начальник КП "УРЕА"</t>
  </si>
  <si>
    <t xml:space="preserve">                                               (посада)</t>
  </si>
  <si>
    <t>(підпис)</t>
  </si>
  <si>
    <t>Продовження додатка 3</t>
  </si>
  <si>
    <t>Таблиця 1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</si>
  <si>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</si>
  <si>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</si>
  <si>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</si>
  <si>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</si>
  <si>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</si>
  <si>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</si>
  <si>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Комунальні послуги з благоустрію</t>
  </si>
  <si>
    <t>1000/1</t>
  </si>
  <si>
    <t>Надання транспортних послуг</t>
  </si>
  <si>
    <t>1000/2</t>
  </si>
  <si>
    <t xml:space="preserve">Забір води, оренда майна, інші послуги </t>
  </si>
  <si>
    <t>1000/3</t>
  </si>
  <si>
    <r>
      <rPr>
        <sz val="14"/>
        <rFont val="Times New Roman"/>
        <family val="1"/>
        <charset val="204"/>
      </rP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русіТЗ, вагові або габаритні параметри яких перевищують нормативні;</t>
    </r>
  </si>
  <si>
    <t>1000/4</t>
  </si>
  <si>
    <t>поточний ремонт автошляхів</t>
  </si>
  <si>
    <t>Собівартість реалізованої продукції (товарів, робіт, послуг) (розшифрувати)</t>
  </si>
  <si>
    <t>витрати на сировину та основні матеріали(природній газ)</t>
  </si>
  <si>
    <t>Амортизация ОС общепроизводственного назначения</t>
  </si>
  <si>
    <t>витрати на паливо</t>
  </si>
  <si>
    <t>Враховано прир газ</t>
  </si>
  <si>
    <t>Взносы на социальные мероприятия (ОПЗ)</t>
  </si>
  <si>
    <t>витрати на паливо  рутуальна служба</t>
  </si>
  <si>
    <t>Водоснабжение и водоотведение 91</t>
  </si>
  <si>
    <t>витрати на електроенергію</t>
  </si>
  <si>
    <t>Водоснабжение и водоотведение(відшкодування)</t>
  </si>
  <si>
    <t>витрати на оплату праці</t>
  </si>
  <si>
    <t>Вознаграждение за консультационные, информационные, аудиторские, юридические и другие услуги</t>
  </si>
  <si>
    <t>витрати на оплату праці ритуальні послуги</t>
  </si>
  <si>
    <t>Газ та розподіл природного газу</t>
  </si>
  <si>
    <t>відрахування на соціальні заходи</t>
  </si>
  <si>
    <t>Електроенергія та розподіл (відшкодування)</t>
  </si>
  <si>
    <t xml:space="preserve">відрахування на соціальні заходи ритуальні послуги </t>
  </si>
  <si>
    <t>Електроенергія та розподіл 91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</si>
  <si>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</si>
  <si>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Заправка картриджів</t>
  </si>
  <si>
    <t>амортизація основних засобів і нематеріальних активів</t>
  </si>
  <si>
    <t>Зберігання та захоронення ТПВ</t>
  </si>
  <si>
    <t xml:space="preserve">амортизація основних засобів що фактично не використовуються у господарській діяльності </t>
  </si>
  <si>
    <t>Опалення</t>
  </si>
  <si>
    <t>інші витрати (розшифрувати)</t>
  </si>
  <si>
    <t>Перевірка  техн.стану вант. автомобілів, серв. обслуговання та проч</t>
  </si>
  <si>
    <t>Вивезення та утилізація ТПВ</t>
  </si>
  <si>
    <t>1018/1</t>
  </si>
  <si>
    <t>Прибирання приміщення</t>
  </si>
  <si>
    <t xml:space="preserve">Послуги з виконання рішеннь органу місцевого самоврядування, згідно рішень суду                                                       </t>
  </si>
  <si>
    <t>1018/2</t>
  </si>
  <si>
    <t>Расходы на оплату труда (ОПЗ)</t>
  </si>
  <si>
    <t>інші витрати, у т.ч :</t>
  </si>
  <si>
    <t>1018/3</t>
  </si>
  <si>
    <t>Расходы на отопление, освещение, водоснабжение и другие услуги по содержанию производственных помеще</t>
  </si>
  <si>
    <t>Генпідрядні</t>
  </si>
  <si>
    <t>1018/3/1</t>
  </si>
  <si>
    <t>Расходы на охрану труда, технику безопасности, понесенные в соответствии с законодательством</t>
  </si>
  <si>
    <t xml:space="preserve">комун.послуги </t>
  </si>
  <si>
    <t>1018/3/2</t>
  </si>
  <si>
    <t>Расходы на содержание, эксплуатацию и ремонт, оперативную аренду ОС, других необоротных активов обще</t>
  </si>
  <si>
    <t>Расходы на страхование (ОПЗ)</t>
  </si>
  <si>
    <t>Расходы на экологию</t>
  </si>
  <si>
    <t>Рентная плата</t>
  </si>
  <si>
    <t>Списання  канцтоварів</t>
  </si>
  <si>
    <t>Списання  матеріалів</t>
  </si>
  <si>
    <t>Списання МШП</t>
  </si>
  <si>
    <t>Списання палива Дп</t>
  </si>
  <si>
    <t>Технічний контроль ТЗ 91</t>
  </si>
  <si>
    <t>Технічний огляд технологічного транспорту 91</t>
  </si>
  <si>
    <t>Утримання будинку і  прибудинкової території</t>
  </si>
  <si>
    <t>Итого</t>
  </si>
  <si>
    <t>послуги з утримання нежитлових приміщень (організації робочого середевища)</t>
  </si>
  <si>
    <t>1018/3/3</t>
  </si>
  <si>
    <t>оренда нерухомого майна виробничого призначення</t>
  </si>
  <si>
    <t>1018/3/4</t>
  </si>
  <si>
    <t>податки, збори, рентна плата, екологічний податок   , земельний податок</t>
  </si>
  <si>
    <t>1018/3/5</t>
  </si>
  <si>
    <t xml:space="preserve">послуги зі страхування автотранспортних засобів </t>
  </si>
  <si>
    <t>1018/3/6</t>
  </si>
  <si>
    <t>відрядження</t>
  </si>
  <si>
    <t>1018/3/7</t>
  </si>
  <si>
    <t>канцтовари</t>
  </si>
  <si>
    <t>1018/3/8</t>
  </si>
  <si>
    <t>МшП</t>
  </si>
  <si>
    <t>матеріали</t>
  </si>
  <si>
    <t>аптечки відра, віники, вогнегасниеи, граблі, лопати, знаки дорожні, льодоруби, стропи, інше</t>
  </si>
  <si>
    <t>Робочий одяг</t>
  </si>
  <si>
    <t>собівартість реалізованих  товарів</t>
  </si>
  <si>
    <t>1018/5</t>
  </si>
  <si>
    <t>послуги виробничі (розрахунки витрат, оцінка, земельні відносини, інші)</t>
  </si>
  <si>
    <t>1018/6</t>
  </si>
  <si>
    <t>Заходи з охрони праці</t>
  </si>
  <si>
    <t>навчання з охорони праці</t>
  </si>
  <si>
    <t>медичний огляд</t>
  </si>
  <si>
    <t>Лабораторні дослідження</t>
  </si>
  <si>
    <t>Атестація робочих місць</t>
  </si>
  <si>
    <t>Придбання нормативної літератури та печатної продукції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</si>
  <si>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заходівна висоті</t>
  </si>
  <si>
    <t>Валовий прибуток (збиток)</t>
  </si>
  <si>
    <t>Інші операційні доходи (розшифрувати), у тому числі:</t>
  </si>
  <si>
    <t>дохід від безоплатно отриманих ОЗ</t>
  </si>
  <si>
    <t>1030/1</t>
  </si>
  <si>
    <t xml:space="preserve">компенсація чорноб.відпуски, отримання штрафів,судових витрат, інше ( програма виконання доручень виборців) </t>
  </si>
  <si>
    <t>1030/2</t>
  </si>
  <si>
    <t>дохід від реалізації НА, утіль</t>
  </si>
  <si>
    <t>1030/3</t>
  </si>
  <si>
    <t>списання кредиторської заборгованості</t>
  </si>
  <si>
    <t>1030/4</t>
  </si>
  <si>
    <t>курсові різниці</t>
  </si>
  <si>
    <t>Адміністративні витрати, у тому числі:</t>
  </si>
  <si>
    <t>витрати, пов'язані з використанням власних службових автомобілів</t>
  </si>
  <si>
    <t xml:space="preserve">враховыаны витрати зы страхування, амортизацыя </t>
  </si>
  <si>
    <t>Амортизация МНМА</t>
  </si>
  <si>
    <t xml:space="preserve">матеріальні витрати </t>
  </si>
  <si>
    <t>1041/1</t>
  </si>
  <si>
    <t>Амортизация МНМА общехозяйственного использования</t>
  </si>
  <si>
    <t>заробітна плата</t>
  </si>
  <si>
    <t>1041/2</t>
  </si>
  <si>
    <t>Амортизация ОС общехозяйственного использования</t>
  </si>
  <si>
    <t>відрахування на соц.заходи</t>
  </si>
  <si>
    <t>1041/3</t>
  </si>
  <si>
    <t>Амортизация ОС, используемых для информационного обеспечения хозяйственной деятельности</t>
  </si>
  <si>
    <t>амортизація</t>
  </si>
  <si>
    <t>1041/4</t>
  </si>
  <si>
    <t>Взносы на социальные мероприятия (административные)</t>
  </si>
  <si>
    <t xml:space="preserve">інші витрати </t>
  </si>
  <si>
    <t>1041/5</t>
  </si>
  <si>
    <t>Витрати на охорону праці</t>
  </si>
  <si>
    <t>витрати на оренду службових автомобілів</t>
  </si>
  <si>
    <t>Водоснабжение и водоотведение 92</t>
  </si>
  <si>
    <t>водні ресурси, гідр</t>
  </si>
  <si>
    <t>Ключі</t>
  </si>
  <si>
    <t>Адвок послуги</t>
  </si>
  <si>
    <t>інформ послуги, підписка</t>
  </si>
  <si>
    <t>Земля</t>
  </si>
  <si>
    <t>Звітність(жилком)</t>
  </si>
  <si>
    <t xml:space="preserve">Аналітика </t>
  </si>
  <si>
    <t>Прозоро</t>
  </si>
  <si>
    <t>Витяг (інформаційні)</t>
  </si>
  <si>
    <t>Медок</t>
  </si>
  <si>
    <t>Бухг</t>
  </si>
  <si>
    <t>витрати на консалтингові послуги</t>
  </si>
  <si>
    <t>витрати на страхові послуги</t>
  </si>
  <si>
    <t>Деревина та вироби з деревині 92</t>
  </si>
  <si>
    <t>витрати на аудиторські послуги</t>
  </si>
  <si>
    <t>Заправка картриджів 92</t>
  </si>
  <si>
    <t>витрати на службові відрядження</t>
  </si>
  <si>
    <t>Затраты на оплату труда (административные)</t>
  </si>
  <si>
    <t>витрати на зв’язок</t>
  </si>
  <si>
    <t>Затраты на оплату услуг связи, почтовые расходы</t>
  </si>
  <si>
    <t xml:space="preserve">Перевищення у звязку із компенсацією скорочення штату </t>
  </si>
  <si>
    <t>Затраты на страхование (административные)</t>
  </si>
  <si>
    <t>Налог на землю</t>
  </si>
  <si>
    <t>амортизація основних засобів і нематеріальних активів загальногосподарського призначення</t>
  </si>
  <si>
    <t>Налоги и сборы, ліцезування</t>
  </si>
  <si>
    <t>витрати на операційну оренду основних засобів та роялті, що мають загальногосподарське призначення</t>
  </si>
  <si>
    <t>Плата за расчетно-кассовое обслуживание и другие услуги банков</t>
  </si>
  <si>
    <t>витрати на страхування майна загальногосподарського призначення</t>
  </si>
  <si>
    <t>Послуги з електропостачання</t>
  </si>
  <si>
    <t>витрати на страхування загальногосподарського персоналу</t>
  </si>
  <si>
    <t>організаційно-технічні послуги (у т.ч. ПРОЗОРО)</t>
  </si>
  <si>
    <t>Списання  канцтоварів 92</t>
  </si>
  <si>
    <t>консультаційні та інформаційні послуги, інші послуги</t>
  </si>
  <si>
    <t>Списання палива92</t>
  </si>
  <si>
    <t>юридичні послуги</t>
  </si>
  <si>
    <t>Технічний контроль ТЗ 92</t>
  </si>
  <si>
    <t xml:space="preserve">послуги з оцінки майна, інженерні послуги </t>
  </si>
  <si>
    <t>Улучшение и ремонт ОС общехозяйственного использования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</si>
  <si>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</si>
  <si>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</si>
  <si>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</si>
  <si>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утримання та організацію робочого середовища</t>
  </si>
  <si>
    <t>1060/1</t>
  </si>
  <si>
    <t>витрати на поліпшення основних фондів</t>
  </si>
  <si>
    <t>1060/2</t>
  </si>
  <si>
    <t>інші адміністративні витрати (розшифрувати)</t>
  </si>
  <si>
    <t xml:space="preserve">земельний податок, екологічний податок, інші податки </t>
  </si>
  <si>
    <t>1061/1</t>
  </si>
  <si>
    <t>1061/2</t>
  </si>
  <si>
    <t>МШП</t>
  </si>
  <si>
    <t>1061/3</t>
  </si>
  <si>
    <t>комунальні послуги</t>
  </si>
  <si>
    <t>1061/4</t>
  </si>
  <si>
    <t>1061/5</t>
  </si>
  <si>
    <t>утримання орг.технівки</t>
  </si>
  <si>
    <t>1061/6</t>
  </si>
  <si>
    <t>Інше</t>
  </si>
  <si>
    <t>1061/7</t>
  </si>
  <si>
    <t>ліцензування</t>
  </si>
  <si>
    <t>1061/7/1</t>
  </si>
  <si>
    <t>матеріальні витрати</t>
  </si>
  <si>
    <t>1061/7/2</t>
  </si>
  <si>
    <t>судовий збір</t>
  </si>
  <si>
    <t>1061/7/3</t>
  </si>
  <si>
    <t>РКО</t>
  </si>
  <si>
    <t>1061/7/4</t>
  </si>
  <si>
    <t>Витрати на збут, у тому числі:</t>
  </si>
  <si>
    <t>транспортні витрати</t>
  </si>
  <si>
    <t>витрати на зберігання та упаковку</t>
  </si>
  <si>
    <t>витрати на рекламу</t>
  </si>
  <si>
    <t>інші витрати на збут (розшифрувати)</t>
  </si>
  <si>
    <t>Інші операційні витрати, усього, у тому числі:</t>
  </si>
  <si>
    <t>Амортизация "мостов и пр." (переданих в статут, за власні кошти)</t>
  </si>
  <si>
    <t>витрати на благодійну допомогу/безоплатна передача ВСУ/ремонт ОФ/амортиз ТЗ переданих ЗСУ</t>
  </si>
  <si>
    <t>Амортизация необоротных активов.(мобі.пластикові огорожі,проч. елементи благоустрою)</t>
  </si>
  <si>
    <t>відрахування до резерву сумнівних боргів</t>
  </si>
  <si>
    <t>Амортизация транспортних засобів переданих тимчасово на потреби ЗСУ</t>
  </si>
  <si>
    <t>відрахування до недержавних пенсійних фондів</t>
  </si>
  <si>
    <t>Безвозмездная передача тмц по решению сессии</t>
  </si>
  <si>
    <t>витрати , повязані з розборкою завалів після ракетного обстрілу(ЗП, Податки, ПММ)</t>
  </si>
  <si>
    <t>Обл. НДС
Дизельне  паливо
Надходження товарів і послуг УРЕ00000225 от 19.06.2024 14:00:05
Автоколона</t>
  </si>
  <si>
    <t>інші операційні витрати (розшифрувати)</t>
  </si>
  <si>
    <t>Витрати з оцінки майна</t>
  </si>
  <si>
    <t>&lt;...&gt;</t>
  </si>
  <si>
    <t>амортизація  безоплатно отриманих ОЗ</t>
  </si>
  <si>
    <t>1085/1</t>
  </si>
  <si>
    <t>Геодезичні послуги</t>
  </si>
  <si>
    <t>ЕСВ ФОТ (работники)
&lt;...&gt;</t>
  </si>
  <si>
    <t>передані безоплатно</t>
  </si>
  <si>
    <t>1085/2</t>
  </si>
  <si>
    <t>Другие расходы хозяйственной деятельности</t>
  </si>
  <si>
    <t>Обл. НДС
Дизельне  паливо
Надходження товарів і послуг УРЕ00000338 от 24.09.2024 11:33:40
Автоколона</t>
  </si>
  <si>
    <t>витрати по кол.договору (профспілкові), інші</t>
  </si>
  <si>
    <t>1085/3</t>
  </si>
  <si>
    <t>Комп.виплати  постражд внасл.аварі ї на ЧАЕС</t>
  </si>
  <si>
    <t>пеня та інфляція, штрафи, Інші</t>
  </si>
  <si>
    <t>1085/4</t>
  </si>
  <si>
    <t>Патрулювання модульних захисних споруд</t>
  </si>
  <si>
    <t>оцінка майна</t>
  </si>
  <si>
    <t>1085/5</t>
  </si>
  <si>
    <t>расходы на НДС 20% при начислении комп. НО</t>
  </si>
  <si>
    <t>Обл. НДС
Дизельне  паливо
Надходження товарів і послуг УРЕ00000407 от 19.11.2024 11:08:31
Автоколона</t>
  </si>
  <si>
    <t>лікарняні , ЦПХ , з.плата розбір завалів</t>
  </si>
  <si>
    <t>1085/6</t>
  </si>
  <si>
    <t>Обл. НДС</t>
  </si>
  <si>
    <t xml:space="preserve"> ЕСВ на лікарняні, ЦПХ, розбір завалів</t>
  </si>
  <si>
    <t>1085/7</t>
  </si>
  <si>
    <t>Витрати з утримання пунктів незламності/розбір завалів (ПММ)</t>
  </si>
  <si>
    <t>1085/8</t>
  </si>
  <si>
    <t>Аммортизация Бесплатно получ</t>
  </si>
  <si>
    <t>Обл. НДС
Дизельне  паливо
Надходження товарів і послуг УРЕ00000182 от 04.06.2025 0:00:00
Автоколона</t>
  </si>
  <si>
    <t>пільгова пенсія</t>
  </si>
  <si>
    <t>1085/9</t>
  </si>
  <si>
    <t xml:space="preserve">Больничные 5 дн </t>
  </si>
  <si>
    <t xml:space="preserve"> комп. чорнобильцям</t>
  </si>
  <si>
    <t>1085/10</t>
  </si>
  <si>
    <t>Відрахування  профспілковим організаціям на культурно-масову, фізкультурну і оздоровчу роботу</t>
  </si>
  <si>
    <t xml:space="preserve">Есв на компес.чорнобильцям </t>
  </si>
  <si>
    <t>1085/11</t>
  </si>
  <si>
    <t>Возмещение ПФУ затрат на выплату и доставку пенсий, назначенных по ст. 13 ЗУ "О пенсионном обеспечен</t>
  </si>
  <si>
    <t>собівартість реалізованих НА, комп ПДВ</t>
  </si>
  <si>
    <t>1085/12</t>
  </si>
  <si>
    <t>ЕСВ 22% на оплату больничных</t>
  </si>
  <si>
    <t>Дохід від участі в капіталі (розшифрувати)</t>
  </si>
  <si>
    <t>Інші фінансові доходи ( % банка)</t>
  </si>
  <si>
    <t>Втрати від участі в капіталі (розшифрувати)</t>
  </si>
  <si>
    <t>Обл. НДС
Дизельне  паливо
Надходження товарів і послуг УРЕ00000329 от 05.09.2025 13:00:00
Автоколона</t>
  </si>
  <si>
    <t>Фінансові витрати (розшифрувати)</t>
  </si>
  <si>
    <t>повернення  відсотків за фінансовим лізінгом</t>
  </si>
  <si>
    <t>1140/1</t>
  </si>
  <si>
    <t xml:space="preserve">страхування </t>
  </si>
  <si>
    <t>1140/2</t>
  </si>
  <si>
    <t>Інші доходи (розшифрувати), у тому числі:</t>
  </si>
  <si>
    <t xml:space="preserve">Доход = аммортизации безоплатно получ активов, списание </t>
  </si>
  <si>
    <t>амортизація безоплатно отриманних ОЗ</t>
  </si>
  <si>
    <t>1150/1</t>
  </si>
  <si>
    <t>Другие доходы ( = аммортизации мостов ч.2 п.30 ПСБО 7)</t>
  </si>
  <si>
    <t>курсові різниці, отримання страхової премії, інше</t>
  </si>
  <si>
    <t>перерахування реєстраційного внеску</t>
  </si>
  <si>
    <t>Інші витрати (розшифрувати), у тому числі:</t>
  </si>
  <si>
    <t>Суммы страхового возмещения полученные</t>
  </si>
  <si>
    <t xml:space="preserve">списання основних фондів, безкоштовна передача 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</si>
  <si>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</si>
  <si>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</si>
  <si>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</si>
  <si>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</si>
  <si>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</si>
  <si>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</si>
  <si>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</si>
  <si>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</si>
  <si>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</si>
  <si>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</si>
  <si>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</si>
  <si>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</si>
  <si>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</si>
  <si>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</si>
  <si>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</si>
  <si>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</si>
  <si>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</si>
  <si>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</si>
  <si>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</si>
  <si>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</si>
  <si>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</si>
  <si>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</si>
  <si>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11812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</si>
  <si>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</si>
  <si>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</si>
  <si>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</si>
  <si>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</si>
  <si>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</si>
  <si>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2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</si>
  <si>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</si>
  <si>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</si>
  <si>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</si>
  <si>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</si>
  <si>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</si>
  <si>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</si>
  <si>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</si>
  <si>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</si>
  <si>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</si>
  <si>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</si>
  <si>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</si>
  <si>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 xml:space="preserve">Інші цілі (розшифрувати) коригування витрат минулих періодів, переоцінка   </t>
  </si>
  <si>
    <t>коригування доходу від списання сум переоцінки</t>
  </si>
  <si>
    <t>2060/1</t>
  </si>
  <si>
    <t>расписать</t>
  </si>
  <si>
    <t>коригування витрат за рахунок статутного капіталу</t>
  </si>
  <si>
    <t>2060/2</t>
  </si>
  <si>
    <t>безоплатна передача</t>
  </si>
  <si>
    <t>2060/3</t>
  </si>
  <si>
    <t>відшкодування судових витрат (витрати минулих періодів) інше (придбання матеріальних активів, інше)</t>
  </si>
  <si>
    <t>2060/4</t>
  </si>
  <si>
    <t>Вилучення зі статутного капіталу (згідно рішення міської ради)</t>
  </si>
  <si>
    <t>2060/5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</si>
  <si>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</si>
  <si>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</si>
  <si>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</si>
  <si>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</si>
  <si>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</si>
  <si>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</si>
  <si>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</si>
  <si>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</si>
  <si>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</si>
  <si>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</si>
  <si>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</si>
  <si>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</si>
  <si>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</si>
  <si>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</si>
  <si>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неустойки (штрафи, пені)</t>
  </si>
  <si>
    <t>2145/2</t>
  </si>
  <si>
    <t>місцеві податки та збори (розшифрувати)</t>
  </si>
  <si>
    <t>земельний податок</t>
  </si>
  <si>
    <t>2146/1</t>
  </si>
  <si>
    <t xml:space="preserve">земельний податок, спеводокористування </t>
  </si>
  <si>
    <t>рентна плата (радіочастоти)</t>
  </si>
  <si>
    <t>2146/2</t>
  </si>
  <si>
    <t>інші платежі</t>
  </si>
  <si>
    <t>спецводокористування</t>
  </si>
  <si>
    <t>2146/3</t>
  </si>
  <si>
    <t>військовий збір</t>
  </si>
  <si>
    <t>2147/1</t>
  </si>
  <si>
    <t>інші платежі (розшифрувати)</t>
  </si>
  <si>
    <t>Усього виплат</t>
  </si>
  <si>
    <t xml:space="preserve">Усього виплат </t>
  </si>
  <si>
    <t xml:space="preserve">                                                (посада)</t>
  </si>
  <si>
    <t>Таблиця 3</t>
  </si>
  <si>
    <t>Таблиця ІІІ. Рух грошових коштів</t>
  </si>
  <si>
    <t>Код рядка</t>
  </si>
  <si>
    <t xml:space="preserve">Необоротні активи </t>
  </si>
  <si>
    <t xml:space="preserve">Власний капітал 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</si>
  <si>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</si>
  <si>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</si>
  <si>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</si>
  <si>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</si>
  <si>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</si>
  <si>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>амортиза в доході</t>
  </si>
  <si>
    <t xml:space="preserve">збиток (прибуток) від нереалізованих курсових різниць </t>
  </si>
  <si>
    <t xml:space="preserve">безорлатна передвча </t>
  </si>
  <si>
    <t xml:space="preserve">збиток (прибуток) від неопераційної діяльності та інших негрошових операцій </t>
  </si>
  <si>
    <t xml:space="preserve">фінансові </t>
  </si>
  <si>
    <t>Цільове фінансування у розмірі амортизації ОЗ, у сумі товарів</t>
  </si>
  <si>
    <t>3030/1</t>
  </si>
  <si>
    <t>початок</t>
  </si>
  <si>
    <t>кінець звітного періоду</t>
  </si>
  <si>
    <t>коригування суми амортизації</t>
  </si>
  <si>
    <t>3030/2</t>
  </si>
  <si>
    <t>коригування суми нерозподіленого прибутку/непокритого збитку</t>
  </si>
  <si>
    <t>3030/3</t>
  </si>
  <si>
    <t>отримані на баланс/списані основні засоби</t>
  </si>
  <si>
    <t>3030/4</t>
  </si>
  <si>
    <t>незавершені капітальні інвестиції</t>
  </si>
  <si>
    <t>3030/5</t>
  </si>
  <si>
    <t>комп</t>
  </si>
  <si>
    <t>Комп</t>
  </si>
  <si>
    <t>патрул</t>
  </si>
  <si>
    <t>лави</t>
  </si>
  <si>
    <t>насос</t>
  </si>
  <si>
    <t>проекти</t>
  </si>
  <si>
    <t>огорожа</t>
  </si>
  <si>
    <t>Придбання матеріальних активів, інше</t>
  </si>
  <si>
    <t>3030/6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</si>
  <si>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</si>
  <si>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</si>
  <si>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Запаси</t>
  </si>
  <si>
    <t>3050/1</t>
  </si>
  <si>
    <t>ПЕРЕВІРКА</t>
  </si>
  <si>
    <t>Дебіторська заборгованість</t>
  </si>
  <si>
    <t>3050/2</t>
  </si>
  <si>
    <t>Витрати майбутніх періодів</t>
  </si>
  <si>
    <t>3050/3</t>
  </si>
  <si>
    <t>лишние ячейки убрать</t>
  </si>
  <si>
    <t xml:space="preserve">Інші оборотні активи </t>
  </si>
  <si>
    <t>3050/4</t>
  </si>
  <si>
    <t>Збільшення (зменшення) поточних зобов’язань (розшифрувати)</t>
  </si>
  <si>
    <t xml:space="preserve">Відшкодування позовних вимог минулих періодів згідно судових витрат </t>
  </si>
  <si>
    <t>Кредиторська заборгованість  за товари роботи послуги</t>
  </si>
  <si>
    <t>3060/1</t>
  </si>
  <si>
    <t xml:space="preserve">Оборотні активи </t>
  </si>
  <si>
    <t>Поточні зобовязання</t>
  </si>
  <si>
    <t>інші поточні зобовязання</t>
  </si>
  <si>
    <t>3060/2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</si>
  <si>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</si>
  <si>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</si>
  <si>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</si>
  <si>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</si>
  <si>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</si>
  <si>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</si>
  <si>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</si>
  <si>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</si>
  <si>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</si>
  <si>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</si>
  <si>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</si>
  <si>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</si>
  <si>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(оприбуткування основних фондів)) </t>
  </si>
  <si>
    <t>Витрати</t>
  </si>
  <si>
    <t xml:space="preserve">Придбання (створення) основних засобів (розшифрувати) </t>
  </si>
  <si>
    <t>придбання пецтехніки</t>
  </si>
  <si>
    <t>3270/1</t>
  </si>
  <si>
    <t>придбання обладнання, НА</t>
  </si>
  <si>
    <t>3270/2</t>
  </si>
  <si>
    <t>модернізація, модифікація (добудова, дообладнання, реконструкція, капітальний ремонт) основних засобів</t>
  </si>
  <si>
    <t>3270/3</t>
  </si>
  <si>
    <t xml:space="preserve">Капітальне будівництво (розшифрувати) </t>
  </si>
  <si>
    <t xml:space="preserve">Придбання (створення) нематеріальних активів (проекти) </t>
  </si>
  <si>
    <t xml:space="preserve">Придбання акцій та облігацій  </t>
  </si>
  <si>
    <t>Інші витрати (розшифрувати)</t>
  </si>
  <si>
    <t>3310/1</t>
  </si>
  <si>
    <t>Чистий рух коштів від інвестиційної діяльності </t>
  </si>
  <si>
    <t>придбання спецтехніки</t>
  </si>
  <si>
    <t>БАЛАНС</t>
  </si>
  <si>
    <t>баланс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</si>
  <si>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</si>
  <si>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</si>
  <si>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</si>
  <si>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</si>
  <si>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</si>
  <si>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</si>
  <si>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</si>
  <si>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</si>
  <si>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 xml:space="preserve">Інші надходження (розшифрувати) </t>
  </si>
  <si>
    <t>внески до додаткового капіталу</t>
  </si>
  <si>
    <t>3480/1</t>
  </si>
  <si>
    <t>внески органів місцевого самоврядування до статутного капіталу</t>
  </si>
  <si>
    <t>3480/2</t>
  </si>
  <si>
    <t>капітал у дооцінках</t>
  </si>
  <si>
    <t>3480/3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</si>
  <si>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</si>
  <si>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</si>
  <si>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</si>
  <si>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</si>
  <si>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розрахунки за договором фінансового лізінгу</t>
  </si>
  <si>
    <t>3570/1</t>
  </si>
  <si>
    <t>зменшення капіталу</t>
  </si>
  <si>
    <t>3570/2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</si>
  <si>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</si>
  <si>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</si>
  <si>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</si>
  <si>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</si>
  <si>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</si>
  <si>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</si>
  <si>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>виплата винагороди працівникам</t>
  </si>
  <si>
    <t>Податки повязані з виплатою винагороди</t>
  </si>
  <si>
    <t>вилучений капітал</t>
  </si>
  <si>
    <t>2018 рік</t>
  </si>
  <si>
    <t xml:space="preserve">                                        (посада)</t>
  </si>
  <si>
    <t>2019 рік</t>
  </si>
  <si>
    <t xml:space="preserve">Таблиця IV. Капітальні інвестиції </t>
  </si>
  <si>
    <t>факт за півріччя 2025</t>
  </si>
  <si>
    <t xml:space="preserve">без  ПДВ </t>
  </si>
  <si>
    <t>без ПДВ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</si>
  <si>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</si>
  <si>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</si>
  <si>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</si>
  <si>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</si>
  <si>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обороті счета 15 = 20+63+65-91-92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</si>
  <si>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</si>
  <si>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</si>
  <si>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</si>
  <si>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</si>
  <si>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</si>
  <si>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</si>
  <si>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</si>
  <si>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</si>
  <si>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</si>
  <si>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</si>
  <si>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</si>
  <si>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</si>
  <si>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</si>
  <si>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</si>
  <si>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</si>
  <si>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</si>
  <si>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</si>
  <si>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</si>
  <si>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</si>
  <si>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</si>
  <si>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</si>
  <si>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</si>
  <si>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</si>
  <si>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</si>
  <si>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</si>
  <si>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</si>
  <si>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</si>
  <si>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</si>
  <si>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</si>
  <si>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</si>
  <si>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>Таблиця 6</t>
  </si>
  <si>
    <t>Таблиця VI. Інформація до фінансового звіту  за 9 -ть місяців 2025 рік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</si>
  <si>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</si>
  <si>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</si>
  <si>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</si>
  <si>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>План минулого року 2024</t>
  </si>
  <si>
    <t>Факт минулого року 2024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</si>
  <si>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</si>
  <si>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</si>
  <si>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</si>
  <si>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</si>
  <si>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</si>
  <si>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План минулого року</t>
  </si>
  <si>
    <t>Факт минулого року</t>
  </si>
  <si>
    <t>План поточного року</t>
  </si>
  <si>
    <t>Плановий рік</t>
  </si>
  <si>
    <t>Плановий рік до плану поточного року, %</t>
  </si>
  <si>
    <t>Плановий рік до факту минулого року,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</si>
  <si>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</si>
  <si>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</si>
  <si>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</si>
  <si>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</si>
  <si>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</si>
  <si>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</si>
  <si>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</si>
  <si>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у тому числі: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</si>
  <si>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</si>
  <si>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</si>
  <si>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</si>
  <si>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сумма должна соответствовать р. 1510 из табл. І Фін.рез</t>
  </si>
  <si>
    <t>працівники</t>
  </si>
  <si>
    <t>Витрати на оплату праці, тис. гривень, у тому числі:</t>
  </si>
  <si>
    <t>Витрати на оплату праці, тис. грн., у т.ч.</t>
  </si>
  <si>
    <t>р. 1510 + р. 1520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</si>
  <si>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</si>
  <si>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</si>
  <si>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</si>
  <si>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</si>
  <si>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</si>
  <si>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</si>
  <si>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</si>
  <si>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</si>
  <si>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</si>
  <si>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</si>
  <si>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</si>
  <si>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</si>
  <si>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</si>
  <si>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</si>
  <si>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</si>
  <si>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</si>
  <si>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</si>
  <si>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комунальні послуги з благоустрію</t>
  </si>
  <si>
    <t>(млн. кв.м.;</t>
  </si>
  <si>
    <t>грн/кв.м.)</t>
  </si>
  <si>
    <t xml:space="preserve">надання транспортних меслуг </t>
  </si>
  <si>
    <t>(маш.год;</t>
  </si>
  <si>
    <t>грн/маш.год.)</t>
  </si>
  <si>
    <t xml:space="preserve">З ПДВ </t>
  </si>
  <si>
    <t xml:space="preserve">забір води, оренда майна, інші послуги </t>
  </si>
  <si>
    <t>послуга</t>
  </si>
  <si>
    <t>грн/послуга</t>
  </si>
  <si>
    <t>Відшк ЕЕ</t>
  </si>
  <si>
    <t>реалізація запасів  НА</t>
  </si>
  <si>
    <t>відшк оренда</t>
  </si>
  <si>
    <t>Надання гідротехнічнимх послуг</t>
  </si>
  <si>
    <t>гідр</t>
  </si>
  <si>
    <t xml:space="preserve">відшкодування витрат </t>
  </si>
  <si>
    <t>забір води</t>
  </si>
  <si>
    <t xml:space="preserve">оренда рухомого  майна </t>
  </si>
  <si>
    <t>зберіг</t>
  </si>
  <si>
    <t>розміщення</t>
  </si>
  <si>
    <t>негаб</t>
  </si>
  <si>
    <t>оренда</t>
  </si>
  <si>
    <t xml:space="preserve">Зберігання </t>
  </si>
  <si>
    <t>оренда70/30</t>
  </si>
  <si>
    <t xml:space="preserve">забір води </t>
  </si>
  <si>
    <t>Передача ЕЕ</t>
  </si>
  <si>
    <t>Оренда н майна</t>
  </si>
  <si>
    <t>послуги техніки</t>
  </si>
  <si>
    <t>передача ел енергії</t>
  </si>
  <si>
    <t>розміщено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</si>
  <si>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</si>
  <si>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</si>
  <si>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</si>
  <si>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</si>
  <si>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</si>
  <si>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</si>
  <si>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</si>
  <si>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</si>
  <si>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</si>
  <si>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</si>
  <si>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</si>
  <si>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</si>
  <si>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</si>
  <si>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</si>
  <si>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</si>
  <si>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</si>
  <si>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</si>
  <si>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</si>
  <si>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r>
      <rPr>
        <sz val="16"/>
        <rFont val="Times New Roman"/>
        <family val="1"/>
        <charset val="204"/>
      </rP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</si>
  <si>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</si>
  <si>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</si>
  <si>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тис.гривень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</si>
  <si>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</si>
  <si>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</si>
  <si>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</si>
  <si>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</si>
  <si>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</si>
  <si>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</si>
  <si>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оплата праці</t>
  </si>
  <si>
    <t>інші витрати</t>
  </si>
  <si>
    <t>Страхування</t>
  </si>
  <si>
    <t>ТО</t>
  </si>
  <si>
    <t>Ремонт</t>
  </si>
  <si>
    <t xml:space="preserve">Reno </t>
  </si>
  <si>
    <t>службові розїзди</t>
  </si>
  <si>
    <t>Reno</t>
  </si>
  <si>
    <t>Рено</t>
  </si>
  <si>
    <t>Інші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</si>
  <si>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</si>
  <si>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</si>
  <si>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</si>
  <si>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</si>
  <si>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</si>
  <si>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</si>
  <si>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</si>
  <si>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</si>
  <si>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</si>
  <si>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</si>
  <si>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</si>
  <si>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(фінасовий лізінг)</t>
  </si>
  <si>
    <t>відхи-лення,  +/–</t>
  </si>
  <si>
    <t>вико-нання, %</t>
  </si>
  <si>
    <t>придбання (виготовлення)  необоротних матеріальних активів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</si>
  <si>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</si>
  <si>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</si>
  <si>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</si>
  <si>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</si>
  <si>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</si>
  <si>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</si>
  <si>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</si>
  <si>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</si>
  <si>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</si>
  <si>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</si>
  <si>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</si>
  <si>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</si>
  <si>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</si>
  <si>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</si>
  <si>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</si>
  <si>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</si>
  <si>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</si>
  <si>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(посада)</t>
  </si>
  <si>
    <t>(ініціали, прізвище)</t>
  </si>
  <si>
    <t>НА перв варт</t>
  </si>
  <si>
    <t>накопичена амортизація (НА)</t>
  </si>
  <si>
    <t>Незаверш кап інв</t>
  </si>
  <si>
    <t>залишк вартість ОФ і інших необ активів</t>
  </si>
  <si>
    <t>первісна вартість   ОФ і інших необ активів</t>
  </si>
  <si>
    <t>збиток (прибуток) від неопераційної діяльності та інших негрошових операцій (розшифрувати)</t>
  </si>
  <si>
    <t xml:space="preserve">сума зносу </t>
  </si>
  <si>
    <t>коригування на суму незавершених кап. інвестицій</t>
  </si>
  <si>
    <t>придбання обладнання</t>
  </si>
  <si>
    <t xml:space="preserve">Спецтехніка, механізми </t>
  </si>
  <si>
    <t xml:space="preserve">Придбання (створення) нематеріальних активів (розшифрувати) </t>
  </si>
  <si>
    <t>3570/3</t>
  </si>
  <si>
    <t>Ремонт основних засобів, спецодяг</t>
  </si>
  <si>
    <t xml:space="preserve">     (ініціали, прізвище)    </t>
  </si>
  <si>
    <t>1018/3/9</t>
  </si>
  <si>
    <t>1018/3/10</t>
  </si>
  <si>
    <t>витрати на благодійну допомогу (допомогу ВСУ)</t>
  </si>
  <si>
    <t>1080/1</t>
  </si>
  <si>
    <t>послуги сторонніх організацій (комунальні послуги субпідряду з благоустрою)</t>
  </si>
  <si>
    <t>1080/2</t>
  </si>
  <si>
    <t>амортизація безоплатно отриманих ОЗ</t>
  </si>
  <si>
    <t>передача основних фондів</t>
  </si>
  <si>
    <t>витрати по кол.договору (профспілкові)</t>
  </si>
  <si>
    <t>пеня та інфляція, виконання рішень суду, компенсація чорнобильцям, компенс. НДС, списання заборгованості, доставка пенсій)</t>
  </si>
  <si>
    <t>виплати до фондів (ЕСВ)</t>
  </si>
  <si>
    <t xml:space="preserve">інші виплати працівникам (лікарняні, компенсація, ЦПХ, оплата за розбір завалів ) </t>
  </si>
  <si>
    <t>собівартість реалізованих  НА</t>
  </si>
  <si>
    <t>програма виконання доручень</t>
  </si>
  <si>
    <t>Витрати з утримання пунктів незламності, розбір завалів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</si>
</sst>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###\ ##0.000"/>
    <numFmt numFmtId="170" formatCode="_-* #,##0.00\ &quot;₴&quot;_-;\-* #,##0.00\ &quot;₴&quot;_-;_-* &quot;-&quot;??\ &quot;₴&quot;_-;_-@_-"/>
    <numFmt numFmtId="171" formatCode="#,##0.00&quot;р.&quot;;\-#,##0.00&quot;р.&quot;"/>
    <numFmt numFmtId="172" formatCode="_-* #,##0.00\ _₴_-;\-* #,##0.00\ _₴_-;_-* &quot;-&quot;??\ _₴_-;_-@_-"/>
    <numFmt numFmtId="173" formatCode="#,##0.0_ ;[Red]\-#,##0.0\ "/>
    <numFmt numFmtId="174" formatCode="_-* #,##0.00_р_._-;\-* #,##0.00_р_._-;_-* &quot;-&quot;??_р_._-;_-@_-"/>
    <numFmt numFmtId="175" formatCode="#,##0&quot;р.&quot;;[Red]\-#,##0&quot;р.&quot;"/>
    <numFmt numFmtId="176" formatCode="0.0;\(0.0\);\ ;\-"/>
    <numFmt numFmtId="177" formatCode="#,##0.0"/>
    <numFmt numFmtId="178" formatCode="_-* #,##0_₴_-;\-* #,##0_₴_-;_-* &quot;-&quot;??_₴_-;_-@_-"/>
    <numFmt numFmtId="179" formatCode="_-* #,##0.00\ _р_._-;\-* #,##0.00\ _р_._-;_-* &quot;-&quot;??\ _р_._-;_-@_-"/>
    <numFmt numFmtId="180" formatCode="0.0"/>
    <numFmt numFmtId="181" formatCode="dd\.mm\.yyyy;@"/>
    <numFmt numFmtId="182" formatCode="_(* #,##0_);_(* \(#,##0\);_(* &quot;-&quot;??_);_(@_)"/>
    <numFmt numFmtId="183" formatCode="#,##0.000000"/>
    <numFmt numFmtId="184" formatCode="0.000"/>
    <numFmt numFmtId="185" formatCode="0.0000"/>
    <numFmt numFmtId="186" formatCode="#,##0.00000"/>
    <numFmt numFmtId="187" formatCode="0.000000"/>
    <numFmt numFmtId="188" formatCode="0.00000"/>
    <numFmt numFmtId="189" formatCode="#,##0.000"/>
    <numFmt numFmtId="190" formatCode="#,##0.0000"/>
  </numFmts>
  <fonts count="104">
    <font>
      <sz val="10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 Cyr"/>
      <charset val="204"/>
    </font>
    <font>
      <sz val="2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6"/>
      <color theme="0"/>
      <name val="Times New Roman"/>
      <family val="1"/>
      <charset val="204"/>
    </font>
    <font>
      <sz val="19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7"/>
      <color theme="0"/>
      <name val="Times New Roman"/>
      <family val="1"/>
      <charset val="204"/>
    </font>
    <font>
      <sz val="8"/>
      <name val="Arial"/>
      <family val="2"/>
      <charset val="204"/>
    </font>
    <font>
      <sz val="8"/>
      <color theme="0"/>
      <name val="Arial"/>
      <family val="2"/>
      <charset val="204"/>
    </font>
    <font>
      <b/>
      <sz val="8"/>
      <name val="Arial"/>
      <family val="2"/>
      <charset val="204"/>
    </font>
    <font>
      <sz val="10"/>
      <color indexed="21"/>
      <name val="Arial"/>
      <family val="2"/>
      <charset val="204"/>
    </font>
    <font>
      <sz val="17"/>
      <color theme="0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8"/>
      <color indexed="21"/>
      <name val="Arial"/>
      <family val="2"/>
      <charset val="204"/>
    </font>
    <font>
      <b/>
      <sz val="8"/>
      <color rgb="FFFF0000"/>
      <name val="Arial"/>
      <family val="2"/>
      <charset val="204"/>
    </font>
    <font>
      <u/>
      <sz val="14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charset val="13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2"/>
      <name val="Arial Cyr"/>
      <charset val="204"/>
    </font>
    <font>
      <sz val="11"/>
      <color indexed="52"/>
      <name val="Arial Cyr"/>
      <charset val="204"/>
    </font>
    <font>
      <sz val="10"/>
      <name val="Helv"/>
      <charset val="134"/>
    </font>
    <font>
      <sz val="11"/>
      <color indexed="10"/>
      <name val="Arial Cyr"/>
      <charset val="204"/>
    </font>
    <font>
      <sz val="12"/>
      <name val="Journal"/>
      <charset val="134"/>
    </font>
    <font>
      <sz val="11"/>
      <color indexed="17"/>
      <name val="Arial Cyr"/>
      <charset val="204"/>
    </font>
    <font>
      <sz val="10"/>
      <name val="Tahoma"/>
      <family val="2"/>
      <charset val="204"/>
    </font>
    <font>
      <sz val="10"/>
      <name val="Petersburg"/>
      <charset val="134"/>
    </font>
    <font>
      <i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2">
    <xf numFmtId="0" fontId="0" fillId="0" borderId="0"/>
    <xf numFmtId="167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9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7" borderId="0" applyNumberFormat="0" applyBorder="0" applyAlignment="0" applyProtection="0"/>
    <xf numFmtId="0" fontId="49" fillId="11" borderId="0" applyNumberFormat="0" applyBorder="0" applyAlignment="0" applyProtection="0"/>
    <xf numFmtId="0" fontId="50" fillId="28" borderId="25" applyNumberFormat="0" applyAlignment="0" applyProtection="0"/>
    <xf numFmtId="0" fontId="51" fillId="29" borderId="26" applyNumberFormat="0" applyAlignment="0" applyProtection="0"/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49" fontId="52" fillId="0" borderId="1">
      <alignment horizontal="center" vertical="center"/>
      <protection locked="0"/>
    </xf>
    <xf numFmtId="168" fontId="53" fillId="0" borderId="0" applyFont="0" applyFill="0" applyBorder="0" applyAlignment="0" applyProtection="0"/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49" fontId="53" fillId="0" borderId="1">
      <alignment horizontal="left" vertical="center"/>
      <protection locked="0"/>
    </xf>
    <xf numFmtId="0" fontId="54" fillId="0" borderId="0" applyNumberFormat="0" applyFill="0" applyBorder="0" applyAlignment="0" applyProtection="0"/>
    <xf numFmtId="169" fontId="55" fillId="0" borderId="0" applyAlignment="0">
      <alignment wrapText="1"/>
    </xf>
    <xf numFmtId="0" fontId="56" fillId="12" borderId="0" applyNumberFormat="0" applyBorder="0" applyAlignment="0" applyProtection="0"/>
    <xf numFmtId="0" fontId="57" fillId="0" borderId="27" applyNumberFormat="0" applyFill="0" applyAlignment="0" applyProtection="0"/>
    <xf numFmtId="0" fontId="58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15" borderId="25" applyNumberFormat="0" applyAlignment="0" applyProtection="0"/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</xf>
    <xf numFmtId="49" fontId="53" fillId="0" borderId="0" applyNumberFormat="0" applyFont="0" applyAlignment="0">
      <alignment vertical="top" wrapText="1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53" fillId="0" borderId="0" applyNumberFormat="0" applyFont="0" applyAlignment="0">
      <alignment vertical="top" wrapText="1"/>
      <protection locked="0"/>
    </xf>
    <xf numFmtId="49" fontId="20" fillId="9" borderId="30">
      <alignment horizontal="left" vertical="center"/>
      <protection locked="0"/>
    </xf>
    <xf numFmtId="49" fontId="20" fillId="9" borderId="30">
      <alignment horizontal="left" vertical="center"/>
    </xf>
    <xf numFmtId="4" fontId="20" fillId="9" borderId="30">
      <alignment horizontal="right" vertical="center"/>
      <protection locked="0"/>
    </xf>
    <xf numFmtId="4" fontId="20" fillId="9" borderId="30">
      <alignment horizontal="right" vertical="center"/>
    </xf>
    <xf numFmtId="4" fontId="62" fillId="9" borderId="30">
      <alignment horizontal="right" vertical="center"/>
      <protection locked="0"/>
    </xf>
    <xf numFmtId="49" fontId="63" fillId="9" borderId="1">
      <alignment horizontal="left" vertical="center"/>
      <protection locked="0"/>
    </xf>
    <xf numFmtId="49" fontId="63" fillId="9" borderId="1">
      <alignment horizontal="left" vertical="center"/>
    </xf>
    <xf numFmtId="49" fontId="64" fillId="9" borderId="1">
      <alignment horizontal="left" vertical="center"/>
      <protection locked="0"/>
    </xf>
    <xf numFmtId="49" fontId="64" fillId="9" borderId="1">
      <alignment horizontal="left" vertical="center"/>
    </xf>
    <xf numFmtId="4" fontId="63" fillId="9" borderId="1">
      <alignment horizontal="right" vertical="center"/>
      <protection locked="0"/>
    </xf>
    <xf numFmtId="4" fontId="63" fillId="9" borderId="1">
      <alignment horizontal="right" vertical="center"/>
    </xf>
    <xf numFmtId="4" fontId="65" fillId="9" borderId="1">
      <alignment horizontal="right" vertical="center"/>
      <protection locked="0"/>
    </xf>
    <xf numFmtId="49" fontId="52" fillId="9" borderId="1">
      <alignment horizontal="left" vertical="center"/>
      <protection locked="0"/>
    </xf>
    <xf numFmtId="49" fontId="52" fillId="9" borderId="1">
      <alignment horizontal="left" vertical="center"/>
      <protection locked="0"/>
    </xf>
    <xf numFmtId="49" fontId="52" fillId="9" borderId="1">
      <alignment horizontal="left" vertical="center"/>
    </xf>
    <xf numFmtId="49" fontId="52" fillId="9" borderId="1">
      <alignment horizontal="left" vertical="center"/>
    </xf>
    <xf numFmtId="49" fontId="62" fillId="9" borderId="1">
      <alignment horizontal="left" vertical="center"/>
      <protection locked="0"/>
    </xf>
    <xf numFmtId="49" fontId="62" fillId="9" borderId="1">
      <alignment horizontal="left" vertical="center"/>
    </xf>
    <xf numFmtId="4" fontId="52" fillId="9" borderId="1">
      <alignment horizontal="right" vertical="center"/>
      <protection locked="0"/>
    </xf>
    <xf numFmtId="4" fontId="52" fillId="9" borderId="1">
      <alignment horizontal="right" vertical="center"/>
      <protection locked="0"/>
    </xf>
    <xf numFmtId="4" fontId="52" fillId="9" borderId="1">
      <alignment horizontal="right" vertical="center"/>
    </xf>
    <xf numFmtId="4" fontId="52" fillId="9" borderId="1">
      <alignment horizontal="right" vertical="center"/>
    </xf>
    <xf numFmtId="4" fontId="62" fillId="9" borderId="1">
      <alignment horizontal="right" vertical="center"/>
      <protection locked="0"/>
    </xf>
    <xf numFmtId="49" fontId="66" fillId="9" borderId="1">
      <alignment horizontal="left" vertical="center"/>
      <protection locked="0"/>
    </xf>
    <xf numFmtId="49" fontId="66" fillId="9" borderId="1">
      <alignment horizontal="left" vertical="center"/>
    </xf>
    <xf numFmtId="49" fontId="67" fillId="9" borderId="1">
      <alignment horizontal="left" vertical="center"/>
      <protection locked="0"/>
    </xf>
    <xf numFmtId="49" fontId="67" fillId="9" borderId="1">
      <alignment horizontal="left" vertical="center"/>
    </xf>
    <xf numFmtId="4" fontId="66" fillId="9" borderId="1">
      <alignment horizontal="right" vertical="center"/>
      <protection locked="0"/>
    </xf>
    <xf numFmtId="4" fontId="66" fillId="9" borderId="1">
      <alignment horizontal="right" vertical="center"/>
    </xf>
    <xf numFmtId="4" fontId="68" fillId="9" borderId="1">
      <alignment horizontal="right" vertical="center"/>
      <protection locked="0"/>
    </xf>
    <xf numFmtId="49" fontId="69" fillId="0" borderId="1">
      <alignment horizontal="left" vertical="center"/>
      <protection locked="0"/>
    </xf>
    <xf numFmtId="49" fontId="69" fillId="0" borderId="1">
      <alignment horizontal="left" vertical="center"/>
    </xf>
    <xf numFmtId="49" fontId="70" fillId="0" borderId="1">
      <alignment horizontal="left" vertical="center"/>
      <protection locked="0"/>
    </xf>
    <xf numFmtId="49" fontId="70" fillId="0" borderId="1">
      <alignment horizontal="left" vertical="center"/>
    </xf>
    <xf numFmtId="4" fontId="69" fillId="0" borderId="1">
      <alignment horizontal="right" vertical="center"/>
      <protection locked="0"/>
    </xf>
    <xf numFmtId="4" fontId="69" fillId="0" borderId="1">
      <alignment horizontal="right" vertical="center"/>
    </xf>
    <xf numFmtId="4" fontId="70" fillId="0" borderId="1">
      <alignment horizontal="right" vertical="center"/>
      <protection locked="0"/>
    </xf>
    <xf numFmtId="49" fontId="71" fillId="0" borderId="1">
      <alignment horizontal="left" vertical="center"/>
      <protection locked="0"/>
    </xf>
    <xf numFmtId="49" fontId="71" fillId="0" borderId="1">
      <alignment horizontal="left" vertical="center"/>
    </xf>
    <xf numFmtId="49" fontId="72" fillId="0" borderId="1">
      <alignment horizontal="left" vertical="center"/>
      <protection locked="0"/>
    </xf>
    <xf numFmtId="49" fontId="72" fillId="0" borderId="1">
      <alignment horizontal="left" vertical="center"/>
    </xf>
    <xf numFmtId="4" fontId="71" fillId="0" borderId="1">
      <alignment horizontal="right" vertical="center"/>
      <protection locked="0"/>
    </xf>
    <xf numFmtId="4" fontId="71" fillId="0" borderId="1">
      <alignment horizontal="right" vertical="center"/>
    </xf>
    <xf numFmtId="49" fontId="69" fillId="0" borderId="1">
      <alignment horizontal="left" vertical="center"/>
      <protection locked="0"/>
    </xf>
    <xf numFmtId="49" fontId="70" fillId="0" borderId="1">
      <alignment horizontal="left" vertical="center"/>
      <protection locked="0"/>
    </xf>
    <xf numFmtId="4" fontId="69" fillId="0" borderId="1">
      <alignment horizontal="right" vertical="center"/>
      <protection locked="0"/>
    </xf>
    <xf numFmtId="0" fontId="73" fillId="0" borderId="31" applyNumberFormat="0" applyFill="0" applyAlignment="0" applyProtection="0"/>
    <xf numFmtId="0" fontId="74" fillId="30" borderId="0" applyNumberFormat="0" applyBorder="0" applyAlignment="0" applyProtection="0"/>
    <xf numFmtId="0" fontId="53" fillId="0" borderId="0"/>
    <xf numFmtId="0" fontId="53" fillId="0" borderId="0"/>
    <xf numFmtId="0" fontId="53" fillId="0" borderId="0" applyNumberFormat="0" applyFill="0" applyAlignment="0">
      <alignment horizontal="center"/>
      <protection locked="0"/>
    </xf>
    <xf numFmtId="0" fontId="91" fillId="31" borderId="19" applyNumberFormat="0" applyFont="0" applyAlignment="0" applyProtection="0"/>
    <xf numFmtId="4" fontId="75" fillId="15" borderId="1">
      <alignment horizontal="right" vertical="center"/>
      <protection locked="0"/>
    </xf>
    <xf numFmtId="4" fontId="75" fillId="32" borderId="1">
      <alignment horizontal="right" vertical="center"/>
      <protection locked="0"/>
    </xf>
    <xf numFmtId="4" fontId="75" fillId="28" borderId="1">
      <alignment horizontal="right" vertical="center"/>
      <protection locked="0"/>
    </xf>
    <xf numFmtId="0" fontId="76" fillId="28" borderId="32" applyNumberFormat="0" applyAlignment="0" applyProtection="0"/>
    <xf numFmtId="49" fontId="52" fillId="0" borderId="1">
      <alignment horizontal="left" vertical="center" wrapText="1"/>
      <protection locked="0"/>
    </xf>
    <xf numFmtId="49" fontId="52" fillId="0" borderId="1">
      <alignment horizontal="left" vertical="center" wrapText="1"/>
      <protection locked="0"/>
    </xf>
    <xf numFmtId="0" fontId="77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79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7" borderId="0" applyNumberFormat="0" applyBorder="0" applyAlignment="0" applyProtection="0"/>
    <xf numFmtId="0" fontId="47" fillId="27" borderId="0" applyNumberFormat="0" applyBorder="0" applyAlignment="0" applyProtection="0"/>
    <xf numFmtId="0" fontId="80" fillId="15" borderId="25" applyNumberFormat="0" applyAlignment="0" applyProtection="0"/>
    <xf numFmtId="0" fontId="61" fillId="15" borderId="25" applyNumberFormat="0" applyAlignment="0" applyProtection="0"/>
    <xf numFmtId="0" fontId="81" fillId="28" borderId="32" applyNumberFormat="0" applyAlignment="0" applyProtection="0"/>
    <xf numFmtId="0" fontId="76" fillId="28" borderId="32" applyNumberFormat="0" applyAlignment="0" applyProtection="0"/>
    <xf numFmtId="0" fontId="82" fillId="28" borderId="25" applyNumberFormat="0" applyAlignment="0" applyProtection="0"/>
    <xf numFmtId="0" fontId="50" fillId="28" borderId="25" applyNumberFormat="0" applyAlignment="0" applyProtection="0"/>
    <xf numFmtId="166" fontId="53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83" fillId="0" borderId="27" applyNumberFormat="0" applyFill="0" applyAlignment="0" applyProtection="0"/>
    <xf numFmtId="0" fontId="57" fillId="0" borderId="27" applyNumberFormat="0" applyFill="0" applyAlignment="0" applyProtection="0"/>
    <xf numFmtId="0" fontId="84" fillId="0" borderId="28" applyNumberFormat="0" applyFill="0" applyAlignment="0" applyProtection="0"/>
    <xf numFmtId="0" fontId="58" fillId="0" borderId="28" applyNumberFormat="0" applyFill="0" applyAlignment="0" applyProtection="0"/>
    <xf numFmtId="0" fontId="85" fillId="0" borderId="29" applyNumberFormat="0" applyFill="0" applyAlignment="0" applyProtection="0"/>
    <xf numFmtId="0" fontId="59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0" borderId="0"/>
    <xf numFmtId="0" fontId="91" fillId="0" borderId="0"/>
    <xf numFmtId="0" fontId="86" fillId="0" borderId="33" applyNumberFormat="0" applyFill="0" applyAlignment="0" applyProtection="0"/>
    <xf numFmtId="0" fontId="78" fillId="0" borderId="33" applyNumberFormat="0" applyFill="0" applyAlignment="0" applyProtection="0"/>
    <xf numFmtId="0" fontId="87" fillId="29" borderId="26" applyNumberFormat="0" applyAlignment="0" applyProtection="0"/>
    <xf numFmtId="0" fontId="51" fillId="29" borderId="26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8" fillId="30" borderId="0" applyNumberFormat="0" applyBorder="0" applyAlignment="0" applyProtection="0"/>
    <xf numFmtId="0" fontId="74" fillId="3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3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91" fillId="0" borderId="0"/>
    <xf numFmtId="0" fontId="53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91" fillId="0" borderId="0"/>
    <xf numFmtId="0" fontId="5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33" fillId="0" borderId="0"/>
    <xf numFmtId="0" fontId="33" fillId="0" borderId="0"/>
    <xf numFmtId="0" fontId="92" fillId="11" borderId="0" applyNumberFormat="0" applyBorder="0" applyAlignment="0" applyProtection="0"/>
    <xf numFmtId="0" fontId="49" fillId="11" borderId="0" applyNumberFormat="0" applyBorder="0" applyAlignment="0" applyProtection="0"/>
    <xf numFmtId="0" fontId="9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4" fillId="31" borderId="19" applyNumberFormat="0" applyFont="0" applyAlignment="0" applyProtection="0"/>
    <xf numFmtId="0" fontId="53" fillId="31" borderId="19" applyNumberFormat="0" applyFon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5" fillId="0" borderId="31" applyNumberFormat="0" applyFill="0" applyAlignment="0" applyProtection="0"/>
    <xf numFmtId="0" fontId="73" fillId="0" borderId="31" applyNumberFormat="0" applyFill="0" applyAlignment="0" applyProtection="0"/>
    <xf numFmtId="0" fontId="4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9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4" fontId="9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5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99" fillId="12" borderId="0" applyNumberFormat="0" applyBorder="0" applyAlignment="0" applyProtection="0"/>
    <xf numFmtId="0" fontId="56" fillId="12" borderId="0" applyNumberFormat="0" applyBorder="0" applyAlignment="0" applyProtection="0"/>
    <xf numFmtId="176" fontId="100" fillId="0" borderId="34" applyFill="0" applyBorder="0">
      <alignment horizontal="center" vertical="center" wrapText="1"/>
      <protection locked="0"/>
    </xf>
    <xf numFmtId="169" fontId="101" fillId="0" borderId="0">
      <alignment wrapText="1"/>
    </xf>
    <xf numFmtId="169" fontId="55" fillId="0" borderId="0">
      <alignment wrapText="1"/>
    </xf>
  </cellStyleXfs>
  <cellXfs count="641">
    <xf numFmtId="0" fontId="0" fillId="0" borderId="0" xfId="0"/>
    <xf numFmtId="2" fontId="0" fillId="0" borderId="0" xfId="0" applyNumberFormat="1"/>
    <xf numFmtId="0" fontId="1" fillId="0" borderId="0" xfId="257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257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shrinkToFit="1"/>
    </xf>
    <xf numFmtId="0" fontId="3" fillId="0" borderId="1" xfId="257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2" fillId="0" borderId="1" xfId="257" applyFont="1" applyFill="1" applyBorder="1" applyAlignment="1">
      <alignment horizontal="left" vertical="center" wrapText="1"/>
    </xf>
    <xf numFmtId="3" fontId="3" fillId="0" borderId="7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1" fillId="4" borderId="0" xfId="257" applyFont="1" applyFill="1"/>
    <xf numFmtId="3" fontId="3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1" fillId="0" borderId="1" xfId="257" applyFont="1" applyFill="1" applyBorder="1"/>
    <xf numFmtId="167" fontId="3" fillId="0" borderId="1" xfId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7" fontId="7" fillId="6" borderId="1" xfId="1" applyFont="1" applyFill="1" applyBorder="1" applyAlignment="1">
      <alignment vertical="center"/>
    </xf>
    <xf numFmtId="0" fontId="7" fillId="6" borderId="0" xfId="0" applyFont="1" applyFill="1" applyBorder="1" applyAlignment="1">
      <alignment horizontal="center" vertical="center"/>
    </xf>
    <xf numFmtId="167" fontId="7" fillId="6" borderId="0" xfId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178" fontId="3" fillId="0" borderId="1" xfId="1" applyNumberFormat="1" applyFont="1" applyFill="1" applyBorder="1" applyAlignment="1">
      <alignment horizontal="right" vertical="center"/>
    </xf>
    <xf numFmtId="172" fontId="3" fillId="0" borderId="1" xfId="0" applyNumberFormat="1" applyFont="1" applyFill="1" applyBorder="1" applyAlignment="1">
      <alignment vertical="center"/>
    </xf>
    <xf numFmtId="179" fontId="3" fillId="5" borderId="1" xfId="0" applyNumberFormat="1" applyFont="1" applyFill="1" applyBorder="1" applyAlignment="1">
      <alignment vertical="center"/>
    </xf>
    <xf numFmtId="179" fontId="3" fillId="0" borderId="1" xfId="0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172" fontId="7" fillId="6" borderId="1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172" fontId="3" fillId="5" borderId="0" xfId="0" applyNumberFormat="1" applyFont="1" applyFill="1" applyBorder="1" applyAlignment="1">
      <alignment vertical="center"/>
    </xf>
    <xf numFmtId="179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Border="1" applyAlignment="1">
      <alignment vertical="center"/>
    </xf>
    <xf numFmtId="0" fontId="0" fillId="0" borderId="0" xfId="0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4" fontId="0" fillId="0" borderId="0" xfId="0" applyNumberFormat="1"/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4" fillId="0" borderId="0" xfId="0" applyFont="1" applyFill="1" applyBorder="1" applyAlignment="1">
      <alignment horizontal="left"/>
    </xf>
    <xf numFmtId="0" fontId="4" fillId="3" borderId="0" xfId="0" applyFont="1" applyFill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 wrapText="1" shrinkToFit="1"/>
    </xf>
    <xf numFmtId="180" fontId="8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80" fontId="8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 wrapText="1" shrinkToFit="1"/>
    </xf>
    <xf numFmtId="0" fontId="4" fillId="3" borderId="0" xfId="0" applyFont="1" applyFill="1" applyAlignment="1">
      <alignment vertical="center" wrapText="1" shrinkToFi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80" fontId="8" fillId="0" borderId="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80" fontId="12" fillId="0" borderId="0" xfId="0" applyNumberFormat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vertical="center" wrapText="1" shrinkToFit="1"/>
    </xf>
    <xf numFmtId="0" fontId="4" fillId="3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vertical="center" wrapText="1"/>
    </xf>
    <xf numFmtId="3" fontId="15" fillId="0" borderId="4" xfId="0" applyNumberFormat="1" applyFont="1" applyFill="1" applyBorder="1" applyAlignment="1">
      <alignment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vertical="center" wrapText="1"/>
    </xf>
    <xf numFmtId="177" fontId="8" fillId="0" borderId="0" xfId="0" applyNumberFormat="1" applyFont="1" applyFill="1" applyBorder="1" applyAlignment="1">
      <alignment vertical="center"/>
    </xf>
    <xf numFmtId="9" fontId="4" fillId="0" borderId="4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6" fillId="0" borderId="1" xfId="0" applyFont="1" applyFill="1" applyBorder="1"/>
    <xf numFmtId="0" fontId="8" fillId="0" borderId="1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4" fillId="3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167" fontId="4" fillId="0" borderId="4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Font="1" applyFill="1" applyBorder="1" applyAlignment="1">
      <alignment horizontal="center" vertical="center"/>
    </xf>
    <xf numFmtId="167" fontId="4" fillId="0" borderId="1" xfId="1" applyFont="1" applyFill="1" applyBorder="1" applyAlignment="1">
      <alignment horizontal="center" vertical="center" wrapText="1"/>
    </xf>
    <xf numFmtId="9" fontId="4" fillId="0" borderId="0" xfId="2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344" applyNumberFormat="1" applyFont="1" applyFill="1" applyBorder="1" applyAlignment="1">
      <alignment horizontal="center" vertical="center" wrapText="1"/>
    </xf>
    <xf numFmtId="0" fontId="19" fillId="0" borderId="0" xfId="344" applyNumberFormat="1" applyFont="1" applyFill="1" applyBorder="1" applyAlignment="1">
      <alignment vertical="top" wrapText="1" indent="6"/>
    </xf>
    <xf numFmtId="0" fontId="18" fillId="0" borderId="0" xfId="0" applyFont="1" applyFill="1" applyBorder="1" applyAlignment="1">
      <alignment vertical="center"/>
    </xf>
    <xf numFmtId="183" fontId="4" fillId="0" borderId="0" xfId="0" applyNumberFormat="1" applyFont="1" applyFill="1" applyAlignment="1">
      <alignment vertical="center"/>
    </xf>
    <xf numFmtId="184" fontId="4" fillId="0" borderId="0" xfId="0" applyNumberFormat="1" applyFont="1" applyFill="1" applyAlignment="1">
      <alignment vertical="center"/>
    </xf>
    <xf numFmtId="0" fontId="1" fillId="0" borderId="1" xfId="0" applyFont="1" applyBorder="1"/>
    <xf numFmtId="4" fontId="1" fillId="0" borderId="1" xfId="0" applyNumberFormat="1" applyFont="1" applyBorder="1"/>
    <xf numFmtId="4" fontId="20" fillId="0" borderId="1" xfId="0" applyNumberFormat="1" applyFont="1" applyBorder="1"/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4" fontId="20" fillId="0" borderId="1" xfId="0" applyNumberFormat="1" applyFont="1" applyBorder="1" applyAlignment="1">
      <alignment horizontal="right" vertical="top" wrapText="1"/>
    </xf>
    <xf numFmtId="0" fontId="4" fillId="0" borderId="0" xfId="0" applyFont="1" applyFill="1"/>
    <xf numFmtId="0" fontId="4" fillId="0" borderId="1" xfId="248" applyFont="1" applyFill="1" applyBorder="1" applyAlignment="1">
      <alignment horizontal="center" vertical="center"/>
    </xf>
    <xf numFmtId="0" fontId="4" fillId="0" borderId="1" xfId="248" applyNumberFormat="1" applyFont="1" applyFill="1" applyBorder="1" applyAlignment="1">
      <alignment horizontal="center" vertical="center" wrapText="1"/>
    </xf>
    <xf numFmtId="177" fontId="4" fillId="0" borderId="1" xfId="248" applyNumberFormat="1" applyFont="1" applyFill="1" applyBorder="1" applyAlignment="1">
      <alignment horizontal="center" vertical="center" wrapText="1"/>
    </xf>
    <xf numFmtId="0" fontId="4" fillId="0" borderId="1" xfId="248" applyNumberFormat="1" applyFont="1" applyFill="1" applyBorder="1" applyAlignment="1">
      <alignment horizontal="left" vertical="center" wrapText="1"/>
    </xf>
    <xf numFmtId="4" fontId="4" fillId="0" borderId="1" xfId="248" applyNumberFormat="1" applyFont="1" applyFill="1" applyBorder="1" applyAlignment="1">
      <alignment horizontal="center" vertical="center" wrapText="1"/>
    </xf>
    <xf numFmtId="0" fontId="4" fillId="0" borderId="1" xfId="248" applyNumberFormat="1" applyFont="1" applyFill="1" applyBorder="1" applyAlignment="1">
      <alignment horizontal="left" vertical="top" wrapText="1"/>
    </xf>
    <xf numFmtId="49" fontId="4" fillId="0" borderId="1" xfId="248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vertical="center"/>
    </xf>
    <xf numFmtId="185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5" borderId="1" xfId="257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vertical="center"/>
    </xf>
    <xf numFmtId="3" fontId="3" fillId="0" borderId="17" xfId="0" applyNumberFormat="1" applyFont="1" applyFill="1" applyBorder="1" applyAlignment="1">
      <alignment vertical="center"/>
    </xf>
    <xf numFmtId="3" fontId="2" fillId="0" borderId="17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28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2" fillId="7" borderId="0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2" fillId="0" borderId="0" xfId="257" applyFont="1" applyFill="1" applyBorder="1" applyAlignment="1">
      <alignment vertical="center"/>
    </xf>
    <xf numFmtId="0" fontId="2" fillId="0" borderId="0" xfId="257" applyFont="1" applyFill="1" applyBorder="1" applyAlignment="1">
      <alignment horizontal="center" vertical="center"/>
    </xf>
    <xf numFmtId="0" fontId="3" fillId="0" borderId="0" xfId="257" applyFont="1" applyFill="1" applyBorder="1" applyAlignment="1">
      <alignment horizontal="center" vertical="center"/>
    </xf>
    <xf numFmtId="0" fontId="3" fillId="0" borderId="0" xfId="257" applyFont="1" applyFill="1" applyBorder="1" applyAlignment="1">
      <alignment vertical="center"/>
    </xf>
    <xf numFmtId="0" fontId="3" fillId="0" borderId="1" xfId="257" applyFont="1" applyFill="1" applyBorder="1" applyAlignment="1">
      <alignment horizontal="center" vertical="center" wrapText="1"/>
    </xf>
    <xf numFmtId="3" fontId="3" fillId="0" borderId="0" xfId="257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3" fontId="3" fillId="0" borderId="1" xfId="257" applyNumberFormat="1" applyFont="1" applyFill="1" applyBorder="1" applyAlignment="1">
      <alignment horizontal="center" vertical="center" wrapText="1"/>
    </xf>
    <xf numFmtId="0" fontId="3" fillId="0" borderId="0" xfId="257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257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6" fillId="0" borderId="0" xfId="257" applyFont="1" applyFill="1" applyBorder="1" applyAlignment="1">
      <alignment vertical="center"/>
    </xf>
    <xf numFmtId="3" fontId="27" fillId="5" borderId="0" xfId="257" applyNumberFormat="1" applyFont="1" applyFill="1" applyBorder="1" applyAlignment="1">
      <alignment vertical="center"/>
    </xf>
    <xf numFmtId="185" fontId="3" fillId="0" borderId="0" xfId="257" applyNumberFormat="1" applyFont="1" applyFill="1" applyBorder="1" applyAlignment="1">
      <alignment vertical="center"/>
    </xf>
    <xf numFmtId="2" fontId="3" fillId="0" borderId="0" xfId="257" applyNumberFormat="1" applyFont="1" applyFill="1" applyBorder="1" applyAlignment="1">
      <alignment vertical="center"/>
    </xf>
    <xf numFmtId="1" fontId="3" fillId="0" borderId="0" xfId="257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8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left" vertical="center" wrapText="1"/>
    </xf>
    <xf numFmtId="18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80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30" fillId="8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left" vertical="center" wrapText="1"/>
      <protection locked="0"/>
    </xf>
    <xf numFmtId="1" fontId="32" fillId="8" borderId="1" xfId="0" applyNumberFormat="1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186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3" fillId="0" borderId="0" xfId="343" applyNumberFormat="1" applyFont="1" applyBorder="1" applyAlignment="1">
      <alignment vertical="top" wrapText="1" indent="2"/>
    </xf>
    <xf numFmtId="0" fontId="33" fillId="0" borderId="0" xfId="343" applyNumberFormat="1" applyFont="1" applyBorder="1" applyAlignment="1">
      <alignment horizontal="right" vertical="top" wrapText="1"/>
    </xf>
    <xf numFmtId="4" fontId="33" fillId="0" borderId="0" xfId="343" applyNumberFormat="1" applyFont="1" applyBorder="1" applyAlignment="1">
      <alignment horizontal="right" vertical="top" wrapText="1"/>
    </xf>
    <xf numFmtId="3" fontId="30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33" fillId="0" borderId="18" xfId="343" applyNumberFormat="1" applyFont="1" applyBorder="1" applyAlignment="1">
      <alignment vertical="top" wrapText="1" indent="2"/>
    </xf>
    <xf numFmtId="0" fontId="33" fillId="0" borderId="18" xfId="343" applyNumberFormat="1" applyFont="1" applyBorder="1" applyAlignment="1">
      <alignment horizontal="right" vertical="top" wrapText="1"/>
    </xf>
    <xf numFmtId="4" fontId="33" fillId="0" borderId="19" xfId="343" applyNumberFormat="1" applyFont="1" applyBorder="1" applyAlignment="1">
      <alignment horizontal="right" vertical="top" wrapText="1"/>
    </xf>
    <xf numFmtId="0" fontId="33" fillId="0" borderId="19" xfId="343" applyNumberFormat="1" applyFont="1" applyBorder="1" applyAlignment="1">
      <alignment vertical="top" wrapText="1" indent="2"/>
    </xf>
    <xf numFmtId="0" fontId="33" fillId="0" borderId="19" xfId="343" applyNumberFormat="1" applyFont="1" applyBorder="1" applyAlignment="1">
      <alignment horizontal="right" vertical="top" wrapText="1"/>
    </xf>
    <xf numFmtId="4" fontId="34" fillId="0" borderId="19" xfId="343" applyNumberFormat="1" applyFont="1" applyBorder="1" applyAlignment="1">
      <alignment horizontal="right" vertical="top" wrapText="1"/>
    </xf>
    <xf numFmtId="4" fontId="35" fillId="0" borderId="19" xfId="343" applyNumberFormat="1" applyFont="1" applyBorder="1" applyAlignment="1">
      <alignment horizontal="right" vertical="top" wrapText="1"/>
    </xf>
    <xf numFmtId="2" fontId="34" fillId="0" borderId="19" xfId="343" applyNumberFormat="1" applyFont="1" applyBorder="1" applyAlignment="1">
      <alignment horizontal="right" vertical="top" wrapText="1"/>
    </xf>
    <xf numFmtId="4" fontId="33" fillId="0" borderId="20" xfId="343" applyNumberFormat="1" applyFont="1" applyBorder="1" applyAlignment="1">
      <alignment horizontal="right" vertical="top" wrapText="1"/>
    </xf>
    <xf numFmtId="0" fontId="33" fillId="0" borderId="21" xfId="343" applyNumberFormat="1" applyFont="1" applyBorder="1" applyAlignment="1">
      <alignment vertical="top" wrapText="1" indent="2"/>
    </xf>
    <xf numFmtId="0" fontId="33" fillId="0" borderId="21" xfId="343" applyNumberFormat="1" applyFont="1" applyBorder="1" applyAlignment="1">
      <alignment horizontal="right" vertical="top" wrapText="1"/>
    </xf>
    <xf numFmtId="4" fontId="34" fillId="0" borderId="21" xfId="343" applyNumberFormat="1" applyFont="1" applyBorder="1" applyAlignment="1">
      <alignment horizontal="right" vertical="top" wrapText="1"/>
    </xf>
    <xf numFmtId="0" fontId="36" fillId="9" borderId="1" xfId="343" applyNumberFormat="1" applyFont="1" applyFill="1" applyBorder="1" applyAlignment="1">
      <alignment vertical="top"/>
    </xf>
    <xf numFmtId="0" fontId="36" fillId="9" borderId="1" xfId="343" applyNumberFormat="1" applyFont="1" applyFill="1" applyBorder="1" applyAlignment="1">
      <alignment horizontal="right" vertical="top" wrapText="1"/>
    </xf>
    <xf numFmtId="4" fontId="36" fillId="9" borderId="1" xfId="343" applyNumberFormat="1" applyFont="1" applyFill="1" applyBorder="1" applyAlignment="1">
      <alignment horizontal="right" vertical="top" wrapText="1"/>
    </xf>
    <xf numFmtId="0" fontId="29" fillId="0" borderId="0" xfId="0" applyFont="1" applyFill="1" applyBorder="1" applyAlignment="1">
      <alignment horizontal="center" vertical="center" wrapText="1"/>
    </xf>
    <xf numFmtId="4" fontId="33" fillId="0" borderId="22" xfId="343" applyNumberFormat="1" applyFont="1" applyBorder="1" applyAlignment="1">
      <alignment horizontal="right" vertical="top" wrapText="1"/>
    </xf>
    <xf numFmtId="0" fontId="5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vertical="center"/>
    </xf>
    <xf numFmtId="2" fontId="33" fillId="0" borderId="20" xfId="343" applyNumberFormat="1" applyFont="1" applyBorder="1" applyAlignment="1">
      <alignment horizontal="right" vertical="top" wrapText="1"/>
    </xf>
    <xf numFmtId="4" fontId="33" fillId="0" borderId="23" xfId="343" applyNumberFormat="1" applyFont="1" applyBorder="1" applyAlignment="1">
      <alignment horizontal="right" vertical="top" wrapText="1"/>
    </xf>
    <xf numFmtId="187" fontId="5" fillId="0" borderId="0" xfId="0" applyNumberFormat="1" applyFont="1" applyFill="1" applyBorder="1" applyAlignment="1">
      <alignment vertical="center"/>
    </xf>
    <xf numFmtId="3" fontId="30" fillId="7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5" fillId="8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 wrapText="1"/>
    </xf>
    <xf numFmtId="189" fontId="5" fillId="0" borderId="0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 wrapText="1"/>
    </xf>
    <xf numFmtId="4" fontId="34" fillId="2" borderId="19" xfId="343" applyNumberFormat="1" applyFont="1" applyFill="1" applyBorder="1" applyAlignment="1">
      <alignment horizontal="right" vertical="top" wrapText="1"/>
    </xf>
    <xf numFmtId="4" fontId="34" fillId="0" borderId="20" xfId="343" applyNumberFormat="1" applyFont="1" applyBorder="1" applyAlignment="1">
      <alignment horizontal="right" vertical="top" wrapText="1"/>
    </xf>
    <xf numFmtId="0" fontId="36" fillId="9" borderId="24" xfId="343" applyNumberFormat="1" applyFont="1" applyFill="1" applyBorder="1" applyAlignment="1">
      <alignment vertical="top"/>
    </xf>
    <xf numFmtId="0" fontId="36" fillId="9" borderId="24" xfId="343" applyNumberFormat="1" applyFont="1" applyFill="1" applyBorder="1" applyAlignment="1">
      <alignment horizontal="right" vertical="top" wrapText="1"/>
    </xf>
    <xf numFmtId="4" fontId="36" fillId="9" borderId="24" xfId="343" applyNumberFormat="1" applyFont="1" applyFill="1" applyBorder="1" applyAlignment="1">
      <alignment horizontal="right" vertical="top" wrapText="1"/>
    </xf>
    <xf numFmtId="0" fontId="33" fillId="0" borderId="0" xfId="343"/>
    <xf numFmtId="3" fontId="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vertical="center"/>
    </xf>
    <xf numFmtId="0" fontId="39" fillId="0" borderId="1" xfId="0" applyFont="1" applyFill="1" applyBorder="1" applyAlignment="1">
      <alignment vertical="center"/>
    </xf>
    <xf numFmtId="185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184" applyFont="1" applyFill="1" applyBorder="1" applyAlignment="1">
      <alignment horizontal="left" vertical="center" wrapText="1"/>
      <protection locked="0"/>
    </xf>
    <xf numFmtId="18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49" fontId="24" fillId="7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/>
    </xf>
    <xf numFmtId="0" fontId="33" fillId="0" borderId="19" xfId="343" applyNumberFormat="1" applyFont="1" applyBorder="1" applyAlignment="1">
      <alignment vertical="top" wrapText="1" indent="6"/>
    </xf>
    <xf numFmtId="0" fontId="40" fillId="0" borderId="19" xfId="343" applyNumberFormat="1" applyFont="1" applyBorder="1" applyAlignment="1">
      <alignment horizontal="right" vertical="top" wrapText="1"/>
    </xf>
    <xf numFmtId="0" fontId="40" fillId="0" borderId="19" xfId="343" applyNumberFormat="1" applyFont="1" applyBorder="1" applyAlignment="1">
      <alignment vertical="top" wrapText="1" indent="6"/>
    </xf>
    <xf numFmtId="0" fontId="41" fillId="9" borderId="19" xfId="343" applyNumberFormat="1" applyFont="1" applyFill="1" applyBorder="1" applyAlignment="1">
      <alignment vertical="top" wrapText="1" indent="4"/>
    </xf>
    <xf numFmtId="0" fontId="41" fillId="9" borderId="19" xfId="343" applyNumberFormat="1" applyFont="1" applyFill="1" applyBorder="1" applyAlignment="1">
      <alignment horizontal="right" vertical="top" wrapText="1"/>
    </xf>
    <xf numFmtId="4" fontId="41" fillId="9" borderId="19" xfId="343" applyNumberFormat="1" applyFont="1" applyFill="1" applyBorder="1" applyAlignment="1">
      <alignment horizontal="right" vertical="top" wrapText="1"/>
    </xf>
    <xf numFmtId="0" fontId="33" fillId="0" borderId="19" xfId="343" applyNumberFormat="1" applyFont="1" applyBorder="1" applyAlignment="1">
      <alignment vertical="top" wrapText="1" indent="4"/>
    </xf>
    <xf numFmtId="0" fontId="11" fillId="0" borderId="0" xfId="0" applyFont="1" applyFill="1" applyBorder="1" applyAlignment="1">
      <alignment horizontal="center" vertical="center" wrapText="1"/>
    </xf>
    <xf numFmtId="0" fontId="33" fillId="0" borderId="19" xfId="343" applyNumberFormat="1" applyFont="1" applyBorder="1" applyAlignment="1">
      <alignment vertical="top" wrapText="1"/>
    </xf>
    <xf numFmtId="0" fontId="42" fillId="0" borderId="19" xfId="343" applyNumberFormat="1" applyFont="1" applyBorder="1" applyAlignment="1">
      <alignment horizontal="left" vertical="top"/>
    </xf>
    <xf numFmtId="0" fontId="40" fillId="0" borderId="19" xfId="343" applyNumberFormat="1" applyFont="1" applyBorder="1" applyAlignment="1">
      <alignment horizontal="left" vertical="top"/>
    </xf>
    <xf numFmtId="185" fontId="30" fillId="0" borderId="0" xfId="0" applyNumberFormat="1" applyFont="1" applyFill="1" applyBorder="1" applyAlignment="1">
      <alignment vertical="center"/>
    </xf>
    <xf numFmtId="184" fontId="30" fillId="0" borderId="0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184" fontId="3" fillId="0" borderId="0" xfId="0" applyNumberFormat="1" applyFont="1" applyFill="1" applyBorder="1" applyAlignment="1">
      <alignment vertical="center"/>
    </xf>
    <xf numFmtId="184" fontId="5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184" fontId="5" fillId="0" borderId="6" xfId="0" applyNumberFormat="1" applyFont="1" applyFill="1" applyBorder="1" applyAlignment="1">
      <alignment vertical="center"/>
    </xf>
    <xf numFmtId="184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/>
    <xf numFmtId="0" fontId="4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184" applyFont="1" applyFill="1" applyBorder="1" applyAlignment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 applyAlignment="1" applyProtection="1">
      <alignment horizontal="center" vertical="center"/>
      <protection locked="0"/>
    </xf>
    <xf numFmtId="1" fontId="2" fillId="0" borderId="1" xfId="0" quotePrefix="1" applyNumberFormat="1" applyFont="1" applyFill="1" applyBorder="1" applyAlignment="1">
      <alignment horizontal="center" vertical="center" wrapText="1"/>
    </xf>
    <xf numFmtId="3" fontId="3" fillId="0" borderId="1" xfId="0" quotePrefix="1" applyNumberFormat="1" applyFont="1" applyFill="1" applyBorder="1" applyAlignment="1">
      <alignment horizontal="center" vertical="center" wrapText="1"/>
    </xf>
    <xf numFmtId="177" fontId="3" fillId="0" borderId="1" xfId="0" quotePrefix="1" applyNumberFormat="1" applyFont="1" applyFill="1" applyBorder="1" applyAlignment="1">
      <alignment horizontal="center" vertical="center" wrapText="1"/>
    </xf>
    <xf numFmtId="177" fontId="4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" fontId="32" fillId="0" borderId="1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>
      <alignment horizontal="left" vertical="center" wrapText="1"/>
    </xf>
    <xf numFmtId="190" fontId="4" fillId="0" borderId="4" xfId="0" applyNumberFormat="1" applyFont="1" applyFill="1" applyBorder="1" applyAlignment="1">
      <alignment horizontal="left" vertical="center" wrapText="1"/>
    </xf>
    <xf numFmtId="190" fontId="4" fillId="0" borderId="5" xfId="0" applyNumberFormat="1" applyFont="1" applyFill="1" applyBorder="1" applyAlignment="1">
      <alignment horizontal="center" vertical="center" wrapText="1"/>
    </xf>
    <xf numFmtId="190" fontId="4" fillId="0" borderId="6" xfId="0" applyNumberFormat="1" applyFont="1" applyFill="1" applyBorder="1" applyAlignment="1">
      <alignment horizontal="center" vertical="center" wrapText="1"/>
    </xf>
    <xf numFmtId="190" fontId="4" fillId="0" borderId="0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 wrapText="1"/>
    </xf>
    <xf numFmtId="188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1" xfId="24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25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1" fontId="3" fillId="0" borderId="5" xfId="0" applyNumberFormat="1" applyFont="1" applyFill="1" applyBorder="1" applyAlignment="1">
      <alignment horizontal="left" vertical="center" wrapText="1"/>
    </xf>
    <xf numFmtId="1" fontId="3" fillId="5" borderId="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4" fontId="33" fillId="0" borderId="19" xfId="343" applyNumberFormat="1" applyFont="1" applyBorder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33" fillId="0" borderId="19" xfId="343" applyNumberFormat="1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257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257" applyFont="1" applyFill="1" applyBorder="1" applyAlignment="1">
      <alignment horizontal="center" vertical="center"/>
    </xf>
    <xf numFmtId="0" fontId="2" fillId="0" borderId="4" xfId="257" applyFont="1" applyFill="1" applyBorder="1" applyAlignment="1">
      <alignment horizontal="center" vertical="center" wrapText="1"/>
    </xf>
    <xf numFmtId="0" fontId="2" fillId="0" borderId="5" xfId="257" applyFont="1" applyFill="1" applyBorder="1" applyAlignment="1">
      <alignment horizontal="center" vertical="center" wrapText="1"/>
    </xf>
    <xf numFmtId="0" fontId="2" fillId="0" borderId="6" xfId="257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1" xfId="25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257" applyFont="1" applyFill="1" applyBorder="1" applyAlignment="1">
      <alignment horizontal="center" vertical="center"/>
    </xf>
    <xf numFmtId="0" fontId="4" fillId="0" borderId="2" xfId="248" applyNumberFormat="1" applyFont="1" applyFill="1" applyBorder="1" applyAlignment="1">
      <alignment horizontal="center" vertical="center" wrapText="1"/>
    </xf>
    <xf numFmtId="0" fontId="4" fillId="0" borderId="12" xfId="248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0" xfId="248" applyNumberFormat="1" applyFont="1" applyFill="1" applyBorder="1" applyAlignment="1">
      <alignment horizontal="center" vertical="center" wrapText="1"/>
    </xf>
    <xf numFmtId="0" fontId="8" fillId="0" borderId="4" xfId="248" applyFont="1" applyFill="1" applyBorder="1" applyAlignment="1">
      <alignment horizontal="center" vertical="center"/>
    </xf>
    <xf numFmtId="0" fontId="8" fillId="0" borderId="5" xfId="248" applyFont="1" applyFill="1" applyBorder="1" applyAlignment="1">
      <alignment horizontal="center" vertical="center"/>
    </xf>
    <xf numFmtId="0" fontId="8" fillId="0" borderId="6" xfId="248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 wrapText="1" shrinkToFit="1"/>
    </xf>
    <xf numFmtId="0" fontId="8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right" vertical="center" wrapText="1"/>
    </xf>
    <xf numFmtId="190" fontId="4" fillId="0" borderId="4" xfId="0" applyNumberFormat="1" applyFont="1" applyFill="1" applyBorder="1" applyAlignment="1">
      <alignment horizontal="center" vertical="center"/>
    </xf>
    <xf numFmtId="190" fontId="4" fillId="0" borderId="6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>
      <alignment horizontal="center" vertical="center" wrapText="1"/>
    </xf>
    <xf numFmtId="190" fontId="4" fillId="0" borderId="4" xfId="0" applyNumberFormat="1" applyFont="1" applyFill="1" applyBorder="1" applyAlignment="1">
      <alignment horizontal="center" vertical="center" wrapText="1"/>
    </xf>
    <xf numFmtId="190" fontId="4" fillId="0" borderId="6" xfId="0" applyNumberFormat="1" applyFont="1" applyFill="1" applyBorder="1" applyAlignment="1">
      <alignment horizontal="center" vertical="center" wrapText="1"/>
    </xf>
    <xf numFmtId="190" fontId="8" fillId="0" borderId="4" xfId="0" applyNumberFormat="1" applyFont="1" applyFill="1" applyBorder="1" applyAlignment="1">
      <alignment horizontal="center" vertical="center" wrapText="1"/>
    </xf>
    <xf numFmtId="190" fontId="8" fillId="0" borderId="5" xfId="0" applyNumberFormat="1" applyFont="1" applyFill="1" applyBorder="1" applyAlignment="1">
      <alignment horizontal="center" vertical="center" wrapText="1"/>
    </xf>
    <xf numFmtId="190" fontId="8" fillId="0" borderId="6" xfId="0" applyNumberFormat="1" applyFont="1" applyFill="1" applyBorder="1" applyAlignment="1">
      <alignment horizontal="center" vertical="center" wrapText="1"/>
    </xf>
    <xf numFmtId="18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82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90" fontId="4" fillId="0" borderId="9" xfId="0" applyNumberFormat="1" applyFont="1" applyFill="1" applyBorder="1" applyAlignment="1">
      <alignment horizontal="center" vertical="center"/>
    </xf>
    <xf numFmtId="190" fontId="4" fillId="0" borderId="10" xfId="0" applyNumberFormat="1" applyFont="1" applyFill="1" applyBorder="1" applyAlignment="1">
      <alignment horizontal="center" vertical="center"/>
    </xf>
    <xf numFmtId="190" fontId="4" fillId="0" borderId="5" xfId="0" applyNumberFormat="1" applyFont="1" applyFill="1" applyBorder="1" applyAlignment="1">
      <alignment horizontal="center" vertical="center" wrapText="1"/>
    </xf>
    <xf numFmtId="190" fontId="18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 shrinkToFit="1"/>
    </xf>
    <xf numFmtId="0" fontId="11" fillId="0" borderId="11" xfId="0" applyFont="1" applyFill="1" applyBorder="1" applyAlignment="1">
      <alignment horizontal="center" vertical="center" wrapText="1" shrinkToFit="1"/>
    </xf>
    <xf numFmtId="0" fontId="11" fillId="0" borderId="10" xfId="0" applyFont="1" applyFill="1" applyBorder="1" applyAlignment="1">
      <alignment horizontal="center" vertical="center" wrapText="1" shrinkToFit="1"/>
    </xf>
    <xf numFmtId="0" fontId="11" fillId="0" borderId="15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11" fillId="0" borderId="16" xfId="0" applyFont="1" applyFill="1" applyBorder="1" applyAlignment="1">
      <alignment horizontal="center" vertical="center" wrapText="1" shrinkToFit="1"/>
    </xf>
    <xf numFmtId="0" fontId="11" fillId="0" borderId="13" xfId="0" applyFont="1" applyFill="1" applyBorder="1" applyAlignment="1">
      <alignment horizontal="center" vertical="center" wrapText="1" shrinkToFit="1"/>
    </xf>
    <xf numFmtId="0" fontId="11" fillId="0" borderId="8" xfId="0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4" xfId="0" applyNumberFormat="1" applyFont="1" applyFill="1" applyBorder="1" applyAlignment="1">
      <alignment horizontal="left" vertical="center" wrapText="1" shrinkToFit="1"/>
    </xf>
    <xf numFmtId="0" fontId="4" fillId="0" borderId="5" xfId="0" applyNumberFormat="1" applyFont="1" applyFill="1" applyBorder="1" applyAlignment="1">
      <alignment horizontal="left" vertical="center" wrapText="1" shrinkToFit="1"/>
    </xf>
    <xf numFmtId="0" fontId="4" fillId="0" borderId="6" xfId="0" applyNumberFormat="1" applyFont="1" applyFill="1" applyBorder="1" applyAlignment="1">
      <alignment horizontal="left" vertical="center" wrapText="1" shrinkToFit="1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80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left" wrapText="1"/>
    </xf>
    <xf numFmtId="0" fontId="14" fillId="3" borderId="0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/>
    </xf>
    <xf numFmtId="0" fontId="4" fillId="0" borderId="6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/>
    </xf>
    <xf numFmtId="3" fontId="4" fillId="0" borderId="4" xfId="0" applyNumberFormat="1" applyFont="1" applyFill="1" applyBorder="1" applyAlignment="1">
      <alignment horizontal="center" vertical="center" wrapText="1" shrinkToFit="1"/>
    </xf>
    <xf numFmtId="3" fontId="4" fillId="0" borderId="6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left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shrinkToFit="1"/>
    </xf>
    <xf numFmtId="0" fontId="4" fillId="0" borderId="5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Fill="1" applyBorder="1" applyAlignment="1">
      <alignment horizontal="center" vertical="center" wrapText="1" shrinkToFi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422">
    <cellStyle name="_Fakt_2" xfId="3"/>
    <cellStyle name="_rozhufrovka 2009" xfId="4"/>
    <cellStyle name="_АТиСТ 5а МТР липень 2008" xfId="5"/>
    <cellStyle name="_ПРГК сводний_" xfId="6"/>
    <cellStyle name="_УТГ" xfId="7"/>
    <cellStyle name="_Феодосия 5а МТР липень 2008" xfId="8"/>
    <cellStyle name="_ХТГ довідка." xfId="9"/>
    <cellStyle name="_Шебелинка 5а МТР липень 2008" xfId="10"/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2" xfId="17"/>
    <cellStyle name="20% - Акцент1 3" xfId="18"/>
    <cellStyle name="20% - Акцент2 2" xfId="19"/>
    <cellStyle name="20% - Акцент2 3" xfId="20"/>
    <cellStyle name="20% - Акцент3 2" xfId="21"/>
    <cellStyle name="20% - Акцент3 3" xfId="22"/>
    <cellStyle name="20% - Акцент4 2" xfId="23"/>
    <cellStyle name="20% - Акцент4 3" xfId="24"/>
    <cellStyle name="20% - Акцент5 2" xfId="25"/>
    <cellStyle name="20% - Акцент5 3" xfId="26"/>
    <cellStyle name="20% - Акцент6 2" xfId="27"/>
    <cellStyle name="20% - Акцент6 3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- Акцент1 2" xfId="35"/>
    <cellStyle name="40% - Акцент1 3" xfId="36"/>
    <cellStyle name="40% - Акцент2 2" xfId="37"/>
    <cellStyle name="40% - Акцент2 3" xfId="38"/>
    <cellStyle name="40% - Акцент3 2" xfId="39"/>
    <cellStyle name="40% - Акцент3 3" xfId="40"/>
    <cellStyle name="40% - Акцент4 2" xfId="41"/>
    <cellStyle name="40% - Акцент4 3" xfId="42"/>
    <cellStyle name="40% - Акцент5 2" xfId="43"/>
    <cellStyle name="40% - Акцент5 3" xfId="44"/>
    <cellStyle name="40% - Акцент6 2" xfId="45"/>
    <cellStyle name="40% - Акцент6 3" xfId="46"/>
    <cellStyle name="60% - Accent1" xfId="47"/>
    <cellStyle name="60% - Accent2" xfId="48"/>
    <cellStyle name="60% - Accent3" xfId="49"/>
    <cellStyle name="60% - Accent4" xfId="50"/>
    <cellStyle name="60% - Accent5" xfId="51"/>
    <cellStyle name="60% - Accent6" xfId="52"/>
    <cellStyle name="60% - Акцент1 2" xfId="53"/>
    <cellStyle name="60% - Акцент1 3" xfId="54"/>
    <cellStyle name="60% - Акцент2 2" xfId="55"/>
    <cellStyle name="60% - Акцент2 3" xfId="56"/>
    <cellStyle name="60% - Акцент3 2" xfId="57"/>
    <cellStyle name="60% - Акцент3 3" xfId="58"/>
    <cellStyle name="60% - Акцент4 2" xfId="59"/>
    <cellStyle name="60% - Акцент4 3" xfId="60"/>
    <cellStyle name="60% - Акцент5 2" xfId="61"/>
    <cellStyle name="60% - Акцент5 3" xfId="62"/>
    <cellStyle name="60% - Акцент6 2" xfId="63"/>
    <cellStyle name="60% - Акцент6 3" xfId="64"/>
    <cellStyle name="Accent1" xfId="65"/>
    <cellStyle name="Accent2" xfId="66"/>
    <cellStyle name="Accent3" xfId="67"/>
    <cellStyle name="Accent4" xfId="68"/>
    <cellStyle name="Accent5" xfId="69"/>
    <cellStyle name="Accent6" xfId="70"/>
    <cellStyle name="Bad" xfId="71"/>
    <cellStyle name="Calculation" xfId="72"/>
    <cellStyle name="Check Cell" xfId="73"/>
    <cellStyle name="Column-Header" xfId="74"/>
    <cellStyle name="Column-Header 2" xfId="75"/>
    <cellStyle name="Column-Header 3" xfId="76"/>
    <cellStyle name="Column-Header 4" xfId="77"/>
    <cellStyle name="Column-Header 5" xfId="78"/>
    <cellStyle name="Column-Header 6" xfId="79"/>
    <cellStyle name="Column-Header 7" xfId="80"/>
    <cellStyle name="Column-Header 7 2" xfId="81"/>
    <cellStyle name="Column-Header 8" xfId="82"/>
    <cellStyle name="Column-Header 8 2" xfId="83"/>
    <cellStyle name="Column-Header 9" xfId="84"/>
    <cellStyle name="Column-Header 9 2" xfId="85"/>
    <cellStyle name="Column-Header_Zvit rux-koshtiv 2010 Департамент " xfId="86"/>
    <cellStyle name="Comma_2005_03_15-Финансовый_БГ" xfId="87"/>
    <cellStyle name="Define-Column" xfId="88"/>
    <cellStyle name="Define-Column 10" xfId="89"/>
    <cellStyle name="Define-Column 2" xfId="90"/>
    <cellStyle name="Define-Column 3" xfId="91"/>
    <cellStyle name="Define-Column 4" xfId="92"/>
    <cellStyle name="Define-Column 5" xfId="93"/>
    <cellStyle name="Define-Column 6" xfId="94"/>
    <cellStyle name="Define-Column 7" xfId="95"/>
    <cellStyle name="Define-Column 7 2" xfId="96"/>
    <cellStyle name="Define-Column 7 3" xfId="97"/>
    <cellStyle name="Define-Column 8" xfId="98"/>
    <cellStyle name="Define-Column 8 2" xfId="99"/>
    <cellStyle name="Define-Column 8 3" xfId="100"/>
    <cellStyle name="Define-Column 9" xfId="101"/>
    <cellStyle name="Define-Column 9 2" xfId="102"/>
    <cellStyle name="Define-Column 9 3" xfId="103"/>
    <cellStyle name="Define-Column_Zvit rux-koshtiv 2010 Департамент " xfId="104"/>
    <cellStyle name="Explanatory Text" xfId="105"/>
    <cellStyle name="FS10" xfId="106"/>
    <cellStyle name="Good" xfId="107"/>
    <cellStyle name="Heading 1" xfId="108"/>
    <cellStyle name="Heading 2" xfId="109"/>
    <cellStyle name="Heading 3" xfId="110"/>
    <cellStyle name="Heading 4" xfId="111"/>
    <cellStyle name="Hyperlink 2" xfId="112"/>
    <cellStyle name="Input" xfId="113"/>
    <cellStyle name="Level0" xfId="114"/>
    <cellStyle name="Level0 10" xfId="115"/>
    <cellStyle name="Level0 2" xfId="116"/>
    <cellStyle name="Level0 2 2" xfId="117"/>
    <cellStyle name="Level0 3" xfId="118"/>
    <cellStyle name="Level0 3 2" xfId="119"/>
    <cellStyle name="Level0 4" xfId="120"/>
    <cellStyle name="Level0 4 2" xfId="121"/>
    <cellStyle name="Level0 5" xfId="122"/>
    <cellStyle name="Level0 6" xfId="123"/>
    <cellStyle name="Level0 7" xfId="124"/>
    <cellStyle name="Level0 7 2" xfId="125"/>
    <cellStyle name="Level0 7 3" xfId="126"/>
    <cellStyle name="Level0 8" xfId="127"/>
    <cellStyle name="Level0 8 2" xfId="128"/>
    <cellStyle name="Level0 8 3" xfId="129"/>
    <cellStyle name="Level0 9" xfId="130"/>
    <cellStyle name="Level0 9 2" xfId="131"/>
    <cellStyle name="Level0 9 3" xfId="132"/>
    <cellStyle name="Level0_Zvit rux-koshtiv 2010 Департамент " xfId="133"/>
    <cellStyle name="Level1" xfId="134"/>
    <cellStyle name="Level1 2" xfId="135"/>
    <cellStyle name="Level1-Numbers" xfId="136"/>
    <cellStyle name="Level1-Numbers 2" xfId="137"/>
    <cellStyle name="Level1-Numbers-Hide" xfId="138"/>
    <cellStyle name="Level2" xfId="139"/>
    <cellStyle name="Level2 2" xfId="140"/>
    <cellStyle name="Level2-Hide" xfId="141"/>
    <cellStyle name="Level2-Hide 2" xfId="142"/>
    <cellStyle name="Level2-Numbers" xfId="143"/>
    <cellStyle name="Level2-Numbers 2" xfId="144"/>
    <cellStyle name="Level2-Numbers-Hide" xfId="145"/>
    <cellStyle name="Level3" xfId="146"/>
    <cellStyle name="Level3 2" xfId="147"/>
    <cellStyle name="Level3 3" xfId="148"/>
    <cellStyle name="Level3_План департамент_2010_1207" xfId="149"/>
    <cellStyle name="Level3-Hide" xfId="150"/>
    <cellStyle name="Level3-Hide 2" xfId="151"/>
    <cellStyle name="Level3-Numbers" xfId="152"/>
    <cellStyle name="Level3-Numbers 2" xfId="153"/>
    <cellStyle name="Level3-Numbers 3" xfId="154"/>
    <cellStyle name="Level3-Numbers_План департамент_2010_1207" xfId="155"/>
    <cellStyle name="Level3-Numbers-Hide" xfId="156"/>
    <cellStyle name="Level4" xfId="157"/>
    <cellStyle name="Level4 2" xfId="158"/>
    <cellStyle name="Level4-Hide" xfId="159"/>
    <cellStyle name="Level4-Hide 2" xfId="160"/>
    <cellStyle name="Level4-Numbers" xfId="161"/>
    <cellStyle name="Level4-Numbers 2" xfId="162"/>
    <cellStyle name="Level4-Numbers-Hide" xfId="163"/>
    <cellStyle name="Level5" xfId="164"/>
    <cellStyle name="Level5 2" xfId="165"/>
    <cellStyle name="Level5-Hide" xfId="166"/>
    <cellStyle name="Level5-Hide 2" xfId="167"/>
    <cellStyle name="Level5-Numbers" xfId="168"/>
    <cellStyle name="Level5-Numbers 2" xfId="169"/>
    <cellStyle name="Level5-Numbers-Hide" xfId="170"/>
    <cellStyle name="Level6" xfId="171"/>
    <cellStyle name="Level6 2" xfId="172"/>
    <cellStyle name="Level6-Hide" xfId="173"/>
    <cellStyle name="Level6-Hide 2" xfId="174"/>
    <cellStyle name="Level6-Numbers" xfId="175"/>
    <cellStyle name="Level6-Numbers 2" xfId="176"/>
    <cellStyle name="Level7" xfId="177"/>
    <cellStyle name="Level7-Hide" xfId="178"/>
    <cellStyle name="Level7-Numbers" xfId="179"/>
    <cellStyle name="Linked Cell" xfId="180"/>
    <cellStyle name="Neutral" xfId="181"/>
    <cellStyle name="Normal 2" xfId="182"/>
    <cellStyle name="Normal_2005_03_15-Финансовый_БГ" xfId="183"/>
    <cellStyle name="Normal_GSE DCF_Model_31_07_09 final" xfId="184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Денежный 3" xfId="214"/>
    <cellStyle name="Заголовок 1 2" xfId="215"/>
    <cellStyle name="Заголовок 1 3" xfId="216"/>
    <cellStyle name="Заголовок 2 2" xfId="217"/>
    <cellStyle name="Заголовок 2 3" xfId="218"/>
    <cellStyle name="Заголовок 3 2" xfId="219"/>
    <cellStyle name="Заголовок 3 3" xfId="220"/>
    <cellStyle name="Заголовок 4 2" xfId="221"/>
    <cellStyle name="Заголовок 4 3" xfId="222"/>
    <cellStyle name="Звичайний 2" xfId="223"/>
    <cellStyle name="Звичайний 3" xfId="224"/>
    <cellStyle name="Итог 2" xfId="225"/>
    <cellStyle name="Итог 3" xfId="226"/>
    <cellStyle name="Контрольная ячейка 2" xfId="227"/>
    <cellStyle name="Контрольная ячейка 3" xfId="228"/>
    <cellStyle name="Название 2" xfId="229"/>
    <cellStyle name="Название 3" xfId="230"/>
    <cellStyle name="Нейтральный 2" xfId="231"/>
    <cellStyle name="Нейтральный 3" xfId="232"/>
    <cellStyle name="Обычный" xfId="0" builtinId="0"/>
    <cellStyle name="Обычный 10" xfId="233"/>
    <cellStyle name="Обычный 11" xfId="234"/>
    <cellStyle name="Обычный 12" xfId="235"/>
    <cellStyle name="Обычный 13" xfId="236"/>
    <cellStyle name="Обычный 14" xfId="237"/>
    <cellStyle name="Обычный 15" xfId="238"/>
    <cellStyle name="Обычный 16" xfId="239"/>
    <cellStyle name="Обычный 17" xfId="240"/>
    <cellStyle name="Обычный 18" xfId="241"/>
    <cellStyle name="Обычный 19" xfId="242"/>
    <cellStyle name="Обычный 19 2" xfId="243"/>
    <cellStyle name="Обычный 19 3" xfId="244"/>
    <cellStyle name="Обычный 19 4" xfId="245"/>
    <cellStyle name="Обычный 19 5" xfId="246"/>
    <cellStyle name="Обычный 19 6" xfId="247"/>
    <cellStyle name="Обычный 2" xfId="248"/>
    <cellStyle name="Обычный 2 10" xfId="249"/>
    <cellStyle name="Обычный 2 11" xfId="250"/>
    <cellStyle name="Обычный 2 12" xfId="251"/>
    <cellStyle name="Обычный 2 13" xfId="252"/>
    <cellStyle name="Обычный 2 14" xfId="253"/>
    <cellStyle name="Обычный 2 15" xfId="254"/>
    <cellStyle name="Обычный 2 16" xfId="255"/>
    <cellStyle name="Обычный 2 17" xfId="256"/>
    <cellStyle name="Обычный 2 2" xfId="257"/>
    <cellStyle name="Обычный 2 2 2" xfId="258"/>
    <cellStyle name="Обычный 2 2 3" xfId="259"/>
    <cellStyle name="Обычный 2 2 3 2" xfId="260"/>
    <cellStyle name="Обычный 2 2 3 3" xfId="261"/>
    <cellStyle name="Обычный 2 2 3 4" xfId="262"/>
    <cellStyle name="Обычный 2 2 4" xfId="263"/>
    <cellStyle name="Обычный 2 2_Расшифровка прочих" xfId="264"/>
    <cellStyle name="Обычный 2 3" xfId="265"/>
    <cellStyle name="Обычный 2 4" xfId="266"/>
    <cellStyle name="Обычный 2 5" xfId="267"/>
    <cellStyle name="Обычный 2 6" xfId="268"/>
    <cellStyle name="Обычный 2 7" xfId="269"/>
    <cellStyle name="Обычный 2 8" xfId="270"/>
    <cellStyle name="Обычный 2 9" xfId="271"/>
    <cellStyle name="Обычный 2_2604-2010" xfId="272"/>
    <cellStyle name="Обычный 20" xfId="273"/>
    <cellStyle name="Обычный 21" xfId="274"/>
    <cellStyle name="Обычный 3" xfId="275"/>
    <cellStyle name="Обычный 3 10" xfId="276"/>
    <cellStyle name="Обычный 3 10 2" xfId="277"/>
    <cellStyle name="Обычный 3 10 3" xfId="278"/>
    <cellStyle name="Обычный 3 10 4" xfId="279"/>
    <cellStyle name="Обычный 3 11" xfId="280"/>
    <cellStyle name="Обычный 3 11 2" xfId="281"/>
    <cellStyle name="Обычный 3 11 3" xfId="282"/>
    <cellStyle name="Обычный 3 11 4" xfId="283"/>
    <cellStyle name="Обычный 3 12" xfId="284"/>
    <cellStyle name="Обычный 3 12 2" xfId="285"/>
    <cellStyle name="Обычный 3 12 3" xfId="286"/>
    <cellStyle name="Обычный 3 12 4" xfId="287"/>
    <cellStyle name="Обычный 3 13" xfId="288"/>
    <cellStyle name="Обычный 3 13 2" xfId="289"/>
    <cellStyle name="Обычный 3 13 3" xfId="290"/>
    <cellStyle name="Обычный 3 13 4" xfId="291"/>
    <cellStyle name="Обычный 3 14" xfId="292"/>
    <cellStyle name="Обычный 3 15" xfId="293"/>
    <cellStyle name="Обычный 3 2" xfId="294"/>
    <cellStyle name="Обычный 3 2 2" xfId="295"/>
    <cellStyle name="Обычный 3 2 3" xfId="296"/>
    <cellStyle name="Обычный 3 2 4" xfId="297"/>
    <cellStyle name="Обычный 3 3" xfId="298"/>
    <cellStyle name="Обычный 3 3 2" xfId="299"/>
    <cellStyle name="Обычный 3 3 3" xfId="300"/>
    <cellStyle name="Обычный 3 3 4" xfId="301"/>
    <cellStyle name="Обычный 3 4" xfId="302"/>
    <cellStyle name="Обычный 3 4 2" xfId="303"/>
    <cellStyle name="Обычный 3 4 3" xfId="304"/>
    <cellStyle name="Обычный 3 4 4" xfId="305"/>
    <cellStyle name="Обычный 3 5" xfId="306"/>
    <cellStyle name="Обычный 3 5 2" xfId="307"/>
    <cellStyle name="Обычный 3 5 3" xfId="308"/>
    <cellStyle name="Обычный 3 5 4" xfId="309"/>
    <cellStyle name="Обычный 3 6" xfId="310"/>
    <cellStyle name="Обычный 3 6 2" xfId="311"/>
    <cellStyle name="Обычный 3 6 3" xfId="312"/>
    <cellStyle name="Обычный 3 6 4" xfId="313"/>
    <cellStyle name="Обычный 3 7" xfId="314"/>
    <cellStyle name="Обычный 3 7 2" xfId="315"/>
    <cellStyle name="Обычный 3 7 3" xfId="316"/>
    <cellStyle name="Обычный 3 7 4" xfId="317"/>
    <cellStyle name="Обычный 3 8" xfId="318"/>
    <cellStyle name="Обычный 3 8 2" xfId="319"/>
    <cellStyle name="Обычный 3 8 3" xfId="320"/>
    <cellStyle name="Обычный 3 8 4" xfId="321"/>
    <cellStyle name="Обычный 3 9" xfId="322"/>
    <cellStyle name="Обычный 3 9 2" xfId="323"/>
    <cellStyle name="Обычный 3 9 3" xfId="324"/>
    <cellStyle name="Обычный 3 9 4" xfId="325"/>
    <cellStyle name="Обычный 3_Дефицит_7 млрд_0608_бс" xfId="326"/>
    <cellStyle name="Обычный 4" xfId="327"/>
    <cellStyle name="Обычный 4 2" xfId="328"/>
    <cellStyle name="Обычный 4 3" xfId="329"/>
    <cellStyle name="Обычный 4 4" xfId="330"/>
    <cellStyle name="Обычный 5" xfId="331"/>
    <cellStyle name="Обычный 5 2" xfId="332"/>
    <cellStyle name="Обычный 6" xfId="333"/>
    <cellStyle name="Обычный 6 2" xfId="334"/>
    <cellStyle name="Обычный 6 3" xfId="335"/>
    <cellStyle name="Обычный 6 4" xfId="336"/>
    <cellStyle name="Обычный 6_Дефицит_7 млрд_0608_бс" xfId="337"/>
    <cellStyle name="Обычный 7" xfId="338"/>
    <cellStyle name="Обычный 7 2" xfId="339"/>
    <cellStyle name="Обычный 8" xfId="340"/>
    <cellStyle name="Обычный 9" xfId="341"/>
    <cellStyle name="Обычный 9 2" xfId="342"/>
    <cellStyle name="Обычный_1. Фін результат" xfId="343"/>
    <cellStyle name="Обычный_Лист1" xfId="344"/>
    <cellStyle name="Плохой 2" xfId="345"/>
    <cellStyle name="Плохой 3" xfId="346"/>
    <cellStyle name="Пояснение 2" xfId="347"/>
    <cellStyle name="Пояснение 3" xfId="348"/>
    <cellStyle name="Примечание 2" xfId="349"/>
    <cellStyle name="Примечание 3" xfId="350"/>
    <cellStyle name="Процентный" xfId="2" builtinId="5"/>
    <cellStyle name="Процентный 2" xfId="351"/>
    <cellStyle name="Процентный 2 10" xfId="352"/>
    <cellStyle name="Процентный 2 11" xfId="353"/>
    <cellStyle name="Процентный 2 12" xfId="354"/>
    <cellStyle name="Процентный 2 13" xfId="355"/>
    <cellStyle name="Процентный 2 14" xfId="356"/>
    <cellStyle name="Процентный 2 15" xfId="357"/>
    <cellStyle name="Процентный 2 16" xfId="358"/>
    <cellStyle name="Процентный 2 17" xfId="359"/>
    <cellStyle name="Процентный 2 2" xfId="360"/>
    <cellStyle name="Процентный 2 3" xfId="361"/>
    <cellStyle name="Процентный 2 4" xfId="362"/>
    <cellStyle name="Процентный 2 5" xfId="363"/>
    <cellStyle name="Процентный 2 6" xfId="364"/>
    <cellStyle name="Процентный 2 7" xfId="365"/>
    <cellStyle name="Процентный 2 8" xfId="366"/>
    <cellStyle name="Процентный 2 9" xfId="367"/>
    <cellStyle name="Процентный 3" xfId="368"/>
    <cellStyle name="Процентный 4" xfId="369"/>
    <cellStyle name="Процентный 4 2" xfId="370"/>
    <cellStyle name="Процентный 5" xfId="371"/>
    <cellStyle name="Процентный 5 2" xfId="372"/>
    <cellStyle name="Процентный 5 3" xfId="373"/>
    <cellStyle name="Процентный 5 4" xfId="374"/>
    <cellStyle name="Процентный 5 5" xfId="375"/>
    <cellStyle name="Процентный 6" xfId="376"/>
    <cellStyle name="Связанная ячейка 2" xfId="377"/>
    <cellStyle name="Связанная ячейка 3" xfId="378"/>
    <cellStyle name="Стиль 1" xfId="379"/>
    <cellStyle name="Стиль 1 2" xfId="380"/>
    <cellStyle name="Стиль 1 3" xfId="381"/>
    <cellStyle name="Стиль 1 4" xfId="382"/>
    <cellStyle name="Стиль 1 5" xfId="383"/>
    <cellStyle name="Стиль 1 6" xfId="384"/>
    <cellStyle name="Стиль 1 7" xfId="385"/>
    <cellStyle name="Текст предупреждения 2" xfId="386"/>
    <cellStyle name="Текст предупреждения 3" xfId="387"/>
    <cellStyle name="Тысячи [0]_1.62" xfId="388"/>
    <cellStyle name="Тысячи_1.62" xfId="389"/>
    <cellStyle name="Финансовый" xfId="1" builtinId="3"/>
    <cellStyle name="Финансовый 2" xfId="390"/>
    <cellStyle name="Финансовый 2 10" xfId="391"/>
    <cellStyle name="Финансовый 2 11" xfId="392"/>
    <cellStyle name="Финансовый 2 12" xfId="393"/>
    <cellStyle name="Финансовый 2 13" xfId="394"/>
    <cellStyle name="Финансовый 2 14" xfId="395"/>
    <cellStyle name="Финансовый 2 15" xfId="396"/>
    <cellStyle name="Финансовый 2 16" xfId="397"/>
    <cellStyle name="Финансовый 2 17" xfId="398"/>
    <cellStyle name="Финансовый 2 18" xfId="399"/>
    <cellStyle name="Финансовый 2 2" xfId="400"/>
    <cellStyle name="Финансовый 2 3" xfId="401"/>
    <cellStyle name="Финансовый 2 4" xfId="402"/>
    <cellStyle name="Финансовый 2 5" xfId="403"/>
    <cellStyle name="Финансовый 2 6" xfId="404"/>
    <cellStyle name="Финансовый 2 7" xfId="405"/>
    <cellStyle name="Финансовый 2 8" xfId="406"/>
    <cellStyle name="Финансовый 2 9" xfId="407"/>
    <cellStyle name="Финансовый 3" xfId="408"/>
    <cellStyle name="Финансовый 3 2" xfId="409"/>
    <cellStyle name="Финансовый 4" xfId="410"/>
    <cellStyle name="Финансовый 4 2" xfId="411"/>
    <cellStyle name="Финансовый 4 3" xfId="412"/>
    <cellStyle name="Финансовый 5" xfId="413"/>
    <cellStyle name="Финансовый 6" xfId="414"/>
    <cellStyle name="Финансовый 7" xfId="415"/>
    <cellStyle name="Финансовый 8" xfId="416"/>
    <cellStyle name="Хороший 2" xfId="417"/>
    <cellStyle name="Хороший 3" xfId="418"/>
    <cellStyle name="числовой" xfId="419"/>
    <cellStyle name="Ю" xfId="420"/>
    <cellStyle name="Ю-FreeSet_10" xfId="4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/>
        <xdr:cNvSpPr>
          <a:spLocks noChangeShapeType="1"/>
        </xdr:cNvSpPr>
      </xdr:nvSpPr>
      <xdr:spPr>
        <a:xfrm>
          <a:off x="1352550" y="33159065"/>
          <a:ext cx="108839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/>
        <xdr:cNvSpPr>
          <a:spLocks noChangeShapeType="1"/>
        </xdr:cNvSpPr>
      </xdr:nvSpPr>
      <xdr:spPr>
        <a:xfrm>
          <a:off x="3387725" y="33159065"/>
          <a:ext cx="210629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/>
        <xdr:cNvSpPr>
          <a:spLocks noChangeShapeType="1"/>
        </xdr:cNvSpPr>
      </xdr:nvSpPr>
      <xdr:spPr>
        <a:xfrm>
          <a:off x="6677660" y="33159065"/>
          <a:ext cx="236728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195</xdr:row>
      <xdr:rowOff>0</xdr:rowOff>
    </xdr:from>
    <xdr:to>
      <xdr:col>0</xdr:col>
      <xdr:colOff>4905375</xdr:colOff>
      <xdr:row>195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>
        <a:xfrm>
          <a:off x="1295400" y="64766825"/>
          <a:ext cx="135763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781050</xdr:colOff>
      <xdr:row>195</xdr:row>
      <xdr:rowOff>0</xdr:rowOff>
    </xdr:from>
    <xdr:to>
      <xdr:col>4</xdr:col>
      <xdr:colOff>552450</xdr:colOff>
      <xdr:row>195</xdr:row>
      <xdr:rowOff>0</xdr:rowOff>
    </xdr:to>
    <xdr:sp macro="" textlink="">
      <xdr:nvSpPr>
        <xdr:cNvPr id="1668" name="Line 2"/>
        <xdr:cNvSpPr>
          <a:spLocks noChangeShapeType="1"/>
        </xdr:cNvSpPr>
      </xdr:nvSpPr>
      <xdr:spPr>
        <a:xfrm>
          <a:off x="3434080" y="64766825"/>
          <a:ext cx="25463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6</xdr:col>
      <xdr:colOff>0</xdr:colOff>
      <xdr:row>195</xdr:row>
      <xdr:rowOff>0</xdr:rowOff>
    </xdr:from>
    <xdr:to>
      <xdr:col>7</xdr:col>
      <xdr:colOff>1619250</xdr:colOff>
      <xdr:row>195</xdr:row>
      <xdr:rowOff>0</xdr:rowOff>
    </xdr:to>
    <xdr:sp macro="" textlink="">
      <xdr:nvSpPr>
        <xdr:cNvPr id="1669" name="Line 3"/>
        <xdr:cNvSpPr>
          <a:spLocks noChangeShapeType="1"/>
        </xdr:cNvSpPr>
      </xdr:nvSpPr>
      <xdr:spPr>
        <a:xfrm>
          <a:off x="7190740" y="64766825"/>
          <a:ext cx="183705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48</xdr:row>
      <xdr:rowOff>0</xdr:rowOff>
    </xdr:from>
    <xdr:to>
      <xdr:col>1</xdr:col>
      <xdr:colOff>0</xdr:colOff>
      <xdr:row>48</xdr:row>
      <xdr:rowOff>0</xdr:rowOff>
    </xdr:to>
    <xdr:sp macro="" textlink="">
      <xdr:nvSpPr>
        <xdr:cNvPr id="2691" name="Line 1"/>
        <xdr:cNvSpPr>
          <a:spLocks noChangeShapeType="1"/>
        </xdr:cNvSpPr>
      </xdr:nvSpPr>
      <xdr:spPr>
        <a:xfrm>
          <a:off x="1228725" y="22591395"/>
          <a:ext cx="221678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48</xdr:row>
      <xdr:rowOff>0</xdr:rowOff>
    </xdr:from>
    <xdr:to>
      <xdr:col>4</xdr:col>
      <xdr:colOff>66675</xdr:colOff>
      <xdr:row>48</xdr:row>
      <xdr:rowOff>0</xdr:rowOff>
    </xdr:to>
    <xdr:sp macro="" textlink="">
      <xdr:nvSpPr>
        <xdr:cNvPr id="2692" name="Line 2"/>
        <xdr:cNvSpPr>
          <a:spLocks noChangeShapeType="1"/>
        </xdr:cNvSpPr>
      </xdr:nvSpPr>
      <xdr:spPr>
        <a:xfrm>
          <a:off x="4319270" y="22591395"/>
          <a:ext cx="209994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923925</xdr:colOff>
      <xdr:row>48</xdr:row>
      <xdr:rowOff>0</xdr:rowOff>
    </xdr:from>
    <xdr:to>
      <xdr:col>6</xdr:col>
      <xdr:colOff>962025</xdr:colOff>
      <xdr:row>48</xdr:row>
      <xdr:rowOff>0</xdr:rowOff>
    </xdr:to>
    <xdr:sp macro="" textlink="">
      <xdr:nvSpPr>
        <xdr:cNvPr id="2693" name="Line 3"/>
        <xdr:cNvSpPr>
          <a:spLocks noChangeShapeType="1"/>
        </xdr:cNvSpPr>
      </xdr:nvSpPr>
      <xdr:spPr>
        <a:xfrm>
          <a:off x="7152640" y="22591395"/>
          <a:ext cx="191833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104</xdr:row>
      <xdr:rowOff>0</xdr:rowOff>
    </xdr:from>
    <xdr:to>
      <xdr:col>0</xdr:col>
      <xdr:colOff>3971925</xdr:colOff>
      <xdr:row>104</xdr:row>
      <xdr:rowOff>0</xdr:rowOff>
    </xdr:to>
    <xdr:sp macro="" textlink="">
      <xdr:nvSpPr>
        <xdr:cNvPr id="4739" name="Line 1"/>
        <xdr:cNvSpPr>
          <a:spLocks noChangeShapeType="1"/>
        </xdr:cNvSpPr>
      </xdr:nvSpPr>
      <xdr:spPr>
        <a:xfrm>
          <a:off x="1019175" y="30963870"/>
          <a:ext cx="272796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104</xdr:row>
      <xdr:rowOff>0</xdr:rowOff>
    </xdr:from>
    <xdr:to>
      <xdr:col>3</xdr:col>
      <xdr:colOff>723900</xdr:colOff>
      <xdr:row>104</xdr:row>
      <xdr:rowOff>0</xdr:rowOff>
    </xdr:to>
    <xdr:sp macro="" textlink="">
      <xdr:nvSpPr>
        <xdr:cNvPr id="4740" name="Line 2"/>
        <xdr:cNvSpPr>
          <a:spLocks noChangeShapeType="1"/>
        </xdr:cNvSpPr>
      </xdr:nvSpPr>
      <xdr:spPr>
        <a:xfrm>
          <a:off x="4432935" y="30963870"/>
          <a:ext cx="180149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676275</xdr:colOff>
      <xdr:row>104</xdr:row>
      <xdr:rowOff>0</xdr:rowOff>
    </xdr:from>
    <xdr:to>
      <xdr:col>7</xdr:col>
      <xdr:colOff>38100</xdr:colOff>
      <xdr:row>104</xdr:row>
      <xdr:rowOff>0</xdr:rowOff>
    </xdr:to>
    <xdr:sp macro="" textlink="">
      <xdr:nvSpPr>
        <xdr:cNvPr id="4741" name="Line 3"/>
        <xdr:cNvSpPr>
          <a:spLocks noChangeShapeType="1"/>
        </xdr:cNvSpPr>
      </xdr:nvSpPr>
      <xdr:spPr>
        <a:xfrm>
          <a:off x="7044055" y="30963870"/>
          <a:ext cx="183007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/>
        <xdr:cNvSpPr>
          <a:spLocks noChangeShapeType="1"/>
        </xdr:cNvSpPr>
      </xdr:nvSpPr>
      <xdr:spPr>
        <a:xfrm>
          <a:off x="1019175" y="7818120"/>
          <a:ext cx="285051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/>
        <xdr:cNvSpPr>
          <a:spLocks noChangeShapeType="1"/>
        </xdr:cNvSpPr>
      </xdr:nvSpPr>
      <xdr:spPr>
        <a:xfrm>
          <a:off x="4432935" y="7818120"/>
          <a:ext cx="189103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/>
        <xdr:cNvSpPr>
          <a:spLocks noChangeShapeType="1"/>
        </xdr:cNvSpPr>
      </xdr:nvSpPr>
      <xdr:spPr>
        <a:xfrm>
          <a:off x="7288530" y="7818120"/>
          <a:ext cx="251523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/>
        <xdr:cNvSpPr>
          <a:spLocks noChangeShapeType="1"/>
        </xdr:cNvSpPr>
      </xdr:nvSpPr>
      <xdr:spPr>
        <a:xfrm>
          <a:off x="1485900" y="16743045"/>
          <a:ext cx="350266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/>
        <xdr:cNvSpPr>
          <a:spLocks noChangeShapeType="1"/>
        </xdr:cNvSpPr>
      </xdr:nvSpPr>
      <xdr:spPr>
        <a:xfrm>
          <a:off x="5864860" y="16743045"/>
          <a:ext cx="19018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/>
        <xdr:cNvSpPr>
          <a:spLocks noChangeShapeType="1"/>
        </xdr:cNvSpPr>
      </xdr:nvSpPr>
      <xdr:spPr>
        <a:xfrm>
          <a:off x="8490585" y="16743045"/>
          <a:ext cx="306959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60</xdr:row>
      <xdr:rowOff>66675</xdr:rowOff>
    </xdr:from>
    <xdr:to>
      <xdr:col>10</xdr:col>
      <xdr:colOff>76200</xdr:colOff>
      <xdr:row>60</xdr:row>
      <xdr:rowOff>66675</xdr:rowOff>
    </xdr:to>
    <xdr:sp macro="" textlink="">
      <xdr:nvSpPr>
        <xdr:cNvPr id="7811" name="Line 1"/>
        <xdr:cNvSpPr>
          <a:spLocks noChangeShapeType="1"/>
        </xdr:cNvSpPr>
      </xdr:nvSpPr>
      <xdr:spPr>
        <a:xfrm>
          <a:off x="2574925" y="19069685"/>
          <a:ext cx="352488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812" name="Line 2"/>
        <xdr:cNvSpPr>
          <a:spLocks noChangeShapeType="1"/>
        </xdr:cNvSpPr>
      </xdr:nvSpPr>
      <xdr:spPr>
        <a:xfrm flipV="1">
          <a:off x="9166225" y="19003010"/>
          <a:ext cx="40163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813" name="Line 3"/>
        <xdr:cNvSpPr>
          <a:spLocks noChangeShapeType="1"/>
        </xdr:cNvSpPr>
      </xdr:nvSpPr>
      <xdr:spPr>
        <a:xfrm>
          <a:off x="18686145" y="19003010"/>
          <a:ext cx="386842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89</xdr:row>
      <xdr:rowOff>0</xdr:rowOff>
    </xdr:from>
    <xdr:to>
      <xdr:col>0</xdr:col>
      <xdr:colOff>3971925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1019175" y="476250"/>
          <a:ext cx="267081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723900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>
        <a:xfrm>
          <a:off x="4375785" y="476250"/>
          <a:ext cx="170624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4</xdr:col>
      <xdr:colOff>676275</xdr:colOff>
      <xdr:row>89</xdr:row>
      <xdr:rowOff>0</xdr:rowOff>
    </xdr:from>
    <xdr:to>
      <xdr:col>7</xdr:col>
      <xdr:colOff>38100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>
        <a:xfrm>
          <a:off x="6758305" y="476250"/>
          <a:ext cx="183007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WORK\S2\VICTOR\&#1042;&#1042;&#1055;\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New_monitoring\Monit_xls\M_2002\M_06_02\Monthly\10_October\1Aug2001\GDP\realgdp\LENA\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&#1052;&#1086;&#1080;%20&#1076;&#1086;&#1082;&#1091;&#1084;&#1077;&#1085;&#1090;&#1099;\Sergey\&#1055;&#1088;&#1086;&#1075;&#1085;&#1086;&#1079;\&#1056;&#1072;&#1073;&#1086;&#1095;&#1080;&#1077;%20&#1090;&#1072;&#1073;&#1083;&#1080;&#1094;&#1099;\new\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S_N_A\1July2001\GDP\realgdp\LENA\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  <sheetName val="Лист1"/>
      <sheetName val="МТР все - 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Лист1"/>
      <sheetName val="МТР все - 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  <sheetName val="МТР_Газ_України1"/>
      <sheetName val="реестр_заявок1"/>
      <sheetName val="7__Інші_витрати"/>
      <sheetName val="БАЗА__"/>
      <sheetName val="до_викупа"/>
      <sheetName val="Note2_to_do_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  <sheetName val="МТР_Газ_України"/>
      <sheetName val="7__інші_витрати"/>
      <sheetName val="Ener_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  <sheetName val="consolidation hq formatted"/>
      <sheetName val="1_Структура_по_елементах"/>
      <sheetName val="7__інші_витрати"/>
      <sheetName val="МТР_Газ_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  <sheetName val="МТР_Газ_України"/>
      <sheetName val="7__інші_витрат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  <sheetName val="Ener 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БАЗА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  <sheetName val="МТР_Газ_України1"/>
      <sheetName val="МТР_все_21"/>
      <sheetName val="Правила_ДДС"/>
      <sheetName val="база__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аза__"/>
      <sheetName val="МТР_все_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  <sheetName val="Inform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  <sheetName val="МТР_Газ_України1"/>
      <sheetName val="база__"/>
      <sheetName val="7__інші_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  <sheetName val="МТР_Газ_України1"/>
      <sheetName val="7__Інші_витрати"/>
      <sheetName val="МТР_все_2"/>
      <sheetName val="Assumptions_and_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"/>
      <sheetName val="МТР_все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  <sheetName val="МТР_Газ_України1"/>
      <sheetName val="база__"/>
      <sheetName val="7__інші_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  <sheetName val="7__інші_витрати"/>
      <sheetName val="база__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  <sheetName val="МТР_Газ_України1"/>
      <sheetName val="МТР_все_2"/>
      <sheetName val="база__"/>
      <sheetName val="assumptions_and_inputs"/>
      <sheetName val="Cash_Flows"/>
      <sheetName val="Terminal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  <sheetName val="БАЗА__1"/>
      <sheetName val="БАЗА___(2)1"/>
      <sheetName val="БАЗА___(3)1"/>
      <sheetName val="БАЗА___(5)1"/>
      <sheetName val="БАЗА___(4)1"/>
      <sheetName val="МТР_Газ_України1"/>
      <sheetName val="Ener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  <sheetName val="БАЗА__"/>
      <sheetName val="півріч"/>
      <sheetName val="КурсВалю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  <sheetName val="Правила_ДДС"/>
      <sheetName val="МТР_Газ_України"/>
      <sheetName val="7__інші_витрати"/>
      <sheetName val="Assumptions_and_Inputs"/>
      <sheetName val="Ener 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  <sheetName val="БАЗА  "/>
      <sheetName val="NIR-$"/>
      <sheetName val="МТР_Газ_України"/>
      <sheetName val="7__Інші_витрати"/>
      <sheetName val="consolidation_hq_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  <sheetName val="МТР_Газ_України"/>
      <sheetName val="реестр_заявок1"/>
      <sheetName val="7__Інші_витрат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49" zoomScale="80" zoomScaleNormal="60" workbookViewId="0">
      <selection activeCell="E67" sqref="E67:E73"/>
    </sheetView>
  </sheetViews>
  <sheetFormatPr defaultColWidth="9.140625" defaultRowHeight="18.75"/>
  <cols>
    <col min="1" max="1" width="42.7109375" style="4" customWidth="1"/>
    <col min="2" max="2" width="14.5703125" style="79" customWidth="1"/>
    <col min="3" max="3" width="18.140625" style="393" customWidth="1"/>
    <col min="4" max="7" width="20.7109375" style="79" customWidth="1"/>
    <col min="8" max="8" width="26.28515625" style="4" hidden="1" customWidth="1"/>
    <col min="9" max="9" width="30.85546875" style="4" hidden="1" customWidth="1"/>
    <col min="10" max="17" width="9" style="4" hidden="1" customWidth="1"/>
    <col min="18" max="19" width="9.140625" style="4"/>
    <col min="20" max="20" width="29.7109375" style="4" customWidth="1"/>
    <col min="21" max="16384" width="9.140625" style="4"/>
  </cols>
  <sheetData>
    <row r="1" spans="1:17" ht="23.25" customHeight="1">
      <c r="B1" s="14"/>
      <c r="C1" s="79"/>
      <c r="D1" s="4"/>
      <c r="E1" s="4" t="s">
        <v>0</v>
      </c>
      <c r="F1" s="4"/>
      <c r="G1" s="4"/>
      <c r="H1" s="394"/>
      <c r="I1" s="394"/>
      <c r="J1" s="394"/>
      <c r="K1" s="394"/>
    </row>
    <row r="2" spans="1:17" ht="18.75" customHeight="1">
      <c r="A2" s="395"/>
      <c r="C2" s="79"/>
      <c r="D2" s="391"/>
      <c r="E2" s="447" t="s">
        <v>1</v>
      </c>
      <c r="F2" s="447"/>
      <c r="G2" s="447"/>
      <c r="H2" s="394"/>
      <c r="I2" s="394"/>
      <c r="J2" s="394"/>
      <c r="K2" s="394"/>
    </row>
    <row r="3" spans="1:17" ht="18.75" customHeight="1">
      <c r="A3" s="79"/>
      <c r="C3" s="391"/>
      <c r="D3" s="391"/>
      <c r="E3" s="447"/>
      <c r="F3" s="447"/>
      <c r="G3" s="447"/>
      <c r="H3" s="394"/>
      <c r="I3" s="394"/>
      <c r="J3" s="394"/>
      <c r="K3" s="394"/>
    </row>
    <row r="4" spans="1:17" ht="18.75" customHeight="1">
      <c r="A4" s="79"/>
      <c r="C4" s="391"/>
      <c r="D4" s="391"/>
      <c r="E4" s="447"/>
      <c r="F4" s="447"/>
      <c r="G4" s="447"/>
      <c r="H4" s="394"/>
      <c r="I4" s="394"/>
      <c r="J4" s="394"/>
      <c r="K4" s="394"/>
    </row>
    <row r="5" spans="1:17" ht="98.25" customHeight="1">
      <c r="B5" s="262"/>
      <c r="C5" s="262"/>
      <c r="E5" s="452"/>
      <c r="F5" s="452"/>
      <c r="G5" s="452"/>
    </row>
    <row r="6" spans="1:17" ht="25.5" customHeight="1">
      <c r="A6" s="66"/>
      <c r="B6" s="465"/>
      <c r="C6" s="465"/>
      <c r="D6" s="465"/>
      <c r="E6" s="396"/>
      <c r="F6" s="397">
        <v>2024</v>
      </c>
      <c r="G6" s="26" t="s">
        <v>2</v>
      </c>
    </row>
    <row r="7" spans="1:17" ht="69" customHeight="1">
      <c r="A7" s="398" t="s">
        <v>3</v>
      </c>
      <c r="B7" s="468" t="s">
        <v>4</v>
      </c>
      <c r="C7" s="469"/>
      <c r="D7" s="469"/>
      <c r="E7" s="470"/>
      <c r="F7" s="30" t="s">
        <v>5</v>
      </c>
      <c r="G7" s="399" t="s">
        <v>6</v>
      </c>
    </row>
    <row r="8" spans="1:17" ht="43.5" customHeight="1">
      <c r="A8" s="66" t="s">
        <v>7</v>
      </c>
      <c r="B8" s="465" t="s">
        <v>8</v>
      </c>
      <c r="C8" s="465"/>
      <c r="D8" s="465"/>
      <c r="E8" s="396"/>
      <c r="F8" s="30" t="s">
        <v>9</v>
      </c>
      <c r="G8" s="26">
        <v>150</v>
      </c>
    </row>
    <row r="9" spans="1:17" ht="25.5" customHeight="1">
      <c r="A9" s="66" t="s">
        <v>10</v>
      </c>
      <c r="B9" s="465" t="s">
        <v>11</v>
      </c>
      <c r="C9" s="465"/>
      <c r="D9" s="465"/>
      <c r="E9" s="396"/>
      <c r="F9" s="30" t="s">
        <v>12</v>
      </c>
      <c r="G9" s="26">
        <v>1210100000</v>
      </c>
    </row>
    <row r="10" spans="1:17" ht="51" customHeight="1">
      <c r="A10" s="398" t="s">
        <v>13</v>
      </c>
      <c r="B10" s="465" t="s">
        <v>14</v>
      </c>
      <c r="C10" s="465"/>
      <c r="D10" s="465"/>
      <c r="E10" s="400"/>
      <c r="F10" s="30" t="s">
        <v>15</v>
      </c>
      <c r="G10" s="399" t="s">
        <v>16</v>
      </c>
    </row>
    <row r="11" spans="1:17" ht="25.5" customHeight="1">
      <c r="A11" s="398" t="s">
        <v>17</v>
      </c>
      <c r="B11" s="465" t="s">
        <v>18</v>
      </c>
      <c r="C11" s="465"/>
      <c r="D11" s="465"/>
      <c r="E11" s="400"/>
      <c r="F11" s="30" t="s">
        <v>19</v>
      </c>
      <c r="G11" s="26">
        <v>90211</v>
      </c>
    </row>
    <row r="12" spans="1:17" ht="25.5" customHeight="1">
      <c r="A12" s="398" t="s">
        <v>20</v>
      </c>
      <c r="B12" s="465" t="s">
        <v>21</v>
      </c>
      <c r="C12" s="465"/>
      <c r="D12" s="465"/>
      <c r="E12" s="400"/>
      <c r="F12" s="30" t="s">
        <v>22</v>
      </c>
      <c r="G12" s="401" t="s">
        <v>23</v>
      </c>
    </row>
    <row r="13" spans="1:17" ht="25.5" customHeight="1">
      <c r="A13" s="398" t="s">
        <v>24</v>
      </c>
      <c r="B13" s="465" t="s">
        <v>25</v>
      </c>
      <c r="C13" s="465"/>
      <c r="D13" s="465"/>
      <c r="E13" s="465" t="s">
        <v>26</v>
      </c>
      <c r="F13" s="466"/>
      <c r="G13" s="402"/>
    </row>
    <row r="14" spans="1:17" ht="25.5" customHeight="1">
      <c r="A14" s="398" t="s">
        <v>27</v>
      </c>
      <c r="B14" s="465" t="s">
        <v>28</v>
      </c>
      <c r="C14" s="465"/>
      <c r="D14" s="465"/>
      <c r="E14" s="465" t="s">
        <v>29</v>
      </c>
      <c r="F14" s="467"/>
      <c r="G14" s="402"/>
    </row>
    <row r="15" spans="1:17" ht="48" customHeight="1">
      <c r="A15" s="398" t="s">
        <v>30</v>
      </c>
      <c r="B15" s="463">
        <v>48</v>
      </c>
      <c r="C15" s="463"/>
      <c r="D15" s="463"/>
      <c r="E15" s="403"/>
      <c r="F15" s="403"/>
      <c r="G15" s="403"/>
      <c r="K15" s="464">
        <f>(343*3+117+275+75)/6</f>
        <v>249.33333333333334</v>
      </c>
      <c r="L15" s="464"/>
      <c r="M15" s="464"/>
      <c r="N15" s="4">
        <f>K15*6</f>
        <v>1496</v>
      </c>
      <c r="O15" s="4">
        <f>54*3</f>
        <v>162</v>
      </c>
      <c r="P15" s="4">
        <f>N15+O15</f>
        <v>1658</v>
      </c>
      <c r="Q15" s="4">
        <f>P15/9</f>
        <v>184.22222222222223</v>
      </c>
    </row>
    <row r="16" spans="1:17" ht="25.5" customHeight="1">
      <c r="A16" s="66" t="s">
        <v>31</v>
      </c>
      <c r="B16" s="465" t="s">
        <v>32</v>
      </c>
      <c r="C16" s="465"/>
      <c r="D16" s="465"/>
      <c r="E16" s="404"/>
      <c r="F16" s="404"/>
      <c r="G16" s="404"/>
    </row>
    <row r="17" spans="1:17" ht="25.5" customHeight="1">
      <c r="A17" s="398" t="s">
        <v>33</v>
      </c>
      <c r="B17" s="465" t="s">
        <v>34</v>
      </c>
      <c r="C17" s="465"/>
      <c r="D17" s="465"/>
      <c r="E17" s="403"/>
      <c r="F17" s="403"/>
      <c r="G17" s="403"/>
    </row>
    <row r="18" spans="1:17" ht="25.5" customHeight="1">
      <c r="A18" s="66" t="s">
        <v>35</v>
      </c>
      <c r="B18" s="465" t="s">
        <v>36</v>
      </c>
      <c r="C18" s="465"/>
      <c r="D18" s="465"/>
      <c r="E18" s="404"/>
      <c r="F18" s="404"/>
      <c r="G18" s="404"/>
    </row>
    <row r="19" spans="1:17" ht="13.5" customHeight="1">
      <c r="A19" s="261"/>
      <c r="B19" s="4"/>
      <c r="C19" s="4"/>
      <c r="D19" s="4"/>
      <c r="E19" s="4"/>
      <c r="F19" s="4"/>
      <c r="G19" s="4"/>
    </row>
    <row r="20" spans="1:17" ht="46.5" customHeight="1">
      <c r="A20" s="458" t="s">
        <v>37</v>
      </c>
      <c r="B20" s="458"/>
      <c r="C20" s="458"/>
      <c r="D20" s="458"/>
      <c r="E20" s="458"/>
      <c r="F20" s="458"/>
      <c r="G20" s="458"/>
    </row>
    <row r="21" spans="1:17" ht="35.25" customHeight="1">
      <c r="A21" s="458" t="s">
        <v>38</v>
      </c>
      <c r="B21" s="458"/>
      <c r="C21" s="458"/>
      <c r="D21" s="458"/>
      <c r="E21" s="458"/>
      <c r="F21" s="458"/>
      <c r="G21" s="458"/>
    </row>
    <row r="22" spans="1:17" ht="21.75" customHeight="1">
      <c r="A22" s="458" t="s">
        <v>39</v>
      </c>
      <c r="B22" s="458"/>
      <c r="C22" s="458"/>
      <c r="D22" s="458"/>
      <c r="E22" s="458"/>
      <c r="F22" s="458"/>
      <c r="G22" s="458"/>
    </row>
    <row r="23" spans="1:17">
      <c r="A23" s="457" t="s">
        <v>40</v>
      </c>
      <c r="B23" s="457"/>
      <c r="C23" s="457"/>
      <c r="D23" s="457"/>
      <c r="E23" s="457"/>
      <c r="F23" s="457"/>
      <c r="G23" s="457"/>
    </row>
    <row r="24" spans="1:17" ht="9" customHeight="1">
      <c r="A24" s="13"/>
      <c r="B24" s="13"/>
      <c r="C24" s="13"/>
      <c r="D24" s="13"/>
      <c r="E24" s="13"/>
      <c r="F24" s="13"/>
      <c r="G24" s="13"/>
    </row>
    <row r="25" spans="1:17">
      <c r="A25" s="458" t="s">
        <v>41</v>
      </c>
      <c r="B25" s="458"/>
      <c r="C25" s="458"/>
      <c r="D25" s="458"/>
      <c r="E25" s="458"/>
      <c r="F25" s="458"/>
      <c r="G25" s="458"/>
    </row>
    <row r="26" spans="1:17" ht="12" customHeight="1">
      <c r="B26" s="405"/>
      <c r="C26" s="405"/>
      <c r="D26" s="405"/>
      <c r="E26" s="405"/>
      <c r="F26" s="405"/>
      <c r="G26" s="405"/>
    </row>
    <row r="27" spans="1:17" ht="43.5" customHeight="1">
      <c r="A27" s="448" t="s">
        <v>42</v>
      </c>
      <c r="B27" s="449" t="s">
        <v>43</v>
      </c>
      <c r="C27" s="450" t="s">
        <v>44</v>
      </c>
      <c r="D27" s="459" t="s">
        <v>45</v>
      </c>
      <c r="E27" s="459"/>
      <c r="F27" s="459"/>
      <c r="G27" s="459"/>
      <c r="Q27" s="4" t="s">
        <v>46</v>
      </c>
    </row>
    <row r="28" spans="1:17" ht="44.25" customHeight="1">
      <c r="A28" s="448"/>
      <c r="B28" s="449"/>
      <c r="C28" s="451"/>
      <c r="D28" s="23" t="s">
        <v>47</v>
      </c>
      <c r="E28" s="23" t="s">
        <v>48</v>
      </c>
      <c r="F28" s="23" t="s">
        <v>49</v>
      </c>
      <c r="G28" s="23" t="s">
        <v>50</v>
      </c>
    </row>
    <row r="29" spans="1:17" ht="30" customHeight="1">
      <c r="A29" s="26">
        <v>1</v>
      </c>
      <c r="B29" s="18">
        <v>2</v>
      </c>
      <c r="C29" s="26">
        <v>3</v>
      </c>
      <c r="D29" s="26">
        <v>4</v>
      </c>
      <c r="E29" s="18">
        <v>5</v>
      </c>
      <c r="F29" s="26">
        <v>6</v>
      </c>
      <c r="G29" s="18">
        <v>7</v>
      </c>
    </row>
    <row r="30" spans="1:17" ht="24.95" customHeight="1">
      <c r="A30" s="460" t="s">
        <v>51</v>
      </c>
      <c r="B30" s="460"/>
      <c r="C30" s="460"/>
      <c r="D30" s="460"/>
      <c r="E30" s="460"/>
      <c r="F30" s="460"/>
      <c r="G30" s="460"/>
    </row>
    <row r="31" spans="1:17" ht="37.5">
      <c r="A31" s="358" t="s">
        <v>52</v>
      </c>
      <c r="B31" s="18">
        <f>'1. Фін результат'!B9</f>
        <v>1000</v>
      </c>
      <c r="C31" s="28">
        <f>'1. Фін результат'!C9</f>
        <v>29012.850883333333</v>
      </c>
      <c r="D31" s="28">
        <f>'1. Фін результат'!D9</f>
        <v>43362.264326626799</v>
      </c>
      <c r="E31" s="28">
        <f>'1. Фін результат'!E9</f>
        <v>35462.645901666678</v>
      </c>
      <c r="F31" s="28">
        <f>E31-D31</f>
        <v>-7899.618424960121</v>
      </c>
      <c r="G31" s="29">
        <f>E31/D31*100</f>
        <v>81.782274178635731</v>
      </c>
    </row>
    <row r="32" spans="1:17" ht="37.5">
      <c r="A32" s="358" t="s">
        <v>53</v>
      </c>
      <c r="B32" s="18">
        <f>'1. Фін результат'!B15</f>
        <v>1010</v>
      </c>
      <c r="C32" s="28">
        <f>'1. Фін результат'!C15</f>
        <v>22516.101999999995</v>
      </c>
      <c r="D32" s="28">
        <f>'1. Фін результат'!D15</f>
        <v>34177.073527398272</v>
      </c>
      <c r="E32" s="28">
        <f>'1. Фін результат'!E15</f>
        <v>24735.595330000004</v>
      </c>
      <c r="F32" s="28">
        <f t="shared" ref="F32:F45" si="0">E32-D32</f>
        <v>-9441.4781973982681</v>
      </c>
      <c r="G32" s="29">
        <f t="shared" ref="G32:G45" si="1">E32/D32*100</f>
        <v>72.374819658478231</v>
      </c>
    </row>
    <row r="33" spans="1:7">
      <c r="A33" s="406" t="s">
        <v>54</v>
      </c>
      <c r="B33" s="18">
        <f>'1. Фін результат'!B72</f>
        <v>1020</v>
      </c>
      <c r="C33" s="28">
        <f>'1. Фін результат'!C72</f>
        <v>6496.7488833333373</v>
      </c>
      <c r="D33" s="28">
        <f>'1. Фін результат'!D72</f>
        <v>9185.1907992285269</v>
      </c>
      <c r="E33" s="28">
        <f>'1. Фін результат'!E72</f>
        <v>10727.050571666674</v>
      </c>
      <c r="F33" s="28">
        <f t="shared" si="0"/>
        <v>1541.859772438147</v>
      </c>
      <c r="G33" s="29">
        <f t="shared" si="1"/>
        <v>116.78636629483678</v>
      </c>
    </row>
    <row r="34" spans="1:7">
      <c r="A34" s="358" t="s">
        <v>55</v>
      </c>
      <c r="B34" s="18">
        <f>'1. Фін результат'!B79</f>
        <v>1040</v>
      </c>
      <c r="C34" s="28">
        <f>'1. Фін результат'!C79</f>
        <v>7058.8989200000005</v>
      </c>
      <c r="D34" s="28">
        <f>'1. Фін результат'!D79</f>
        <v>8035.6686607308475</v>
      </c>
      <c r="E34" s="28">
        <f>'1. Фін результат'!E79</f>
        <v>7940.1738500000001</v>
      </c>
      <c r="F34" s="28">
        <f t="shared" si="0"/>
        <v>-95.494810730847348</v>
      </c>
      <c r="G34" s="29">
        <f t="shared" si="1"/>
        <v>98.811613385734574</v>
      </c>
    </row>
    <row r="35" spans="1:7">
      <c r="A35" s="358" t="s">
        <v>56</v>
      </c>
      <c r="B35" s="18">
        <f>'1. Фін результат'!B127</f>
        <v>1070</v>
      </c>
      <c r="C35" s="28">
        <f>'1. Фін результат'!C127</f>
        <v>0</v>
      </c>
      <c r="D35" s="28">
        <f>'1. Фін результат'!D127</f>
        <v>0</v>
      </c>
      <c r="E35" s="28">
        <f>'1. Фін результат'!E127</f>
        <v>0</v>
      </c>
      <c r="F35" s="28">
        <f t="shared" si="0"/>
        <v>0</v>
      </c>
      <c r="G35" s="29"/>
    </row>
    <row r="36" spans="1:7">
      <c r="A36" s="358" t="s">
        <v>57</v>
      </c>
      <c r="B36" s="18">
        <f>'1. Фін результат'!B173</f>
        <v>1300</v>
      </c>
      <c r="C36" s="28">
        <f>'1. Фін результат'!C73-'1. Фін результат'!C134</f>
        <v>-106331.47346999998</v>
      </c>
      <c r="D36" s="28">
        <f>'1. Фін результат'!D73-'1. Фін результат'!D134</f>
        <v>-107638.82843066999</v>
      </c>
      <c r="E36" s="28">
        <f>'1. Фін результат'!E73-'1. Фін результат'!E134</f>
        <v>-184430.21008000002</v>
      </c>
      <c r="F36" s="28">
        <f t="shared" si="0"/>
        <v>-76791.381649330026</v>
      </c>
      <c r="G36" s="29">
        <f t="shared" si="1"/>
        <v>171.34171076452327</v>
      </c>
    </row>
    <row r="37" spans="1:7" ht="37.5">
      <c r="A37" s="41" t="s">
        <v>58</v>
      </c>
      <c r="B37" s="18">
        <f>'1. Фін результат'!B152</f>
        <v>1100</v>
      </c>
      <c r="C37" s="28">
        <f>'1. Фін результат'!C152</f>
        <v>-106893.62350666666</v>
      </c>
      <c r="D37" s="28">
        <f>'1. Фін результат'!D152</f>
        <v>-106489.30629217232</v>
      </c>
      <c r="E37" s="28">
        <f>'1. Фін результат'!E152</f>
        <v>-181643.33335833336</v>
      </c>
      <c r="F37" s="28">
        <f t="shared" si="0"/>
        <v>-75154.027066161041</v>
      </c>
      <c r="G37" s="29">
        <f t="shared" si="1"/>
        <v>170.57424795308799</v>
      </c>
    </row>
    <row r="38" spans="1:7">
      <c r="A38" s="407" t="s">
        <v>59</v>
      </c>
      <c r="B38" s="18">
        <f>'1. Фін результат'!B184</f>
        <v>1410</v>
      </c>
      <c r="C38" s="28">
        <f>'1. Фін результат'!C184</f>
        <v>4400.7754933333345</v>
      </c>
      <c r="D38" s="28">
        <f>'1. Фін результат'!D184</f>
        <v>4935.1187078276853</v>
      </c>
      <c r="E38" s="28">
        <f>'1. Фін результат'!E184</f>
        <v>-10367.071348333353</v>
      </c>
      <c r="F38" s="28">
        <f t="shared" si="0"/>
        <v>-15302.190056161038</v>
      </c>
      <c r="G38" s="29">
        <f t="shared" si="1"/>
        <v>-210.06731473125348</v>
      </c>
    </row>
    <row r="39" spans="1:7">
      <c r="A39" s="43" t="s">
        <v>60</v>
      </c>
      <c r="B39" s="18">
        <f>' 5. Коефіцієнти'!B8</f>
        <v>5010</v>
      </c>
      <c r="C39" s="28">
        <f>'фінплан - зведені показники'!C38/'фінплан - зведені показники'!C31</f>
        <v>0.1516836629061295</v>
      </c>
      <c r="D39" s="28">
        <f>'фінплан - зведені показники'!D38/'фінплан - зведені показники'!D31</f>
        <v>0.11381136996568818</v>
      </c>
      <c r="E39" s="28">
        <f>'фінплан - зведені показники'!E38/'фінплан - зведені показники'!E31</f>
        <v>-0.29233778486466855</v>
      </c>
      <c r="F39" s="28">
        <f t="shared" si="0"/>
        <v>-0.40614915483035674</v>
      </c>
      <c r="G39" s="29">
        <f t="shared" si="1"/>
        <v>-256.86166940333158</v>
      </c>
    </row>
    <row r="40" spans="1:7" ht="37.5">
      <c r="A40" s="43" t="s">
        <v>61</v>
      </c>
      <c r="B40" s="18">
        <f>'1. Фін результат'!B174</f>
        <v>1310</v>
      </c>
      <c r="C40" s="28">
        <f>'1. Фін результат'!C174</f>
        <v>0</v>
      </c>
      <c r="D40" s="28">
        <f>'1. Фін результат'!D174</f>
        <v>0</v>
      </c>
      <c r="E40" s="28">
        <f>'1. Фін результат'!E174</f>
        <v>0</v>
      </c>
      <c r="F40" s="28">
        <f t="shared" si="0"/>
        <v>0</v>
      </c>
      <c r="G40" s="29" t="s">
        <v>62</v>
      </c>
    </row>
    <row r="41" spans="1:7" ht="22.5" customHeight="1">
      <c r="A41" s="358" t="s">
        <v>63</v>
      </c>
      <c r="B41" s="18">
        <f>'1. Фін результат'!B175</f>
        <v>1320</v>
      </c>
      <c r="C41" s="28">
        <f>'1. Фін результат'!C159-'1. Фін результат'!C162</f>
        <v>106710.533</v>
      </c>
      <c r="D41" s="28">
        <f>'1. Фін результат'!D159-'1. Фін результат'!D162</f>
        <v>107394</v>
      </c>
      <c r="E41" s="28">
        <f>'1. Фін результат'!E159-'1. Фін результат'!E162</f>
        <v>167458.27494000003</v>
      </c>
      <c r="F41" s="28">
        <f t="shared" si="0"/>
        <v>60064.274940000032</v>
      </c>
      <c r="G41" s="29">
        <f t="shared" si="1"/>
        <v>155.92889261969944</v>
      </c>
    </row>
    <row r="42" spans="1:7" ht="37.5">
      <c r="A42" s="407" t="s">
        <v>64</v>
      </c>
      <c r="B42" s="18">
        <f>'1. Фін результат'!B165</f>
        <v>1170</v>
      </c>
      <c r="C42" s="28">
        <f>'1. Фін результат'!C165</f>
        <v>-183.09050666666053</v>
      </c>
      <c r="D42" s="28">
        <f>'1. Фін результат'!D165</f>
        <v>904.69370782768237</v>
      </c>
      <c r="E42" s="28">
        <f>'1. Фін результат'!E165</f>
        <v>-14185.058418333327</v>
      </c>
      <c r="F42" s="28">
        <f t="shared" si="0"/>
        <v>-15089.752126161009</v>
      </c>
      <c r="G42" s="29">
        <f t="shared" si="1"/>
        <v>-1567.9404306230861</v>
      </c>
    </row>
    <row r="43" spans="1:7" ht="37.5">
      <c r="A43" s="42" t="s">
        <v>65</v>
      </c>
      <c r="B43" s="18">
        <f>'1. Фін результат'!B166</f>
        <v>1180</v>
      </c>
      <c r="C43" s="28">
        <f>'1. Фін результат'!C166</f>
        <v>0</v>
      </c>
      <c r="D43" s="28">
        <f>'1. Фін результат'!D166</f>
        <v>163</v>
      </c>
      <c r="E43" s="28">
        <f>'1. Фін результат'!E166</f>
        <v>0</v>
      </c>
      <c r="F43" s="28">
        <f t="shared" si="0"/>
        <v>-163</v>
      </c>
      <c r="G43" s="29">
        <f t="shared" si="1"/>
        <v>0</v>
      </c>
    </row>
    <row r="44" spans="1:7">
      <c r="A44" s="41" t="s">
        <v>66</v>
      </c>
      <c r="B44" s="18">
        <f>'1. Фін результат'!B168</f>
        <v>1200</v>
      </c>
      <c r="C44" s="28">
        <f>'1. Фін результат'!C168</f>
        <v>-183.09050666666053</v>
      </c>
      <c r="D44" s="28">
        <f>'1. Фін результат'!D168</f>
        <v>742</v>
      </c>
      <c r="E44" s="28">
        <f>'1. Фін результат'!E168</f>
        <v>-14185.058418333327</v>
      </c>
      <c r="F44" s="28">
        <f t="shared" si="0"/>
        <v>-14927.058418333327</v>
      </c>
      <c r="G44" s="29">
        <f t="shared" si="1"/>
        <v>-1911.7329404761897</v>
      </c>
    </row>
    <row r="45" spans="1:7" ht="37.5">
      <c r="A45" s="43" t="s">
        <v>67</v>
      </c>
      <c r="B45" s="18">
        <f>' 5. Коефіцієнти'!B11</f>
        <v>5040</v>
      </c>
      <c r="C45" s="28">
        <f>C44/C31</f>
        <v>-6.3106692755877485E-3</v>
      </c>
      <c r="D45" s="28">
        <f>D44/D31</f>
        <v>1.7111652528356815E-2</v>
      </c>
      <c r="E45" s="28">
        <f>E44/E31</f>
        <v>-0.40000000162612387</v>
      </c>
      <c r="F45" s="28">
        <f t="shared" si="0"/>
        <v>-0.4171116541544807</v>
      </c>
      <c r="G45" s="29">
        <f t="shared" si="1"/>
        <v>-2337.5883829060826</v>
      </c>
    </row>
    <row r="46" spans="1:7">
      <c r="A46" s="454" t="s">
        <v>68</v>
      </c>
      <c r="B46" s="455"/>
      <c r="C46" s="455"/>
      <c r="D46" s="455"/>
      <c r="E46" s="455"/>
      <c r="F46" s="455"/>
      <c r="G46" s="456"/>
    </row>
    <row r="47" spans="1:7" ht="37.5">
      <c r="A47" s="43" t="s">
        <v>69</v>
      </c>
      <c r="B47" s="18">
        <f>'2. Розрахунки з бюджетом'!B25</f>
        <v>2100</v>
      </c>
      <c r="C47" s="28">
        <f>'2. Розрахунки з бюджетом'!C9</f>
        <v>0</v>
      </c>
      <c r="D47" s="28">
        <f>'2. Розрахунки з бюджетом'!D9</f>
        <v>490</v>
      </c>
      <c r="E47" s="28">
        <f>'2. Розрахунки з бюджетом'!E9</f>
        <v>0</v>
      </c>
      <c r="F47" s="28">
        <f t="shared" ref="F47:F52" si="2">E47-D47</f>
        <v>-490</v>
      </c>
      <c r="G47" s="29">
        <f t="shared" ref="G47:G52" si="3">E47/D47*100</f>
        <v>0</v>
      </c>
    </row>
    <row r="48" spans="1:7">
      <c r="A48" s="25" t="s">
        <v>70</v>
      </c>
      <c r="B48" s="18">
        <f>'2. Розрахунки з бюджетом'!B28</f>
        <v>2110</v>
      </c>
      <c r="C48" s="28">
        <f>'2. Розрахунки з бюджетом'!C28</f>
        <v>0</v>
      </c>
      <c r="D48" s="28">
        <f>'2. Розрахунки з бюджетом'!D28</f>
        <v>163</v>
      </c>
      <c r="E48" s="28">
        <f>'2. Розрахунки з бюджетом'!E28</f>
        <v>0</v>
      </c>
      <c r="F48" s="28">
        <f t="shared" si="2"/>
        <v>-163</v>
      </c>
      <c r="G48" s="29">
        <f t="shared" si="3"/>
        <v>0</v>
      </c>
    </row>
    <row r="49" spans="1:7" ht="56.25">
      <c r="A49" s="25" t="s">
        <v>71</v>
      </c>
      <c r="B49" s="18" t="s">
        <v>72</v>
      </c>
      <c r="C49" s="28">
        <f>'2. Розрахунки з бюджетом'!C29+'2. Розрахунки з бюджетом'!C30</f>
        <v>2334</v>
      </c>
      <c r="D49" s="28">
        <f>'2. Розрахунки з бюджетом'!D29+'2. Розрахунки з бюджетом'!D30</f>
        <v>-4723.3411948280791</v>
      </c>
      <c r="E49" s="28">
        <f>'2. Розрахунки з бюджетом'!E29+'2. Розрахунки з бюджетом'!E30</f>
        <v>-2270.9090000000001</v>
      </c>
      <c r="F49" s="28">
        <f t="shared" si="2"/>
        <v>2452.432194828079</v>
      </c>
      <c r="G49" s="29">
        <f t="shared" si="3"/>
        <v>48.078445031381165</v>
      </c>
    </row>
    <row r="50" spans="1:7" ht="56.25">
      <c r="A50" s="43" t="s">
        <v>73</v>
      </c>
      <c r="B50" s="18">
        <f>'2. Розрахунки з бюджетом'!B31</f>
        <v>2140</v>
      </c>
      <c r="C50" s="28">
        <f>'2. Розрахунки з бюджетом'!C31</f>
        <v>3725.2350000000001</v>
      </c>
      <c r="D50" s="28">
        <f>'2. Розрахунки з бюджетом'!D31</f>
        <v>3881.3455816999999</v>
      </c>
      <c r="E50" s="28">
        <f>'2. Розрахунки з бюджетом'!E31</f>
        <v>3619.7983700000004</v>
      </c>
      <c r="F50" s="28">
        <f t="shared" si="2"/>
        <v>-261.54721169999948</v>
      </c>
      <c r="G50" s="29">
        <f t="shared" si="3"/>
        <v>93.261429414243395</v>
      </c>
    </row>
    <row r="51" spans="1:7" ht="56.25">
      <c r="A51" s="43" t="s">
        <v>74</v>
      </c>
      <c r="B51" s="18">
        <f>'2. Розрахунки з бюджетом'!B45</f>
        <v>2150</v>
      </c>
      <c r="C51" s="28">
        <f>'2. Розрахунки з бюджетом'!C45</f>
        <v>2028.4424700000002</v>
      </c>
      <c r="D51" s="28">
        <f>'2. Розрахунки з бюджетом'!D45</f>
        <v>2284.75749</v>
      </c>
      <c r="E51" s="28">
        <f>'2. Розрахунки з бюджетом'!E45</f>
        <v>2375.2438599999996</v>
      </c>
      <c r="F51" s="28">
        <f t="shared" si="2"/>
        <v>90.486369999999624</v>
      </c>
      <c r="G51" s="29">
        <f t="shared" si="3"/>
        <v>103.96043651880093</v>
      </c>
    </row>
    <row r="52" spans="1:7" ht="37.5">
      <c r="A52" s="407" t="s">
        <v>75</v>
      </c>
      <c r="B52" s="18">
        <f>'2. Розрахунки з бюджетом'!B46</f>
        <v>2200</v>
      </c>
      <c r="C52" s="28">
        <f>'2. Розрахунки з бюджетом'!C46</f>
        <v>8086.6774700000005</v>
      </c>
      <c r="D52" s="28">
        <f>'2. Розрахунки з бюджетом'!D46</f>
        <v>2095.7618768719208</v>
      </c>
      <c r="E52" s="28">
        <f>'2. Розрахунки з бюджетом'!E46</f>
        <v>3724.1332299999999</v>
      </c>
      <c r="F52" s="28">
        <f t="shared" si="2"/>
        <v>1628.3713531280791</v>
      </c>
      <c r="G52" s="29">
        <f t="shared" si="3"/>
        <v>177.69830013124121</v>
      </c>
    </row>
    <row r="53" spans="1:7">
      <c r="A53" s="454" t="s">
        <v>76</v>
      </c>
      <c r="B53" s="455"/>
      <c r="C53" s="455"/>
      <c r="D53" s="455"/>
      <c r="E53" s="455"/>
      <c r="F53" s="455"/>
      <c r="G53" s="456"/>
    </row>
    <row r="54" spans="1:7" ht="37.5">
      <c r="A54" s="407" t="s">
        <v>77</v>
      </c>
      <c r="B54" s="18">
        <f>'3. Рух грошових коштів'!B98</f>
        <v>3600</v>
      </c>
      <c r="C54" s="28">
        <f>'3. Рух грошових коштів'!C98</f>
        <v>18542</v>
      </c>
      <c r="D54" s="28">
        <f>'3. Рух грошових коштів'!D98</f>
        <v>57403.971801723499</v>
      </c>
      <c r="E54" s="28">
        <f>'3. Рух грошових коштів'!E98</f>
        <v>38941</v>
      </c>
      <c r="F54" s="28">
        <f t="shared" ref="F54:F59" si="4">E54-D54</f>
        <v>-18462.971801723499</v>
      </c>
      <c r="G54" s="29">
        <f t="shared" ref="G54:G59" si="5">E54/D54*100</f>
        <v>67.836769439063161</v>
      </c>
    </row>
    <row r="55" spans="1:7" ht="37.5">
      <c r="A55" s="43" t="s">
        <v>78</v>
      </c>
      <c r="B55" s="18">
        <f>'3. Рух грошових коштів'!B40</f>
        <v>3090</v>
      </c>
      <c r="C55" s="28">
        <f>'3. Рух грошових коштів'!C40</f>
        <v>-99222.298306666649</v>
      </c>
      <c r="D55" s="28">
        <f>'3. Рух грошових коштів'!D40</f>
        <v>-420.60054217230936</v>
      </c>
      <c r="E55" s="28">
        <f>'3. Рух грошових коштів'!E40</f>
        <v>-734009.43185833341</v>
      </c>
      <c r="F55" s="28">
        <f t="shared" si="4"/>
        <v>-733588.83131616109</v>
      </c>
      <c r="G55" s="29">
        <f t="shared" si="5"/>
        <v>174514.61856595241</v>
      </c>
    </row>
    <row r="56" spans="1:7" ht="37.5">
      <c r="A56" s="43" t="s">
        <v>79</v>
      </c>
      <c r="B56" s="18">
        <f>'3. Рух грошових коштів'!B62</f>
        <v>3320</v>
      </c>
      <c r="C56" s="28">
        <f>'3. Рух грошових коштів'!C62</f>
        <v>-1390.4631999999999</v>
      </c>
      <c r="D56" s="28">
        <f>'3. Рух грошових коштів'!D62</f>
        <v>-4444.2719999999999</v>
      </c>
      <c r="E56" s="28">
        <f>'3. Рух грошових коштів'!E62</f>
        <v>-1175.6104559999999</v>
      </c>
      <c r="F56" s="28">
        <f t="shared" si="4"/>
        <v>3268.661544</v>
      </c>
      <c r="G56" s="29">
        <f t="shared" si="5"/>
        <v>26.452261607750376</v>
      </c>
    </row>
    <row r="57" spans="1:7" ht="37.5">
      <c r="A57" s="43" t="s">
        <v>80</v>
      </c>
      <c r="B57" s="18">
        <f>'3. Рух грошових коштів'!B96</f>
        <v>3580</v>
      </c>
      <c r="C57" s="28">
        <f>'3. Рух грошових коштів'!C96</f>
        <v>92882</v>
      </c>
      <c r="D57" s="28">
        <f>'3. Рух грошових коштів'!D96</f>
        <v>31111.719249999998</v>
      </c>
      <c r="E57" s="28">
        <f>'3. Рух грошових коштів'!E96</f>
        <v>712200</v>
      </c>
      <c r="F57" s="28">
        <f t="shared" si="4"/>
        <v>681088.28075000003</v>
      </c>
      <c r="G57" s="29">
        <f t="shared" si="5"/>
        <v>2289.169538581511</v>
      </c>
    </row>
    <row r="58" spans="1:7" ht="54" customHeight="1">
      <c r="A58" s="43" t="s">
        <v>81</v>
      </c>
      <c r="B58" s="18">
        <f>'3. Рух грошових коштів'!B99</f>
        <v>3610</v>
      </c>
      <c r="C58" s="28">
        <v>0</v>
      </c>
      <c r="D58" s="28">
        <v>0</v>
      </c>
      <c r="E58" s="28">
        <v>0</v>
      </c>
      <c r="F58" s="28">
        <f t="shared" si="4"/>
        <v>0</v>
      </c>
      <c r="G58" s="29" t="s">
        <v>62</v>
      </c>
    </row>
    <row r="59" spans="1:7" ht="38.25" customHeight="1">
      <c r="A59" s="407" t="s">
        <v>82</v>
      </c>
      <c r="B59" s="18">
        <f>'3. Рух грошових коштів'!B100</f>
        <v>3620</v>
      </c>
      <c r="C59" s="28">
        <f>'3. Рух грошових коштів'!C100</f>
        <v>10811.238493333352</v>
      </c>
      <c r="D59" s="28">
        <f>'3. Рух грошових коштів'!D100</f>
        <v>83650.818509551187</v>
      </c>
      <c r="E59" s="28">
        <f>'3. Рух грошових коштів'!E100</f>
        <v>15955.957685666624</v>
      </c>
      <c r="F59" s="28">
        <f t="shared" si="4"/>
        <v>-67694.860823884563</v>
      </c>
      <c r="G59" s="29">
        <f t="shared" si="5"/>
        <v>19.074478851446965</v>
      </c>
    </row>
    <row r="60" spans="1:7">
      <c r="A60" s="461" t="s">
        <v>83</v>
      </c>
      <c r="B60" s="462"/>
      <c r="C60" s="462"/>
      <c r="D60" s="462"/>
      <c r="E60" s="462"/>
      <c r="F60" s="462"/>
      <c r="G60" s="462"/>
    </row>
    <row r="61" spans="1:7">
      <c r="A61" s="43" t="s">
        <v>84</v>
      </c>
      <c r="B61" s="26">
        <f>'4. Кап. інвестиції'!B6</f>
        <v>4000</v>
      </c>
      <c r="C61" s="28">
        <f>'4. Кап. інвестиції'!C6</f>
        <v>1278.7040000000002</v>
      </c>
      <c r="D61" s="28">
        <f>'4. Кап. інвестиції'!D6</f>
        <v>3703.56</v>
      </c>
      <c r="E61" s="28">
        <f>'4. Кап. інвестиції'!E6</f>
        <v>979.6753799999999</v>
      </c>
      <c r="F61" s="28">
        <f>E61-D61</f>
        <v>-2723.8846199999998</v>
      </c>
      <c r="G61" s="29">
        <f>E61/D61*100</f>
        <v>26.452261607750376</v>
      </c>
    </row>
    <row r="62" spans="1:7">
      <c r="A62" s="453" t="s">
        <v>85</v>
      </c>
      <c r="B62" s="453"/>
      <c r="C62" s="453"/>
      <c r="D62" s="453"/>
      <c r="E62" s="453"/>
      <c r="F62" s="453"/>
      <c r="G62" s="453"/>
    </row>
    <row r="63" spans="1:7">
      <c r="A63" s="43" t="s">
        <v>86</v>
      </c>
      <c r="B63" s="26">
        <f>' 5. Коефіцієнти'!B9</f>
        <v>5020</v>
      </c>
      <c r="C63" s="28">
        <f>' 5. Коефіцієнти'!D9</f>
        <v>-1.0532612330679076E-4</v>
      </c>
      <c r="D63" s="28">
        <f>D44/D70</f>
        <v>4.0048702565339498E-4</v>
      </c>
      <c r="E63" s="28">
        <f>' 5. Коефіцієнти'!E9</f>
        <v>-5.713174610302814E-3</v>
      </c>
      <c r="F63" s="28" t="s">
        <v>87</v>
      </c>
      <c r="G63" s="29" t="s">
        <v>87</v>
      </c>
    </row>
    <row r="64" spans="1:7" ht="37.5">
      <c r="A64" s="43" t="s">
        <v>88</v>
      </c>
      <c r="B64" s="26">
        <f>' 5. Коефіцієнти'!B10</f>
        <v>5030</v>
      </c>
      <c r="C64" s="28">
        <f>' 5. Коефіцієнти'!D10</f>
        <v>-1.0545175643969301E-4</v>
      </c>
      <c r="D64" s="28">
        <f>D44/D76</f>
        <v>4.0091620010634981E-4</v>
      </c>
      <c r="E64" s="28">
        <f>' 5. Коефіцієнти'!E10</f>
        <v>-5.7252413766891918E-3</v>
      </c>
      <c r="F64" s="28" t="s">
        <v>87</v>
      </c>
      <c r="G64" s="29" t="s">
        <v>87</v>
      </c>
    </row>
    <row r="65" spans="1:9">
      <c r="A65" s="43" t="s">
        <v>89</v>
      </c>
      <c r="B65" s="26">
        <f>' 5. Коефіцієнти'!B14</f>
        <v>5110</v>
      </c>
      <c r="C65" s="28">
        <f>' 5. Коефіцієнти'!D14</f>
        <v>838.3626267503621</v>
      </c>
      <c r="D65" s="28">
        <f>D76/D73</f>
        <v>933.15672192738305</v>
      </c>
      <c r="E65" s="28">
        <f>' 5. Коефіцієнти'!E14</f>
        <v>473.46359640741446</v>
      </c>
      <c r="F65" s="28" t="s">
        <v>87</v>
      </c>
      <c r="G65" s="29" t="s">
        <v>87</v>
      </c>
    </row>
    <row r="66" spans="1:9" ht="38.25" customHeight="1">
      <c r="A66" s="454" t="s">
        <v>90</v>
      </c>
      <c r="B66" s="455"/>
      <c r="C66" s="455"/>
      <c r="D66" s="455"/>
      <c r="E66" s="455"/>
      <c r="F66" s="455"/>
      <c r="G66" s="456"/>
    </row>
    <row r="67" spans="1:9" ht="28.5" customHeight="1">
      <c r="A67" s="43" t="s">
        <v>91</v>
      </c>
      <c r="B67" s="26">
        <v>6000</v>
      </c>
      <c r="C67" s="28">
        <v>1689141</v>
      </c>
      <c r="D67" s="28">
        <v>1690340</v>
      </c>
      <c r="E67" s="28">
        <v>2413191</v>
      </c>
      <c r="F67" s="28">
        <f>E67-D67</f>
        <v>722851</v>
      </c>
      <c r="G67" s="29">
        <f>E67/D67*100</f>
        <v>142.76364518380916</v>
      </c>
      <c r="H67" s="4">
        <v>998407</v>
      </c>
      <c r="I67" s="45">
        <f>H67+29522-426</f>
        <v>1027503</v>
      </c>
    </row>
    <row r="68" spans="1:9" ht="25.5" customHeight="1">
      <c r="A68" s="43" t="s">
        <v>92</v>
      </c>
      <c r="B68" s="26">
        <v>6010</v>
      </c>
      <c r="C68" s="28">
        <v>49179</v>
      </c>
      <c r="D68" s="28">
        <v>162404.165155978</v>
      </c>
      <c r="E68" s="28">
        <v>69677</v>
      </c>
      <c r="F68" s="28">
        <f t="shared" ref="F68:F76" si="6">E68-D68</f>
        <v>-92727.165155978</v>
      </c>
      <c r="G68" s="29">
        <f t="shared" ref="G68:G76" si="7">E68/D68*100</f>
        <v>42.903456283328723</v>
      </c>
      <c r="H68" s="4">
        <v>113561</v>
      </c>
    </row>
    <row r="69" spans="1:9" ht="37.5">
      <c r="A69" s="43" t="s">
        <v>93</v>
      </c>
      <c r="B69" s="26">
        <v>6020</v>
      </c>
      <c r="C69" s="28">
        <v>10810.706251666699</v>
      </c>
      <c r="D69" s="28">
        <f>'3. Рух грошових коштів'!D100</f>
        <v>83650.818509551187</v>
      </c>
      <c r="E69" s="28">
        <f>'3. Рух грошових коштів'!E100</f>
        <v>15955.957685666624</v>
      </c>
      <c r="F69" s="28">
        <f t="shared" si="6"/>
        <v>-67694.860823884563</v>
      </c>
      <c r="G69" s="29">
        <f t="shared" si="7"/>
        <v>19.074478851446965</v>
      </c>
      <c r="H69" s="4">
        <v>8106</v>
      </c>
    </row>
    <row r="70" spans="1:9" s="270" customFormat="1" ht="32.25" customHeight="1">
      <c r="A70" s="407" t="s">
        <v>94</v>
      </c>
      <c r="B70" s="220">
        <v>6030</v>
      </c>
      <c r="C70" s="31">
        <f>C67+C68</f>
        <v>1738320</v>
      </c>
      <c r="D70" s="31">
        <f>D67+D68</f>
        <v>1852744.1651559779</v>
      </c>
      <c r="E70" s="31">
        <f>E67+E68</f>
        <v>2482868</v>
      </c>
      <c r="F70" s="31">
        <f t="shared" si="6"/>
        <v>630123.83484402206</v>
      </c>
      <c r="G70" s="408">
        <f t="shared" si="7"/>
        <v>134.01029924662987</v>
      </c>
    </row>
    <row r="71" spans="1:9" ht="39.75" customHeight="1">
      <c r="A71" s="43" t="s">
        <v>95</v>
      </c>
      <c r="B71" s="26">
        <v>6040</v>
      </c>
      <c r="C71" s="28">
        <v>0</v>
      </c>
      <c r="D71" s="28">
        <v>0</v>
      </c>
      <c r="E71" s="28">
        <v>0</v>
      </c>
      <c r="F71" s="28">
        <f t="shared" si="6"/>
        <v>0</v>
      </c>
      <c r="G71" s="29" t="s">
        <v>62</v>
      </c>
    </row>
    <row r="72" spans="1:9" ht="37.5">
      <c r="A72" s="43" t="s">
        <v>96</v>
      </c>
      <c r="B72" s="26">
        <v>6050</v>
      </c>
      <c r="C72" s="28">
        <v>2071</v>
      </c>
      <c r="D72" s="28">
        <v>1983.3333333333301</v>
      </c>
      <c r="E72" s="28">
        <v>5233</v>
      </c>
      <c r="F72" s="28">
        <f t="shared" si="6"/>
        <v>3249.6666666666697</v>
      </c>
      <c r="G72" s="29">
        <f t="shared" si="7"/>
        <v>263.84873949579878</v>
      </c>
      <c r="H72" s="4">
        <v>27254</v>
      </c>
    </row>
    <row r="73" spans="1:9" s="270" customFormat="1" ht="37.5">
      <c r="A73" s="407" t="s">
        <v>97</v>
      </c>
      <c r="B73" s="220">
        <v>6060</v>
      </c>
      <c r="C73" s="31">
        <v>2071</v>
      </c>
      <c r="D73" s="31">
        <f>D71+D72</f>
        <v>1983.3333333333301</v>
      </c>
      <c r="E73" s="31">
        <f>E71+E72</f>
        <v>5233</v>
      </c>
      <c r="F73" s="31">
        <f t="shared" si="6"/>
        <v>3249.6666666666697</v>
      </c>
      <c r="G73" s="408">
        <f t="shared" si="7"/>
        <v>263.84873949579878</v>
      </c>
    </row>
    <row r="74" spans="1:9" ht="37.5">
      <c r="A74" s="43" t="s">
        <v>98</v>
      </c>
      <c r="B74" s="26">
        <v>6070</v>
      </c>
      <c r="C74" s="28">
        <v>0</v>
      </c>
      <c r="D74" s="28">
        <v>0</v>
      </c>
      <c r="E74" s="28">
        <f>D74-'1. Фін результат'!E198+'4. Кап. інвестиції'!E13</f>
        <v>0</v>
      </c>
      <c r="F74" s="28">
        <f t="shared" si="6"/>
        <v>0</v>
      </c>
      <c r="G74" s="29" t="s">
        <v>62</v>
      </c>
    </row>
    <row r="75" spans="1:9" ht="37.5">
      <c r="A75" s="43" t="s">
        <v>99</v>
      </c>
      <c r="B75" s="26">
        <v>6080</v>
      </c>
      <c r="C75" s="28">
        <v>0</v>
      </c>
      <c r="D75" s="28">
        <v>0</v>
      </c>
      <c r="E75" s="28">
        <f>D75-'1. Фін результат'!E199+'4. Кап. інвестиції'!E14</f>
        <v>0</v>
      </c>
      <c r="F75" s="28">
        <f t="shared" si="6"/>
        <v>0</v>
      </c>
      <c r="G75" s="29" t="s">
        <v>62</v>
      </c>
    </row>
    <row r="76" spans="1:9" s="270" customFormat="1" ht="26.25" customHeight="1">
      <c r="A76" s="407" t="s">
        <v>100</v>
      </c>
      <c r="B76" s="220">
        <v>6090</v>
      </c>
      <c r="C76" s="31">
        <v>1736249</v>
      </c>
      <c r="D76" s="31">
        <v>1850760.83182264</v>
      </c>
      <c r="E76" s="31">
        <f>E70-E73</f>
        <v>2477635</v>
      </c>
      <c r="F76" s="31">
        <f t="shared" si="6"/>
        <v>626874.16817735997</v>
      </c>
      <c r="G76" s="408">
        <f t="shared" si="7"/>
        <v>133.87116030330134</v>
      </c>
    </row>
    <row r="77" spans="1:9">
      <c r="A77" s="264"/>
      <c r="C77" s="79" t="s">
        <v>46</v>
      </c>
    </row>
    <row r="78" spans="1:9">
      <c r="A78" s="260" t="s">
        <v>101</v>
      </c>
      <c r="C78" s="457"/>
      <c r="D78" s="457"/>
      <c r="E78" s="4"/>
      <c r="F78" s="458" t="s">
        <v>36</v>
      </c>
      <c r="G78" s="458"/>
    </row>
    <row r="79" spans="1:9" s="8" customFormat="1">
      <c r="A79" s="261" t="s">
        <v>102</v>
      </c>
      <c r="C79" s="457" t="s">
        <v>103</v>
      </c>
      <c r="D79" s="457"/>
      <c r="E79" s="4"/>
    </row>
    <row r="80" spans="1:9">
      <c r="C80" s="79"/>
    </row>
    <row r="81" spans="1:7" ht="42.75" customHeight="1">
      <c r="A81" s="391"/>
      <c r="C81" s="79"/>
    </row>
    <row r="82" spans="1:7" ht="113.25" customHeight="1">
      <c r="A82" s="447"/>
      <c r="B82" s="447"/>
      <c r="C82" s="447"/>
      <c r="D82" s="447"/>
      <c r="E82" s="447"/>
      <c r="F82" s="447"/>
      <c r="G82" s="447"/>
    </row>
    <row r="83" spans="1:7">
      <c r="A83" s="391"/>
      <c r="C83" s="79"/>
    </row>
    <row r="84" spans="1:7">
      <c r="A84" s="391"/>
      <c r="C84" s="79"/>
    </row>
    <row r="85" spans="1:7">
      <c r="A85" s="391"/>
      <c r="C85" s="79"/>
    </row>
    <row r="86" spans="1:7">
      <c r="A86" s="391"/>
      <c r="C86" s="79"/>
    </row>
    <row r="87" spans="1:7">
      <c r="A87" s="391"/>
    </row>
    <row r="88" spans="1:7">
      <c r="A88" s="391"/>
    </row>
    <row r="89" spans="1:7">
      <c r="A89" s="391"/>
    </row>
    <row r="90" spans="1:7">
      <c r="A90" s="391"/>
    </row>
    <row r="91" spans="1:7">
      <c r="A91" s="391"/>
    </row>
    <row r="92" spans="1:7">
      <c r="A92" s="391"/>
    </row>
    <row r="93" spans="1:7">
      <c r="A93" s="391"/>
    </row>
    <row r="94" spans="1:7">
      <c r="A94" s="391"/>
    </row>
    <row r="95" spans="1:7">
      <c r="A95" s="391"/>
    </row>
    <row r="96" spans="1:7">
      <c r="A96" s="391"/>
    </row>
    <row r="97" spans="1:1">
      <c r="A97" s="391"/>
    </row>
    <row r="98" spans="1:1">
      <c r="A98" s="391"/>
    </row>
    <row r="99" spans="1:1">
      <c r="A99" s="391"/>
    </row>
    <row r="100" spans="1:1">
      <c r="A100" s="391"/>
    </row>
    <row r="101" spans="1:1">
      <c r="A101" s="391"/>
    </row>
    <row r="102" spans="1:1">
      <c r="A102" s="391"/>
    </row>
    <row r="103" spans="1:1">
      <c r="A103" s="391"/>
    </row>
    <row r="104" spans="1:1">
      <c r="A104" s="391"/>
    </row>
    <row r="105" spans="1:1">
      <c r="A105" s="391"/>
    </row>
    <row r="106" spans="1:1">
      <c r="A106" s="391"/>
    </row>
    <row r="107" spans="1:1">
      <c r="A107" s="391"/>
    </row>
    <row r="108" spans="1:1">
      <c r="A108" s="391"/>
    </row>
    <row r="109" spans="1:1">
      <c r="A109" s="391"/>
    </row>
    <row r="110" spans="1:1">
      <c r="A110" s="391"/>
    </row>
    <row r="111" spans="1:1">
      <c r="A111" s="391"/>
    </row>
    <row r="112" spans="1:1">
      <c r="A112" s="391"/>
    </row>
    <row r="113" spans="1:1">
      <c r="A113" s="391"/>
    </row>
    <row r="114" spans="1:1">
      <c r="A114" s="391"/>
    </row>
    <row r="115" spans="1:1">
      <c r="A115" s="391"/>
    </row>
    <row r="116" spans="1:1">
      <c r="A116" s="391"/>
    </row>
    <row r="117" spans="1:1">
      <c r="A117" s="391"/>
    </row>
    <row r="118" spans="1:1">
      <c r="A118" s="391"/>
    </row>
    <row r="119" spans="1:1">
      <c r="A119" s="391"/>
    </row>
    <row r="120" spans="1:1">
      <c r="A120" s="391"/>
    </row>
    <row r="121" spans="1:1">
      <c r="A121" s="391"/>
    </row>
    <row r="122" spans="1:1">
      <c r="A122" s="391"/>
    </row>
    <row r="123" spans="1:1">
      <c r="A123" s="391"/>
    </row>
    <row r="124" spans="1:1">
      <c r="A124" s="391"/>
    </row>
    <row r="125" spans="1:1">
      <c r="A125" s="391"/>
    </row>
    <row r="126" spans="1:1">
      <c r="A126" s="391"/>
    </row>
    <row r="127" spans="1:1">
      <c r="A127" s="391"/>
    </row>
    <row r="128" spans="1:1">
      <c r="A128" s="391"/>
    </row>
    <row r="129" spans="1:1">
      <c r="A129" s="391"/>
    </row>
    <row r="130" spans="1:1">
      <c r="A130" s="391"/>
    </row>
    <row r="131" spans="1:1">
      <c r="A131" s="391"/>
    </row>
    <row r="132" spans="1:1">
      <c r="A132" s="391"/>
    </row>
    <row r="133" spans="1:1">
      <c r="A133" s="391"/>
    </row>
    <row r="134" spans="1:1">
      <c r="A134" s="391"/>
    </row>
    <row r="135" spans="1:1">
      <c r="A135" s="391"/>
    </row>
    <row r="136" spans="1:1">
      <c r="A136" s="391"/>
    </row>
    <row r="137" spans="1:1">
      <c r="A137" s="391"/>
    </row>
    <row r="138" spans="1:1">
      <c r="A138" s="391"/>
    </row>
    <row r="139" spans="1:1">
      <c r="A139" s="391"/>
    </row>
    <row r="140" spans="1:1">
      <c r="A140" s="391"/>
    </row>
    <row r="141" spans="1:1">
      <c r="A141" s="391"/>
    </row>
    <row r="142" spans="1:1">
      <c r="A142" s="391"/>
    </row>
    <row r="143" spans="1:1">
      <c r="A143" s="391"/>
    </row>
    <row r="144" spans="1:1">
      <c r="A144" s="391"/>
    </row>
    <row r="145" spans="1:1">
      <c r="A145" s="391"/>
    </row>
    <row r="146" spans="1:1">
      <c r="A146" s="391"/>
    </row>
    <row r="147" spans="1:1">
      <c r="A147" s="391"/>
    </row>
    <row r="148" spans="1:1">
      <c r="A148" s="391"/>
    </row>
    <row r="149" spans="1:1">
      <c r="A149" s="391"/>
    </row>
    <row r="150" spans="1:1">
      <c r="A150" s="391"/>
    </row>
    <row r="151" spans="1:1">
      <c r="A151" s="391"/>
    </row>
    <row r="152" spans="1:1">
      <c r="A152" s="391"/>
    </row>
    <row r="153" spans="1:1">
      <c r="A153" s="391"/>
    </row>
    <row r="154" spans="1:1">
      <c r="A154" s="391"/>
    </row>
    <row r="155" spans="1:1">
      <c r="A155" s="391"/>
    </row>
    <row r="156" spans="1:1">
      <c r="A156" s="391"/>
    </row>
    <row r="157" spans="1:1">
      <c r="A157" s="391"/>
    </row>
    <row r="158" spans="1:1">
      <c r="A158" s="391"/>
    </row>
    <row r="159" spans="1:1">
      <c r="A159" s="391"/>
    </row>
    <row r="160" spans="1:1">
      <c r="A160" s="391"/>
    </row>
    <row r="161" spans="1:1">
      <c r="A161" s="391"/>
    </row>
    <row r="162" spans="1:1">
      <c r="A162" s="391"/>
    </row>
    <row r="163" spans="1:1">
      <c r="A163" s="391"/>
    </row>
    <row r="164" spans="1:1">
      <c r="A164" s="391"/>
    </row>
    <row r="165" spans="1:1">
      <c r="A165" s="391"/>
    </row>
    <row r="166" spans="1:1">
      <c r="A166" s="391"/>
    </row>
    <row r="167" spans="1:1">
      <c r="A167" s="391"/>
    </row>
    <row r="168" spans="1:1">
      <c r="A168" s="391"/>
    </row>
    <row r="169" spans="1:1">
      <c r="A169" s="391"/>
    </row>
    <row r="170" spans="1:1">
      <c r="A170" s="391"/>
    </row>
    <row r="171" spans="1:1">
      <c r="A171" s="391"/>
    </row>
    <row r="172" spans="1:1">
      <c r="A172" s="391"/>
    </row>
    <row r="173" spans="1:1">
      <c r="A173" s="391"/>
    </row>
    <row r="174" spans="1:1">
      <c r="A174" s="391"/>
    </row>
    <row r="175" spans="1:1">
      <c r="A175" s="391"/>
    </row>
    <row r="176" spans="1:1">
      <c r="A176" s="391"/>
    </row>
    <row r="177" spans="1:1">
      <c r="A177" s="391"/>
    </row>
    <row r="178" spans="1:1">
      <c r="A178" s="391"/>
    </row>
    <row r="179" spans="1:1">
      <c r="A179" s="391"/>
    </row>
    <row r="180" spans="1:1">
      <c r="A180" s="391"/>
    </row>
    <row r="181" spans="1:1">
      <c r="A181" s="391"/>
    </row>
    <row r="182" spans="1:1">
      <c r="A182" s="391"/>
    </row>
    <row r="183" spans="1:1">
      <c r="A183" s="391"/>
    </row>
    <row r="184" spans="1:1">
      <c r="A184" s="391"/>
    </row>
    <row r="185" spans="1:1">
      <c r="A185" s="391"/>
    </row>
    <row r="186" spans="1:1">
      <c r="A186" s="391"/>
    </row>
    <row r="187" spans="1:1">
      <c r="A187" s="391"/>
    </row>
    <row r="188" spans="1:1">
      <c r="A188" s="391"/>
    </row>
    <row r="189" spans="1:1">
      <c r="A189" s="391"/>
    </row>
    <row r="190" spans="1:1">
      <c r="A190" s="391"/>
    </row>
    <row r="191" spans="1:1">
      <c r="A191" s="391"/>
    </row>
    <row r="192" spans="1:1">
      <c r="A192" s="391"/>
    </row>
    <row r="193" spans="1:1">
      <c r="A193" s="391"/>
    </row>
    <row r="194" spans="1:1">
      <c r="A194" s="391"/>
    </row>
    <row r="195" spans="1:1">
      <c r="A195" s="391"/>
    </row>
    <row r="196" spans="1:1">
      <c r="A196" s="391"/>
    </row>
    <row r="197" spans="1:1">
      <c r="A197" s="391"/>
    </row>
    <row r="198" spans="1:1">
      <c r="A198" s="391"/>
    </row>
    <row r="199" spans="1:1">
      <c r="A199" s="391"/>
    </row>
    <row r="200" spans="1:1">
      <c r="A200" s="391"/>
    </row>
    <row r="201" spans="1:1">
      <c r="A201" s="391"/>
    </row>
    <row r="202" spans="1:1">
      <c r="A202" s="391"/>
    </row>
    <row r="203" spans="1:1">
      <c r="A203" s="391"/>
    </row>
    <row r="204" spans="1:1">
      <c r="A204" s="391"/>
    </row>
    <row r="205" spans="1:1">
      <c r="A205" s="391"/>
    </row>
    <row r="206" spans="1:1">
      <c r="A206" s="391"/>
    </row>
    <row r="207" spans="1:1">
      <c r="A207" s="391"/>
    </row>
    <row r="208" spans="1:1">
      <c r="A208" s="391"/>
    </row>
    <row r="209" spans="1:1">
      <c r="A209" s="391"/>
    </row>
    <row r="210" spans="1:1">
      <c r="A210" s="391"/>
    </row>
    <row r="211" spans="1:1">
      <c r="A211" s="391"/>
    </row>
    <row r="212" spans="1:1">
      <c r="A212" s="391"/>
    </row>
    <row r="213" spans="1:1">
      <c r="A213" s="391"/>
    </row>
    <row r="214" spans="1:1">
      <c r="A214" s="391"/>
    </row>
    <row r="215" spans="1:1">
      <c r="A215" s="391"/>
    </row>
    <row r="216" spans="1:1">
      <c r="A216" s="391"/>
    </row>
    <row r="217" spans="1:1">
      <c r="A217" s="391"/>
    </row>
    <row r="218" spans="1:1">
      <c r="A218" s="391"/>
    </row>
    <row r="219" spans="1:1">
      <c r="A219" s="391"/>
    </row>
    <row r="220" spans="1:1">
      <c r="A220" s="391"/>
    </row>
    <row r="221" spans="1:1">
      <c r="A221" s="391"/>
    </row>
    <row r="222" spans="1:1">
      <c r="A222" s="391"/>
    </row>
    <row r="223" spans="1:1">
      <c r="A223" s="391"/>
    </row>
    <row r="224" spans="1:1">
      <c r="A224" s="391"/>
    </row>
    <row r="225" spans="1:1">
      <c r="A225" s="391"/>
    </row>
    <row r="226" spans="1:1">
      <c r="A226" s="391"/>
    </row>
    <row r="227" spans="1:1">
      <c r="A227" s="391"/>
    </row>
    <row r="228" spans="1:1">
      <c r="A228" s="391"/>
    </row>
    <row r="229" spans="1:1">
      <c r="A229" s="391"/>
    </row>
    <row r="230" spans="1:1">
      <c r="A230" s="391"/>
    </row>
    <row r="231" spans="1:1">
      <c r="A231" s="391"/>
    </row>
    <row r="232" spans="1:1">
      <c r="A232" s="391"/>
    </row>
    <row r="233" spans="1:1">
      <c r="A233" s="391"/>
    </row>
    <row r="234" spans="1:1">
      <c r="A234" s="391"/>
    </row>
    <row r="235" spans="1:1">
      <c r="A235" s="391"/>
    </row>
    <row r="236" spans="1:1">
      <c r="A236" s="391"/>
    </row>
    <row r="237" spans="1:1">
      <c r="A237" s="391"/>
    </row>
    <row r="238" spans="1:1">
      <c r="A238" s="391"/>
    </row>
    <row r="239" spans="1:1">
      <c r="A239" s="391"/>
    </row>
    <row r="240" spans="1:1">
      <c r="A240" s="391"/>
    </row>
    <row r="241" spans="1:1">
      <c r="A241" s="391"/>
    </row>
    <row r="242" spans="1:1">
      <c r="A242" s="391"/>
    </row>
    <row r="243" spans="1:1">
      <c r="A243" s="391"/>
    </row>
    <row r="244" spans="1:1">
      <c r="A244" s="391"/>
    </row>
    <row r="245" spans="1:1">
      <c r="A245" s="391"/>
    </row>
    <row r="246" spans="1:1">
      <c r="A246" s="391"/>
    </row>
    <row r="247" spans="1:1">
      <c r="A247" s="391"/>
    </row>
    <row r="248" spans="1:1">
      <c r="A248" s="391"/>
    </row>
  </sheetData>
  <sheetProtection password="CC71" sheet="1" objects="1" scenarios="1"/>
  <mergeCells count="36">
    <mergeCell ref="B6:D6"/>
    <mergeCell ref="B7:E7"/>
    <mergeCell ref="B8:D8"/>
    <mergeCell ref="B9:D9"/>
    <mergeCell ref="B10:D10"/>
    <mergeCell ref="K15:M15"/>
    <mergeCell ref="B16:D16"/>
    <mergeCell ref="B17:D17"/>
    <mergeCell ref="B18:D18"/>
    <mergeCell ref="B11:D11"/>
    <mergeCell ref="B12:D12"/>
    <mergeCell ref="B13:D13"/>
    <mergeCell ref="E13:F13"/>
    <mergeCell ref="B14:D14"/>
    <mergeCell ref="E14:F14"/>
    <mergeCell ref="A21:G21"/>
    <mergeCell ref="A22:G22"/>
    <mergeCell ref="A23:G23"/>
    <mergeCell ref="A25:G25"/>
    <mergeCell ref="B15:D15"/>
    <mergeCell ref="A82:G82"/>
    <mergeCell ref="A27:A28"/>
    <mergeCell ref="B27:B28"/>
    <mergeCell ref="C27:C28"/>
    <mergeCell ref="E2:G5"/>
    <mergeCell ref="A62:G62"/>
    <mergeCell ref="A66:G66"/>
    <mergeCell ref="C78:D78"/>
    <mergeCell ref="F78:G78"/>
    <mergeCell ref="C79:D79"/>
    <mergeCell ref="D27:G27"/>
    <mergeCell ref="A30:G30"/>
    <mergeCell ref="A46:G46"/>
    <mergeCell ref="A53:G53"/>
    <mergeCell ref="A60:G60"/>
    <mergeCell ref="A20:G20"/>
  </mergeCells>
  <pageMargins left="1.1811023622047201" right="0.39370078740157499" top="0.78740157480314998" bottom="0.78740157480314998" header="0.31496062992126" footer="0.196850393700787"/>
  <pageSetup paperSize="9" scale="55" orientation="portrait" verticalDpi="300" r:id="rId1"/>
  <headerFooter alignWithMargins="0"/>
  <rowBreaks count="1" manualBreakCount="1">
    <brk id="4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CI421"/>
  <sheetViews>
    <sheetView view="pageBreakPreview" topLeftCell="A171" zoomScale="70" zoomScaleNormal="75" workbookViewId="0">
      <selection activeCell="CA146" sqref="CA1:DI1048576"/>
    </sheetView>
  </sheetViews>
  <sheetFormatPr defaultColWidth="9.140625" defaultRowHeight="26.25" outlineLevelRow="1"/>
  <cols>
    <col min="1" max="1" width="46.42578125" style="424" customWidth="1"/>
    <col min="2" max="2" width="14.42578125" style="417" customWidth="1"/>
    <col min="3" max="3" width="17.7109375" style="417" customWidth="1"/>
    <col min="4" max="5" width="16.42578125" style="417" customWidth="1"/>
    <col min="6" max="6" width="14.42578125" style="417" customWidth="1"/>
    <col min="7" max="7" width="13" style="417" customWidth="1"/>
    <col min="8" max="8" width="19.140625" style="417" customWidth="1"/>
    <col min="9" max="9" width="9.140625" style="5" hidden="1" customWidth="1"/>
    <col min="10" max="10" width="38.85546875" style="5" hidden="1" customWidth="1"/>
    <col min="11" max="12" width="9.140625" style="5" hidden="1" customWidth="1"/>
    <col min="13" max="13" width="14.28515625" style="5" hidden="1" customWidth="1"/>
    <col min="14" max="17" width="9.140625" style="5" hidden="1" customWidth="1"/>
    <col min="18" max="18" width="17" style="5" hidden="1" customWidth="1"/>
    <col min="19" max="19" width="18.7109375" style="5" hidden="1" customWidth="1"/>
    <col min="20" max="20" width="9.140625" style="5" hidden="1" customWidth="1"/>
    <col min="21" max="21" width="18.85546875" style="5" hidden="1" customWidth="1"/>
    <col min="22" max="26" width="23.7109375" style="5" hidden="1" customWidth="1"/>
    <col min="27" max="27" width="23.7109375" style="273" hidden="1" customWidth="1"/>
    <col min="28" max="30" width="18.85546875" style="5" hidden="1" customWidth="1"/>
    <col min="31" max="31" width="10.28515625" style="5" hidden="1" customWidth="1"/>
    <col min="32" max="32" width="11.140625" style="5" hidden="1" customWidth="1"/>
    <col min="33" max="33" width="9.140625" style="5" hidden="1" customWidth="1"/>
    <col min="34" max="35" width="14.85546875" style="5" hidden="1" customWidth="1"/>
    <col min="36" max="36" width="18.140625" style="5" hidden="1" customWidth="1"/>
    <col min="37" max="37" width="9.140625" style="5" hidden="1" customWidth="1"/>
    <col min="38" max="38" width="23" style="5" hidden="1" customWidth="1"/>
    <col min="39" max="52" width="9.140625" style="5" hidden="1" customWidth="1"/>
    <col min="53" max="53" width="58.5703125" style="5" hidden="1" customWidth="1"/>
    <col min="54" max="54" width="15.42578125" style="5" hidden="1" customWidth="1"/>
    <col min="55" max="59" width="9.140625" style="5" hidden="1" customWidth="1"/>
    <col min="60" max="60" width="30.7109375" style="5" hidden="1" customWidth="1"/>
    <col min="61" max="61" width="13.7109375" style="5" hidden="1" customWidth="1"/>
    <col min="62" max="62" width="13" style="5" hidden="1" customWidth="1"/>
    <col min="63" max="63" width="13.7109375" style="5" hidden="1" customWidth="1"/>
    <col min="64" max="64" width="33" style="5" hidden="1" customWidth="1"/>
    <col min="65" max="65" width="11.85546875" style="5" hidden="1" customWidth="1"/>
    <col min="66" max="66" width="51.5703125" style="5" hidden="1" customWidth="1"/>
    <col min="67" max="67" width="23.85546875" style="5" hidden="1" customWidth="1"/>
    <col min="68" max="70" width="9.140625" style="5" hidden="1" customWidth="1"/>
    <col min="71" max="71" width="29.7109375" style="5" hidden="1" customWidth="1"/>
    <col min="72" max="72" width="20.28515625" style="4" hidden="1" customWidth="1"/>
    <col min="73" max="73" width="22" style="4" hidden="1" customWidth="1"/>
    <col min="74" max="74" width="18.85546875" style="4" hidden="1" customWidth="1"/>
    <col min="75" max="75" width="20.85546875" style="4" hidden="1" customWidth="1"/>
    <col min="76" max="76" width="18.42578125" style="4" hidden="1" customWidth="1"/>
    <col min="77" max="78" width="9" style="4" hidden="1" customWidth="1"/>
    <col min="79" max="113" width="0" style="4" hidden="1" customWidth="1"/>
    <col min="114" max="16384" width="9.140625" style="4"/>
  </cols>
  <sheetData>
    <row r="1" spans="1:74" s="5" customFormat="1" hidden="1" outlineLevel="1">
      <c r="B1" s="274"/>
      <c r="C1" s="275"/>
      <c r="D1" s="276"/>
      <c r="E1" s="277"/>
      <c r="F1" s="274"/>
      <c r="G1" s="274"/>
      <c r="H1" s="131" t="s">
        <v>104</v>
      </c>
      <c r="AA1" s="273"/>
    </row>
    <row r="2" spans="1:74" s="5" customFormat="1" hidden="1" outlineLevel="1">
      <c r="B2" s="274"/>
      <c r="C2" s="275"/>
      <c r="D2" s="276"/>
      <c r="E2" s="277"/>
      <c r="F2" s="274"/>
      <c r="G2" s="274"/>
      <c r="H2" s="131" t="s">
        <v>105</v>
      </c>
      <c r="AA2" s="273"/>
    </row>
    <row r="3" spans="1:74" ht="44.25" customHeight="1" collapsed="1">
      <c r="A3" s="476" t="s">
        <v>106</v>
      </c>
      <c r="B3" s="476"/>
      <c r="C3" s="476"/>
      <c r="D3" s="476"/>
      <c r="E3" s="476"/>
      <c r="F3" s="476"/>
      <c r="G3" s="476"/>
      <c r="H3" s="47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97"/>
      <c r="V3" s="297"/>
      <c r="W3" s="297"/>
      <c r="X3" s="297"/>
      <c r="Y3" s="297"/>
      <c r="Z3" s="297"/>
      <c r="AA3" s="320"/>
      <c r="AB3" s="297"/>
      <c r="AC3" s="297"/>
      <c r="AD3" s="29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 spans="1:74" ht="12" customHeight="1">
      <c r="A4" s="422"/>
      <c r="B4" s="278"/>
      <c r="C4" s="278"/>
      <c r="D4" s="278"/>
      <c r="E4" s="278"/>
      <c r="F4" s="278"/>
      <c r="G4" s="278"/>
      <c r="H4" s="27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297"/>
      <c r="V4" s="297"/>
      <c r="W4" s="297"/>
      <c r="X4" s="297"/>
      <c r="Y4" s="297"/>
      <c r="Z4" s="297"/>
      <c r="AA4" s="320"/>
      <c r="AB4" s="297"/>
      <c r="AC4" s="297"/>
      <c r="AD4" s="29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4" ht="25.5" customHeight="1">
      <c r="A5" s="448" t="s">
        <v>42</v>
      </c>
      <c r="B5" s="449" t="s">
        <v>43</v>
      </c>
      <c r="C5" s="450" t="s">
        <v>107</v>
      </c>
      <c r="D5" s="477" t="s">
        <v>45</v>
      </c>
      <c r="E5" s="478"/>
      <c r="F5" s="478"/>
      <c r="G5" s="478"/>
      <c r="H5" s="47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97"/>
      <c r="V5" s="297"/>
      <c r="W5" s="297"/>
      <c r="X5" s="297"/>
      <c r="Y5" s="297"/>
      <c r="Z5" s="297"/>
      <c r="AA5" s="320"/>
      <c r="AB5" s="297"/>
      <c r="AC5" s="297"/>
      <c r="AD5" s="297"/>
      <c r="AE5" s="7"/>
      <c r="AF5" s="7"/>
      <c r="AG5" s="7"/>
      <c r="AH5" s="297"/>
      <c r="AI5" s="297"/>
      <c r="AJ5" s="297"/>
      <c r="AK5" s="297"/>
      <c r="AL5" s="297"/>
      <c r="AM5" s="297"/>
      <c r="AN5" s="297"/>
      <c r="AO5" s="29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4" ht="203.25" customHeight="1">
      <c r="A6" s="448"/>
      <c r="B6" s="449"/>
      <c r="C6" s="451"/>
      <c r="D6" s="420" t="s">
        <v>47</v>
      </c>
      <c r="E6" s="420" t="s">
        <v>48</v>
      </c>
      <c r="F6" s="421" t="s">
        <v>108</v>
      </c>
      <c r="G6" s="421" t="s">
        <v>50</v>
      </c>
      <c r="H6" s="420" t="s">
        <v>109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298"/>
      <c r="V6" s="298"/>
      <c r="W6" s="298"/>
      <c r="X6" s="298"/>
      <c r="Y6" s="298"/>
      <c r="Z6" s="298"/>
      <c r="AA6" s="130"/>
      <c r="AB6" s="298"/>
      <c r="AC6" s="298"/>
      <c r="AD6" s="298"/>
      <c r="AE6" s="292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4" ht="25.5">
      <c r="A7" s="419">
        <v>1</v>
      </c>
      <c r="B7" s="420">
        <v>2</v>
      </c>
      <c r="C7" s="420">
        <v>3</v>
      </c>
      <c r="D7" s="420">
        <v>4</v>
      </c>
      <c r="E7" s="420">
        <v>5</v>
      </c>
      <c r="F7" s="420">
        <v>6</v>
      </c>
      <c r="G7" s="420">
        <v>7</v>
      </c>
      <c r="H7" s="420">
        <v>8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298"/>
      <c r="V7" s="298"/>
      <c r="W7" s="298"/>
      <c r="X7" s="298"/>
      <c r="Y7" s="298"/>
      <c r="Z7" s="298"/>
      <c r="AA7" s="130"/>
      <c r="AB7" s="298"/>
      <c r="AC7" s="298"/>
      <c r="AD7" s="298"/>
      <c r="AE7" s="292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4" s="270" customFormat="1" ht="26.25" customHeight="1">
      <c r="A8" s="454" t="s">
        <v>110</v>
      </c>
      <c r="B8" s="455"/>
      <c r="C8" s="455"/>
      <c r="D8" s="455"/>
      <c r="E8" s="455"/>
      <c r="F8" s="455"/>
      <c r="G8" s="455"/>
      <c r="H8" s="456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8"/>
      <c r="V8" s="298"/>
      <c r="W8" s="298"/>
      <c r="X8" s="298"/>
      <c r="Y8" s="298"/>
      <c r="Z8" s="298"/>
      <c r="AA8" s="130"/>
      <c r="AB8" s="298"/>
      <c r="AC8" s="298"/>
      <c r="AD8" s="298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2"/>
      <c r="BF8" s="292"/>
      <c r="BG8" s="292"/>
      <c r="BH8" s="292"/>
      <c r="BI8" s="292"/>
      <c r="BJ8" s="292"/>
      <c r="BK8" s="292"/>
      <c r="BL8" s="292"/>
      <c r="BM8" s="292"/>
      <c r="BN8" s="292"/>
      <c r="BO8" s="292"/>
      <c r="BP8" s="292"/>
      <c r="BQ8" s="292"/>
      <c r="BR8" s="292"/>
      <c r="BS8" s="292"/>
    </row>
    <row r="9" spans="1:74" s="270" customFormat="1" ht="66" customHeight="1">
      <c r="A9" s="41" t="s">
        <v>111</v>
      </c>
      <c r="B9" s="220">
        <v>1000</v>
      </c>
      <c r="C9" s="244">
        <f>C10+C11+C12+C13+C14</f>
        <v>29012.850883333333</v>
      </c>
      <c r="D9" s="244">
        <f>D10+D11+D12+D13+D14</f>
        <v>43362.264326626799</v>
      </c>
      <c r="E9" s="244">
        <f>E10+E11+E12+E13+E14</f>
        <v>35462.645901666678</v>
      </c>
      <c r="F9" s="221">
        <f>E9-D9</f>
        <v>-7899.618424960121</v>
      </c>
      <c r="G9" s="221">
        <f>E9/D9*100</f>
        <v>81.782274178635731</v>
      </c>
      <c r="H9" s="279"/>
      <c r="I9" s="292">
        <f>E9/D9</f>
        <v>0.81782274178635728</v>
      </c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9"/>
      <c r="V9" s="300"/>
      <c r="W9" s="300"/>
      <c r="X9" s="301"/>
      <c r="Y9" s="301"/>
      <c r="Z9" s="298"/>
      <c r="AA9" s="130"/>
      <c r="AB9" s="298"/>
      <c r="AC9" s="298"/>
      <c r="AD9" s="298"/>
      <c r="AE9" s="292"/>
      <c r="AF9" s="292"/>
      <c r="AG9" s="292"/>
      <c r="AH9" s="292"/>
      <c r="AI9" s="292"/>
      <c r="AJ9" s="292"/>
      <c r="AK9" s="292"/>
      <c r="AL9" s="292"/>
      <c r="AM9" s="292"/>
      <c r="AN9" s="292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302"/>
      <c r="BI9" s="302"/>
      <c r="BJ9" s="302"/>
      <c r="BK9" s="292"/>
      <c r="BL9" s="302"/>
      <c r="BM9" s="292"/>
      <c r="BN9" s="292"/>
      <c r="BO9" s="292"/>
      <c r="BP9" s="292"/>
      <c r="BQ9" s="292"/>
      <c r="BR9" s="292"/>
      <c r="BS9" s="292"/>
    </row>
    <row r="10" spans="1:74" s="270" customFormat="1" ht="27" customHeight="1">
      <c r="A10" s="280" t="s">
        <v>112</v>
      </c>
      <c r="B10" s="281" t="s">
        <v>113</v>
      </c>
      <c r="C10" s="223">
        <v>0</v>
      </c>
      <c r="D10" s="223">
        <v>0</v>
      </c>
      <c r="E10" s="223">
        <f>'6.1. Інша інфо_1 (2)'!G51</f>
        <v>0</v>
      </c>
      <c r="F10" s="223">
        <f t="shared" ref="F10:F15" si="0">E10-D10</f>
        <v>0</v>
      </c>
      <c r="G10" s="409" t="s">
        <v>62</v>
      </c>
      <c r="H10" s="282"/>
      <c r="I10" s="292"/>
      <c r="J10" s="292"/>
      <c r="K10" s="292"/>
      <c r="L10" s="292"/>
      <c r="M10" s="292"/>
      <c r="N10" s="292"/>
      <c r="O10" s="292"/>
      <c r="P10" s="292"/>
      <c r="Q10" s="292"/>
      <c r="R10" s="292">
        <v>99426</v>
      </c>
      <c r="S10" s="302">
        <f>C9-R10</f>
        <v>-70413.149116666667</v>
      </c>
      <c r="T10" s="292"/>
      <c r="U10" s="299"/>
      <c r="V10" s="300"/>
      <c r="W10" s="300"/>
      <c r="X10" s="301"/>
      <c r="Y10" s="301"/>
      <c r="Z10" s="298"/>
      <c r="AA10" s="130"/>
      <c r="AB10" s="298"/>
      <c r="AC10" s="298"/>
      <c r="AD10" s="298"/>
      <c r="AE10" s="292"/>
      <c r="AF10" s="292"/>
      <c r="AG10" s="292"/>
      <c r="AH10" s="292"/>
      <c r="AI10" s="292"/>
      <c r="AJ10" s="292"/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302"/>
      <c r="BI10" s="292"/>
      <c r="BJ10" s="292"/>
      <c r="BK10" s="292"/>
      <c r="BL10" s="302"/>
      <c r="BM10" s="292"/>
      <c r="BN10" s="292"/>
      <c r="BO10" s="292"/>
      <c r="BP10" s="292"/>
      <c r="BQ10" s="292"/>
      <c r="BR10" s="292"/>
      <c r="BS10" s="292"/>
    </row>
    <row r="11" spans="1:74" s="270" customFormat="1" ht="30.75" customHeight="1">
      <c r="A11" s="280" t="s">
        <v>114</v>
      </c>
      <c r="B11" s="281" t="s">
        <v>115</v>
      </c>
      <c r="C11" s="223">
        <v>5614.3471749999999</v>
      </c>
      <c r="D11" s="223">
        <v>15759.367620000001</v>
      </c>
      <c r="E11" s="223">
        <f>'6.1. Інша інфо_1 (2)'!G52</f>
        <v>9838.3874166666701</v>
      </c>
      <c r="F11" s="223">
        <f t="shared" si="0"/>
        <v>-5920.9802033333308</v>
      </c>
      <c r="G11" s="223">
        <f t="shared" ref="G11:G15" si="1">E11/D11*100</f>
        <v>62.428821091659195</v>
      </c>
      <c r="H11" s="28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9"/>
      <c r="V11" s="300"/>
      <c r="W11" s="300"/>
      <c r="X11" s="301"/>
      <c r="Y11" s="301"/>
      <c r="Z11" s="298"/>
      <c r="AA11" s="130"/>
      <c r="AB11" s="298"/>
      <c r="AC11" s="298"/>
      <c r="AD11" s="298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302"/>
      <c r="BI11" s="292"/>
      <c r="BJ11" s="292"/>
      <c r="BK11" s="302"/>
      <c r="BL11" s="302"/>
      <c r="BM11" s="292"/>
      <c r="BN11" s="292"/>
      <c r="BO11" s="292"/>
      <c r="BP11" s="292"/>
      <c r="BQ11" s="292"/>
      <c r="BR11" s="292"/>
      <c r="BS11" s="292"/>
    </row>
    <row r="12" spans="1:74" s="270" customFormat="1" ht="29.25" customHeight="1">
      <c r="A12" s="280" t="s">
        <v>116</v>
      </c>
      <c r="B12" s="281" t="s">
        <v>117</v>
      </c>
      <c r="C12" s="223">
        <v>22922.2</v>
      </c>
      <c r="D12" s="223">
        <v>27134.0327066268</v>
      </c>
      <c r="E12" s="223">
        <f>'6.1. Інша інфо_1 (2)'!G53</f>
        <v>25019.911243333336</v>
      </c>
      <c r="F12" s="223">
        <f t="shared" si="0"/>
        <v>-2114.1214632934643</v>
      </c>
      <c r="G12" s="223">
        <f t="shared" si="1"/>
        <v>92.208598382144856</v>
      </c>
      <c r="H12" s="28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9"/>
      <c r="V12" s="300"/>
      <c r="W12" s="300"/>
      <c r="X12" s="301"/>
      <c r="Y12" s="301"/>
      <c r="Z12" s="298"/>
      <c r="AA12" s="130"/>
      <c r="AB12" s="298"/>
      <c r="AC12" s="298"/>
      <c r="AD12" s="298"/>
      <c r="AE12" s="292"/>
      <c r="AF12" s="292"/>
      <c r="AG12" s="292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302"/>
      <c r="BI12" s="292"/>
      <c r="BJ12" s="292"/>
      <c r="BK12" s="302"/>
      <c r="BL12" s="302"/>
      <c r="BM12" s="302"/>
      <c r="BN12" s="302"/>
      <c r="BO12" s="292"/>
      <c r="BP12" s="292"/>
      <c r="BQ12" s="292"/>
      <c r="BR12" s="292"/>
      <c r="BS12" s="292"/>
    </row>
    <row r="13" spans="1:74" s="270" customFormat="1" ht="135" customHeight="1">
      <c r="A13" s="176" t="s">
        <v>118</v>
      </c>
      <c r="B13" s="281" t="s">
        <v>119</v>
      </c>
      <c r="C13" s="223">
        <v>476.30370833333302</v>
      </c>
      <c r="D13" s="223">
        <v>468.86399999999998</v>
      </c>
      <c r="E13" s="223">
        <f>'6.1. Інша інфо_1 (2)'!G59</f>
        <v>604.34724166666706</v>
      </c>
      <c r="F13" s="223">
        <f t="shared" si="0"/>
        <v>135.48324166666708</v>
      </c>
      <c r="G13" s="223">
        <f t="shared" si="1"/>
        <v>128.89606403278287</v>
      </c>
      <c r="H13" s="28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9"/>
      <c r="V13" s="300"/>
      <c r="W13" s="300"/>
      <c r="X13" s="301"/>
      <c r="Y13" s="301"/>
      <c r="Z13" s="297"/>
      <c r="AA13" s="320"/>
      <c r="AB13" s="297"/>
      <c r="AC13" s="297"/>
      <c r="AD13" s="297"/>
      <c r="AE13" s="7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  <c r="AU13" s="292"/>
      <c r="AV13" s="292"/>
      <c r="AW13" s="292"/>
      <c r="AX13" s="292"/>
      <c r="AY13" s="292"/>
      <c r="AZ13" s="292"/>
      <c r="BA13" s="292"/>
      <c r="BB13" s="292"/>
      <c r="BC13" s="292"/>
      <c r="BD13" s="292"/>
      <c r="BE13" s="292"/>
      <c r="BF13" s="292"/>
      <c r="BG13" s="292"/>
      <c r="BH13" s="292"/>
      <c r="BI13" s="292"/>
      <c r="BJ13" s="292"/>
      <c r="BK13" s="292"/>
      <c r="BL13" s="302"/>
      <c r="BM13" s="292"/>
      <c r="BN13" s="292"/>
      <c r="BO13" s="292"/>
      <c r="BP13" s="292"/>
      <c r="BQ13" s="292"/>
      <c r="BR13" s="292"/>
      <c r="BS13" s="292"/>
    </row>
    <row r="14" spans="1:74" s="270" customFormat="1" ht="3.75" hidden="1" customHeight="1">
      <c r="A14" s="280" t="s">
        <v>120</v>
      </c>
      <c r="B14" s="281">
        <v>0</v>
      </c>
      <c r="C14" s="283">
        <v>0</v>
      </c>
      <c r="D14" s="223">
        <v>0</v>
      </c>
      <c r="E14" s="223">
        <v>0</v>
      </c>
      <c r="F14" s="223">
        <f t="shared" si="0"/>
        <v>0</v>
      </c>
      <c r="G14" s="223" t="e">
        <f t="shared" si="1"/>
        <v>#DIV/0!</v>
      </c>
      <c r="H14" s="28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9"/>
      <c r="V14" s="300"/>
      <c r="W14" s="300"/>
      <c r="X14" s="301"/>
      <c r="Y14" s="301"/>
      <c r="Z14" s="297"/>
      <c r="AA14" s="320"/>
      <c r="AB14" s="297"/>
      <c r="AC14" s="297"/>
      <c r="AD14" s="297"/>
      <c r="AE14" s="7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  <c r="AW14" s="292"/>
      <c r="AX14" s="292"/>
      <c r="AY14" s="292"/>
      <c r="AZ14" s="292"/>
      <c r="BA14" s="292"/>
      <c r="BB14" s="292"/>
      <c r="BC14" s="292"/>
      <c r="BD14" s="292"/>
      <c r="BE14" s="292"/>
      <c r="BF14" s="292"/>
      <c r="BG14" s="292"/>
      <c r="BH14" s="292"/>
      <c r="BI14" s="292"/>
      <c r="BJ14" s="292"/>
      <c r="BK14" s="292"/>
      <c r="BL14" s="302"/>
      <c r="BM14" s="292"/>
      <c r="BN14" s="292"/>
      <c r="BO14" s="292"/>
      <c r="BP14" s="292"/>
      <c r="BQ14" s="292"/>
      <c r="BR14" s="292"/>
      <c r="BS14" s="292"/>
    </row>
    <row r="15" spans="1:74" ht="60" customHeight="1">
      <c r="A15" s="41" t="s">
        <v>121</v>
      </c>
      <c r="B15" s="220">
        <v>1010</v>
      </c>
      <c r="C15" s="244">
        <f>C16+C17+C19+C20+C22+C24+C25+C27</f>
        <v>22516.101999999995</v>
      </c>
      <c r="D15" s="221">
        <f>D16+D17+D19+D20+D22+D24+D25+D27</f>
        <v>34177.073527398272</v>
      </c>
      <c r="E15" s="221">
        <f>E16+E17+E19+E20+E22+E24+E25+E27+E64+E65</f>
        <v>24735.595330000004</v>
      </c>
      <c r="F15" s="221">
        <f t="shared" si="0"/>
        <v>-9441.4781973982681</v>
      </c>
      <c r="G15" s="221">
        <f t="shared" si="1"/>
        <v>72.374819658478231</v>
      </c>
      <c r="H15" s="279"/>
      <c r="I15" s="292">
        <f>E15/D15</f>
        <v>0.72374819658478229</v>
      </c>
      <c r="J15" s="293">
        <f>12481-E15</f>
        <v>-12254.595330000004</v>
      </c>
      <c r="K15" s="294">
        <f>E15-J15</f>
        <v>36990.190660000007</v>
      </c>
      <c r="L15" s="7"/>
      <c r="M15" s="7"/>
      <c r="N15" s="7"/>
      <c r="O15" s="7"/>
      <c r="P15" s="7"/>
      <c r="Q15" s="7"/>
      <c r="R15" s="303">
        <v>111990</v>
      </c>
      <c r="S15" s="304">
        <f>E15-R15</f>
        <v>-87254.404669999989</v>
      </c>
      <c r="T15" s="7"/>
      <c r="U15" s="299"/>
      <c r="V15" s="300"/>
      <c r="W15" s="300"/>
      <c r="X15" s="301"/>
      <c r="Y15" s="301"/>
      <c r="Z15" s="297"/>
      <c r="AA15" s="320"/>
      <c r="AB15" s="297"/>
      <c r="AC15" s="297"/>
      <c r="AD15" s="297"/>
      <c r="AE15" s="294"/>
      <c r="AF15" s="7"/>
      <c r="AG15" s="7"/>
      <c r="AH15" s="297"/>
      <c r="AI15" s="297"/>
      <c r="AJ15" s="297"/>
      <c r="AK15" s="297"/>
      <c r="AL15" s="297"/>
      <c r="AM15" s="297"/>
      <c r="AN15" s="297"/>
      <c r="AO15" s="29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327">
        <v>34177.073527398301</v>
      </c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302"/>
      <c r="BM15" s="294"/>
      <c r="BN15" s="294"/>
      <c r="BO15" s="7"/>
      <c r="BP15" s="7"/>
      <c r="BQ15" s="7"/>
      <c r="BR15" s="7"/>
      <c r="BS15" s="7"/>
      <c r="BT15" s="329"/>
      <c r="BU15" s="329"/>
      <c r="BV15" s="329"/>
    </row>
    <row r="16" spans="1:74" s="8" customFormat="1" ht="38.25" customHeight="1">
      <c r="A16" s="42" t="s">
        <v>122</v>
      </c>
      <c r="B16" s="420">
        <v>1011</v>
      </c>
      <c r="C16" s="223">
        <v>9.8130000000000006</v>
      </c>
      <c r="D16" s="223">
        <v>11</v>
      </c>
      <c r="E16" s="223">
        <f>X21/1000</f>
        <v>2.7103099999999998</v>
      </c>
      <c r="F16" s="223">
        <f t="shared" ref="F16:F17" si="2">E16-D16</f>
        <v>-8.2896900000000002</v>
      </c>
      <c r="G16" s="223">
        <f t="shared" ref="G16:G17" si="3">E16/D16*100</f>
        <v>24.639181818181815</v>
      </c>
      <c r="H16" s="282"/>
      <c r="I16" s="271">
        <v>33506</v>
      </c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305" t="s">
        <v>123</v>
      </c>
      <c r="V16" s="306"/>
      <c r="W16" s="306"/>
      <c r="X16" s="307">
        <v>3925208.81</v>
      </c>
      <c r="Y16" s="321">
        <v>3925208.81</v>
      </c>
      <c r="Z16" s="297">
        <f>E15-X43/1000</f>
        <v>0</v>
      </c>
      <c r="AA16" s="320"/>
      <c r="AB16" s="297"/>
      <c r="AC16" s="297"/>
      <c r="AD16" s="297"/>
      <c r="AE16" s="7"/>
      <c r="AF16" s="7"/>
      <c r="AG16" s="7"/>
      <c r="AH16" s="297"/>
      <c r="AI16" s="297"/>
      <c r="AJ16" s="297"/>
      <c r="AK16" s="297"/>
      <c r="AL16" s="297"/>
      <c r="AM16" s="297"/>
      <c r="AN16" s="297"/>
      <c r="AO16" s="29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302"/>
      <c r="BM16" s="7"/>
      <c r="BN16" s="7"/>
      <c r="BO16" s="7"/>
      <c r="BP16" s="7"/>
      <c r="BQ16" s="7"/>
      <c r="BR16" s="7"/>
      <c r="BS16" s="7"/>
      <c r="BT16" s="4"/>
      <c r="BV16" s="329"/>
    </row>
    <row r="17" spans="1:74" s="8" customFormat="1" ht="21.75" customHeight="1">
      <c r="A17" s="42" t="s">
        <v>124</v>
      </c>
      <c r="B17" s="420">
        <v>1012</v>
      </c>
      <c r="C17" s="223">
        <v>2259.6089999999999</v>
      </c>
      <c r="D17" s="223">
        <v>6103.59375</v>
      </c>
      <c r="E17" s="223">
        <f>0.001*X39</f>
        <v>2931.2222000000002</v>
      </c>
      <c r="F17" s="223">
        <f t="shared" si="2"/>
        <v>-3172.3715499999998</v>
      </c>
      <c r="G17" s="223">
        <f t="shared" si="3"/>
        <v>48.024529810818422</v>
      </c>
      <c r="H17" s="282"/>
      <c r="I17" s="271">
        <v>14910</v>
      </c>
      <c r="J17" s="295" t="s">
        <v>125</v>
      </c>
      <c r="K17" s="271">
        <v>5.3760000000000003</v>
      </c>
      <c r="L17" s="271"/>
      <c r="M17" s="271"/>
      <c r="N17" s="271"/>
      <c r="O17" s="271"/>
      <c r="P17" s="271"/>
      <c r="Q17" s="271"/>
      <c r="R17" s="271"/>
      <c r="S17" s="271"/>
      <c r="T17" s="271"/>
      <c r="U17" s="308" t="s">
        <v>126</v>
      </c>
      <c r="V17" s="309"/>
      <c r="W17" s="309"/>
      <c r="X17" s="307">
        <v>1487962.72</v>
      </c>
      <c r="Y17" s="313">
        <v>1487962.72</v>
      </c>
      <c r="Z17" s="297"/>
      <c r="AA17" s="320"/>
      <c r="AB17" s="297"/>
      <c r="AC17" s="297"/>
      <c r="AD17" s="297"/>
      <c r="AE17" s="7"/>
      <c r="AF17" s="7"/>
      <c r="AG17" s="7"/>
      <c r="AH17" s="298"/>
      <c r="AI17" s="298"/>
      <c r="AJ17" s="298"/>
      <c r="AK17" s="298"/>
      <c r="AL17" s="298"/>
      <c r="AM17" s="298"/>
      <c r="AN17" s="298"/>
      <c r="AO17" s="298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302"/>
      <c r="BM17" s="7"/>
      <c r="BN17" s="7"/>
      <c r="BO17" s="7"/>
      <c r="BP17" s="7"/>
      <c r="BQ17" s="7"/>
      <c r="BR17" s="7"/>
      <c r="BS17" s="7"/>
      <c r="BT17" s="329"/>
      <c r="BV17" s="329"/>
    </row>
    <row r="18" spans="1:74" s="8" customFormat="1" ht="3.75" hidden="1" customHeight="1">
      <c r="A18" s="42" t="s">
        <v>127</v>
      </c>
      <c r="B18" s="18">
        <v>0</v>
      </c>
      <c r="C18" s="283"/>
      <c r="D18" s="223">
        <v>0</v>
      </c>
      <c r="E18" s="223">
        <v>0</v>
      </c>
      <c r="F18" s="223"/>
      <c r="G18" s="223"/>
      <c r="H18" s="282"/>
      <c r="I18" s="271"/>
      <c r="J18" s="295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308" t="s">
        <v>128</v>
      </c>
      <c r="V18" s="309"/>
      <c r="W18" s="309"/>
      <c r="X18" s="310">
        <v>79323.820000000007</v>
      </c>
      <c r="Y18" s="313">
        <v>79323.820000000007</v>
      </c>
      <c r="Z18" s="297"/>
      <c r="AA18" s="320"/>
      <c r="AB18" s="297"/>
      <c r="AC18" s="297"/>
      <c r="AD18" s="297"/>
      <c r="AE18" s="7"/>
      <c r="AF18" s="7"/>
      <c r="AG18" s="7"/>
      <c r="AH18" s="298"/>
      <c r="AI18" s="298"/>
      <c r="AJ18" s="298"/>
      <c r="AK18" s="298"/>
      <c r="AL18" s="298"/>
      <c r="AM18" s="298"/>
      <c r="AN18" s="298"/>
      <c r="AO18" s="298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302"/>
      <c r="BM18" s="7"/>
      <c r="BN18" s="7"/>
      <c r="BO18" s="7"/>
      <c r="BP18" s="7"/>
      <c r="BQ18" s="7"/>
      <c r="BR18" s="7"/>
      <c r="BS18" s="7"/>
      <c r="BT18" s="4"/>
      <c r="BV18" s="329"/>
    </row>
    <row r="19" spans="1:74" s="8" customFormat="1" ht="21.75" customHeight="1">
      <c r="A19" s="42" t="s">
        <v>129</v>
      </c>
      <c r="B19" s="420">
        <v>1013</v>
      </c>
      <c r="C19" s="223">
        <v>3803</v>
      </c>
      <c r="D19" s="223">
        <v>7267.4944500000001</v>
      </c>
      <c r="E19" s="223">
        <f>0.001*X22</f>
        <v>2804.8607500000003</v>
      </c>
      <c r="F19" s="223">
        <f t="shared" ref="F19:F20" si="4">E19-D19</f>
        <v>-4462.6337000000003</v>
      </c>
      <c r="G19" s="223">
        <f t="shared" ref="G19:G20" si="5">E19/D19*100</f>
        <v>38.594604637090576</v>
      </c>
      <c r="H19" s="282"/>
      <c r="I19" s="271">
        <v>471</v>
      </c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308" t="s">
        <v>130</v>
      </c>
      <c r="V19" s="309"/>
      <c r="W19" s="309"/>
      <c r="X19" s="310">
        <v>75791.11</v>
      </c>
      <c r="Y19" s="313">
        <v>75791.11</v>
      </c>
      <c r="Z19" s="297"/>
      <c r="AA19" s="320"/>
      <c r="AB19" s="297"/>
      <c r="AC19" s="297"/>
      <c r="AD19" s="297"/>
      <c r="AE19" s="7"/>
      <c r="AF19" s="7"/>
      <c r="AG19" s="7"/>
      <c r="AH19" s="298"/>
      <c r="AI19" s="298"/>
      <c r="AJ19" s="298"/>
      <c r="AK19" s="298"/>
      <c r="AL19" s="298"/>
      <c r="AM19" s="298"/>
      <c r="AN19" s="298"/>
      <c r="AO19" s="298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302"/>
      <c r="BM19" s="7"/>
      <c r="BN19" s="7"/>
      <c r="BO19" s="7"/>
      <c r="BP19" s="7"/>
      <c r="BQ19" s="7"/>
      <c r="BR19" s="7"/>
      <c r="BS19" s="7"/>
      <c r="BT19" s="330"/>
      <c r="BV19" s="329"/>
    </row>
    <row r="20" spans="1:74" s="8" customFormat="1" ht="21.75" customHeight="1">
      <c r="A20" s="42" t="s">
        <v>131</v>
      </c>
      <c r="B20" s="420">
        <v>1014</v>
      </c>
      <c r="C20" s="223">
        <v>5845.8779999999997</v>
      </c>
      <c r="D20" s="223">
        <v>7321.7681700000003</v>
      </c>
      <c r="E20" s="223">
        <f>0.001*X29</f>
        <v>6849.58842</v>
      </c>
      <c r="F20" s="223">
        <f t="shared" si="4"/>
        <v>-472.17975000000024</v>
      </c>
      <c r="G20" s="223">
        <f t="shared" si="5"/>
        <v>93.551014740746695</v>
      </c>
      <c r="H20" s="282"/>
      <c r="I20" s="271">
        <v>18003</v>
      </c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308" t="s">
        <v>132</v>
      </c>
      <c r="V20" s="309"/>
      <c r="W20" s="309"/>
      <c r="X20" s="307">
        <v>52098</v>
      </c>
      <c r="Y20" s="313">
        <v>52098</v>
      </c>
      <c r="Z20" s="297"/>
      <c r="AA20" s="320"/>
      <c r="AB20" s="297"/>
      <c r="AC20" s="297"/>
      <c r="AD20" s="297"/>
      <c r="AE20" s="294"/>
      <c r="AF20" s="7"/>
      <c r="AG20" s="7"/>
      <c r="AH20" s="298"/>
      <c r="AI20" s="298"/>
      <c r="AJ20" s="298"/>
      <c r="AK20" s="298"/>
      <c r="AL20" s="298"/>
      <c r="AM20" s="298"/>
      <c r="AN20" s="298"/>
      <c r="AO20" s="298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302"/>
      <c r="BM20" s="7"/>
      <c r="BN20" s="7"/>
      <c r="BO20" s="7"/>
      <c r="BP20" s="7"/>
      <c r="BQ20" s="7"/>
      <c r="BR20" s="7"/>
      <c r="BS20" s="7"/>
      <c r="BT20" s="4"/>
      <c r="BV20" s="329"/>
    </row>
    <row r="21" spans="1:74" s="8" customFormat="1" ht="3.75" hidden="1" customHeight="1">
      <c r="A21" s="284" t="s">
        <v>133</v>
      </c>
      <c r="B21" s="18">
        <v>0</v>
      </c>
      <c r="C21" s="283"/>
      <c r="D21" s="223">
        <v>0</v>
      </c>
      <c r="E21" s="223">
        <v>0</v>
      </c>
      <c r="F21" s="223"/>
      <c r="G21" s="223"/>
      <c r="H21" s="282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308" t="s">
        <v>134</v>
      </c>
      <c r="V21" s="309"/>
      <c r="W21" s="309"/>
      <c r="X21" s="311">
        <v>2710.31</v>
      </c>
      <c r="Y21" s="313">
        <v>2710.31</v>
      </c>
      <c r="Z21" s="297"/>
      <c r="AA21" s="320"/>
      <c r="AB21" s="297"/>
      <c r="AC21" s="297"/>
      <c r="AD21" s="297"/>
      <c r="AE21" s="294"/>
      <c r="AF21" s="7"/>
      <c r="AG21" s="7"/>
      <c r="AH21" s="298"/>
      <c r="AI21" s="298"/>
      <c r="AJ21" s="298"/>
      <c r="AK21" s="298"/>
      <c r="AL21" s="298"/>
      <c r="AM21" s="298"/>
      <c r="AN21" s="298"/>
      <c r="AO21" s="298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302"/>
      <c r="BM21" s="7"/>
      <c r="BN21" s="7"/>
      <c r="BO21" s="7"/>
      <c r="BP21" s="7"/>
      <c r="BQ21" s="7"/>
      <c r="BR21" s="7"/>
      <c r="BS21" s="7"/>
      <c r="BT21" s="4"/>
      <c r="BV21" s="329"/>
    </row>
    <row r="22" spans="1:74" s="8" customFormat="1" ht="21.75" customHeight="1">
      <c r="A22" s="42" t="s">
        <v>135</v>
      </c>
      <c r="B22" s="420">
        <v>1015</v>
      </c>
      <c r="C22" s="223">
        <v>1259.9000000000001</v>
      </c>
      <c r="D22" s="223">
        <v>1511.98308</v>
      </c>
      <c r="E22" s="223">
        <f>X17/1000</f>
        <v>1487.96272</v>
      </c>
      <c r="F22" s="223">
        <f t="shared" ref="F22" si="6">E22-D22</f>
        <v>-24.020359999999982</v>
      </c>
      <c r="G22" s="223">
        <f t="shared" ref="G22" si="7">E22/D22*100</f>
        <v>98.411334073923626</v>
      </c>
      <c r="H22" s="282"/>
      <c r="I22" s="271">
        <v>3870</v>
      </c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308" t="s">
        <v>136</v>
      </c>
      <c r="V22" s="309"/>
      <c r="W22" s="309"/>
      <c r="X22" s="307">
        <v>2804860.75</v>
      </c>
      <c r="Y22" s="313">
        <v>2804860.75</v>
      </c>
      <c r="Z22" s="297"/>
      <c r="AA22" s="320"/>
      <c r="AB22" s="297"/>
      <c r="AC22" s="297"/>
      <c r="AD22" s="297"/>
      <c r="AE22" s="7"/>
      <c r="AF22" s="7"/>
      <c r="AG22" s="7"/>
      <c r="AH22" s="298"/>
      <c r="AI22" s="298"/>
      <c r="AJ22" s="298"/>
      <c r="AK22" s="298"/>
      <c r="AL22" s="298"/>
      <c r="AM22" s="298"/>
      <c r="AN22" s="298"/>
      <c r="AO22" s="298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302"/>
      <c r="BM22" s="7"/>
      <c r="BN22" s="7"/>
      <c r="BO22" s="7"/>
      <c r="BP22" s="7"/>
      <c r="BQ22" s="7"/>
      <c r="BR22" s="7"/>
      <c r="BS22" s="7"/>
      <c r="BT22" s="4"/>
      <c r="BV22" s="329"/>
    </row>
    <row r="23" spans="1:74" s="8" customFormat="1" ht="3.75" hidden="1" customHeight="1">
      <c r="A23" s="284" t="s">
        <v>137</v>
      </c>
      <c r="B23" s="18">
        <v>0</v>
      </c>
      <c r="C23" s="283"/>
      <c r="D23" s="223">
        <v>0</v>
      </c>
      <c r="E23" s="223"/>
      <c r="F23" s="223"/>
      <c r="G23" s="223"/>
      <c r="H23" s="282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308" t="s">
        <v>138</v>
      </c>
      <c r="V23" s="309"/>
      <c r="W23" s="309"/>
      <c r="X23" s="310">
        <v>1098358.97</v>
      </c>
      <c r="Y23" s="313">
        <v>1098358.97</v>
      </c>
      <c r="Z23" s="297"/>
      <c r="AA23" s="320"/>
      <c r="AB23" s="297"/>
      <c r="AC23" s="297"/>
      <c r="AD23" s="297"/>
      <c r="AE23" s="7"/>
      <c r="AF23" s="7"/>
      <c r="AG23" s="7"/>
      <c r="AH23" s="298"/>
      <c r="AI23" s="298"/>
      <c r="AJ23" s="298"/>
      <c r="AK23" s="298"/>
      <c r="AL23" s="298"/>
      <c r="AM23" s="298"/>
      <c r="AN23" s="298"/>
      <c r="AO23" s="298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302"/>
      <c r="BM23" s="7"/>
      <c r="BN23" s="7"/>
      <c r="BO23" s="7"/>
      <c r="BP23" s="7"/>
      <c r="BQ23" s="7"/>
      <c r="BR23" s="7"/>
      <c r="BS23" s="7"/>
      <c r="BT23" s="4"/>
      <c r="BV23" s="329"/>
    </row>
    <row r="24" spans="1:74" s="8" customFormat="1" ht="77.25" customHeight="1">
      <c r="A24" s="43" t="s">
        <v>139</v>
      </c>
      <c r="B24" s="420">
        <v>1016</v>
      </c>
      <c r="C24" s="223">
        <f>32.123+59.05+18.853+538.069</f>
        <v>648.09500000000003</v>
      </c>
      <c r="D24" s="223">
        <v>2353.4434999999999</v>
      </c>
      <c r="E24" s="223">
        <f>X24/1000+X27/1000+X32/1000+X40/1000+X41/1000</f>
        <v>835.18269000000009</v>
      </c>
      <c r="F24" s="223">
        <f t="shared" ref="F24:F25" si="8">E24-D24</f>
        <v>-1518.2608099999998</v>
      </c>
      <c r="G24" s="223">
        <f t="shared" ref="G24:G25" si="9">E24/D24*100</f>
        <v>35.487688147176691</v>
      </c>
      <c r="H24" s="282"/>
      <c r="I24" s="271">
        <v>16237</v>
      </c>
      <c r="J24" s="271">
        <v>2829779.98</v>
      </c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308" t="s">
        <v>140</v>
      </c>
      <c r="V24" s="309"/>
      <c r="W24" s="309"/>
      <c r="X24" s="307">
        <v>22550</v>
      </c>
      <c r="Y24" s="313">
        <v>22550</v>
      </c>
      <c r="Z24" s="297"/>
      <c r="AA24" s="320"/>
      <c r="AB24" s="297"/>
      <c r="AC24" s="297"/>
      <c r="AD24" s="297"/>
      <c r="AE24" s="7"/>
      <c r="AF24" s="7"/>
      <c r="AG24" s="7"/>
      <c r="AH24" s="298"/>
      <c r="AI24" s="298"/>
      <c r="AJ24" s="298"/>
      <c r="AK24" s="298"/>
      <c r="AL24" s="298"/>
      <c r="AM24" s="298"/>
      <c r="AN24" s="298"/>
      <c r="AO24" s="298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302"/>
      <c r="BM24" s="7"/>
      <c r="BN24" s="7"/>
      <c r="BO24" s="7"/>
      <c r="BP24" s="7"/>
      <c r="BQ24" s="7"/>
      <c r="BR24" s="7"/>
      <c r="BS24" s="7"/>
      <c r="BT24" s="4"/>
      <c r="BV24" s="329"/>
    </row>
    <row r="25" spans="1:74" s="8" customFormat="1" ht="54.75" customHeight="1">
      <c r="A25" s="42" t="s">
        <v>141</v>
      </c>
      <c r="B25" s="420">
        <v>1017</v>
      </c>
      <c r="C25" s="223">
        <f>3751.781+7.139</f>
        <v>3758.92</v>
      </c>
      <c r="D25" s="223">
        <v>3813</v>
      </c>
      <c r="E25" s="223">
        <f>X16*0.001</f>
        <v>3925.2088100000001</v>
      </c>
      <c r="F25" s="223">
        <f t="shared" si="8"/>
        <v>112.20881000000008</v>
      </c>
      <c r="G25" s="223">
        <f t="shared" si="9"/>
        <v>102.94279596118542</v>
      </c>
      <c r="H25" s="282"/>
      <c r="I25" s="271">
        <v>14055</v>
      </c>
      <c r="J25" s="271"/>
      <c r="K25" s="271"/>
      <c r="L25" s="271"/>
      <c r="M25" s="271">
        <f>-1257396.21+189988.81</f>
        <v>-1067407.3999999999</v>
      </c>
      <c r="N25" s="271"/>
      <c r="O25" s="271"/>
      <c r="P25" s="271"/>
      <c r="Q25" s="271"/>
      <c r="R25" s="271"/>
      <c r="S25" s="271"/>
      <c r="T25" s="271"/>
      <c r="U25" s="308" t="s">
        <v>142</v>
      </c>
      <c r="V25" s="309"/>
      <c r="W25" s="309"/>
      <c r="X25" s="310">
        <v>1191.24</v>
      </c>
      <c r="Y25" s="313">
        <v>1191.24</v>
      </c>
      <c r="Z25" s="297"/>
      <c r="AA25" s="320"/>
      <c r="AB25" s="297"/>
      <c r="AC25" s="297"/>
      <c r="AD25" s="297"/>
      <c r="AE25" s="7"/>
      <c r="AF25" s="7"/>
      <c r="AG25" s="7"/>
      <c r="AH25" s="298"/>
      <c r="AI25" s="298"/>
      <c r="AJ25" s="298"/>
      <c r="AK25" s="298"/>
      <c r="AL25" s="298"/>
      <c r="AM25" s="298"/>
      <c r="AN25" s="298"/>
      <c r="AO25" s="298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302"/>
      <c r="BM25" s="7"/>
      <c r="BN25" s="7"/>
      <c r="BO25" s="7"/>
      <c r="BP25" s="7"/>
      <c r="BQ25" s="7"/>
      <c r="BR25" s="7"/>
      <c r="BS25" s="7"/>
      <c r="BT25" s="4"/>
      <c r="BV25" s="329"/>
    </row>
    <row r="26" spans="1:74" s="271" customFormat="1" ht="3.75" hidden="1" customHeight="1">
      <c r="A26" s="284" t="s">
        <v>143</v>
      </c>
      <c r="B26" s="285">
        <v>0</v>
      </c>
      <c r="C26" s="286"/>
      <c r="D26" s="223"/>
      <c r="E26" s="223"/>
      <c r="F26" s="223"/>
      <c r="G26" s="223"/>
      <c r="H26" s="287"/>
      <c r="U26" s="308" t="s">
        <v>144</v>
      </c>
      <c r="V26" s="309"/>
      <c r="W26" s="309"/>
      <c r="X26" s="310">
        <v>39136.559999999998</v>
      </c>
      <c r="Y26" s="313">
        <v>39136.559999999998</v>
      </c>
      <c r="Z26" s="297"/>
      <c r="AA26" s="320"/>
      <c r="AB26" s="297"/>
      <c r="AC26" s="297"/>
      <c r="AD26" s="297"/>
      <c r="AE26" s="7"/>
      <c r="AF26" s="7"/>
      <c r="AG26" s="7"/>
      <c r="AH26" s="298"/>
      <c r="AI26" s="298"/>
      <c r="AJ26" s="298"/>
      <c r="AK26" s="298"/>
      <c r="AL26" s="298"/>
      <c r="AM26" s="298"/>
      <c r="AN26" s="298"/>
      <c r="AO26" s="298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302"/>
      <c r="BM26" s="7"/>
      <c r="BN26" s="7"/>
      <c r="BO26" s="7"/>
      <c r="BP26" s="7"/>
      <c r="BQ26" s="7"/>
      <c r="BR26" s="7"/>
      <c r="BS26" s="7"/>
      <c r="BT26" s="7"/>
      <c r="BV26" s="329"/>
    </row>
    <row r="27" spans="1:74" s="8" customFormat="1" ht="21.75" customHeight="1">
      <c r="A27" s="43" t="s">
        <v>145</v>
      </c>
      <c r="B27" s="288">
        <v>1018</v>
      </c>
      <c r="C27" s="223">
        <f>C28+C29+C30+C54+C60+C64+C65</f>
        <v>4930.8869999999988</v>
      </c>
      <c r="D27" s="223">
        <f>D28+D29+D30+D54+D58+D59+D64+D65</f>
        <v>5794.7905773982729</v>
      </c>
      <c r="E27" s="223">
        <f>E28+E29+E30</f>
        <v>5825.5129299999999</v>
      </c>
      <c r="F27" s="223">
        <f t="shared" ref="F27:F32" si="10">E27-D27</f>
        <v>30.722352601726925</v>
      </c>
      <c r="G27" s="223">
        <f t="shared" ref="G27:G32" si="11">E27/D27*100</f>
        <v>100.53017192237377</v>
      </c>
      <c r="H27" s="282"/>
      <c r="I27" s="271">
        <v>33956</v>
      </c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308" t="s">
        <v>146</v>
      </c>
      <c r="V27" s="309"/>
      <c r="W27" s="309"/>
      <c r="X27" s="307">
        <v>16208</v>
      </c>
      <c r="Y27" s="313">
        <v>16208</v>
      </c>
      <c r="Z27" s="297"/>
      <c r="AA27" s="320"/>
      <c r="AB27" s="297"/>
      <c r="AC27" s="297"/>
      <c r="AD27" s="297"/>
      <c r="AE27" s="7"/>
      <c r="AF27" s="7"/>
      <c r="AG27" s="7"/>
      <c r="AH27" s="298"/>
      <c r="AI27" s="298"/>
      <c r="AJ27" s="298"/>
      <c r="AK27" s="298"/>
      <c r="AL27" s="298"/>
      <c r="AM27" s="298"/>
      <c r="AN27" s="298"/>
      <c r="AO27" s="298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302"/>
      <c r="BM27" s="7"/>
      <c r="BN27" s="294"/>
      <c r="BO27" s="7"/>
      <c r="BP27" s="7"/>
      <c r="BQ27" s="7"/>
      <c r="BR27" s="7"/>
      <c r="BS27" s="7"/>
      <c r="BT27" s="4"/>
      <c r="BV27" s="329"/>
    </row>
    <row r="28" spans="1:74" s="8" customFormat="1" ht="21.75" customHeight="1">
      <c r="A28" s="43" t="s">
        <v>147</v>
      </c>
      <c r="B28" s="288" t="s">
        <v>148</v>
      </c>
      <c r="C28" s="223">
        <v>0</v>
      </c>
      <c r="D28" s="223">
        <v>0</v>
      </c>
      <c r="E28" s="223">
        <v>0</v>
      </c>
      <c r="F28" s="223">
        <f t="shared" si="10"/>
        <v>0</v>
      </c>
      <c r="G28" s="409" t="s">
        <v>62</v>
      </c>
      <c r="H28" s="282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308" t="s">
        <v>149</v>
      </c>
      <c r="V28" s="309"/>
      <c r="W28" s="309"/>
      <c r="X28" s="310">
        <v>3796354.89</v>
      </c>
      <c r="Y28" s="313">
        <v>3796354.89</v>
      </c>
      <c r="Z28" s="297"/>
      <c r="AA28" s="320"/>
      <c r="AB28" s="297"/>
      <c r="AC28" s="297"/>
      <c r="AD28" s="297"/>
      <c r="AE28" s="7"/>
      <c r="AF28" s="7"/>
      <c r="AG28" s="7"/>
      <c r="AH28" s="297"/>
      <c r="AI28" s="297"/>
      <c r="AJ28" s="297"/>
      <c r="AK28" s="297"/>
      <c r="AL28" s="297"/>
      <c r="AM28" s="297"/>
      <c r="AN28" s="297"/>
      <c r="AO28" s="29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302"/>
      <c r="BM28" s="7"/>
      <c r="BN28" s="7"/>
      <c r="BO28" s="7"/>
      <c r="BP28" s="7"/>
      <c r="BQ28" s="7"/>
      <c r="BR28" s="7"/>
      <c r="BS28" s="7"/>
      <c r="BT28" s="4"/>
      <c r="BV28" s="329"/>
    </row>
    <row r="29" spans="1:74" s="8" customFormat="1" ht="57.75" customHeight="1">
      <c r="A29" s="43" t="s">
        <v>150</v>
      </c>
      <c r="B29" s="288" t="s">
        <v>151</v>
      </c>
      <c r="C29" s="223">
        <v>0</v>
      </c>
      <c r="D29" s="223">
        <v>0</v>
      </c>
      <c r="E29" s="223">
        <v>0</v>
      </c>
      <c r="F29" s="223">
        <f t="shared" si="10"/>
        <v>0</v>
      </c>
      <c r="G29" s="409" t="s">
        <v>62</v>
      </c>
      <c r="H29" s="282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308" t="s">
        <v>152</v>
      </c>
      <c r="V29" s="309"/>
      <c r="W29" s="309"/>
      <c r="X29" s="307">
        <v>6849588.4199999999</v>
      </c>
      <c r="Y29" s="313">
        <v>6849588.4199999999</v>
      </c>
      <c r="Z29" s="297"/>
      <c r="AA29" s="320"/>
      <c r="AB29" s="297"/>
      <c r="AC29" s="297"/>
      <c r="AD29" s="297"/>
      <c r="AE29" s="7"/>
      <c r="AF29" s="7"/>
      <c r="AG29" s="7"/>
      <c r="AH29" s="297"/>
      <c r="AI29" s="297"/>
      <c r="AJ29" s="297"/>
      <c r="AK29" s="297"/>
      <c r="AL29" s="297"/>
      <c r="AM29" s="297"/>
      <c r="AN29" s="297"/>
      <c r="AO29" s="29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302"/>
      <c r="BM29" s="7"/>
      <c r="BN29" s="7"/>
      <c r="BO29" s="7"/>
      <c r="BP29" s="7"/>
      <c r="BQ29" s="7"/>
      <c r="BR29" s="7"/>
      <c r="BS29" s="7"/>
      <c r="BT29" s="4"/>
      <c r="BV29" s="329"/>
    </row>
    <row r="30" spans="1:74" s="8" customFormat="1" ht="21.75" customHeight="1">
      <c r="A30" s="43" t="s">
        <v>153</v>
      </c>
      <c r="B30" s="288" t="s">
        <v>154</v>
      </c>
      <c r="C30" s="223">
        <f>C31+C32+C45+C46+C49+C50+C51+C52</f>
        <v>4883.2909999999993</v>
      </c>
      <c r="D30" s="223">
        <f>D31+D32+D45+D46+D48+D49+D50+D51+D52+D53</f>
        <v>5626.2046560732206</v>
      </c>
      <c r="E30" s="223">
        <f>E31+E32+E45+E46+E47+E48+E49+E50+E51+E52+E53+E54+E60</f>
        <v>5825.5129299999999</v>
      </c>
      <c r="F30" s="223">
        <f t="shared" si="10"/>
        <v>199.30827392677929</v>
      </c>
      <c r="G30" s="223">
        <f t="shared" si="11"/>
        <v>103.54249953761698</v>
      </c>
      <c r="H30" s="282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308" t="s">
        <v>155</v>
      </c>
      <c r="V30" s="309"/>
      <c r="W30" s="309"/>
      <c r="X30" s="310">
        <v>3002.1</v>
      </c>
      <c r="Y30" s="313">
        <v>3002.1</v>
      </c>
      <c r="Z30" s="297"/>
      <c r="AA30" s="320"/>
      <c r="AB30" s="297"/>
      <c r="AC30" s="297"/>
      <c r="AD30" s="297"/>
      <c r="AE30" s="7"/>
      <c r="AF30" s="7"/>
      <c r="AG30" s="7"/>
      <c r="AH30" s="297"/>
      <c r="AI30" s="297"/>
      <c r="AJ30" s="297"/>
      <c r="AK30" s="297"/>
      <c r="AL30" s="297"/>
      <c r="AM30" s="297"/>
      <c r="AN30" s="297"/>
      <c r="AO30" s="29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302"/>
      <c r="BM30" s="7"/>
      <c r="BN30" s="7"/>
      <c r="BO30" s="7"/>
      <c r="BP30" s="7"/>
      <c r="BQ30" s="7"/>
      <c r="BR30" s="7"/>
      <c r="BS30" s="7"/>
      <c r="BT30" s="4"/>
      <c r="BV30" s="329"/>
    </row>
    <row r="31" spans="1:74" s="8" customFormat="1" ht="21.75" customHeight="1">
      <c r="A31" s="43" t="s">
        <v>156</v>
      </c>
      <c r="B31" s="288" t="s">
        <v>157</v>
      </c>
      <c r="C31" s="223">
        <v>0</v>
      </c>
      <c r="D31" s="223">
        <v>0</v>
      </c>
      <c r="E31" s="223">
        <v>0</v>
      </c>
      <c r="F31" s="223">
        <f t="shared" si="10"/>
        <v>0</v>
      </c>
      <c r="G31" s="409" t="s">
        <v>62</v>
      </c>
      <c r="H31" s="282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308" t="s">
        <v>158</v>
      </c>
      <c r="V31" s="309"/>
      <c r="W31" s="309"/>
      <c r="X31" s="310">
        <v>21248.5</v>
      </c>
      <c r="Y31" s="313">
        <v>21248.5</v>
      </c>
      <c r="Z31" s="297"/>
      <c r="AA31" s="320"/>
      <c r="AB31" s="297"/>
      <c r="AC31" s="297"/>
      <c r="AD31" s="297"/>
      <c r="AE31" s="7"/>
      <c r="AF31" s="7"/>
      <c r="AG31" s="7"/>
      <c r="AH31" s="297"/>
      <c r="AI31" s="297"/>
      <c r="AJ31" s="297"/>
      <c r="AK31" s="297"/>
      <c r="AL31" s="297"/>
      <c r="AM31" s="297"/>
      <c r="AN31" s="297"/>
      <c r="AO31" s="29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302"/>
      <c r="BM31" s="7"/>
      <c r="BN31" s="7"/>
      <c r="BO31" s="7"/>
      <c r="BP31" s="7"/>
      <c r="BQ31" s="7"/>
      <c r="BR31" s="7"/>
      <c r="BS31" s="7"/>
      <c r="BT31" s="4"/>
      <c r="BV31" s="329"/>
    </row>
    <row r="32" spans="1:74" s="272" customFormat="1" ht="23.25" customHeight="1">
      <c r="A32" s="43" t="s">
        <v>159</v>
      </c>
      <c r="B32" s="288" t="s">
        <v>160</v>
      </c>
      <c r="C32" s="223">
        <f>67.918+56.364+1.191+21.051+0.417+6.561+1118.192</f>
        <v>1271.694</v>
      </c>
      <c r="D32" s="223">
        <v>1432.58861257322</v>
      </c>
      <c r="E32" s="223">
        <f>X18/1000+X19/1000+X23/1000+X25/1000+X26/1000+X30/1000+X42/1000</f>
        <v>1303.18111</v>
      </c>
      <c r="F32" s="223">
        <f t="shared" si="10"/>
        <v>-129.40750257321997</v>
      </c>
      <c r="G32" s="223">
        <f t="shared" si="11"/>
        <v>90.966876224097732</v>
      </c>
      <c r="H32" s="282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308" t="s">
        <v>161</v>
      </c>
      <c r="V32" s="309"/>
      <c r="W32" s="309"/>
      <c r="X32" s="307">
        <v>723951.36</v>
      </c>
      <c r="Y32" s="313">
        <v>723951.36</v>
      </c>
      <c r="Z32" s="322"/>
      <c r="AA32" s="323"/>
      <c r="AB32" s="322"/>
      <c r="AC32" s="322"/>
      <c r="AD32" s="322"/>
      <c r="AE32" s="324"/>
      <c r="AF32" s="324"/>
      <c r="AG32" s="324"/>
      <c r="AH32" s="322"/>
      <c r="AI32" s="322"/>
      <c r="AJ32" s="322"/>
      <c r="AK32" s="322"/>
      <c r="AL32" s="322"/>
      <c r="AM32" s="322"/>
      <c r="AN32" s="322"/>
      <c r="AO32" s="322"/>
      <c r="AP32" s="324"/>
      <c r="AQ32" s="324"/>
      <c r="AR32" s="324"/>
      <c r="AS32" s="324"/>
      <c r="AT32" s="324"/>
      <c r="AU32" s="324"/>
      <c r="AV32" s="324"/>
      <c r="AW32" s="324"/>
      <c r="AX32" s="324"/>
      <c r="AY32" s="324"/>
      <c r="AZ32" s="324"/>
      <c r="BA32" s="324"/>
      <c r="BB32" s="324"/>
      <c r="BC32" s="324"/>
      <c r="BD32" s="324"/>
      <c r="BE32" s="324"/>
      <c r="BF32" s="324"/>
      <c r="BG32" s="324"/>
      <c r="BH32" s="324"/>
      <c r="BI32" s="324"/>
      <c r="BJ32" s="324"/>
      <c r="BK32" s="324"/>
      <c r="BL32" s="328"/>
      <c r="BM32" s="324"/>
      <c r="BN32" s="324"/>
      <c r="BO32" s="324"/>
      <c r="BP32" s="324"/>
      <c r="BQ32" s="324"/>
      <c r="BR32" s="324"/>
      <c r="BS32" s="324"/>
      <c r="BT32" s="331"/>
      <c r="BV32" s="329"/>
    </row>
    <row r="33" spans="1:75" s="271" customFormat="1" ht="3.75" hidden="1" customHeight="1">
      <c r="A33" s="289"/>
      <c r="B33" s="288">
        <v>0</v>
      </c>
      <c r="C33" s="290"/>
      <c r="D33" s="223"/>
      <c r="E33" s="223"/>
      <c r="F33" s="223"/>
      <c r="G33" s="223"/>
      <c r="H33" s="287"/>
      <c r="R33" s="271">
        <v>133</v>
      </c>
      <c r="T33" s="271">
        <f>R33+R34</f>
        <v>251</v>
      </c>
      <c r="U33" s="308" t="s">
        <v>162</v>
      </c>
      <c r="V33" s="309"/>
      <c r="W33" s="309"/>
      <c r="X33" s="310">
        <v>645408.74</v>
      </c>
      <c r="Y33" s="313">
        <v>645408.74</v>
      </c>
      <c r="Z33" s="297"/>
      <c r="AA33" s="320"/>
      <c r="AB33" s="297"/>
      <c r="AC33" s="297"/>
      <c r="AD33" s="297"/>
      <c r="AE33" s="7"/>
      <c r="AF33" s="7"/>
      <c r="AG33" s="7"/>
      <c r="AH33" s="297"/>
      <c r="AI33" s="297"/>
      <c r="AJ33" s="297"/>
      <c r="AK33" s="297"/>
      <c r="AL33" s="297"/>
      <c r="AM33" s="297"/>
      <c r="AN33" s="297"/>
      <c r="AO33" s="29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302"/>
      <c r="BM33" s="7"/>
      <c r="BN33" s="7"/>
      <c r="BO33" s="7"/>
      <c r="BP33" s="7"/>
      <c r="BQ33" s="7"/>
      <c r="BR33" s="7"/>
      <c r="BS33" s="7"/>
      <c r="BT33" s="7"/>
      <c r="BV33" s="329"/>
    </row>
    <row r="34" spans="1:75" s="271" customFormat="1" ht="3.75" hidden="1" customHeight="1">
      <c r="A34" s="289"/>
      <c r="B34" s="288">
        <v>0</v>
      </c>
      <c r="C34" s="290"/>
      <c r="D34" s="223"/>
      <c r="E34" s="223"/>
      <c r="F34" s="223"/>
      <c r="G34" s="223"/>
      <c r="H34" s="287"/>
      <c r="R34" s="271">
        <v>118</v>
      </c>
      <c r="U34" s="308" t="s">
        <v>163</v>
      </c>
      <c r="V34" s="309"/>
      <c r="W34" s="309"/>
      <c r="X34" s="310">
        <v>1234.6600000000001</v>
      </c>
      <c r="Y34" s="313">
        <v>1234.6600000000001</v>
      </c>
      <c r="Z34" s="297"/>
      <c r="AA34" s="320"/>
      <c r="AB34" s="297"/>
      <c r="AC34" s="297"/>
      <c r="AD34" s="297"/>
      <c r="AE34" s="7"/>
      <c r="AF34" s="7"/>
      <c r="AG34" s="7"/>
      <c r="AH34" s="297"/>
      <c r="AI34" s="297"/>
      <c r="AJ34" s="297"/>
      <c r="AK34" s="297"/>
      <c r="AL34" s="297"/>
      <c r="AM34" s="297"/>
      <c r="AN34" s="297"/>
      <c r="AO34" s="29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302"/>
      <c r="BM34" s="7"/>
      <c r="BN34" s="7"/>
      <c r="BO34" s="7"/>
      <c r="BP34" s="7"/>
      <c r="BQ34" s="7"/>
      <c r="BR34" s="7"/>
      <c r="BS34" s="7"/>
      <c r="BT34" s="7"/>
      <c r="BV34" s="329"/>
    </row>
    <row r="35" spans="1:75" s="271" customFormat="1" ht="3.75" hidden="1" customHeight="1">
      <c r="A35" s="289"/>
      <c r="B35" s="288">
        <v>0</v>
      </c>
      <c r="C35" s="290"/>
      <c r="D35" s="223"/>
      <c r="E35" s="223"/>
      <c r="F35" s="223"/>
      <c r="G35" s="223"/>
      <c r="H35" s="287"/>
      <c r="U35" s="308" t="s">
        <v>164</v>
      </c>
      <c r="V35" s="309"/>
      <c r="W35" s="309"/>
      <c r="X35" s="310">
        <v>45284.24</v>
      </c>
      <c r="Y35" s="313">
        <v>45284.24</v>
      </c>
      <c r="Z35" s="297"/>
      <c r="AA35" s="320"/>
      <c r="AB35" s="297"/>
      <c r="AC35" s="297"/>
      <c r="AD35" s="297"/>
      <c r="AE35" s="7"/>
      <c r="AF35" s="7"/>
      <c r="AG35" s="7"/>
      <c r="AH35" s="297"/>
      <c r="AI35" s="297"/>
      <c r="AJ35" s="297"/>
      <c r="AK35" s="297"/>
      <c r="AL35" s="297"/>
      <c r="AM35" s="297"/>
      <c r="AN35" s="297"/>
      <c r="AO35" s="29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302"/>
      <c r="BM35" s="7"/>
      <c r="BN35" s="7"/>
      <c r="BO35" s="7"/>
      <c r="BP35" s="7"/>
      <c r="BQ35" s="7"/>
      <c r="BR35" s="7"/>
      <c r="BS35" s="7"/>
      <c r="BT35" s="7"/>
      <c r="BV35" s="329"/>
    </row>
    <row r="36" spans="1:75" s="271" customFormat="1" ht="3.75" hidden="1" customHeight="1">
      <c r="A36" s="289"/>
      <c r="B36" s="288">
        <v>0</v>
      </c>
      <c r="C36" s="290"/>
      <c r="D36" s="223"/>
      <c r="E36" s="223"/>
      <c r="F36" s="223"/>
      <c r="G36" s="223"/>
      <c r="H36" s="287"/>
      <c r="U36" s="308" t="s">
        <v>165</v>
      </c>
      <c r="V36" s="309"/>
      <c r="W36" s="309"/>
      <c r="X36" s="310">
        <v>29280.400000000001</v>
      </c>
      <c r="Y36" s="313">
        <v>29280.400000000001</v>
      </c>
      <c r="Z36" s="297"/>
      <c r="AA36" s="320"/>
      <c r="AB36" s="297"/>
      <c r="AC36" s="297"/>
      <c r="AD36" s="297"/>
      <c r="AE36" s="7"/>
      <c r="AF36" s="7"/>
      <c r="AG36" s="7"/>
      <c r="AH36" s="297"/>
      <c r="AI36" s="297"/>
      <c r="AJ36" s="297"/>
      <c r="AK36" s="297"/>
      <c r="AL36" s="297"/>
      <c r="AM36" s="297"/>
      <c r="AN36" s="297"/>
      <c r="AO36" s="29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302"/>
      <c r="BM36" s="7"/>
      <c r="BN36" s="7"/>
      <c r="BO36" s="7"/>
      <c r="BP36" s="7"/>
      <c r="BQ36" s="7"/>
      <c r="BR36" s="7"/>
      <c r="BS36" s="7"/>
      <c r="BT36" s="7"/>
      <c r="BV36" s="329"/>
    </row>
    <row r="37" spans="1:75" s="271" customFormat="1" ht="3.75" hidden="1" customHeight="1">
      <c r="A37" s="289"/>
      <c r="B37" s="288">
        <v>0</v>
      </c>
      <c r="C37" s="290"/>
      <c r="D37" s="223"/>
      <c r="E37" s="223"/>
      <c r="F37" s="223"/>
      <c r="G37" s="223"/>
      <c r="H37" s="287"/>
      <c r="U37" s="308" t="s">
        <v>166</v>
      </c>
      <c r="V37" s="309"/>
      <c r="W37" s="309"/>
      <c r="X37" s="312">
        <v>937.24</v>
      </c>
      <c r="Y37" s="325">
        <v>937.24</v>
      </c>
      <c r="Z37" s="297"/>
      <c r="AA37" s="320"/>
      <c r="AB37" s="297"/>
      <c r="AC37" s="297"/>
      <c r="AD37" s="297"/>
      <c r="AE37" s="7"/>
      <c r="AF37" s="7"/>
      <c r="AG37" s="7"/>
      <c r="AH37" s="297"/>
      <c r="AI37" s="297"/>
      <c r="AJ37" s="297"/>
      <c r="AK37" s="297"/>
      <c r="AL37" s="297"/>
      <c r="AM37" s="297"/>
      <c r="AN37" s="297"/>
      <c r="AO37" s="29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302"/>
      <c r="BM37" s="7"/>
      <c r="BN37" s="7"/>
      <c r="BO37" s="7"/>
      <c r="BP37" s="7"/>
      <c r="BQ37" s="7"/>
      <c r="BR37" s="7"/>
      <c r="BS37" s="7"/>
      <c r="BT37" s="7"/>
      <c r="BV37" s="329"/>
    </row>
    <row r="38" spans="1:75" s="271" customFormat="1" ht="3.75" hidden="1" customHeight="1">
      <c r="A38" s="289"/>
      <c r="B38" s="288">
        <v>0</v>
      </c>
      <c r="C38" s="290"/>
      <c r="D38" s="223"/>
      <c r="E38" s="223"/>
      <c r="F38" s="223"/>
      <c r="G38" s="223"/>
      <c r="H38" s="287"/>
      <c r="U38" s="308" t="s">
        <v>167</v>
      </c>
      <c r="V38" s="309"/>
      <c r="W38" s="309"/>
      <c r="X38" s="310">
        <v>3831.65</v>
      </c>
      <c r="Y38" s="313">
        <v>3831.65</v>
      </c>
      <c r="Z38" s="297"/>
      <c r="AA38" s="320"/>
      <c r="AB38" s="297"/>
      <c r="AC38" s="297"/>
      <c r="AD38" s="297"/>
      <c r="AE38" s="7"/>
      <c r="AF38" s="7"/>
      <c r="AG38" s="7"/>
      <c r="AH38" s="297"/>
      <c r="AI38" s="297"/>
      <c r="AJ38" s="297"/>
      <c r="AK38" s="297"/>
      <c r="AL38" s="297"/>
      <c r="AM38" s="297"/>
      <c r="AN38" s="297"/>
      <c r="AO38" s="29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302"/>
      <c r="BM38" s="7"/>
      <c r="BN38" s="7"/>
      <c r="BO38" s="7"/>
      <c r="BP38" s="7"/>
      <c r="BQ38" s="7"/>
      <c r="BR38" s="7"/>
      <c r="BS38" s="7"/>
      <c r="BT38" s="7"/>
      <c r="BV38" s="329"/>
    </row>
    <row r="39" spans="1:75" s="271" customFormat="1" ht="3.75" hidden="1" customHeight="1">
      <c r="A39" s="289"/>
      <c r="B39" s="288">
        <v>0</v>
      </c>
      <c r="C39" s="290"/>
      <c r="D39" s="223"/>
      <c r="E39" s="223"/>
      <c r="F39" s="223"/>
      <c r="G39" s="223"/>
      <c r="H39" s="287"/>
      <c r="U39" s="308" t="s">
        <v>168</v>
      </c>
      <c r="V39" s="309"/>
      <c r="W39" s="309"/>
      <c r="X39" s="311">
        <v>2931222.2</v>
      </c>
      <c r="Y39" s="313">
        <v>2931222.2</v>
      </c>
      <c r="Z39" s="297"/>
      <c r="AA39" s="320"/>
      <c r="AB39" s="297"/>
      <c r="AC39" s="297"/>
      <c r="AD39" s="297"/>
      <c r="AE39" s="7"/>
      <c r="AF39" s="7"/>
      <c r="AG39" s="7"/>
      <c r="AH39" s="297"/>
      <c r="AI39" s="297"/>
      <c r="AJ39" s="297"/>
      <c r="AK39" s="297"/>
      <c r="AL39" s="297"/>
      <c r="AM39" s="297"/>
      <c r="AN39" s="297"/>
      <c r="AO39" s="29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302"/>
      <c r="BM39" s="7"/>
      <c r="BN39" s="7"/>
      <c r="BO39" s="7"/>
      <c r="BP39" s="7"/>
      <c r="BQ39" s="7"/>
      <c r="BR39" s="7"/>
      <c r="BS39" s="7"/>
      <c r="BT39" s="7"/>
      <c r="BV39" s="329"/>
    </row>
    <row r="40" spans="1:75" s="271" customFormat="1" ht="3.75" hidden="1" customHeight="1">
      <c r="A40" s="289"/>
      <c r="B40" s="288">
        <v>0</v>
      </c>
      <c r="C40" s="290"/>
      <c r="D40" s="223"/>
      <c r="E40" s="223"/>
      <c r="F40" s="223"/>
      <c r="G40" s="223"/>
      <c r="H40" s="287"/>
      <c r="U40" s="308" t="s">
        <v>169</v>
      </c>
      <c r="V40" s="309"/>
      <c r="W40" s="309"/>
      <c r="X40" s="307">
        <v>24763</v>
      </c>
      <c r="Y40" s="313">
        <v>24763</v>
      </c>
      <c r="Z40" s="297"/>
      <c r="AA40" s="320"/>
      <c r="AB40" s="297"/>
      <c r="AC40" s="297"/>
      <c r="AD40" s="297"/>
      <c r="AE40" s="7"/>
      <c r="AF40" s="7"/>
      <c r="AG40" s="7"/>
      <c r="AH40" s="297"/>
      <c r="AI40" s="297"/>
      <c r="AJ40" s="297"/>
      <c r="AK40" s="297"/>
      <c r="AL40" s="297"/>
      <c r="AM40" s="297"/>
      <c r="AN40" s="297"/>
      <c r="AO40" s="29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302"/>
      <c r="BM40" s="7"/>
      <c r="BN40" s="7"/>
      <c r="BO40" s="7"/>
      <c r="BP40" s="7"/>
      <c r="BQ40" s="7"/>
      <c r="BR40" s="7"/>
      <c r="BS40" s="7"/>
      <c r="BT40" s="7"/>
      <c r="BV40" s="329"/>
    </row>
    <row r="41" spans="1:75" s="271" customFormat="1" ht="3.75" hidden="1" customHeight="1">
      <c r="A41" s="289"/>
      <c r="B41" s="288">
        <v>0</v>
      </c>
      <c r="C41" s="290"/>
      <c r="D41" s="223"/>
      <c r="E41" s="223"/>
      <c r="F41" s="223"/>
      <c r="G41" s="223"/>
      <c r="H41" s="287"/>
      <c r="U41" s="308" t="s">
        <v>170</v>
      </c>
      <c r="V41" s="309"/>
      <c r="W41" s="309"/>
      <c r="X41" s="313">
        <v>47710.33</v>
      </c>
      <c r="Y41" s="313">
        <v>47710.33</v>
      </c>
      <c r="Z41" s="297"/>
      <c r="AA41" s="320"/>
      <c r="AB41" s="297"/>
      <c r="AC41" s="297"/>
      <c r="AD41" s="297"/>
      <c r="AE41" s="7"/>
      <c r="AF41" s="7"/>
      <c r="AG41" s="7"/>
      <c r="AH41" s="297"/>
      <c r="AI41" s="297"/>
      <c r="AJ41" s="297"/>
      <c r="AK41" s="297"/>
      <c r="AL41" s="297"/>
      <c r="AM41" s="297"/>
      <c r="AN41" s="297"/>
      <c r="AO41" s="29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302"/>
      <c r="BM41" s="7"/>
      <c r="BN41" s="7"/>
      <c r="BO41" s="7"/>
      <c r="BP41" s="7"/>
      <c r="BQ41" s="7"/>
      <c r="BR41" s="7"/>
      <c r="BS41" s="7"/>
      <c r="BT41" s="7"/>
      <c r="BV41" s="329"/>
    </row>
    <row r="42" spans="1:75" s="271" customFormat="1" ht="3.75" hidden="1" customHeight="1">
      <c r="A42" s="289"/>
      <c r="B42" s="288">
        <v>0</v>
      </c>
      <c r="C42" s="290"/>
      <c r="D42" s="223"/>
      <c r="E42" s="223"/>
      <c r="F42" s="223"/>
      <c r="G42" s="223"/>
      <c r="H42" s="287"/>
      <c r="U42" s="314" t="s">
        <v>171</v>
      </c>
      <c r="V42" s="315"/>
      <c r="W42" s="315"/>
      <c r="X42" s="316">
        <v>6377.31</v>
      </c>
      <c r="Y42" s="326">
        <v>6377.31</v>
      </c>
      <c r="Z42" s="297"/>
      <c r="AA42" s="320"/>
      <c r="AB42" s="297"/>
      <c r="AC42" s="297"/>
      <c r="AD42" s="297"/>
      <c r="AE42" s="7"/>
      <c r="AF42" s="7"/>
      <c r="AG42" s="7"/>
      <c r="AH42" s="297"/>
      <c r="AI42" s="297"/>
      <c r="AJ42" s="297"/>
      <c r="AK42" s="297"/>
      <c r="AL42" s="297"/>
      <c r="AM42" s="297"/>
      <c r="AN42" s="297"/>
      <c r="AO42" s="29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302"/>
      <c r="BM42" s="7"/>
      <c r="BN42" s="7"/>
      <c r="BO42" s="7"/>
      <c r="BP42" s="7"/>
      <c r="BQ42" s="7"/>
      <c r="BR42" s="7"/>
      <c r="BS42" s="7"/>
      <c r="BT42" s="7"/>
      <c r="BV42" s="329"/>
    </row>
    <row r="43" spans="1:75" s="271" customFormat="1" ht="3.75" hidden="1" customHeight="1">
      <c r="A43" s="289"/>
      <c r="B43" s="288">
        <v>0</v>
      </c>
      <c r="C43" s="290"/>
      <c r="D43" s="223"/>
      <c r="E43" s="223"/>
      <c r="F43" s="223"/>
      <c r="G43" s="223"/>
      <c r="H43" s="287"/>
      <c r="U43" s="317" t="s">
        <v>172</v>
      </c>
      <c r="V43" s="318"/>
      <c r="W43" s="318"/>
      <c r="X43" s="319">
        <v>24735595.329999998</v>
      </c>
      <c r="Y43" s="319">
        <v>24735595.329999998</v>
      </c>
      <c r="Z43" s="297"/>
      <c r="AA43" s="320"/>
      <c r="AB43" s="297"/>
      <c r="AC43" s="297"/>
      <c r="AD43" s="297"/>
      <c r="AE43" s="7"/>
      <c r="AF43" s="7"/>
      <c r="AG43" s="7"/>
      <c r="AH43" s="297"/>
      <c r="AI43" s="297"/>
      <c r="AJ43" s="297"/>
      <c r="AK43" s="297"/>
      <c r="AL43" s="297"/>
      <c r="AM43" s="297"/>
      <c r="AN43" s="297"/>
      <c r="AO43" s="29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302"/>
      <c r="BM43" s="7"/>
      <c r="BN43" s="7"/>
      <c r="BO43" s="7"/>
      <c r="BP43" s="7"/>
      <c r="BQ43" s="7"/>
      <c r="BR43" s="7"/>
      <c r="BS43" s="7"/>
      <c r="BT43" s="7"/>
      <c r="BV43" s="329"/>
    </row>
    <row r="44" spans="1:75" s="271" customFormat="1" ht="0.75" customHeight="1">
      <c r="A44" s="289"/>
      <c r="B44" s="288">
        <v>0</v>
      </c>
      <c r="C44" s="438"/>
      <c r="D44" s="223"/>
      <c r="E44" s="223"/>
      <c r="F44" s="223"/>
      <c r="G44" s="223"/>
      <c r="H44" s="287"/>
      <c r="U44" s="297"/>
      <c r="V44" s="297"/>
      <c r="W44" s="297"/>
      <c r="X44" s="297"/>
      <c r="Y44" s="297"/>
      <c r="Z44" s="297"/>
      <c r="AA44" s="320"/>
      <c r="AB44" s="297"/>
      <c r="AC44" s="297"/>
      <c r="AD44" s="297"/>
      <c r="AE44" s="7"/>
      <c r="AF44" s="7"/>
      <c r="AG44" s="7"/>
      <c r="AH44" s="297"/>
      <c r="AI44" s="297"/>
      <c r="AJ44" s="297"/>
      <c r="AK44" s="297"/>
      <c r="AL44" s="297"/>
      <c r="AM44" s="297"/>
      <c r="AN44" s="297"/>
      <c r="AO44" s="29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302"/>
      <c r="BM44" s="7"/>
      <c r="BN44" s="7"/>
      <c r="BO44" s="7"/>
      <c r="BP44" s="7"/>
      <c r="BQ44" s="7"/>
      <c r="BR44" s="7"/>
      <c r="BS44" s="7"/>
      <c r="BT44" s="7"/>
      <c r="BV44" s="329"/>
    </row>
    <row r="45" spans="1:75" s="8" customFormat="1" ht="33.75" customHeight="1">
      <c r="A45" s="43" t="s">
        <v>173</v>
      </c>
      <c r="B45" s="288" t="s">
        <v>174</v>
      </c>
      <c r="C45" s="223">
        <v>3307.4050000000002</v>
      </c>
      <c r="D45" s="223">
        <v>3796.3549185000002</v>
      </c>
      <c r="E45" s="223">
        <f>0.001*3796354.89</f>
        <v>3796.3548900000001</v>
      </c>
      <c r="F45" s="223">
        <f t="shared" ref="F45:F46" si="12">E45-D45</f>
        <v>-2.8500000098574674E-5</v>
      </c>
      <c r="G45" s="223">
        <f t="shared" ref="G45" si="13">E45/D45*100</f>
        <v>99.999999249279881</v>
      </c>
      <c r="H45" s="282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97"/>
      <c r="V45" s="297"/>
      <c r="W45" s="297"/>
      <c r="X45" s="297"/>
      <c r="Y45" s="297"/>
      <c r="Z45" s="297"/>
      <c r="AA45" s="320"/>
      <c r="AB45" s="297"/>
      <c r="AC45" s="297"/>
      <c r="AD45" s="297"/>
      <c r="AE45" s="7"/>
      <c r="AF45" s="7"/>
      <c r="AG45" s="7"/>
      <c r="AH45" s="297"/>
      <c r="AI45" s="297"/>
      <c r="AJ45" s="297"/>
      <c r="AK45" s="297"/>
      <c r="AL45" s="297"/>
      <c r="AM45" s="297"/>
      <c r="AN45" s="297"/>
      <c r="AO45" s="29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302"/>
      <c r="BM45" s="7"/>
      <c r="BN45" s="7"/>
      <c r="BO45" s="7"/>
      <c r="BP45" s="7"/>
      <c r="BQ45" s="7"/>
      <c r="BR45" s="7"/>
      <c r="BS45" s="7"/>
      <c r="BT45" s="4"/>
      <c r="BV45" s="329"/>
      <c r="BW45" s="332"/>
    </row>
    <row r="46" spans="1:75" s="8" customFormat="1" ht="33.75" customHeight="1">
      <c r="A46" s="43" t="s">
        <v>175</v>
      </c>
      <c r="B46" s="288" t="s">
        <v>176</v>
      </c>
      <c r="C46" s="223">
        <v>0</v>
      </c>
      <c r="D46" s="223">
        <v>0</v>
      </c>
      <c r="E46" s="223">
        <v>0</v>
      </c>
      <c r="F46" s="223">
        <f t="shared" si="12"/>
        <v>0</v>
      </c>
      <c r="G46" s="409" t="s">
        <v>62</v>
      </c>
      <c r="H46" s="282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>
        <v>111990</v>
      </c>
      <c r="T46" s="271">
        <v>92050</v>
      </c>
      <c r="U46" s="297"/>
      <c r="V46" s="297"/>
      <c r="W46" s="297"/>
      <c r="X46" s="297"/>
      <c r="Y46" s="297"/>
      <c r="Z46" s="297"/>
      <c r="AA46" s="320"/>
      <c r="AB46" s="297"/>
      <c r="AC46" s="297"/>
      <c r="AD46" s="297"/>
      <c r="AE46" s="7"/>
      <c r="AF46" s="7"/>
      <c r="AG46" s="7"/>
      <c r="AH46" s="297"/>
      <c r="AI46" s="297"/>
      <c r="AJ46" s="297"/>
      <c r="AK46" s="297"/>
      <c r="AL46" s="297"/>
      <c r="AM46" s="297"/>
      <c r="AN46" s="297"/>
      <c r="AO46" s="29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302"/>
      <c r="BM46" s="7"/>
      <c r="BN46" s="7"/>
      <c r="BO46" s="7"/>
      <c r="BP46" s="7"/>
      <c r="BQ46" s="7"/>
      <c r="BR46" s="7"/>
      <c r="BS46" s="7"/>
      <c r="BT46" s="4"/>
      <c r="BV46" s="329"/>
    </row>
    <row r="47" spans="1:75" s="271" customFormat="1" ht="3.75" hidden="1" customHeight="1">
      <c r="A47" s="43"/>
      <c r="B47" s="288">
        <v>0</v>
      </c>
      <c r="C47" s="286"/>
      <c r="D47" s="223">
        <v>0</v>
      </c>
      <c r="E47" s="223"/>
      <c r="F47" s="223"/>
      <c r="G47" s="223"/>
      <c r="H47" s="287"/>
      <c r="U47" s="297"/>
      <c r="V47" s="297"/>
      <c r="W47" s="297"/>
      <c r="X47" s="297"/>
      <c r="Y47" s="297"/>
      <c r="Z47" s="297"/>
      <c r="AA47" s="320"/>
      <c r="AB47" s="297"/>
      <c r="AC47" s="297"/>
      <c r="AD47" s="297"/>
      <c r="AE47" s="7"/>
      <c r="AF47" s="7"/>
      <c r="AG47" s="7"/>
      <c r="AH47" s="297"/>
      <c r="AI47" s="297"/>
      <c r="AJ47" s="297"/>
      <c r="AK47" s="297"/>
      <c r="AL47" s="297"/>
      <c r="AM47" s="297"/>
      <c r="AN47" s="297"/>
      <c r="AO47" s="29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302"/>
      <c r="BM47" s="7"/>
      <c r="BN47" s="7"/>
      <c r="BO47" s="7"/>
      <c r="BP47" s="7"/>
      <c r="BQ47" s="7"/>
      <c r="BR47" s="7"/>
      <c r="BS47" s="7"/>
      <c r="BT47" s="7"/>
      <c r="BV47" s="329"/>
    </row>
    <row r="48" spans="1:75" s="271" customFormat="1" ht="3.75" hidden="1" customHeight="1">
      <c r="A48" s="43"/>
      <c r="B48" s="288">
        <v>0</v>
      </c>
      <c r="C48" s="291">
        <v>0</v>
      </c>
      <c r="D48" s="223">
        <v>0</v>
      </c>
      <c r="E48" s="223"/>
      <c r="F48" s="223"/>
      <c r="G48" s="223"/>
      <c r="H48" s="282"/>
      <c r="S48" s="271">
        <f>112846273.28/1000</f>
        <v>112846.27327999999</v>
      </c>
      <c r="T48" s="271">
        <v>93273.508430000002</v>
      </c>
      <c r="U48" s="297"/>
      <c r="V48" s="297"/>
      <c r="W48" s="297"/>
      <c r="X48" s="297"/>
      <c r="Y48" s="297"/>
      <c r="Z48" s="297"/>
      <c r="AA48" s="320"/>
      <c r="AB48" s="297"/>
      <c r="AC48" s="297"/>
      <c r="AD48" s="297"/>
      <c r="AE48" s="7"/>
      <c r="AF48" s="7"/>
      <c r="AG48" s="7"/>
      <c r="AH48" s="297"/>
      <c r="AI48" s="297"/>
      <c r="AJ48" s="297"/>
      <c r="AK48" s="297"/>
      <c r="AL48" s="297"/>
      <c r="AM48" s="297"/>
      <c r="AN48" s="297"/>
      <c r="AO48" s="29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302"/>
      <c r="BM48" s="7"/>
      <c r="BN48" s="7"/>
      <c r="BO48" s="7"/>
      <c r="BP48" s="7"/>
      <c r="BQ48" s="7"/>
      <c r="BR48" s="7"/>
      <c r="BS48" s="7"/>
      <c r="BT48" s="7"/>
      <c r="BV48" s="329"/>
    </row>
    <row r="49" spans="1:74" s="8" customFormat="1" ht="33.75" customHeight="1">
      <c r="A49" s="43" t="s">
        <v>177</v>
      </c>
      <c r="B49" s="288" t="s">
        <v>178</v>
      </c>
      <c r="C49" s="223">
        <f>54.938+1.352+0.78</f>
        <v>57.07</v>
      </c>
      <c r="D49" s="223">
        <v>68.97</v>
      </c>
      <c r="E49" s="223">
        <f>X34/1000+X35/1000</f>
        <v>46.518899999999995</v>
      </c>
      <c r="F49" s="223">
        <f t="shared" ref="F49:F52" si="14">E49-D49</f>
        <v>-22.451100000000004</v>
      </c>
      <c r="G49" s="223">
        <f t="shared" ref="G49:G52" si="15">E49/D49*100</f>
        <v>67.448020878642879</v>
      </c>
      <c r="H49" s="282"/>
      <c r="I49" s="271"/>
      <c r="J49" s="271"/>
      <c r="K49" s="271"/>
      <c r="L49" s="271"/>
      <c r="M49" s="271"/>
      <c r="N49" s="271"/>
      <c r="O49" s="271"/>
      <c r="P49" s="271"/>
      <c r="Q49" s="271"/>
      <c r="R49" s="271"/>
      <c r="S49" s="271">
        <f>S48-S46</f>
        <v>856.27327999999397</v>
      </c>
      <c r="T49" s="271">
        <f>T48-T46</f>
        <v>1223.5084300000017</v>
      </c>
      <c r="U49" s="297"/>
      <c r="V49" s="297"/>
      <c r="W49" s="297"/>
      <c r="X49" s="297"/>
      <c r="Y49" s="297"/>
      <c r="Z49" s="297"/>
      <c r="AA49" s="320"/>
      <c r="AB49" s="297"/>
      <c r="AC49" s="297"/>
      <c r="AD49" s="297"/>
      <c r="AE49" s="7"/>
      <c r="AF49" s="7"/>
      <c r="AG49" s="7"/>
      <c r="AH49" s="297"/>
      <c r="AI49" s="297"/>
      <c r="AJ49" s="297"/>
      <c r="AK49" s="297"/>
      <c r="AL49" s="297"/>
      <c r="AM49" s="297"/>
      <c r="AN49" s="297"/>
      <c r="AO49" s="29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302"/>
      <c r="BM49" s="7"/>
      <c r="BN49" s="7"/>
      <c r="BO49" s="7"/>
      <c r="BP49" s="7"/>
      <c r="BQ49" s="7"/>
      <c r="BR49" s="7"/>
      <c r="BS49" s="7"/>
      <c r="BT49" s="4"/>
      <c r="BV49" s="329"/>
    </row>
    <row r="50" spans="1:74" s="8" customFormat="1" ht="33.75" customHeight="1">
      <c r="A50" s="43" t="s">
        <v>179</v>
      </c>
      <c r="B50" s="288" t="s">
        <v>180</v>
      </c>
      <c r="C50" s="223">
        <v>222.08699999999999</v>
      </c>
      <c r="D50" s="223">
        <v>297.54112500000002</v>
      </c>
      <c r="E50" s="223">
        <f>0.001*645408.74</f>
        <v>645.40873999999997</v>
      </c>
      <c r="F50" s="223">
        <f t="shared" si="14"/>
        <v>347.86761499999994</v>
      </c>
      <c r="G50" s="223">
        <f t="shared" si="15"/>
        <v>216.91412909728021</v>
      </c>
      <c r="H50" s="282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97"/>
      <c r="V50" s="297"/>
      <c r="W50" s="297"/>
      <c r="X50" s="297"/>
      <c r="Y50" s="297"/>
      <c r="Z50" s="297"/>
      <c r="AA50" s="320"/>
      <c r="AB50" s="297"/>
      <c r="AC50" s="297"/>
      <c r="AD50" s="297"/>
      <c r="AE50" s="7"/>
      <c r="AF50" s="7"/>
      <c r="AG50" s="7"/>
      <c r="AH50" s="297"/>
      <c r="AI50" s="297"/>
      <c r="AJ50" s="297"/>
      <c r="AK50" s="297"/>
      <c r="AL50" s="297"/>
      <c r="AM50" s="297"/>
      <c r="AN50" s="297"/>
      <c r="AO50" s="29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302"/>
      <c r="BM50" s="7"/>
      <c r="BN50" s="7"/>
      <c r="BO50" s="7"/>
      <c r="BP50" s="7"/>
      <c r="BQ50" s="7"/>
      <c r="BR50" s="7"/>
      <c r="BS50" s="7"/>
      <c r="BT50" s="4"/>
      <c r="BV50" s="329"/>
    </row>
    <row r="51" spans="1:74" s="8" customFormat="1" ht="21.75" customHeight="1">
      <c r="A51" s="43" t="s">
        <v>181</v>
      </c>
      <c r="B51" s="288" t="s">
        <v>182</v>
      </c>
      <c r="C51" s="223"/>
      <c r="D51" s="223">
        <v>0</v>
      </c>
      <c r="E51" s="223"/>
      <c r="F51" s="223">
        <f t="shared" si="14"/>
        <v>0</v>
      </c>
      <c r="G51" s="409" t="s">
        <v>62</v>
      </c>
      <c r="H51" s="282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97"/>
      <c r="V51" s="297"/>
      <c r="W51" s="297"/>
      <c r="X51" s="297"/>
      <c r="Y51" s="297"/>
      <c r="Z51" s="297"/>
      <c r="AA51" s="320"/>
      <c r="AB51" s="297"/>
      <c r="AC51" s="297"/>
      <c r="AD51" s="297"/>
      <c r="AE51" s="7"/>
      <c r="AF51" s="7"/>
      <c r="AG51" s="7"/>
      <c r="AH51" s="297"/>
      <c r="AI51" s="297"/>
      <c r="AJ51" s="297"/>
      <c r="AK51" s="297"/>
      <c r="AL51" s="297"/>
      <c r="AM51" s="297"/>
      <c r="AN51" s="297"/>
      <c r="AO51" s="29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302"/>
      <c r="BM51" s="7"/>
      <c r="BN51" s="7"/>
      <c r="BO51" s="7"/>
      <c r="BP51" s="7"/>
      <c r="BQ51" s="7"/>
      <c r="BR51" s="7"/>
      <c r="BS51" s="7"/>
      <c r="BT51" s="4"/>
      <c r="BV51" s="329"/>
    </row>
    <row r="52" spans="1:74" s="8" customFormat="1" ht="21.75" customHeight="1">
      <c r="A52" s="43" t="s">
        <v>183</v>
      </c>
      <c r="B52" s="288" t="s">
        <v>184</v>
      </c>
      <c r="C52" s="223">
        <f>25.035</f>
        <v>25.035</v>
      </c>
      <c r="D52" s="223">
        <v>30.75</v>
      </c>
      <c r="E52" s="223">
        <f>X36/1000</f>
        <v>29.2804</v>
      </c>
      <c r="F52" s="223">
        <f t="shared" si="14"/>
        <v>-1.4695999999999998</v>
      </c>
      <c r="G52" s="223">
        <f t="shared" si="15"/>
        <v>95.220813008130079</v>
      </c>
      <c r="H52" s="282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271"/>
      <c r="U52" s="297"/>
      <c r="V52" s="297"/>
      <c r="W52" s="297"/>
      <c r="X52" s="297"/>
      <c r="Y52" s="297"/>
      <c r="Z52" s="297"/>
      <c r="AA52" s="320"/>
      <c r="AB52" s="297"/>
      <c r="AC52" s="297"/>
      <c r="AD52" s="297"/>
      <c r="AE52" s="7"/>
      <c r="AF52" s="7"/>
      <c r="AG52" s="7"/>
      <c r="AH52" s="297"/>
      <c r="AI52" s="297"/>
      <c r="AJ52" s="297"/>
      <c r="AK52" s="297"/>
      <c r="AL52" s="297"/>
      <c r="AM52" s="297"/>
      <c r="AN52" s="297"/>
      <c r="AO52" s="29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302"/>
      <c r="BM52" s="7"/>
      <c r="BN52" s="7"/>
      <c r="BO52" s="7"/>
      <c r="BP52" s="7"/>
      <c r="BQ52" s="7"/>
      <c r="BR52" s="7"/>
      <c r="BS52" s="7"/>
      <c r="BT52" s="4"/>
      <c r="BV52" s="329"/>
    </row>
    <row r="53" spans="1:74" s="271" customFormat="1" ht="3.75" hidden="1" customHeight="1">
      <c r="A53" s="43"/>
      <c r="B53" s="288">
        <v>0</v>
      </c>
      <c r="C53" s="286"/>
      <c r="D53" s="223"/>
      <c r="E53" s="223"/>
      <c r="F53" s="223"/>
      <c r="G53" s="223"/>
      <c r="H53" s="287"/>
      <c r="U53" s="297"/>
      <c r="V53" s="297"/>
      <c r="W53" s="297"/>
      <c r="X53" s="297"/>
      <c r="Y53" s="297"/>
      <c r="Z53" s="297"/>
      <c r="AA53" s="320"/>
      <c r="AB53" s="297"/>
      <c r="AC53" s="297"/>
      <c r="AD53" s="297"/>
      <c r="AE53" s="7"/>
      <c r="AF53" s="7"/>
      <c r="AG53" s="7"/>
      <c r="AH53" s="297"/>
      <c r="AI53" s="297"/>
      <c r="AJ53" s="297"/>
      <c r="AK53" s="297"/>
      <c r="AL53" s="297"/>
      <c r="AM53" s="297"/>
      <c r="AN53" s="297"/>
      <c r="AO53" s="29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302"/>
      <c r="BM53" s="7"/>
      <c r="BN53" s="7"/>
      <c r="BO53" s="7"/>
      <c r="BP53" s="7"/>
      <c r="BQ53" s="7"/>
      <c r="BR53" s="7"/>
      <c r="BS53" s="7"/>
      <c r="BT53" s="7"/>
      <c r="BV53" s="329"/>
    </row>
    <row r="54" spans="1:74" s="8" customFormat="1" ht="21.75" customHeight="1">
      <c r="A54" s="43" t="s">
        <v>185</v>
      </c>
      <c r="B54" s="288" t="s">
        <v>784</v>
      </c>
      <c r="C54" s="223">
        <f>0.173+9.027</f>
        <v>9.1999999999999993</v>
      </c>
      <c r="D54" s="223">
        <v>15</v>
      </c>
      <c r="E54" s="223">
        <f>X38/1000+X37/1000</f>
        <v>4.7688899999999999</v>
      </c>
      <c r="F54" s="223">
        <f t="shared" ref="F54" si="16">E54-D54</f>
        <v>-10.231110000000001</v>
      </c>
      <c r="G54" s="223">
        <f t="shared" ref="G54" si="17">E54/D54*100</f>
        <v>31.7926</v>
      </c>
      <c r="H54" s="282"/>
      <c r="I54" s="271"/>
      <c r="J54" s="271"/>
      <c r="K54" s="271"/>
      <c r="L54" s="271"/>
      <c r="M54" s="271"/>
      <c r="N54" s="271"/>
      <c r="O54" s="271"/>
      <c r="P54" s="271"/>
      <c r="Q54" s="271"/>
      <c r="R54" s="271"/>
      <c r="S54" s="271"/>
      <c r="T54" s="271"/>
      <c r="U54" s="297"/>
      <c r="V54" s="297"/>
      <c r="W54" s="297"/>
      <c r="X54" s="297"/>
      <c r="Y54" s="297"/>
      <c r="Z54" s="297"/>
      <c r="AA54" s="320"/>
      <c r="AB54" s="297"/>
      <c r="AC54" s="297"/>
      <c r="AD54" s="297"/>
      <c r="AE54" s="7"/>
      <c r="AF54" s="7"/>
      <c r="AG54" s="7"/>
      <c r="AH54" s="297"/>
      <c r="AI54" s="297"/>
      <c r="AJ54" s="297"/>
      <c r="AK54" s="297"/>
      <c r="AL54" s="297"/>
      <c r="AM54" s="297"/>
      <c r="AN54" s="297"/>
      <c r="AO54" s="29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302"/>
      <c r="BM54" s="7"/>
      <c r="BN54" s="7"/>
      <c r="BO54" s="7"/>
      <c r="BP54" s="7"/>
      <c r="BQ54" s="7"/>
      <c r="BR54" s="7"/>
      <c r="BS54" s="7"/>
      <c r="BT54" s="4"/>
      <c r="BV54" s="329"/>
    </row>
    <row r="55" spans="1:74" s="8" customFormat="1" ht="3.75" hidden="1" customHeight="1">
      <c r="A55" s="43" t="s">
        <v>186</v>
      </c>
      <c r="B55" s="288">
        <v>0</v>
      </c>
      <c r="C55" s="283"/>
      <c r="D55" s="223"/>
      <c r="E55" s="223"/>
      <c r="F55" s="223"/>
      <c r="G55" s="223"/>
      <c r="H55" s="282"/>
      <c r="I55" s="271"/>
      <c r="J55" s="271"/>
      <c r="K55" s="271"/>
      <c r="L55" s="271"/>
      <c r="M55" s="271"/>
      <c r="N55" s="271"/>
      <c r="O55" s="271"/>
      <c r="P55" s="271"/>
      <c r="Q55" s="271"/>
      <c r="R55" s="271"/>
      <c r="S55" s="271"/>
      <c r="T55" s="271"/>
      <c r="U55" s="297"/>
      <c r="V55" s="297"/>
      <c r="W55" s="297"/>
      <c r="X55" s="297"/>
      <c r="Y55" s="297"/>
      <c r="Z55" s="297"/>
      <c r="AA55" s="320"/>
      <c r="AB55" s="297"/>
      <c r="AC55" s="297"/>
      <c r="AD55" s="297"/>
      <c r="AE55" s="7"/>
      <c r="AF55" s="7"/>
      <c r="AG55" s="7"/>
      <c r="AH55" s="297"/>
      <c r="AI55" s="297"/>
      <c r="AJ55" s="297"/>
      <c r="AK55" s="297"/>
      <c r="AL55" s="297"/>
      <c r="AM55" s="297"/>
      <c r="AN55" s="297"/>
      <c r="AO55" s="29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302"/>
      <c r="BM55" s="7"/>
      <c r="BN55" s="7"/>
      <c r="BO55" s="7"/>
      <c r="BP55" s="7"/>
      <c r="BQ55" s="7"/>
      <c r="BR55" s="7"/>
      <c r="BS55" s="7"/>
      <c r="BT55" s="4"/>
      <c r="BV55" s="329"/>
    </row>
    <row r="56" spans="1:74" s="8" customFormat="1" ht="3.75" hidden="1" customHeight="1">
      <c r="A56" s="43" t="s">
        <v>187</v>
      </c>
      <c r="B56" s="288">
        <v>0</v>
      </c>
      <c r="C56" s="283"/>
      <c r="D56" s="223"/>
      <c r="E56" s="223"/>
      <c r="F56" s="223"/>
      <c r="G56" s="223"/>
      <c r="H56" s="282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97"/>
      <c r="V56" s="297"/>
      <c r="W56" s="297"/>
      <c r="X56" s="297"/>
      <c r="Y56" s="297"/>
      <c r="Z56" s="297"/>
      <c r="AA56" s="320"/>
      <c r="AB56" s="297"/>
      <c r="AC56" s="297"/>
      <c r="AD56" s="297"/>
      <c r="AE56" s="7"/>
      <c r="AF56" s="7"/>
      <c r="AG56" s="7"/>
      <c r="AH56" s="297"/>
      <c r="AI56" s="297"/>
      <c r="AJ56" s="297"/>
      <c r="AK56" s="297"/>
      <c r="AL56" s="297"/>
      <c r="AM56" s="297"/>
      <c r="AN56" s="297"/>
      <c r="AO56" s="29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302"/>
      <c r="BM56" s="7"/>
      <c r="BN56" s="7"/>
      <c r="BO56" s="7"/>
      <c r="BP56" s="7"/>
      <c r="BQ56" s="7"/>
      <c r="BR56" s="7"/>
      <c r="BS56" s="7"/>
      <c r="BT56" s="4"/>
      <c r="BV56" s="329"/>
    </row>
    <row r="57" spans="1:74" s="8" customFormat="1" ht="3.75" hidden="1" customHeight="1">
      <c r="A57" s="43" t="s">
        <v>188</v>
      </c>
      <c r="B57" s="288">
        <v>0</v>
      </c>
      <c r="C57" s="283"/>
      <c r="D57" s="223"/>
      <c r="E57" s="223"/>
      <c r="F57" s="223"/>
      <c r="G57" s="223"/>
      <c r="H57" s="282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97"/>
      <c r="V57" s="297"/>
      <c r="W57" s="297"/>
      <c r="X57" s="297"/>
      <c r="Y57" s="297"/>
      <c r="Z57" s="297"/>
      <c r="AA57" s="320"/>
      <c r="AB57" s="297"/>
      <c r="AC57" s="297"/>
      <c r="AD57" s="297"/>
      <c r="AE57" s="7"/>
      <c r="AF57" s="7"/>
      <c r="AG57" s="7"/>
      <c r="AH57" s="297"/>
      <c r="AI57" s="297"/>
      <c r="AJ57" s="297"/>
      <c r="AK57" s="297"/>
      <c r="AL57" s="297"/>
      <c r="AM57" s="297"/>
      <c r="AN57" s="297"/>
      <c r="AO57" s="29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302"/>
      <c r="BM57" s="7"/>
      <c r="BN57" s="7"/>
      <c r="BO57" s="7"/>
      <c r="BP57" s="7"/>
      <c r="BQ57" s="7"/>
      <c r="BR57" s="7"/>
      <c r="BS57" s="7"/>
      <c r="BT57" s="4"/>
      <c r="BV57" s="329"/>
    </row>
    <row r="58" spans="1:74" s="271" customFormat="1" ht="3.75" hidden="1" customHeight="1">
      <c r="A58" s="43"/>
      <c r="B58" s="288">
        <v>0</v>
      </c>
      <c r="C58" s="286"/>
      <c r="D58" s="223"/>
      <c r="E58" s="223"/>
      <c r="F58" s="223"/>
      <c r="G58" s="223"/>
      <c r="H58" s="287"/>
      <c r="U58" s="297"/>
      <c r="V58" s="297"/>
      <c r="W58" s="297"/>
      <c r="X58" s="297"/>
      <c r="Y58" s="297"/>
      <c r="Z58" s="297"/>
      <c r="AA58" s="320"/>
      <c r="AB58" s="297"/>
      <c r="AC58" s="297"/>
      <c r="AD58" s="297"/>
      <c r="AE58" s="7"/>
      <c r="AF58" s="7"/>
      <c r="AG58" s="7"/>
      <c r="AH58" s="297"/>
      <c r="AI58" s="297"/>
      <c r="AJ58" s="297"/>
      <c r="AK58" s="297"/>
      <c r="AL58" s="297"/>
      <c r="AM58" s="297"/>
      <c r="AN58" s="297"/>
      <c r="AO58" s="29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302"/>
      <c r="BM58" s="7"/>
      <c r="BN58" s="7"/>
      <c r="BO58" s="7"/>
      <c r="BP58" s="7"/>
      <c r="BQ58" s="7"/>
      <c r="BR58" s="7"/>
      <c r="BS58" s="7"/>
      <c r="BT58" s="7"/>
      <c r="BV58" s="329"/>
    </row>
    <row r="59" spans="1:74" s="271" customFormat="1" ht="3.75" hidden="1" customHeight="1">
      <c r="A59" s="43"/>
      <c r="B59" s="288">
        <v>0</v>
      </c>
      <c r="C59" s="286"/>
      <c r="D59" s="223"/>
      <c r="E59" s="223"/>
      <c r="F59" s="223"/>
      <c r="G59" s="223"/>
      <c r="H59" s="287"/>
      <c r="U59" s="298"/>
      <c r="V59" s="298"/>
      <c r="W59" s="298"/>
      <c r="X59" s="298"/>
      <c r="Y59" s="298"/>
      <c r="Z59" s="298"/>
      <c r="AA59" s="130"/>
      <c r="AB59" s="298"/>
      <c r="AC59" s="298"/>
      <c r="AD59" s="298"/>
      <c r="AE59" s="7"/>
      <c r="AF59" s="7"/>
      <c r="AG59" s="7"/>
      <c r="AH59" s="297"/>
      <c r="AI59" s="297"/>
      <c r="AJ59" s="297"/>
      <c r="AK59" s="297"/>
      <c r="AL59" s="297"/>
      <c r="AM59" s="297"/>
      <c r="AN59" s="297"/>
      <c r="AO59" s="29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302"/>
      <c r="BM59" s="7"/>
      <c r="BN59" s="7"/>
      <c r="BO59" s="7"/>
      <c r="BP59" s="7"/>
      <c r="BQ59" s="7"/>
      <c r="BR59" s="7"/>
      <c r="BS59" s="7"/>
      <c r="BT59" s="7"/>
      <c r="BV59" s="329"/>
    </row>
    <row r="60" spans="1:74" s="8" customFormat="1" ht="31.5" customHeight="1">
      <c r="A60" s="43" t="s">
        <v>189</v>
      </c>
      <c r="B60" s="288" t="s">
        <v>785</v>
      </c>
      <c r="C60" s="223">
        <f>19.396</f>
        <v>19.396000000000001</v>
      </c>
      <c r="D60" s="223">
        <v>0</v>
      </c>
      <c r="E60" s="223">
        <v>0</v>
      </c>
      <c r="F60" s="223">
        <f t="shared" ref="F60" si="18">E60-D60</f>
        <v>0</v>
      </c>
      <c r="G60" s="409" t="s">
        <v>62</v>
      </c>
      <c r="H60" s="282"/>
      <c r="I60" s="271"/>
      <c r="J60" s="271"/>
      <c r="K60" s="271"/>
      <c r="L60" s="271"/>
      <c r="M60" s="271"/>
      <c r="N60" s="271"/>
      <c r="O60" s="271"/>
      <c r="P60" s="271"/>
      <c r="Q60" s="271"/>
      <c r="R60" s="271"/>
      <c r="S60" s="271"/>
      <c r="T60" s="271"/>
      <c r="U60" s="297"/>
      <c r="V60" s="297"/>
      <c r="W60" s="297"/>
      <c r="X60" s="297"/>
      <c r="Y60" s="297"/>
      <c r="Z60" s="297"/>
      <c r="AA60" s="320"/>
      <c r="AB60" s="297"/>
      <c r="AC60" s="297"/>
      <c r="AD60" s="297"/>
      <c r="AE60" s="7"/>
      <c r="AF60" s="7"/>
      <c r="AG60" s="7"/>
      <c r="AH60" s="297"/>
      <c r="AI60" s="297"/>
      <c r="AJ60" s="297"/>
      <c r="AK60" s="297"/>
      <c r="AL60" s="297"/>
      <c r="AM60" s="297"/>
      <c r="AN60" s="297"/>
      <c r="AO60" s="29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302"/>
      <c r="BM60" s="7"/>
      <c r="BN60" s="7"/>
      <c r="BO60" s="7"/>
      <c r="BP60" s="7"/>
      <c r="BQ60" s="7"/>
      <c r="BR60" s="7"/>
      <c r="BS60" s="7"/>
      <c r="BT60" s="4"/>
      <c r="BV60" s="329"/>
    </row>
    <row r="61" spans="1:74" s="271" customFormat="1" ht="3.75" hidden="1" customHeight="1">
      <c r="A61" s="43"/>
      <c r="B61" s="288">
        <v>0</v>
      </c>
      <c r="C61" s="286"/>
      <c r="D61" s="223">
        <v>0</v>
      </c>
      <c r="E61" s="223"/>
      <c r="F61" s="223"/>
      <c r="G61" s="223"/>
      <c r="H61" s="287"/>
      <c r="U61" s="297"/>
      <c r="V61" s="297"/>
      <c r="W61" s="297"/>
      <c r="X61" s="297"/>
      <c r="Y61" s="297"/>
      <c r="Z61" s="297"/>
      <c r="AA61" s="320"/>
      <c r="AB61" s="297"/>
      <c r="AC61" s="297"/>
      <c r="AD61" s="297"/>
      <c r="AE61" s="7"/>
      <c r="AF61" s="7"/>
      <c r="AG61" s="7"/>
      <c r="AH61" s="297"/>
      <c r="AI61" s="297"/>
      <c r="AJ61" s="297"/>
      <c r="AK61" s="297"/>
      <c r="AL61" s="297"/>
      <c r="AM61" s="297"/>
      <c r="AN61" s="297"/>
      <c r="AO61" s="29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302"/>
      <c r="BM61" s="7"/>
      <c r="BN61" s="7"/>
      <c r="BO61" s="7"/>
      <c r="BP61" s="7"/>
      <c r="BQ61" s="7"/>
      <c r="BR61" s="7"/>
      <c r="BS61" s="7"/>
      <c r="BT61" s="7"/>
      <c r="BV61" s="329"/>
    </row>
    <row r="62" spans="1:74" s="271" customFormat="1" ht="3.75" hidden="1" customHeight="1">
      <c r="A62" s="43"/>
      <c r="B62" s="288">
        <v>0</v>
      </c>
      <c r="C62" s="286"/>
      <c r="D62" s="223">
        <v>0</v>
      </c>
      <c r="E62" s="223"/>
      <c r="F62" s="223"/>
      <c r="G62" s="223"/>
      <c r="H62" s="287"/>
      <c r="U62" s="297"/>
      <c r="V62" s="297"/>
      <c r="W62" s="297"/>
      <c r="X62" s="297"/>
      <c r="Y62" s="297"/>
      <c r="Z62" s="297"/>
      <c r="AA62" s="320"/>
      <c r="AB62" s="297"/>
      <c r="AC62" s="297"/>
      <c r="AD62" s="297"/>
      <c r="AE62" s="7"/>
      <c r="AF62" s="7"/>
      <c r="AG62" s="7"/>
      <c r="AH62" s="297"/>
      <c r="AI62" s="297"/>
      <c r="AJ62" s="297"/>
      <c r="AK62" s="297"/>
      <c r="AL62" s="297"/>
      <c r="AM62" s="297"/>
      <c r="AN62" s="297"/>
      <c r="AO62" s="29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302"/>
      <c r="BM62" s="7"/>
      <c r="BN62" s="7"/>
      <c r="BO62" s="7"/>
      <c r="BP62" s="7"/>
      <c r="BQ62" s="7"/>
      <c r="BR62" s="7"/>
      <c r="BS62" s="7"/>
      <c r="BT62" s="7"/>
      <c r="BV62" s="329"/>
    </row>
    <row r="63" spans="1:74" s="271" customFormat="1" ht="3.75" hidden="1" customHeight="1">
      <c r="A63" s="43"/>
      <c r="B63" s="288">
        <v>0</v>
      </c>
      <c r="C63" s="286"/>
      <c r="D63" s="223">
        <v>0</v>
      </c>
      <c r="E63" s="223"/>
      <c r="F63" s="223"/>
      <c r="G63" s="223"/>
      <c r="H63" s="287"/>
      <c r="U63" s="297"/>
      <c r="V63" s="297"/>
      <c r="W63" s="297"/>
      <c r="X63" s="297"/>
      <c r="Y63" s="297"/>
      <c r="Z63" s="297"/>
      <c r="AA63" s="320"/>
      <c r="AB63" s="297"/>
      <c r="AC63" s="297"/>
      <c r="AD63" s="297"/>
      <c r="AE63" s="7"/>
      <c r="AF63" s="7"/>
      <c r="AG63" s="7"/>
      <c r="AH63" s="297"/>
      <c r="AI63" s="297"/>
      <c r="AJ63" s="297"/>
      <c r="AK63" s="297"/>
      <c r="AL63" s="297"/>
      <c r="AM63" s="297"/>
      <c r="AN63" s="297"/>
      <c r="AO63" s="29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302"/>
      <c r="BM63" s="7"/>
      <c r="BN63" s="7"/>
      <c r="BO63" s="7"/>
      <c r="BP63" s="7"/>
      <c r="BQ63" s="7"/>
      <c r="BR63" s="7"/>
      <c r="BS63" s="7"/>
      <c r="BT63" s="7"/>
      <c r="BV63" s="329"/>
    </row>
    <row r="64" spans="1:74" s="8" customFormat="1" ht="45.75" customHeight="1">
      <c r="A64" s="43" t="s">
        <v>191</v>
      </c>
      <c r="B64" s="288" t="s">
        <v>190</v>
      </c>
      <c r="C64" s="223">
        <v>0</v>
      </c>
      <c r="D64" s="223">
        <v>36</v>
      </c>
      <c r="E64" s="223">
        <f>X20/1000</f>
        <v>52.097999999999999</v>
      </c>
      <c r="F64" s="223">
        <f t="shared" ref="F64:F65" si="19">E64-D64</f>
        <v>16.097999999999999</v>
      </c>
      <c r="G64" s="223">
        <f t="shared" ref="G64:G65" si="20">E64/D64*100</f>
        <v>144.71666666666667</v>
      </c>
      <c r="H64" s="282"/>
      <c r="I64" s="271"/>
      <c r="J64" s="271"/>
      <c r="K64" s="271"/>
      <c r="L64" s="271"/>
      <c r="M64" s="271"/>
      <c r="N64" s="271"/>
      <c r="O64" s="271"/>
      <c r="P64" s="271"/>
      <c r="Q64" s="271"/>
      <c r="R64" s="271"/>
      <c r="S64" s="271"/>
      <c r="T64" s="271"/>
      <c r="U64" s="297"/>
      <c r="V64" s="297"/>
      <c r="W64" s="297"/>
      <c r="X64" s="297"/>
      <c r="Y64" s="297"/>
      <c r="Z64" s="297"/>
      <c r="AA64" s="320"/>
      <c r="AB64" s="297"/>
      <c r="AC64" s="297"/>
      <c r="AD64" s="297"/>
      <c r="AE64" s="7"/>
      <c r="AF64" s="7"/>
      <c r="AG64" s="7"/>
      <c r="AH64" s="297"/>
      <c r="AI64" s="297"/>
      <c r="AJ64" s="297"/>
      <c r="AK64" s="297"/>
      <c r="AL64" s="297"/>
      <c r="AM64" s="297"/>
      <c r="AN64" s="297"/>
      <c r="AO64" s="29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302"/>
      <c r="BM64" s="7"/>
      <c r="BN64" s="7"/>
      <c r="BO64" s="7"/>
      <c r="BP64" s="7"/>
      <c r="BQ64" s="7"/>
      <c r="BR64" s="7"/>
      <c r="BS64" s="7"/>
      <c r="BT64" s="4"/>
      <c r="BV64" s="329"/>
    </row>
    <row r="65" spans="1:74" s="8" customFormat="1" ht="31.5" customHeight="1">
      <c r="A65" s="43" t="s">
        <v>193</v>
      </c>
      <c r="B65" s="288" t="s">
        <v>192</v>
      </c>
      <c r="C65" s="223">
        <v>19</v>
      </c>
      <c r="D65" s="223">
        <v>117.585921325052</v>
      </c>
      <c r="E65" s="223">
        <f>0.001*21248.5</f>
        <v>21.2485</v>
      </c>
      <c r="F65" s="223">
        <f t="shared" si="19"/>
        <v>-96.337421325051992</v>
      </c>
      <c r="G65" s="223">
        <f t="shared" si="20"/>
        <v>18.070615734056378</v>
      </c>
      <c r="H65" s="282"/>
      <c r="I65" s="271"/>
      <c r="J65" s="271"/>
      <c r="K65" s="271"/>
      <c r="L65" s="271"/>
      <c r="M65" s="271"/>
      <c r="N65" s="271"/>
      <c r="O65" s="271"/>
      <c r="P65" s="271"/>
      <c r="Q65" s="271"/>
      <c r="R65" s="271"/>
      <c r="S65" s="271"/>
      <c r="T65" s="271"/>
      <c r="U65" s="297"/>
      <c r="V65" s="297"/>
      <c r="W65" s="297"/>
      <c r="X65" s="297"/>
      <c r="Y65" s="297"/>
      <c r="Z65" s="297"/>
      <c r="AA65" s="320"/>
      <c r="AB65" s="297"/>
      <c r="AC65" s="297"/>
      <c r="AD65" s="297"/>
      <c r="AE65" s="7"/>
      <c r="AF65" s="7"/>
      <c r="AG65" s="7"/>
      <c r="AH65" s="297"/>
      <c r="AI65" s="297"/>
      <c r="AJ65" s="297"/>
      <c r="AK65" s="297"/>
      <c r="AL65" s="297"/>
      <c r="AM65" s="297"/>
      <c r="AN65" s="297"/>
      <c r="AO65" s="29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302"/>
      <c r="BM65" s="7"/>
      <c r="BN65" s="7"/>
      <c r="BO65" s="7"/>
      <c r="BP65" s="7"/>
      <c r="BQ65" s="7"/>
      <c r="BR65" s="7"/>
      <c r="BS65" s="7"/>
      <c r="BT65" s="4"/>
      <c r="BV65" s="329"/>
    </row>
    <row r="66" spans="1:74" s="271" customFormat="1" ht="3.75" hidden="1" customHeight="1">
      <c r="A66" s="43" t="s">
        <v>194</v>
      </c>
      <c r="B66" s="288">
        <v>0</v>
      </c>
      <c r="C66" s="333">
        <v>0</v>
      </c>
      <c r="D66" s="334"/>
      <c r="E66" s="334"/>
      <c r="F66" s="335"/>
      <c r="G66" s="335"/>
      <c r="H66" s="287"/>
      <c r="U66" s="297"/>
      <c r="V66" s="297"/>
      <c r="W66" s="297"/>
      <c r="X66" s="297"/>
      <c r="Y66" s="297"/>
      <c r="Z66" s="297"/>
      <c r="AA66" s="320"/>
      <c r="AB66" s="297"/>
      <c r="AC66" s="297"/>
      <c r="AD66" s="297"/>
      <c r="AE66" s="7"/>
      <c r="AF66" s="7"/>
      <c r="AG66" s="7"/>
      <c r="AH66" s="297"/>
      <c r="AI66" s="297"/>
      <c r="AJ66" s="297"/>
      <c r="AK66" s="297"/>
      <c r="AL66" s="297"/>
      <c r="AM66" s="297"/>
      <c r="AN66" s="297"/>
      <c r="AO66" s="29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302"/>
      <c r="BM66" s="7"/>
      <c r="BN66" s="7"/>
      <c r="BO66" s="7"/>
      <c r="BP66" s="7"/>
      <c r="BQ66" s="7"/>
      <c r="BR66" s="7"/>
      <c r="BS66" s="7"/>
      <c r="BT66" s="7"/>
      <c r="BV66" s="329"/>
    </row>
    <row r="67" spans="1:74" s="271" customFormat="1" ht="3.75" hidden="1" customHeight="1">
      <c r="A67" s="43" t="s">
        <v>195</v>
      </c>
      <c r="B67" s="288">
        <v>0</v>
      </c>
      <c r="C67" s="333">
        <v>0</v>
      </c>
      <c r="D67" s="334"/>
      <c r="E67" s="334"/>
      <c r="F67" s="335"/>
      <c r="G67" s="335"/>
      <c r="H67" s="287"/>
      <c r="U67" s="297"/>
      <c r="V67" s="297"/>
      <c r="W67" s="297"/>
      <c r="X67" s="297"/>
      <c r="Y67" s="297"/>
      <c r="Z67" s="297"/>
      <c r="AA67" s="320"/>
      <c r="AB67" s="297"/>
      <c r="AC67" s="297"/>
      <c r="AD67" s="297"/>
      <c r="AE67" s="7"/>
      <c r="AF67" s="7"/>
      <c r="AG67" s="7"/>
      <c r="AH67" s="297"/>
      <c r="AI67" s="297"/>
      <c r="AJ67" s="297"/>
      <c r="AK67" s="297"/>
      <c r="AL67" s="297"/>
      <c r="AM67" s="297"/>
      <c r="AN67" s="297"/>
      <c r="AO67" s="29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302"/>
      <c r="BM67" s="7"/>
      <c r="BN67" s="7"/>
      <c r="BO67" s="7"/>
      <c r="BP67" s="7"/>
      <c r="BQ67" s="7"/>
      <c r="BR67" s="7"/>
      <c r="BS67" s="7"/>
      <c r="BT67" s="7"/>
      <c r="BV67" s="329"/>
    </row>
    <row r="68" spans="1:74" s="271" customFormat="1" ht="3.75" hidden="1" customHeight="1">
      <c r="A68" s="43" t="s">
        <v>196</v>
      </c>
      <c r="B68" s="288">
        <v>0</v>
      </c>
      <c r="C68" s="333">
        <v>0</v>
      </c>
      <c r="D68" s="334"/>
      <c r="E68" s="334"/>
      <c r="F68" s="335"/>
      <c r="G68" s="335"/>
      <c r="H68" s="287"/>
      <c r="U68" s="297"/>
      <c r="V68" s="297"/>
      <c r="W68" s="297"/>
      <c r="X68" s="297"/>
      <c r="Y68" s="297"/>
      <c r="Z68" s="297"/>
      <c r="AA68" s="320"/>
      <c r="AB68" s="297"/>
      <c r="AC68" s="297"/>
      <c r="AD68" s="297"/>
      <c r="AE68" s="7"/>
      <c r="AF68" s="7"/>
      <c r="AG68" s="7"/>
      <c r="AH68" s="297"/>
      <c r="AI68" s="297"/>
      <c r="AJ68" s="297"/>
      <c r="AK68" s="297"/>
      <c r="AL68" s="297"/>
      <c r="AM68" s="297"/>
      <c r="AN68" s="297"/>
      <c r="AO68" s="29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302"/>
      <c r="BM68" s="7"/>
      <c r="BN68" s="7"/>
      <c r="BO68" s="7"/>
      <c r="BP68" s="7"/>
      <c r="BQ68" s="7"/>
      <c r="BR68" s="7"/>
      <c r="BS68" s="7"/>
      <c r="BT68" s="7"/>
      <c r="BV68" s="329"/>
    </row>
    <row r="69" spans="1:74" s="271" customFormat="1" ht="3.75" hidden="1" customHeight="1">
      <c r="A69" s="43" t="s">
        <v>197</v>
      </c>
      <c r="B69" s="288">
        <v>0</v>
      </c>
      <c r="C69" s="333">
        <v>0</v>
      </c>
      <c r="D69" s="334"/>
      <c r="E69" s="334"/>
      <c r="F69" s="335"/>
      <c r="G69" s="335"/>
      <c r="H69" s="287"/>
      <c r="U69" s="297"/>
      <c r="V69" s="297"/>
      <c r="W69" s="297"/>
      <c r="X69" s="297"/>
      <c r="Y69" s="297"/>
      <c r="Z69" s="297"/>
      <c r="AA69" s="320"/>
      <c r="AB69" s="297"/>
      <c r="AC69" s="297"/>
      <c r="AD69" s="297"/>
      <c r="AE69" s="7"/>
      <c r="AF69" s="7"/>
      <c r="AG69" s="7"/>
      <c r="AH69" s="297"/>
      <c r="AI69" s="297"/>
      <c r="AJ69" s="297"/>
      <c r="AK69" s="297"/>
      <c r="AL69" s="297"/>
      <c r="AM69" s="297"/>
      <c r="AN69" s="297"/>
      <c r="AO69" s="29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302"/>
      <c r="BM69" s="7"/>
      <c r="BN69" s="7"/>
      <c r="BO69" s="7"/>
      <c r="BP69" s="7"/>
      <c r="BQ69" s="7"/>
      <c r="BR69" s="7"/>
      <c r="BS69" s="7"/>
      <c r="BT69" s="7"/>
      <c r="BV69" s="329"/>
    </row>
    <row r="70" spans="1:74" s="271" customFormat="1" ht="3.75" hidden="1" customHeight="1">
      <c r="A70" s="43" t="s">
        <v>198</v>
      </c>
      <c r="B70" s="288">
        <v>0</v>
      </c>
      <c r="C70" s="333">
        <v>0</v>
      </c>
      <c r="D70" s="334"/>
      <c r="E70" s="334"/>
      <c r="F70" s="335"/>
      <c r="G70" s="335"/>
      <c r="H70" s="287"/>
      <c r="U70" s="297"/>
      <c r="V70" s="297"/>
      <c r="W70" s="297"/>
      <c r="X70" s="297"/>
      <c r="Y70" s="297"/>
      <c r="Z70" s="297"/>
      <c r="AA70" s="320"/>
      <c r="AB70" s="297"/>
      <c r="AC70" s="297"/>
      <c r="AD70" s="297"/>
      <c r="AE70" s="292"/>
      <c r="AF70" s="7"/>
      <c r="AG70" s="7"/>
      <c r="AH70" s="297"/>
      <c r="AI70" s="297"/>
      <c r="AJ70" s="297"/>
      <c r="AK70" s="297"/>
      <c r="AL70" s="297"/>
      <c r="AM70" s="297"/>
      <c r="AN70" s="297"/>
      <c r="AO70" s="29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302"/>
      <c r="BM70" s="7"/>
      <c r="BN70" s="7"/>
      <c r="BO70" s="7"/>
      <c r="BP70" s="7"/>
      <c r="BQ70" s="7"/>
      <c r="BR70" s="7"/>
      <c r="BS70" s="7"/>
      <c r="BT70" s="7"/>
      <c r="BV70" s="329"/>
    </row>
    <row r="71" spans="1:74" s="271" customFormat="1" ht="3.75" hidden="1" customHeight="1">
      <c r="A71" s="43" t="s">
        <v>199</v>
      </c>
      <c r="B71" s="288">
        <v>0</v>
      </c>
      <c r="C71" s="333">
        <v>0</v>
      </c>
      <c r="D71" s="334"/>
      <c r="E71" s="334"/>
      <c r="F71" s="335"/>
      <c r="G71" s="335"/>
      <c r="H71" s="287"/>
      <c r="U71" s="297"/>
      <c r="V71" s="297"/>
      <c r="W71" s="297"/>
      <c r="X71" s="297"/>
      <c r="Y71" s="297"/>
      <c r="Z71" s="297"/>
      <c r="AA71" s="320"/>
      <c r="AB71" s="297"/>
      <c r="AC71" s="297"/>
      <c r="AD71" s="297"/>
      <c r="AE71" s="7"/>
      <c r="AF71" s="7"/>
      <c r="AG71" s="7"/>
      <c r="AH71" s="297"/>
      <c r="AI71" s="297"/>
      <c r="AJ71" s="297"/>
      <c r="AK71" s="297"/>
      <c r="AL71" s="297"/>
      <c r="AM71" s="297"/>
      <c r="AN71" s="297"/>
      <c r="AO71" s="29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302"/>
      <c r="BM71" s="7"/>
      <c r="BN71" s="7"/>
      <c r="BO71" s="7"/>
      <c r="BP71" s="7"/>
      <c r="BQ71" s="7"/>
      <c r="BR71" s="7"/>
      <c r="BS71" s="7"/>
      <c r="BT71" s="7"/>
      <c r="BV71" s="329"/>
    </row>
    <row r="72" spans="1:74" s="270" customFormat="1" ht="30.75" customHeight="1">
      <c r="A72" s="41" t="s">
        <v>200</v>
      </c>
      <c r="B72" s="220">
        <v>1020</v>
      </c>
      <c r="C72" s="244">
        <f>C9-C15</f>
        <v>6496.7488833333373</v>
      </c>
      <c r="D72" s="244">
        <f>D9-D15</f>
        <v>9185.1907992285269</v>
      </c>
      <c r="E72" s="244">
        <f>E9-E15</f>
        <v>10727.050571666674</v>
      </c>
      <c r="F72" s="221">
        <f t="shared" ref="F72:F106" si="21">E72-D72</f>
        <v>1541.859772438147</v>
      </c>
      <c r="G72" s="221">
        <f t="shared" ref="G72:G105" si="22">E72/D72*100</f>
        <v>116.78636629483678</v>
      </c>
      <c r="H72" s="279"/>
      <c r="I72" s="292"/>
      <c r="J72" s="292"/>
      <c r="K72" s="292"/>
      <c r="L72" s="292"/>
      <c r="M72" s="292"/>
      <c r="N72" s="292"/>
      <c r="O72" s="292"/>
      <c r="P72" s="292"/>
      <c r="Q72" s="292"/>
      <c r="R72" s="292"/>
      <c r="S72" s="292"/>
      <c r="T72" s="292"/>
      <c r="U72" s="297"/>
      <c r="V72" s="297"/>
      <c r="W72" s="297"/>
      <c r="X72" s="297"/>
      <c r="Y72" s="297"/>
      <c r="Z72" s="297"/>
      <c r="AA72" s="320"/>
      <c r="AB72" s="297"/>
      <c r="AC72" s="297"/>
      <c r="AD72" s="297"/>
      <c r="AE72" s="7"/>
      <c r="AF72" s="292"/>
      <c r="AG72" s="292"/>
      <c r="AH72" s="297"/>
      <c r="AI72" s="297"/>
      <c r="AJ72" s="297"/>
      <c r="AK72" s="297"/>
      <c r="AL72" s="297"/>
      <c r="AM72" s="297"/>
      <c r="AN72" s="297"/>
      <c r="AO72" s="297"/>
      <c r="AP72" s="292"/>
      <c r="AQ72" s="292"/>
      <c r="AR72" s="292"/>
      <c r="AS72" s="292"/>
      <c r="AT72" s="292"/>
      <c r="AU72" s="292"/>
      <c r="AV72" s="292"/>
      <c r="AW72" s="292"/>
      <c r="AX72" s="292"/>
      <c r="AY72" s="292"/>
      <c r="AZ72" s="292"/>
      <c r="BA72" s="292"/>
      <c r="BB72" s="292"/>
      <c r="BC72" s="292"/>
      <c r="BD72" s="292"/>
      <c r="BE72" s="292"/>
      <c r="BF72" s="292"/>
      <c r="BG72" s="292"/>
      <c r="BH72" s="292"/>
      <c r="BI72" s="292"/>
      <c r="BJ72" s="292"/>
      <c r="BK72" s="292"/>
      <c r="BL72" s="302"/>
      <c r="BM72" s="292"/>
      <c r="BN72" s="292"/>
      <c r="BO72" s="292"/>
      <c r="BP72" s="292"/>
      <c r="BQ72" s="292"/>
      <c r="BR72" s="292"/>
      <c r="BS72" s="292"/>
    </row>
    <row r="73" spans="1:74" ht="48" customHeight="1">
      <c r="A73" s="41" t="s">
        <v>201</v>
      </c>
      <c r="B73" s="220">
        <v>1030</v>
      </c>
      <c r="C73" s="244">
        <f t="shared" ref="C73:E73" si="23">C75+C76+C77+C74</f>
        <v>1465.3189999999997</v>
      </c>
      <c r="D73" s="244">
        <f t="shared" si="23"/>
        <v>15</v>
      </c>
      <c r="E73" s="244">
        <f t="shared" si="23"/>
        <v>16.074770000000001</v>
      </c>
      <c r="F73" s="221">
        <f t="shared" si="21"/>
        <v>1.0747700000000009</v>
      </c>
      <c r="G73" s="221">
        <f t="shared" si="22"/>
        <v>107.16513333333333</v>
      </c>
      <c r="H73" s="279"/>
      <c r="I73" s="7"/>
      <c r="J73" s="7"/>
      <c r="K73" s="7"/>
      <c r="L73" s="7"/>
      <c r="M73" s="7"/>
      <c r="N73" s="7"/>
      <c r="O73" s="7"/>
      <c r="P73" s="7"/>
      <c r="Q73" s="7"/>
      <c r="R73" s="7">
        <v>2085</v>
      </c>
      <c r="S73" s="294">
        <f>E73-R73</f>
        <v>-2068.9252299999998</v>
      </c>
      <c r="T73" s="7">
        <v>342.166</v>
      </c>
      <c r="U73" s="297"/>
      <c r="V73" s="297"/>
      <c r="W73" s="297"/>
      <c r="X73" s="297"/>
      <c r="Y73" s="297"/>
      <c r="Z73" s="297"/>
      <c r="AA73" s="320"/>
      <c r="AB73" s="297"/>
      <c r="AC73" s="297"/>
      <c r="AD73" s="297"/>
      <c r="AE73" s="7"/>
      <c r="AF73" s="294"/>
      <c r="AG73" s="7"/>
      <c r="AH73" s="297"/>
      <c r="AI73" s="297"/>
      <c r="AJ73" s="297"/>
      <c r="AK73" s="297"/>
      <c r="AL73" s="297"/>
      <c r="AM73" s="297"/>
      <c r="AN73" s="297"/>
      <c r="AO73" s="29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294"/>
      <c r="BI73" s="7"/>
      <c r="BJ73" s="7"/>
      <c r="BK73" s="7"/>
      <c r="BL73" s="302"/>
      <c r="BM73" s="7"/>
      <c r="BN73" s="7"/>
      <c r="BO73" s="7"/>
      <c r="BP73" s="7"/>
      <c r="BQ73" s="7"/>
      <c r="BR73" s="7"/>
      <c r="BS73" s="7"/>
    </row>
    <row r="74" spans="1:74" ht="27.75" customHeight="1">
      <c r="A74" s="42" t="s">
        <v>202</v>
      </c>
      <c r="B74" s="410" t="s">
        <v>203</v>
      </c>
      <c r="C74" s="223">
        <v>8.11</v>
      </c>
      <c r="D74" s="223">
        <v>0</v>
      </c>
      <c r="E74" s="223">
        <v>0.18165000000000001</v>
      </c>
      <c r="F74" s="223">
        <f t="shared" si="21"/>
        <v>0.18165000000000001</v>
      </c>
      <c r="G74" s="409" t="s">
        <v>62</v>
      </c>
      <c r="H74" s="282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297"/>
      <c r="V74" s="297"/>
      <c r="W74" s="297"/>
      <c r="X74" s="297"/>
      <c r="Y74" s="297"/>
      <c r="Z74" s="297"/>
      <c r="AA74" s="320"/>
      <c r="AB74" s="297"/>
      <c r="AC74" s="297"/>
      <c r="AD74" s="297"/>
      <c r="AE74" s="7"/>
      <c r="AF74" s="7"/>
      <c r="AG74" s="7"/>
      <c r="AH74" s="297"/>
      <c r="AI74" s="297"/>
      <c r="AJ74" s="297"/>
      <c r="AK74" s="297"/>
      <c r="AL74" s="297"/>
      <c r="AM74" s="297"/>
      <c r="AN74" s="297"/>
      <c r="AO74" s="29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302"/>
      <c r="BM74" s="7"/>
      <c r="BN74" s="7"/>
      <c r="BO74" s="7"/>
      <c r="BP74" s="7"/>
      <c r="BQ74" s="7"/>
      <c r="BR74" s="7"/>
      <c r="BS74" s="7"/>
    </row>
    <row r="75" spans="1:74" ht="60" customHeight="1">
      <c r="A75" s="42" t="s">
        <v>204</v>
      </c>
      <c r="B75" s="410" t="s">
        <v>205</v>
      </c>
      <c r="C75" s="223">
        <f>15.836</f>
        <v>15.836</v>
      </c>
      <c r="D75" s="223">
        <v>15</v>
      </c>
      <c r="E75" s="223">
        <f>0.001*15893.12</f>
        <v>15.893120000000001</v>
      </c>
      <c r="F75" s="223">
        <f t="shared" si="21"/>
        <v>0.89312000000000147</v>
      </c>
      <c r="G75" s="223">
        <f t="shared" si="22"/>
        <v>105.95413333333335</v>
      </c>
      <c r="H75" s="282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297"/>
      <c r="V75" s="297"/>
      <c r="W75" s="297"/>
      <c r="X75" s="297"/>
      <c r="Y75" s="297"/>
      <c r="Z75" s="297"/>
      <c r="AA75" s="320"/>
      <c r="AB75" s="297"/>
      <c r="AC75" s="297"/>
      <c r="AD75" s="297"/>
      <c r="AE75" s="7"/>
      <c r="AF75" s="7"/>
      <c r="AG75" s="7"/>
      <c r="AH75" s="297"/>
      <c r="AI75" s="297"/>
      <c r="AJ75" s="297"/>
      <c r="AK75" s="297"/>
      <c r="AL75" s="297"/>
      <c r="AM75" s="297"/>
      <c r="AN75" s="297"/>
      <c r="AO75" s="29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302"/>
      <c r="BM75" s="7"/>
      <c r="BN75" s="7"/>
      <c r="BO75" s="7"/>
      <c r="BP75" s="7"/>
      <c r="BQ75" s="7"/>
      <c r="BR75" s="7"/>
      <c r="BS75" s="7"/>
    </row>
    <row r="76" spans="1:74" ht="21.75" customHeight="1">
      <c r="A76" s="42" t="s">
        <v>206</v>
      </c>
      <c r="B76" s="410" t="s">
        <v>207</v>
      </c>
      <c r="C76" s="223">
        <v>1423.2529999999999</v>
      </c>
      <c r="D76" s="223">
        <v>0</v>
      </c>
      <c r="E76" s="223">
        <v>0</v>
      </c>
      <c r="F76" s="223">
        <f t="shared" si="21"/>
        <v>0</v>
      </c>
      <c r="G76" s="409" t="s">
        <v>62</v>
      </c>
      <c r="H76" s="282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297"/>
      <c r="V76" s="297"/>
      <c r="W76" s="297"/>
      <c r="X76" s="297"/>
      <c r="Y76" s="297"/>
      <c r="Z76" s="297"/>
      <c r="AA76" s="320"/>
      <c r="AB76" s="297"/>
      <c r="AC76" s="297"/>
      <c r="AD76" s="297"/>
      <c r="AE76" s="7"/>
      <c r="AF76" s="7"/>
      <c r="AG76" s="7"/>
      <c r="AH76" s="297"/>
      <c r="AI76" s="297"/>
      <c r="AJ76" s="297"/>
      <c r="AK76" s="297"/>
      <c r="AL76" s="297"/>
      <c r="AM76" s="297"/>
      <c r="AN76" s="297"/>
      <c r="AO76" s="29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302"/>
      <c r="BM76" s="7"/>
      <c r="BN76" s="7"/>
      <c r="BO76" s="7"/>
      <c r="BP76" s="7"/>
      <c r="BQ76" s="7"/>
      <c r="BR76" s="7"/>
      <c r="BS76" s="7"/>
    </row>
    <row r="77" spans="1:74" s="7" customFormat="1" ht="21.75" customHeight="1">
      <c r="A77" s="42" t="s">
        <v>208</v>
      </c>
      <c r="B77" s="410" t="s">
        <v>209</v>
      </c>
      <c r="C77" s="223">
        <v>18.12</v>
      </c>
      <c r="D77" s="223">
        <v>0</v>
      </c>
      <c r="E77" s="223">
        <v>0</v>
      </c>
      <c r="F77" s="223">
        <f t="shared" si="21"/>
        <v>0</v>
      </c>
      <c r="G77" s="409" t="s">
        <v>62</v>
      </c>
      <c r="H77" s="287"/>
      <c r="AH77" s="297"/>
      <c r="AI77" s="297"/>
      <c r="AJ77" s="297"/>
      <c r="AK77" s="297"/>
      <c r="AL77" s="297"/>
      <c r="AM77" s="297"/>
      <c r="AN77" s="297"/>
      <c r="AO77" s="297"/>
      <c r="BL77" s="302"/>
    </row>
    <row r="78" spans="1:74" ht="21.75" customHeight="1">
      <c r="A78" s="42" t="s">
        <v>210</v>
      </c>
      <c r="B78" s="419">
        <v>1031</v>
      </c>
      <c r="C78" s="223">
        <v>0</v>
      </c>
      <c r="D78" s="223">
        <v>0</v>
      </c>
      <c r="E78" s="223">
        <v>0</v>
      </c>
      <c r="F78" s="223">
        <f t="shared" si="21"/>
        <v>0</v>
      </c>
      <c r="G78" s="409" t="s">
        <v>62</v>
      </c>
      <c r="H78" s="282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297"/>
      <c r="AI78" s="297"/>
      <c r="AJ78" s="297"/>
      <c r="AK78" s="297"/>
      <c r="AL78" s="297"/>
      <c r="AM78" s="297"/>
      <c r="AN78" s="297"/>
      <c r="AO78" s="29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302"/>
      <c r="BM78" s="7"/>
      <c r="BN78" s="7"/>
      <c r="BO78" s="7"/>
      <c r="BP78" s="7"/>
      <c r="BQ78" s="7"/>
      <c r="BR78" s="7"/>
      <c r="BS78" s="7"/>
    </row>
    <row r="79" spans="1:74" ht="46.5" customHeight="1">
      <c r="A79" s="41" t="s">
        <v>211</v>
      </c>
      <c r="B79" s="220">
        <v>1040</v>
      </c>
      <c r="C79" s="244">
        <f>C80+C86+C87+C88+C89+C90+C91+C92+C93+C94+C95+C96+C97+C98+C99+C100+C101+C102+C103+C104+C108</f>
        <v>7058.8989200000005</v>
      </c>
      <c r="D79" s="244">
        <f>D80+D89+D90+D91+D92+D93+D94+D95+D96+D97+D98+D99+D100+D101+D102+D103+D104+D107+D108+BY110+D102</f>
        <v>8035.6686607308475</v>
      </c>
      <c r="E79" s="244">
        <f>E80+E86+E87+E88+E89+E90+E91+E92+E93+E94+E95+E96+E97+E98+E99+E100+E101+E102+E104+E108</f>
        <v>7940.1738500000001</v>
      </c>
      <c r="F79" s="221">
        <f t="shared" si="21"/>
        <v>-95.494810730847348</v>
      </c>
      <c r="G79" s="221">
        <f t="shared" si="22"/>
        <v>98.811613385734574</v>
      </c>
      <c r="H79" s="279"/>
      <c r="I79" s="7">
        <v>12644.89201</v>
      </c>
      <c r="J79" s="338">
        <f>7332.7-E79</f>
        <v>-607.47385000000031</v>
      </c>
      <c r="K79" s="7"/>
      <c r="L79" s="7"/>
      <c r="M79" s="7"/>
      <c r="N79" s="7"/>
      <c r="O79" s="7"/>
      <c r="P79" s="7"/>
      <c r="Q79" s="7"/>
      <c r="R79" s="7">
        <v>5156</v>
      </c>
      <c r="S79" s="294">
        <f>R79-E79</f>
        <v>-2784.1738500000001</v>
      </c>
      <c r="T79" s="294">
        <f>C79-S79</f>
        <v>9843.0727700000007</v>
      </c>
      <c r="U79" s="341">
        <f>7940173.88/1000-E79</f>
        <v>3.0000000151630957E-5</v>
      </c>
      <c r="V79" s="297"/>
      <c r="W79" s="297"/>
      <c r="X79" s="297"/>
      <c r="Y79" s="297"/>
      <c r="Z79" s="297"/>
      <c r="AA79" s="320"/>
      <c r="AB79" s="297"/>
      <c r="AC79" s="297"/>
      <c r="AD79" s="297"/>
      <c r="AE79" s="7"/>
      <c r="AF79" s="294"/>
      <c r="AG79" s="294"/>
      <c r="AH79" s="297"/>
      <c r="AI79" s="297"/>
      <c r="AJ79" s="297"/>
      <c r="AK79" s="297"/>
      <c r="AL79" s="297"/>
      <c r="AM79" s="297"/>
      <c r="AN79" s="297"/>
      <c r="AO79" s="29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>
        <v>8035.6686607308502</v>
      </c>
      <c r="BB79" s="355">
        <f>D79-BA79</f>
        <v>0</v>
      </c>
      <c r="BC79" s="7"/>
      <c r="BD79" s="7"/>
      <c r="BE79" s="7"/>
      <c r="BF79" s="7"/>
      <c r="BG79" s="7"/>
      <c r="BH79" s="7"/>
      <c r="BI79" s="7"/>
      <c r="BJ79" s="355"/>
      <c r="BK79" s="7"/>
      <c r="BL79" s="302"/>
      <c r="BM79" s="294"/>
      <c r="BN79" s="294"/>
      <c r="BO79" s="7"/>
      <c r="BP79" s="7"/>
      <c r="BQ79" s="7"/>
      <c r="BR79" s="7"/>
      <c r="BS79" s="356"/>
      <c r="BU79" s="329"/>
    </row>
    <row r="80" spans="1:74" ht="45" customHeight="1">
      <c r="A80" s="42" t="s">
        <v>212</v>
      </c>
      <c r="B80" s="419">
        <v>1041</v>
      </c>
      <c r="C80" s="223">
        <f>C81+C82+C83+C84+C85</f>
        <v>845.93088</v>
      </c>
      <c r="D80" s="223">
        <f>D81+D82+D83+D84+D85</f>
        <v>887.2328</v>
      </c>
      <c r="E80" s="223">
        <f>E81+E82+E83+E84+E85</f>
        <v>908.2381656</v>
      </c>
      <c r="F80" s="223">
        <f t="shared" si="21"/>
        <v>21.005365600000005</v>
      </c>
      <c r="G80" s="223">
        <f t="shared" si="22"/>
        <v>102.36751454635132</v>
      </c>
      <c r="H80" s="282"/>
      <c r="I80" s="480" t="s">
        <v>213</v>
      </c>
      <c r="J80" s="481"/>
      <c r="K80" s="481"/>
      <c r="L80" s="481"/>
      <c r="M80" s="481"/>
      <c r="N80" s="481"/>
      <c r="O80" s="481"/>
      <c r="P80" s="481"/>
      <c r="Q80" s="7"/>
      <c r="R80" s="7"/>
      <c r="S80" s="7"/>
      <c r="T80" s="7"/>
      <c r="U80" s="308" t="s">
        <v>214</v>
      </c>
      <c r="V80" s="309"/>
      <c r="W80" s="309">
        <f>X80/1000</f>
        <v>2.3416999999999999</v>
      </c>
      <c r="X80" s="310">
        <v>2341.6999999999998</v>
      </c>
      <c r="Y80" s="297"/>
      <c r="Z80" s="297"/>
      <c r="AA80" s="320"/>
      <c r="AB80" s="297"/>
      <c r="AC80" s="297"/>
      <c r="AD80" s="297"/>
      <c r="AE80" s="7"/>
      <c r="AF80" s="7"/>
      <c r="AG80" s="7"/>
      <c r="AH80" s="297"/>
      <c r="AI80" s="297"/>
      <c r="AJ80" s="297"/>
      <c r="AK80" s="297"/>
      <c r="AL80" s="297"/>
      <c r="AM80" s="297"/>
      <c r="AN80" s="297"/>
      <c r="AO80" s="29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302"/>
      <c r="BM80" s="7"/>
      <c r="BN80" s="7"/>
      <c r="BO80" s="7"/>
      <c r="BP80" s="7"/>
      <c r="BQ80" s="7"/>
      <c r="BR80" s="7"/>
      <c r="BS80" s="7"/>
    </row>
    <row r="81" spans="1:73" ht="21.75" customHeight="1">
      <c r="A81" s="43" t="s">
        <v>215</v>
      </c>
      <c r="B81" s="411" t="s">
        <v>216</v>
      </c>
      <c r="C81" s="223">
        <v>290.32499999999999</v>
      </c>
      <c r="D81" s="223">
        <v>206.13124999999999</v>
      </c>
      <c r="E81" s="223">
        <f>'6.2. Інша інфо_2'!S12</f>
        <v>286.24700000000001</v>
      </c>
      <c r="F81" s="223">
        <f t="shared" si="21"/>
        <v>80.11575000000002</v>
      </c>
      <c r="G81" s="223">
        <f t="shared" si="22"/>
        <v>138.86637761135202</v>
      </c>
      <c r="H81" s="282"/>
      <c r="I81" s="339"/>
      <c r="J81" s="339"/>
      <c r="K81" s="339"/>
      <c r="L81" s="339"/>
      <c r="M81" s="339"/>
      <c r="N81" s="339"/>
      <c r="O81" s="339"/>
      <c r="P81" s="339"/>
      <c r="Q81" s="7"/>
      <c r="R81" s="7"/>
      <c r="S81" s="7"/>
      <c r="T81" s="7"/>
      <c r="U81" s="308" t="s">
        <v>217</v>
      </c>
      <c r="V81" s="309"/>
      <c r="W81" s="309">
        <f t="shared" ref="W81:W101" si="24">X81/1000</f>
        <v>8.7582500000000003</v>
      </c>
      <c r="X81" s="310">
        <v>8758.25</v>
      </c>
      <c r="Y81" s="297"/>
      <c r="Z81" s="297"/>
      <c r="AA81" s="320"/>
      <c r="AB81" s="297"/>
      <c r="AC81" s="297"/>
      <c r="AD81" s="297"/>
      <c r="AE81" s="7"/>
      <c r="AF81" s="7"/>
      <c r="AG81" s="7"/>
      <c r="AH81" s="298"/>
      <c r="AI81" s="298"/>
      <c r="AJ81" s="298"/>
      <c r="AK81" s="298"/>
      <c r="AL81" s="298"/>
      <c r="AM81" s="298"/>
      <c r="AN81" s="298"/>
      <c r="AO81" s="298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302"/>
      <c r="BM81" s="7"/>
      <c r="BN81" s="7"/>
      <c r="BO81" s="7"/>
      <c r="BP81" s="7"/>
      <c r="BQ81" s="7"/>
      <c r="BR81" s="7"/>
      <c r="BS81" s="7"/>
    </row>
    <row r="82" spans="1:73" ht="21.75" customHeight="1">
      <c r="A82" s="43" t="s">
        <v>218</v>
      </c>
      <c r="B82" s="411" t="s">
        <v>219</v>
      </c>
      <c r="C82" s="223">
        <v>338.06799999999998</v>
      </c>
      <c r="D82" s="223">
        <v>380.67750000000001</v>
      </c>
      <c r="E82" s="223">
        <f>'6.2. Інша інфо_2'!U12</f>
        <v>388.48797999999999</v>
      </c>
      <c r="F82" s="223">
        <f t="shared" si="21"/>
        <v>7.8104799999999841</v>
      </c>
      <c r="G82" s="223">
        <f t="shared" si="22"/>
        <v>102.05173145247616</v>
      </c>
      <c r="H82" s="282"/>
      <c r="I82" s="340"/>
      <c r="J82" s="340"/>
      <c r="K82" s="340"/>
      <c r="L82" s="340"/>
      <c r="M82" s="340"/>
      <c r="N82" s="340"/>
      <c r="O82" s="340"/>
      <c r="P82" s="340"/>
      <c r="Q82" s="7"/>
      <c r="R82" s="7"/>
      <c r="S82" s="7"/>
      <c r="T82" s="7"/>
      <c r="U82" s="308" t="s">
        <v>220</v>
      </c>
      <c r="V82" s="309"/>
      <c r="W82" s="309">
        <f t="shared" si="24"/>
        <v>130.77247</v>
      </c>
      <c r="X82" s="310">
        <v>130772.47</v>
      </c>
      <c r="Y82" s="297"/>
      <c r="Z82" s="297"/>
      <c r="AA82" s="320"/>
      <c r="AB82" s="297"/>
      <c r="AC82" s="297"/>
      <c r="AD82" s="297"/>
      <c r="AE82" s="7"/>
      <c r="AF82" s="294"/>
      <c r="AG82" s="7"/>
      <c r="AH82" s="297"/>
      <c r="AI82" s="297"/>
      <c r="AJ82" s="297"/>
      <c r="AK82" s="297"/>
      <c r="AL82" s="297"/>
      <c r="AM82" s="297"/>
      <c r="AN82" s="297"/>
      <c r="AO82" s="29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302"/>
      <c r="BM82" s="7"/>
      <c r="BN82" s="7"/>
      <c r="BO82" s="7"/>
      <c r="BP82" s="7"/>
      <c r="BQ82" s="7"/>
      <c r="BR82" s="7"/>
      <c r="BS82" s="7"/>
    </row>
    <row r="83" spans="1:73" ht="21.75" customHeight="1">
      <c r="A83" s="43" t="s">
        <v>221</v>
      </c>
      <c r="B83" s="411" t="s">
        <v>222</v>
      </c>
      <c r="C83" s="223">
        <v>74.374960000000002</v>
      </c>
      <c r="D83" s="223">
        <v>83.749049999999997</v>
      </c>
      <c r="E83" s="223">
        <f>'6.2. Інша інфо_2'!X12</f>
        <v>85.467355600000005</v>
      </c>
      <c r="F83" s="223">
        <f t="shared" si="21"/>
        <v>1.7183056000000079</v>
      </c>
      <c r="G83" s="223">
        <f t="shared" si="22"/>
        <v>102.05173145247619</v>
      </c>
      <c r="H83" s="282"/>
      <c r="I83" s="340"/>
      <c r="J83" s="340"/>
      <c r="K83" s="340"/>
      <c r="L83" s="340"/>
      <c r="M83" s="340"/>
      <c r="N83" s="340"/>
      <c r="O83" s="340"/>
      <c r="P83" s="340"/>
      <c r="Q83" s="7"/>
      <c r="R83" s="7"/>
      <c r="S83" s="7"/>
      <c r="T83" s="7"/>
      <c r="U83" s="308" t="s">
        <v>223</v>
      </c>
      <c r="V83" s="309"/>
      <c r="W83" s="309">
        <f t="shared" si="24"/>
        <v>3.4158300000000001</v>
      </c>
      <c r="X83" s="310">
        <v>3415.83</v>
      </c>
      <c r="Y83" s="297"/>
      <c r="Z83" s="297"/>
      <c r="AA83" s="320"/>
      <c r="AB83" s="297"/>
      <c r="AC83" s="297"/>
      <c r="AD83" s="297"/>
      <c r="AE83" s="7"/>
      <c r="AF83" s="7"/>
      <c r="AG83" s="7"/>
      <c r="AH83" s="297"/>
      <c r="AI83" s="297"/>
      <c r="AJ83" s="297"/>
      <c r="AK83" s="297"/>
      <c r="AL83" s="297"/>
      <c r="AM83" s="297"/>
      <c r="AN83" s="297"/>
      <c r="AO83" s="29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302"/>
      <c r="BM83" s="7"/>
      <c r="BN83" s="7"/>
      <c r="BO83" s="7"/>
      <c r="BP83" s="7"/>
      <c r="BQ83" s="7"/>
      <c r="BR83" s="7"/>
      <c r="BS83" s="7"/>
    </row>
    <row r="84" spans="1:73" ht="21.75" customHeight="1">
      <c r="A84" s="43" t="s">
        <v>224</v>
      </c>
      <c r="B84" s="411" t="s">
        <v>225</v>
      </c>
      <c r="C84" s="223">
        <v>78.774000000000001</v>
      </c>
      <c r="D84" s="223">
        <v>70.424999999999997</v>
      </c>
      <c r="E84" s="223">
        <f>'6.2. Інша інфо_2'!AA12</f>
        <v>78.774000000000001</v>
      </c>
      <c r="F84" s="223">
        <f t="shared" si="21"/>
        <v>8.3490000000000038</v>
      </c>
      <c r="G84" s="223">
        <f t="shared" si="22"/>
        <v>111.85516506922258</v>
      </c>
      <c r="H84" s="282"/>
      <c r="I84" s="339"/>
      <c r="J84" s="339"/>
      <c r="K84" s="339"/>
      <c r="L84" s="339"/>
      <c r="M84" s="339"/>
      <c r="N84" s="339"/>
      <c r="O84" s="339"/>
      <c r="P84" s="339"/>
      <c r="Q84" s="7"/>
      <c r="R84" s="7"/>
      <c r="S84" s="7"/>
      <c r="T84" s="7"/>
      <c r="U84" s="308" t="s">
        <v>226</v>
      </c>
      <c r="V84" s="309"/>
      <c r="W84" s="309">
        <f t="shared" si="24"/>
        <v>834.64733999999999</v>
      </c>
      <c r="X84" s="342">
        <v>834647.34</v>
      </c>
      <c r="Y84" s="297"/>
      <c r="Z84" s="297"/>
      <c r="AA84" s="320"/>
      <c r="AB84" s="297"/>
      <c r="AC84" s="297"/>
      <c r="AD84" s="297"/>
      <c r="AE84" s="7"/>
      <c r="AF84" s="7"/>
      <c r="AG84" s="7"/>
      <c r="AH84" s="297"/>
      <c r="AI84" s="297"/>
      <c r="AJ84" s="297"/>
      <c r="AK84" s="297"/>
      <c r="AL84" s="297"/>
      <c r="AM84" s="297"/>
      <c r="AN84" s="297"/>
      <c r="AO84" s="29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302"/>
      <c r="BM84" s="7"/>
      <c r="BN84" s="7"/>
      <c r="BO84" s="7"/>
      <c r="BP84" s="7"/>
      <c r="BQ84" s="7"/>
      <c r="BR84" s="7"/>
      <c r="BS84" s="7"/>
    </row>
    <row r="85" spans="1:73" ht="21.75" customHeight="1">
      <c r="A85" s="43" t="s">
        <v>227</v>
      </c>
      <c r="B85" s="411" t="s">
        <v>228</v>
      </c>
      <c r="C85" s="223">
        <v>64.388919999999999</v>
      </c>
      <c r="D85" s="223">
        <v>146.25</v>
      </c>
      <c r="E85" s="223">
        <f>'6.2. Інша інфо_2'!AD12</f>
        <v>69.261830000000003</v>
      </c>
      <c r="F85" s="223">
        <f t="shared" si="21"/>
        <v>-76.988169999999997</v>
      </c>
      <c r="G85" s="223">
        <f t="shared" si="22"/>
        <v>47.358516239316238</v>
      </c>
      <c r="H85" s="282"/>
      <c r="I85" s="339"/>
      <c r="J85" s="339"/>
      <c r="K85" s="339"/>
      <c r="L85" s="339"/>
      <c r="M85" s="339"/>
      <c r="N85" s="339"/>
      <c r="O85" s="339"/>
      <c r="P85" s="339"/>
      <c r="Q85" s="7"/>
      <c r="R85" s="7"/>
      <c r="S85" s="7"/>
      <c r="T85" s="7"/>
      <c r="U85" s="308" t="s">
        <v>229</v>
      </c>
      <c r="V85" s="309"/>
      <c r="W85" s="309">
        <f t="shared" si="24"/>
        <v>35.018000000000001</v>
      </c>
      <c r="X85" s="310">
        <v>35018</v>
      </c>
      <c r="Y85" s="297"/>
      <c r="Z85" s="297"/>
      <c r="AA85" s="320"/>
      <c r="AB85" s="297"/>
      <c r="AC85" s="297"/>
      <c r="AD85" s="297"/>
      <c r="AE85" s="7"/>
      <c r="AF85" s="7"/>
      <c r="AG85" s="7"/>
      <c r="AH85" s="297"/>
      <c r="AI85" s="297"/>
      <c r="AJ85" s="297"/>
      <c r="AK85" s="297"/>
      <c r="AL85" s="297"/>
      <c r="AM85" s="297"/>
      <c r="AN85" s="297"/>
      <c r="AO85" s="29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302"/>
      <c r="BM85" s="7"/>
      <c r="BN85" s="7"/>
      <c r="BO85" s="7"/>
      <c r="BP85" s="7"/>
      <c r="BQ85" s="7"/>
      <c r="BR85" s="7"/>
      <c r="BS85" s="7"/>
    </row>
    <row r="86" spans="1:73" ht="36" customHeight="1">
      <c r="A86" s="42" t="s">
        <v>230</v>
      </c>
      <c r="B86" s="419">
        <v>1042</v>
      </c>
      <c r="C86" s="223">
        <v>0</v>
      </c>
      <c r="D86" s="223">
        <v>0</v>
      </c>
      <c r="E86" s="223">
        <v>0</v>
      </c>
      <c r="F86" s="223">
        <f t="shared" si="21"/>
        <v>0</v>
      </c>
      <c r="G86" s="409" t="s">
        <v>62</v>
      </c>
      <c r="H86" s="282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308" t="s">
        <v>231</v>
      </c>
      <c r="V86" s="309"/>
      <c r="W86" s="309">
        <f t="shared" si="24"/>
        <v>43.52178</v>
      </c>
      <c r="X86" s="343">
        <v>43521.78</v>
      </c>
      <c r="Y86" s="285" t="s">
        <v>232</v>
      </c>
      <c r="Z86" s="285" t="s">
        <v>233</v>
      </c>
      <c r="AA86" s="349" t="s">
        <v>234</v>
      </c>
      <c r="AB86" s="285" t="s">
        <v>235</v>
      </c>
      <c r="AC86" s="285" t="s">
        <v>236</v>
      </c>
      <c r="AD86" s="285" t="s">
        <v>237</v>
      </c>
      <c r="AE86" s="350" t="s">
        <v>238</v>
      </c>
      <c r="AF86" s="350" t="s">
        <v>239</v>
      </c>
      <c r="AG86" s="350" t="s">
        <v>240</v>
      </c>
      <c r="AH86" s="285" t="s">
        <v>241</v>
      </c>
      <c r="AI86" s="285" t="s">
        <v>242</v>
      </c>
      <c r="AJ86" s="285"/>
      <c r="AK86" s="285"/>
      <c r="AL86" s="285"/>
      <c r="AM86" s="285"/>
      <c r="AN86" s="285"/>
      <c r="AO86" s="285"/>
      <c r="AP86" s="350"/>
      <c r="AQ86" s="350"/>
      <c r="AR86" s="350"/>
      <c r="AS86" s="350"/>
      <c r="AT86" s="350"/>
      <c r="AU86" s="350"/>
      <c r="AV86" s="350"/>
      <c r="AW86" s="350"/>
      <c r="AX86" s="350"/>
      <c r="AY86" s="350"/>
      <c r="AZ86" s="350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302"/>
      <c r="BM86" s="7"/>
      <c r="BN86" s="7"/>
      <c r="BO86" s="7"/>
      <c r="BP86" s="7"/>
      <c r="BQ86" s="7"/>
      <c r="BR86" s="7"/>
      <c r="BS86" s="7"/>
    </row>
    <row r="87" spans="1:73" ht="21.75" customHeight="1">
      <c r="A87" s="42" t="s">
        <v>243</v>
      </c>
      <c r="B87" s="419">
        <v>1043</v>
      </c>
      <c r="C87" s="223">
        <v>0</v>
      </c>
      <c r="D87" s="223">
        <v>0</v>
      </c>
      <c r="E87" s="223">
        <v>0</v>
      </c>
      <c r="F87" s="223">
        <f t="shared" si="21"/>
        <v>0</v>
      </c>
      <c r="G87" s="409" t="s">
        <v>62</v>
      </c>
      <c r="H87" s="282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308" t="s">
        <v>132</v>
      </c>
      <c r="V87" s="309"/>
      <c r="W87" s="309">
        <f t="shared" si="24"/>
        <v>281.75589000000002</v>
      </c>
      <c r="X87" s="343">
        <v>281755.89</v>
      </c>
      <c r="Y87" s="351">
        <f>76.4+426.05+1850.46</f>
        <v>2352.91</v>
      </c>
      <c r="Z87" s="351">
        <f>1520+20</f>
        <v>1540</v>
      </c>
      <c r="AA87" s="349">
        <f>20000*9</f>
        <v>180000</v>
      </c>
      <c r="AB87" s="352">
        <f>923+420*9</f>
        <v>4703</v>
      </c>
      <c r="AC87" s="351">
        <f>2199.63+17171.33</f>
        <v>19370.960000000003</v>
      </c>
      <c r="AD87" s="351">
        <f>647.34*3</f>
        <v>1942.02</v>
      </c>
      <c r="AE87" s="353">
        <f>12375*3</f>
        <v>37125</v>
      </c>
      <c r="AF87" s="353">
        <v>612</v>
      </c>
      <c r="AG87" s="354">
        <f>150+910</f>
        <v>1060</v>
      </c>
      <c r="AH87" s="351">
        <f>2150+1300+3700+2200</f>
        <v>9350</v>
      </c>
      <c r="AI87" s="351">
        <f>1200+22500</f>
        <v>23700</v>
      </c>
      <c r="AJ87" s="285">
        <f>SUM(Y87:AI87)</f>
        <v>281755.89</v>
      </c>
      <c r="AK87" s="285"/>
      <c r="AL87" s="285"/>
      <c r="AM87" s="285"/>
      <c r="AN87" s="285"/>
      <c r="AO87" s="285"/>
      <c r="AP87" s="350"/>
      <c r="AQ87" s="350"/>
      <c r="AR87" s="350"/>
      <c r="AS87" s="350"/>
      <c r="AT87" s="350"/>
      <c r="AU87" s="350"/>
      <c r="AV87" s="350"/>
      <c r="AW87" s="350"/>
      <c r="AX87" s="350"/>
      <c r="AY87" s="350"/>
      <c r="AZ87" s="350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302"/>
      <c r="BM87" s="7"/>
      <c r="BN87" s="7"/>
      <c r="BO87" s="7"/>
      <c r="BP87" s="7"/>
      <c r="BQ87" s="7"/>
      <c r="BR87" s="7"/>
      <c r="BS87" s="7"/>
    </row>
    <row r="88" spans="1:73" ht="21.75" customHeight="1">
      <c r="A88" s="42" t="s">
        <v>244</v>
      </c>
      <c r="B88" s="419">
        <v>1044</v>
      </c>
      <c r="C88" s="223">
        <v>0</v>
      </c>
      <c r="D88" s="223">
        <v>0</v>
      </c>
      <c r="E88" s="223">
        <v>0</v>
      </c>
      <c r="F88" s="223">
        <f t="shared" si="21"/>
        <v>0</v>
      </c>
      <c r="G88" s="409" t="s">
        <v>62</v>
      </c>
      <c r="H88" s="282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308" t="s">
        <v>245</v>
      </c>
      <c r="V88" s="309"/>
      <c r="W88" s="309">
        <f t="shared" si="24"/>
        <v>267.11180999999999</v>
      </c>
      <c r="X88" s="343">
        <v>267111.81</v>
      </c>
      <c r="Y88" s="285"/>
      <c r="Z88" s="285"/>
      <c r="AA88" s="349"/>
      <c r="AB88" s="285"/>
      <c r="AC88" s="285"/>
      <c r="AD88" s="285"/>
      <c r="AE88" s="350"/>
      <c r="AF88" s="350"/>
      <c r="AG88" s="350"/>
      <c r="AH88" s="285"/>
      <c r="AI88" s="285"/>
      <c r="AJ88" s="285"/>
      <c r="AK88" s="285"/>
      <c r="AL88" s="285"/>
      <c r="AM88" s="285"/>
      <c r="AN88" s="285"/>
      <c r="AO88" s="285"/>
      <c r="AP88" s="350"/>
      <c r="AQ88" s="350"/>
      <c r="AR88" s="350"/>
      <c r="AS88" s="350"/>
      <c r="AT88" s="350"/>
      <c r="AU88" s="350"/>
      <c r="AV88" s="350"/>
      <c r="AW88" s="350"/>
      <c r="AX88" s="350"/>
      <c r="AY88" s="350"/>
      <c r="AZ88" s="350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302"/>
      <c r="BM88" s="7"/>
      <c r="BN88" s="7"/>
      <c r="BO88" s="7"/>
      <c r="BP88" s="7"/>
      <c r="BQ88" s="7"/>
      <c r="BR88" s="7"/>
      <c r="BS88" s="7"/>
    </row>
    <row r="89" spans="1:73" ht="21.75" customHeight="1">
      <c r="A89" s="42" t="s">
        <v>246</v>
      </c>
      <c r="B89" s="419">
        <v>1045</v>
      </c>
      <c r="C89" s="223">
        <v>0</v>
      </c>
      <c r="D89" s="223">
        <v>0</v>
      </c>
      <c r="E89" s="223">
        <v>0</v>
      </c>
      <c r="F89" s="223">
        <f t="shared" si="21"/>
        <v>0</v>
      </c>
      <c r="G89" s="409" t="s">
        <v>62</v>
      </c>
      <c r="H89" s="282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308" t="s">
        <v>247</v>
      </c>
      <c r="V89" s="309"/>
      <c r="W89" s="309">
        <f t="shared" si="24"/>
        <v>12.35</v>
      </c>
      <c r="X89" s="310">
        <v>12350</v>
      </c>
      <c r="Y89" s="297"/>
      <c r="Z89" s="297"/>
      <c r="AA89" s="320"/>
      <c r="AB89" s="297"/>
      <c r="AC89" s="297"/>
      <c r="AD89" s="297"/>
      <c r="AE89" s="7"/>
      <c r="AF89" s="7"/>
      <c r="AG89" s="7"/>
      <c r="AH89" s="297"/>
      <c r="AI89" s="297"/>
      <c r="AJ89" s="297"/>
      <c r="AK89" s="297"/>
      <c r="AL89" s="297"/>
      <c r="AM89" s="297"/>
      <c r="AN89" s="297"/>
      <c r="AO89" s="29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302"/>
      <c r="BM89" s="7"/>
      <c r="BN89" s="7"/>
      <c r="BO89" s="7"/>
      <c r="BP89" s="7"/>
      <c r="BQ89" s="7"/>
      <c r="BR89" s="7"/>
      <c r="BS89" s="7"/>
    </row>
    <row r="90" spans="1:73" s="8" customFormat="1" ht="21.75" customHeight="1">
      <c r="A90" s="42" t="s">
        <v>248</v>
      </c>
      <c r="B90" s="419">
        <v>1046</v>
      </c>
      <c r="C90" s="223">
        <v>0</v>
      </c>
      <c r="D90" s="223">
        <v>0</v>
      </c>
      <c r="E90" s="223">
        <v>0</v>
      </c>
      <c r="F90" s="223">
        <f t="shared" si="21"/>
        <v>0</v>
      </c>
      <c r="G90" s="409" t="s">
        <v>62</v>
      </c>
      <c r="H90" s="282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308" t="s">
        <v>249</v>
      </c>
      <c r="V90" s="309"/>
      <c r="W90" s="309">
        <f t="shared" si="24"/>
        <v>3938.6657400000004</v>
      </c>
      <c r="X90" s="310">
        <v>3938665.74</v>
      </c>
      <c r="Y90" s="297"/>
      <c r="Z90" s="297"/>
      <c r="AA90" s="320"/>
      <c r="AB90" s="297"/>
      <c r="AC90" s="297"/>
      <c r="AD90" s="297"/>
      <c r="AE90" s="7"/>
      <c r="AF90" s="7"/>
      <c r="AG90" s="7"/>
      <c r="AH90" s="297"/>
      <c r="AI90" s="297"/>
      <c r="AJ90" s="297"/>
      <c r="AK90" s="297"/>
      <c r="AL90" s="297"/>
      <c r="AM90" s="297"/>
      <c r="AN90" s="297"/>
      <c r="AO90" s="29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302"/>
      <c r="BM90" s="7"/>
      <c r="BN90" s="7"/>
      <c r="BO90" s="7"/>
      <c r="BP90" s="7"/>
      <c r="BQ90" s="7"/>
      <c r="BR90" s="7"/>
      <c r="BS90" s="7"/>
      <c r="BT90" s="4"/>
    </row>
    <row r="91" spans="1:73" s="8" customFormat="1" ht="21.75" customHeight="1">
      <c r="A91" s="42" t="s">
        <v>250</v>
      </c>
      <c r="B91" s="419">
        <v>1047</v>
      </c>
      <c r="C91" s="223">
        <v>81.317999999999998</v>
      </c>
      <c r="D91" s="223">
        <v>118.31145833333299</v>
      </c>
      <c r="E91" s="223">
        <f>W91</f>
        <v>87.556460000000001</v>
      </c>
      <c r="F91" s="223">
        <f t="shared" si="21"/>
        <v>-30.754998333332992</v>
      </c>
      <c r="G91" s="223">
        <f t="shared" si="22"/>
        <v>74.0050551598449</v>
      </c>
      <c r="H91" s="282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308" t="s">
        <v>251</v>
      </c>
      <c r="V91" s="309"/>
      <c r="W91" s="309">
        <f t="shared" si="24"/>
        <v>87.556460000000001</v>
      </c>
      <c r="X91" s="342">
        <v>87556.46</v>
      </c>
      <c r="Y91" s="297"/>
      <c r="Z91" s="297"/>
      <c r="AA91" s="320"/>
      <c r="AB91" s="297"/>
      <c r="AC91" s="297"/>
      <c r="AD91" s="297"/>
      <c r="AE91" s="7"/>
      <c r="AF91" s="7"/>
      <c r="AG91" s="7"/>
      <c r="AH91" s="297"/>
      <c r="AI91" s="297"/>
      <c r="AJ91" s="297"/>
      <c r="AK91" s="297"/>
      <c r="AL91" s="297"/>
      <c r="AM91" s="297"/>
      <c r="AN91" s="297"/>
      <c r="AO91" s="29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302"/>
      <c r="BM91" s="7"/>
      <c r="BN91" s="7"/>
      <c r="BO91" s="7"/>
      <c r="BP91" s="7"/>
      <c r="BQ91" s="7"/>
      <c r="BR91" s="7"/>
      <c r="BS91" s="7"/>
      <c r="BT91" s="4"/>
    </row>
    <row r="92" spans="1:73" s="8" customFormat="1" ht="21.75" customHeight="1">
      <c r="A92" s="42" t="s">
        <v>131</v>
      </c>
      <c r="B92" s="419">
        <v>1048</v>
      </c>
      <c r="C92" s="223">
        <f>3444.418-C82</f>
        <v>3106.3500000000004</v>
      </c>
      <c r="D92" s="223">
        <v>3503.53512</v>
      </c>
      <c r="E92" s="223">
        <f>W90-E82</f>
        <v>3550.1777600000005</v>
      </c>
      <c r="F92" s="223">
        <f t="shared" si="21"/>
        <v>46.642640000000483</v>
      </c>
      <c r="G92" s="223">
        <f t="shared" si="22"/>
        <v>101.33130219627998</v>
      </c>
      <c r="H92" s="282"/>
      <c r="I92" s="271"/>
      <c r="J92" s="271"/>
      <c r="K92" s="271"/>
      <c r="L92" s="271"/>
      <c r="M92" s="271"/>
      <c r="N92" s="271"/>
      <c r="O92" s="271"/>
      <c r="P92" s="271"/>
      <c r="Q92" s="271"/>
      <c r="R92" s="271" t="s">
        <v>252</v>
      </c>
      <c r="S92" s="271"/>
      <c r="T92" s="271"/>
      <c r="U92" s="308" t="s">
        <v>253</v>
      </c>
      <c r="V92" s="309"/>
      <c r="W92" s="309">
        <f t="shared" si="24"/>
        <v>6.0532500000000002</v>
      </c>
      <c r="X92" s="310">
        <v>6053.25</v>
      </c>
      <c r="Y92" s="297"/>
      <c r="Z92" s="297"/>
      <c r="AA92" s="320"/>
      <c r="AB92" s="297"/>
      <c r="AC92" s="297"/>
      <c r="AD92" s="297"/>
      <c r="AE92" s="7"/>
      <c r="AF92" s="7"/>
      <c r="AG92" s="7"/>
      <c r="AH92" s="297"/>
      <c r="AI92" s="297"/>
      <c r="AJ92" s="297"/>
      <c r="AK92" s="297"/>
      <c r="AL92" s="297"/>
      <c r="AM92" s="297"/>
      <c r="AN92" s="297"/>
      <c r="AO92" s="29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302"/>
      <c r="BM92" s="7"/>
      <c r="BN92" s="7"/>
      <c r="BO92" s="7"/>
      <c r="BP92" s="7"/>
      <c r="BQ92" s="7"/>
      <c r="BR92" s="7"/>
      <c r="BS92" s="356"/>
      <c r="BT92" s="4"/>
    </row>
    <row r="93" spans="1:73" s="8" customFormat="1" ht="21.75" customHeight="1">
      <c r="A93" s="42" t="s">
        <v>135</v>
      </c>
      <c r="B93" s="419">
        <v>1049</v>
      </c>
      <c r="C93" s="223">
        <f>731-C83</f>
        <v>656.62504000000001</v>
      </c>
      <c r="D93" s="223">
        <v>689.02535999999998</v>
      </c>
      <c r="E93" s="223">
        <f>W84-E83</f>
        <v>749.17998439999997</v>
      </c>
      <c r="F93" s="223">
        <f t="shared" si="21"/>
        <v>60.154624399999989</v>
      </c>
      <c r="G93" s="223">
        <f t="shared" si="22"/>
        <v>108.73039337768351</v>
      </c>
      <c r="H93" s="282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308" t="s">
        <v>254</v>
      </c>
      <c r="V93" s="309"/>
      <c r="W93" s="309">
        <f t="shared" si="24"/>
        <v>1121.20344</v>
      </c>
      <c r="X93" s="310">
        <v>1121203.44</v>
      </c>
      <c r="Y93" s="297"/>
      <c r="Z93" s="297"/>
      <c r="AA93" s="320"/>
      <c r="AB93" s="297"/>
      <c r="AC93" s="297"/>
      <c r="AD93" s="297"/>
      <c r="AE93" s="7"/>
      <c r="AF93" s="7"/>
      <c r="AG93" s="7"/>
      <c r="AH93" s="297"/>
      <c r="AI93" s="297"/>
      <c r="AJ93" s="297"/>
      <c r="AK93" s="297"/>
      <c r="AL93" s="297"/>
      <c r="AM93" s="297"/>
      <c r="AN93" s="297"/>
      <c r="AO93" s="29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302"/>
      <c r="BM93" s="7"/>
      <c r="BN93" s="7"/>
      <c r="BO93" s="7"/>
      <c r="BP93" s="7"/>
      <c r="BQ93" s="7"/>
      <c r="BR93" s="7"/>
      <c r="BS93" s="356"/>
      <c r="BT93" s="4"/>
      <c r="BU93" s="332"/>
    </row>
    <row r="94" spans="1:73" s="8" customFormat="1" ht="54.75" customHeight="1">
      <c r="A94" s="42" t="s">
        <v>255</v>
      </c>
      <c r="B94" s="419">
        <v>1050</v>
      </c>
      <c r="C94" s="223">
        <f>131.158-C84</f>
        <v>52.383999999999986</v>
      </c>
      <c r="D94" s="223">
        <v>162</v>
      </c>
      <c r="E94" s="223">
        <f>W80+W81+W82+W83-E84</f>
        <v>66.514250000000004</v>
      </c>
      <c r="F94" s="223">
        <f t="shared" si="21"/>
        <v>-95.485749999999996</v>
      </c>
      <c r="G94" s="223">
        <f t="shared" si="22"/>
        <v>41.058179012345683</v>
      </c>
      <c r="H94" s="282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308" t="s">
        <v>256</v>
      </c>
      <c r="V94" s="309"/>
      <c r="W94" s="309">
        <f t="shared" si="24"/>
        <v>0.45807999999999999</v>
      </c>
      <c r="X94" s="312">
        <v>458.08</v>
      </c>
      <c r="Y94" s="297"/>
      <c r="Z94" s="297"/>
      <c r="AA94" s="320"/>
      <c r="AB94" s="297"/>
      <c r="AC94" s="297"/>
      <c r="AD94" s="297"/>
      <c r="AE94" s="7"/>
      <c r="AF94" s="7"/>
      <c r="AG94" s="7"/>
      <c r="AH94" s="297"/>
      <c r="AI94" s="297"/>
      <c r="AJ94" s="297"/>
      <c r="AK94" s="297"/>
      <c r="AL94" s="297"/>
      <c r="AM94" s="297"/>
      <c r="AN94" s="297"/>
      <c r="AO94" s="29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302"/>
      <c r="BM94" s="7"/>
      <c r="BN94" s="7"/>
      <c r="BO94" s="7"/>
      <c r="BP94" s="7"/>
      <c r="BQ94" s="7"/>
      <c r="BR94" s="7"/>
      <c r="BS94" s="7"/>
      <c r="BT94" s="4"/>
    </row>
    <row r="95" spans="1:73" s="8" customFormat="1" ht="54.75" customHeight="1">
      <c r="A95" s="42" t="s">
        <v>257</v>
      </c>
      <c r="B95" s="419">
        <v>1051</v>
      </c>
      <c r="C95" s="223">
        <f>Z95</f>
        <v>0</v>
      </c>
      <c r="D95" s="223">
        <v>0</v>
      </c>
      <c r="E95" s="223">
        <f>AB95</f>
        <v>0</v>
      </c>
      <c r="F95" s="223">
        <f t="shared" si="21"/>
        <v>0</v>
      </c>
      <c r="G95" s="409" t="s">
        <v>62</v>
      </c>
      <c r="H95" s="282"/>
      <c r="I95" s="271"/>
      <c r="J95" s="271"/>
      <c r="K95" s="271"/>
      <c r="L95" s="271"/>
      <c r="M95" s="271"/>
      <c r="N95" s="271"/>
      <c r="O95" s="271"/>
      <c r="P95" s="271"/>
      <c r="Q95" s="271"/>
      <c r="R95" s="271"/>
      <c r="S95" s="271"/>
      <c r="T95" s="271"/>
      <c r="U95" s="308" t="s">
        <v>258</v>
      </c>
      <c r="V95" s="309"/>
      <c r="W95" s="309">
        <f t="shared" si="24"/>
        <v>9.7542600000000004</v>
      </c>
      <c r="X95" s="310">
        <v>9754.26</v>
      </c>
      <c r="Y95" s="297"/>
      <c r="Z95" s="297"/>
      <c r="AA95" s="320"/>
      <c r="AB95" s="297"/>
      <c r="AC95" s="297"/>
      <c r="AD95" s="297"/>
      <c r="AE95" s="7"/>
      <c r="AF95" s="7"/>
      <c r="AG95" s="7"/>
      <c r="AH95" s="297"/>
      <c r="AI95" s="297"/>
      <c r="AJ95" s="297"/>
      <c r="AK95" s="297"/>
      <c r="AL95" s="297"/>
      <c r="AM95" s="297"/>
      <c r="AN95" s="297"/>
      <c r="AO95" s="29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302"/>
      <c r="BM95" s="7"/>
      <c r="BN95" s="7"/>
      <c r="BO95" s="7"/>
      <c r="BP95" s="7"/>
      <c r="BQ95" s="7"/>
      <c r="BR95" s="7"/>
      <c r="BS95" s="7"/>
      <c r="BT95" s="4"/>
    </row>
    <row r="96" spans="1:73" s="8" customFormat="1" ht="54.75" customHeight="1">
      <c r="A96" s="42" t="s">
        <v>259</v>
      </c>
      <c r="B96" s="419">
        <v>1052</v>
      </c>
      <c r="C96" s="223">
        <v>0</v>
      </c>
      <c r="D96" s="223">
        <v>0</v>
      </c>
      <c r="E96" s="223">
        <v>0</v>
      </c>
      <c r="F96" s="223">
        <f t="shared" si="21"/>
        <v>0</v>
      </c>
      <c r="G96" s="409" t="s">
        <v>62</v>
      </c>
      <c r="H96" s="282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308" t="s">
        <v>260</v>
      </c>
      <c r="V96" s="309"/>
      <c r="W96" s="309">
        <f t="shared" si="24"/>
        <v>424.02636999999999</v>
      </c>
      <c r="X96" s="310">
        <v>424026.37</v>
      </c>
      <c r="Y96" s="297"/>
      <c r="Z96" s="297"/>
      <c r="AA96" s="320"/>
      <c r="AB96" s="297"/>
      <c r="AC96" s="297"/>
      <c r="AD96" s="297"/>
      <c r="AE96" s="7"/>
      <c r="AF96" s="7"/>
      <c r="AG96" s="7"/>
      <c r="AH96" s="297"/>
      <c r="AI96" s="297"/>
      <c r="AJ96" s="297"/>
      <c r="AK96" s="297"/>
      <c r="AL96" s="297"/>
      <c r="AM96" s="297"/>
      <c r="AN96" s="297"/>
      <c r="AO96" s="29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302"/>
      <c r="BM96" s="7"/>
      <c r="BN96" s="7"/>
      <c r="BO96" s="7"/>
      <c r="BP96" s="7"/>
      <c r="BQ96" s="7"/>
      <c r="BR96" s="7"/>
      <c r="BS96" s="7"/>
      <c r="BT96" s="4"/>
    </row>
    <row r="97" spans="1:72" s="8" customFormat="1" ht="54.75" customHeight="1">
      <c r="A97" s="42" t="s">
        <v>261</v>
      </c>
      <c r="B97" s="419">
        <v>1053</v>
      </c>
      <c r="C97" s="223">
        <v>0</v>
      </c>
      <c r="D97" s="223">
        <v>0</v>
      </c>
      <c r="E97" s="223">
        <v>0</v>
      </c>
      <c r="F97" s="223">
        <f t="shared" si="21"/>
        <v>0</v>
      </c>
      <c r="G97" s="409" t="s">
        <v>62</v>
      </c>
      <c r="H97" s="282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1"/>
      <c r="T97" s="271"/>
      <c r="U97" s="308" t="s">
        <v>149</v>
      </c>
      <c r="V97" s="309"/>
      <c r="W97" s="309">
        <f t="shared" si="24"/>
        <v>330.11784</v>
      </c>
      <c r="X97" s="310">
        <v>330117.84000000003</v>
      </c>
      <c r="Y97" s="297"/>
      <c r="Z97" s="297"/>
      <c r="AA97" s="320"/>
      <c r="AB97" s="297"/>
      <c r="AC97" s="297"/>
      <c r="AD97" s="297"/>
      <c r="AE97" s="7"/>
      <c r="AF97" s="7"/>
      <c r="AG97" s="7"/>
      <c r="AH97" s="297"/>
      <c r="AI97" s="297"/>
      <c r="AJ97" s="297"/>
      <c r="AK97" s="297"/>
      <c r="AL97" s="297"/>
      <c r="AM97" s="297"/>
      <c r="AN97" s="297"/>
      <c r="AO97" s="29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302"/>
      <c r="BM97" s="7"/>
      <c r="BN97" s="7"/>
      <c r="BO97" s="7"/>
      <c r="BP97" s="7"/>
      <c r="BQ97" s="7"/>
      <c r="BR97" s="7"/>
      <c r="BS97" s="7"/>
      <c r="BT97" s="4"/>
    </row>
    <row r="98" spans="1:72" s="8" customFormat="1" ht="54.75" customHeight="1">
      <c r="A98" s="42" t="s">
        <v>262</v>
      </c>
      <c r="B98" s="419">
        <v>1054</v>
      </c>
      <c r="C98" s="223">
        <f>32.87+20.13</f>
        <v>53</v>
      </c>
      <c r="D98" s="223">
        <v>99.37</v>
      </c>
      <c r="E98" s="223">
        <f>(Y87+Z87+AC87+AD87+AE87+AF87+AH87+AI87)/1000</f>
        <v>95.992890000000003</v>
      </c>
      <c r="F98" s="223">
        <f t="shared" si="21"/>
        <v>-3.3771100000000018</v>
      </c>
      <c r="G98" s="223">
        <f t="shared" si="22"/>
        <v>96.601479319714201</v>
      </c>
      <c r="H98" s="282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308" t="s">
        <v>263</v>
      </c>
      <c r="V98" s="309"/>
      <c r="W98" s="309">
        <f t="shared" si="24"/>
        <v>24.375400000000003</v>
      </c>
      <c r="X98" s="310">
        <v>24375.4</v>
      </c>
      <c r="Y98" s="297"/>
      <c r="Z98" s="297"/>
      <c r="AA98" s="320"/>
      <c r="AB98" s="297"/>
      <c r="AC98" s="297"/>
      <c r="AD98" s="297"/>
      <c r="AE98" s="7"/>
      <c r="AF98" s="7"/>
      <c r="AG98" s="7"/>
      <c r="AH98" s="297"/>
      <c r="AI98" s="297"/>
      <c r="AJ98" s="297"/>
      <c r="AK98" s="297"/>
      <c r="AL98" s="297"/>
      <c r="AM98" s="297"/>
      <c r="AN98" s="297"/>
      <c r="AO98" s="29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302"/>
      <c r="BM98" s="7"/>
      <c r="BN98" s="7"/>
      <c r="BO98" s="7"/>
      <c r="BP98" s="7"/>
      <c r="BQ98" s="7"/>
      <c r="BR98" s="7"/>
      <c r="BS98" s="7"/>
      <c r="BT98" s="4"/>
    </row>
    <row r="99" spans="1:72" s="8" customFormat="1" ht="54.75" customHeight="1">
      <c r="A99" s="42" t="s">
        <v>264</v>
      </c>
      <c r="B99" s="419">
        <v>1055</v>
      </c>
      <c r="C99" s="223">
        <f>49.162+7.384+2.159</f>
        <v>58.704999999999998</v>
      </c>
      <c r="D99" s="223">
        <v>6</v>
      </c>
      <c r="E99" s="223">
        <f>AB87/1000+AG87/1000</f>
        <v>5.7629999999999999</v>
      </c>
      <c r="F99" s="223">
        <f t="shared" si="21"/>
        <v>-0.2370000000000001</v>
      </c>
      <c r="G99" s="223">
        <f t="shared" si="22"/>
        <v>96.05</v>
      </c>
      <c r="H99" s="282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308" t="s">
        <v>265</v>
      </c>
      <c r="V99" s="309"/>
      <c r="W99" s="309">
        <f t="shared" si="24"/>
        <v>286.24700000000001</v>
      </c>
      <c r="X99" s="307">
        <v>286247</v>
      </c>
      <c r="Y99" s="297"/>
      <c r="Z99" s="297"/>
      <c r="AA99" s="320"/>
      <c r="AB99" s="297"/>
      <c r="AC99" s="297"/>
      <c r="AD99" s="297"/>
      <c r="AE99" s="7"/>
      <c r="AF99" s="7"/>
      <c r="AG99" s="7"/>
      <c r="AH99" s="297"/>
      <c r="AI99" s="297"/>
      <c r="AJ99" s="297"/>
      <c r="AK99" s="297"/>
      <c r="AL99" s="297"/>
      <c r="AM99" s="297"/>
      <c r="AN99" s="297"/>
      <c r="AO99" s="29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302"/>
      <c r="BM99" s="7"/>
      <c r="BN99" s="7"/>
      <c r="BO99" s="7"/>
      <c r="BP99" s="7"/>
      <c r="BQ99" s="7"/>
      <c r="BR99" s="7"/>
      <c r="BS99" s="7"/>
      <c r="BT99" s="4"/>
    </row>
    <row r="100" spans="1:72" s="8" customFormat="1" ht="21.75" customHeight="1">
      <c r="A100" s="42" t="s">
        <v>266</v>
      </c>
      <c r="B100" s="419">
        <v>1056</v>
      </c>
      <c r="C100" s="223">
        <v>180</v>
      </c>
      <c r="D100" s="223">
        <v>180</v>
      </c>
      <c r="E100" s="223">
        <f>AA87/1000</f>
        <v>180</v>
      </c>
      <c r="F100" s="223">
        <f t="shared" si="21"/>
        <v>0</v>
      </c>
      <c r="G100" s="223">
        <f t="shared" si="22"/>
        <v>100</v>
      </c>
      <c r="H100" s="282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308" t="s">
        <v>267</v>
      </c>
      <c r="V100" s="309"/>
      <c r="W100" s="309">
        <f t="shared" si="24"/>
        <v>0.97699999999999998</v>
      </c>
      <c r="X100" s="312">
        <v>977</v>
      </c>
      <c r="Y100" s="297"/>
      <c r="Z100" s="297"/>
      <c r="AA100" s="320"/>
      <c r="AB100" s="297"/>
      <c r="AC100" s="297"/>
      <c r="AD100" s="297"/>
      <c r="AE100" s="7"/>
      <c r="AF100" s="7"/>
      <c r="AG100" s="7"/>
      <c r="AH100" s="297"/>
      <c r="AI100" s="297"/>
      <c r="AJ100" s="297"/>
      <c r="AK100" s="297"/>
      <c r="AL100" s="297"/>
      <c r="AM100" s="297"/>
      <c r="AN100" s="297"/>
      <c r="AO100" s="29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302"/>
      <c r="BM100" s="7"/>
      <c r="BN100" s="7"/>
      <c r="BO100" s="7"/>
      <c r="BP100" s="7"/>
      <c r="BQ100" s="7"/>
      <c r="BR100" s="7"/>
      <c r="BS100" s="7"/>
      <c r="BT100" s="4"/>
    </row>
    <row r="101" spans="1:72" s="8" customFormat="1" ht="36.75" customHeight="1">
      <c r="A101" s="42" t="s">
        <v>268</v>
      </c>
      <c r="B101" s="419">
        <v>1057</v>
      </c>
      <c r="C101" s="223">
        <v>0</v>
      </c>
      <c r="D101" s="223">
        <v>0</v>
      </c>
      <c r="E101" s="223">
        <v>0</v>
      </c>
      <c r="F101" s="223">
        <f t="shared" si="21"/>
        <v>0</v>
      </c>
      <c r="G101" s="409" t="s">
        <v>62</v>
      </c>
      <c r="H101" s="282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308" t="s">
        <v>269</v>
      </c>
      <c r="V101" s="309"/>
      <c r="W101" s="309">
        <f t="shared" si="24"/>
        <v>91.045969999999997</v>
      </c>
      <c r="X101" s="310">
        <v>91045.97</v>
      </c>
      <c r="Y101" s="297"/>
      <c r="Z101" s="297"/>
      <c r="AA101" s="320"/>
      <c r="AB101" s="297"/>
      <c r="AC101" s="297"/>
      <c r="AD101" s="297"/>
      <c r="AE101" s="7"/>
      <c r="AF101" s="7"/>
      <c r="AG101" s="7"/>
      <c r="AH101" s="297"/>
      <c r="AI101" s="297"/>
      <c r="AJ101" s="297"/>
      <c r="AK101" s="297"/>
      <c r="AL101" s="297"/>
      <c r="AM101" s="297"/>
      <c r="AN101" s="297"/>
      <c r="AO101" s="29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302"/>
      <c r="BM101" s="7"/>
      <c r="BN101" s="7"/>
      <c r="BO101" s="7"/>
      <c r="BP101" s="7"/>
      <c r="BQ101" s="7"/>
      <c r="BR101" s="7"/>
      <c r="BS101" s="7"/>
      <c r="BT101" s="4"/>
    </row>
    <row r="102" spans="1:72" s="8" customFormat="1" ht="36.75" customHeight="1">
      <c r="A102" s="42" t="s">
        <v>270</v>
      </c>
      <c r="B102" s="419">
        <v>1058</v>
      </c>
      <c r="C102" s="223">
        <v>19.751999999999999</v>
      </c>
      <c r="D102" s="223">
        <v>14.4378881987578</v>
      </c>
      <c r="E102" s="223">
        <f>W85</f>
        <v>35.018000000000001</v>
      </c>
      <c r="F102" s="223">
        <f t="shared" si="21"/>
        <v>20.5801118012422</v>
      </c>
      <c r="G102" s="223">
        <f t="shared" si="22"/>
        <v>242.54239621423901</v>
      </c>
      <c r="H102" s="282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344" t="s">
        <v>172</v>
      </c>
      <c r="V102" s="345"/>
      <c r="W102" s="345"/>
      <c r="X102" s="346">
        <v>7940173.8799999999</v>
      </c>
      <c r="Y102" s="297"/>
      <c r="Z102" s="297"/>
      <c r="AA102" s="320"/>
      <c r="AB102" s="297"/>
      <c r="AC102" s="297"/>
      <c r="AD102" s="297"/>
      <c r="AE102" s="7"/>
      <c r="AF102" s="7"/>
      <c r="AG102" s="7"/>
      <c r="AH102" s="297"/>
      <c r="AI102" s="297"/>
      <c r="AJ102" s="297"/>
      <c r="AK102" s="297"/>
      <c r="AL102" s="297"/>
      <c r="AM102" s="297"/>
      <c r="AN102" s="297"/>
      <c r="AO102" s="29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302"/>
      <c r="BM102" s="7"/>
      <c r="BN102" s="7"/>
      <c r="BO102" s="7"/>
      <c r="BP102" s="7"/>
      <c r="BQ102" s="7"/>
      <c r="BR102" s="7"/>
      <c r="BS102" s="7"/>
      <c r="BT102" s="4"/>
    </row>
    <row r="103" spans="1:72" s="8" customFormat="1" ht="36.75" customHeight="1">
      <c r="A103" s="42" t="s">
        <v>271</v>
      </c>
      <c r="B103" s="419">
        <v>1059</v>
      </c>
      <c r="C103" s="223">
        <v>0</v>
      </c>
      <c r="D103" s="223">
        <v>0</v>
      </c>
      <c r="E103" s="223">
        <v>0</v>
      </c>
      <c r="F103" s="223">
        <f t="shared" si="21"/>
        <v>0</v>
      </c>
      <c r="G103" s="409" t="s">
        <v>62</v>
      </c>
      <c r="H103" s="282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347"/>
      <c r="V103" s="347"/>
      <c r="W103" s="347">
        <f>SUM(W80:W102)</f>
        <v>7940.1738799999994</v>
      </c>
      <c r="X103" s="347"/>
      <c r="Y103" s="297"/>
      <c r="Z103" s="297"/>
      <c r="AA103" s="320"/>
      <c r="AB103" s="297"/>
      <c r="AC103" s="297"/>
      <c r="AD103" s="297"/>
      <c r="AE103" s="7"/>
      <c r="AF103" s="7"/>
      <c r="AG103" s="7"/>
      <c r="AH103" s="297"/>
      <c r="AI103" s="297"/>
      <c r="AJ103" s="297"/>
      <c r="AK103" s="297"/>
      <c r="AL103" s="297"/>
      <c r="AM103" s="297"/>
      <c r="AN103" s="297"/>
      <c r="AO103" s="29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302"/>
      <c r="BM103" s="7"/>
      <c r="BN103" s="7"/>
      <c r="BO103" s="7"/>
      <c r="BP103" s="7"/>
      <c r="BQ103" s="7"/>
      <c r="BR103" s="7"/>
      <c r="BS103" s="7"/>
      <c r="BT103" s="4"/>
    </row>
    <row r="104" spans="1:72" s="8" customFormat="1" ht="36.75" customHeight="1">
      <c r="A104" s="42" t="s">
        <v>272</v>
      </c>
      <c r="B104" s="419">
        <v>1060</v>
      </c>
      <c r="C104" s="223">
        <f>C105+C106</f>
        <v>291.66400000000004</v>
      </c>
      <c r="D104" s="223">
        <f>D105+D106</f>
        <v>330.117819</v>
      </c>
      <c r="E104" s="223">
        <f>E105+E106</f>
        <v>358.93219999999997</v>
      </c>
      <c r="F104" s="223">
        <f t="shared" si="21"/>
        <v>28.814380999999969</v>
      </c>
      <c r="G104" s="223">
        <f t="shared" si="22"/>
        <v>108.72851428840924</v>
      </c>
      <c r="H104" s="282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97"/>
      <c r="V104" s="297"/>
      <c r="W104" s="297"/>
      <c r="X104" s="297"/>
      <c r="Y104" s="297"/>
      <c r="Z104" s="297"/>
      <c r="AA104" s="320"/>
      <c r="AB104" s="297"/>
      <c r="AC104" s="297"/>
      <c r="AD104" s="297"/>
      <c r="AE104" s="7"/>
      <c r="AF104" s="7"/>
      <c r="AG104" s="7"/>
      <c r="AH104" s="297"/>
      <c r="AI104" s="297"/>
      <c r="AJ104" s="297"/>
      <c r="AK104" s="297"/>
      <c r="AL104" s="297"/>
      <c r="AM104" s="297"/>
      <c r="AN104" s="297"/>
      <c r="AO104" s="29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302"/>
      <c r="BM104" s="7"/>
      <c r="BN104" s="7"/>
      <c r="BO104" s="7"/>
      <c r="BP104" s="7"/>
      <c r="BQ104" s="7"/>
      <c r="BR104" s="7"/>
      <c r="BS104" s="7"/>
      <c r="BT104" s="4"/>
    </row>
    <row r="105" spans="1:72" s="8" customFormat="1" ht="44.25" customHeight="1">
      <c r="A105" s="42" t="s">
        <v>273</v>
      </c>
      <c r="B105" s="411" t="s">
        <v>274</v>
      </c>
      <c r="C105" s="223">
        <f>287.6</f>
        <v>287.60000000000002</v>
      </c>
      <c r="D105" s="223">
        <v>330.117819</v>
      </c>
      <c r="E105" s="223">
        <f>W97</f>
        <v>330.11784</v>
      </c>
      <c r="F105" s="223">
        <f t="shared" si="21"/>
        <v>2.1000000003823516E-5</v>
      </c>
      <c r="G105" s="223">
        <f t="shared" si="22"/>
        <v>100.00000636136519</v>
      </c>
      <c r="H105" s="282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97"/>
      <c r="V105" s="297"/>
      <c r="W105" s="297"/>
      <c r="X105" s="297"/>
      <c r="Y105" s="297"/>
      <c r="Z105" s="297"/>
      <c r="AA105" s="320"/>
      <c r="AB105" s="297"/>
      <c r="AC105" s="297"/>
      <c r="AD105" s="297"/>
      <c r="AE105" s="7"/>
      <c r="AF105" s="7"/>
      <c r="AG105" s="7"/>
      <c r="AH105" s="297"/>
      <c r="AI105" s="297"/>
      <c r="AJ105" s="297"/>
      <c r="AK105" s="297"/>
      <c r="AL105" s="297"/>
      <c r="AM105" s="297"/>
      <c r="AN105" s="297"/>
      <c r="AO105" s="29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302"/>
      <c r="BM105" s="7"/>
      <c r="BN105" s="7"/>
      <c r="BO105" s="7"/>
      <c r="BP105" s="7"/>
      <c r="BQ105" s="7"/>
      <c r="BR105" s="7"/>
      <c r="BS105" s="7"/>
      <c r="BT105" s="4"/>
    </row>
    <row r="106" spans="1:72" s="8" customFormat="1" ht="27.75" customHeight="1">
      <c r="A106" s="42" t="s">
        <v>275</v>
      </c>
      <c r="B106" s="411" t="s">
        <v>276</v>
      </c>
      <c r="C106" s="223">
        <f>57.931-53.867</f>
        <v>4.0640000000000001</v>
      </c>
      <c r="D106" s="223">
        <v>0</v>
      </c>
      <c r="E106" s="223">
        <f>W101-'6.2. Інша інфо_2'!AI8-'6.2. Інша інфо_2'!AI9-'6.2. Інша інфо_2'!AI10</f>
        <v>28.814359999999994</v>
      </c>
      <c r="F106" s="223">
        <f t="shared" si="21"/>
        <v>28.814359999999994</v>
      </c>
      <c r="G106" s="409" t="s">
        <v>62</v>
      </c>
      <c r="H106" s="282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97"/>
      <c r="V106" s="297"/>
      <c r="W106" s="297"/>
      <c r="X106" s="297"/>
      <c r="Y106" s="297"/>
      <c r="Z106" s="297"/>
      <c r="AA106" s="320"/>
      <c r="AB106" s="297"/>
      <c r="AC106" s="297"/>
      <c r="AD106" s="297"/>
      <c r="AE106" s="7"/>
      <c r="AF106" s="7"/>
      <c r="AG106" s="7"/>
      <c r="AH106" s="297"/>
      <c r="AI106" s="297"/>
      <c r="AJ106" s="297"/>
      <c r="AK106" s="297"/>
      <c r="AL106" s="297"/>
      <c r="AM106" s="297"/>
      <c r="AN106" s="297"/>
      <c r="AO106" s="29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302"/>
      <c r="BM106" s="7"/>
      <c r="BN106" s="7"/>
      <c r="BO106" s="7"/>
      <c r="BP106" s="7"/>
      <c r="BQ106" s="7"/>
      <c r="BR106" s="7"/>
      <c r="BS106" s="7"/>
      <c r="BT106" s="4"/>
    </row>
    <row r="107" spans="1:72" s="271" customFormat="1" ht="3.75" hidden="1" customHeight="1">
      <c r="A107" s="337"/>
      <c r="B107" s="336">
        <v>0</v>
      </c>
      <c r="C107" s="223"/>
      <c r="D107" s="223">
        <v>0</v>
      </c>
      <c r="E107" s="223"/>
      <c r="F107" s="335"/>
      <c r="G107" s="335"/>
      <c r="H107" s="287"/>
      <c r="U107" s="297"/>
      <c r="V107" s="297"/>
      <c r="W107" s="297"/>
      <c r="X107" s="297"/>
      <c r="Y107" s="297"/>
      <c r="Z107" s="297"/>
      <c r="AA107" s="320"/>
      <c r="AB107" s="297"/>
      <c r="AC107" s="297"/>
      <c r="AD107" s="297"/>
      <c r="AE107" s="7"/>
      <c r="AF107" s="7"/>
      <c r="AG107" s="7"/>
      <c r="AH107" s="297"/>
      <c r="AI107" s="297"/>
      <c r="AJ107" s="297"/>
      <c r="AK107" s="297"/>
      <c r="AL107" s="297"/>
      <c r="AM107" s="297"/>
      <c r="AN107" s="297"/>
      <c r="AO107" s="29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302"/>
      <c r="BM107" s="7"/>
      <c r="BN107" s="7"/>
      <c r="BO107" s="7"/>
      <c r="BP107" s="7"/>
      <c r="BQ107" s="7"/>
      <c r="BR107" s="7"/>
      <c r="BS107" s="7"/>
      <c r="BT107" s="7"/>
    </row>
    <row r="108" spans="1:72" s="8" customFormat="1" ht="36.75" customHeight="1">
      <c r="A108" s="42" t="s">
        <v>277</v>
      </c>
      <c r="B108" s="419">
        <v>1061</v>
      </c>
      <c r="C108" s="223">
        <f>C109+C110+C111+C113+C118+C120+C121+C122</f>
        <v>1713.17</v>
      </c>
      <c r="D108" s="223">
        <f>D109+D110+D111+D113+D120+D122</f>
        <v>2031.200327</v>
      </c>
      <c r="E108" s="223">
        <f>E109+E110+E111+E113+E118+E120+E122</f>
        <v>1902.8011399999998</v>
      </c>
      <c r="F108" s="223">
        <f t="shared" ref="F108:F111" si="25">E108-D108</f>
        <v>-128.39918700000021</v>
      </c>
      <c r="G108" s="223">
        <f t="shared" ref="G108:G111" si="26">E108/D108*100</f>
        <v>93.678654670677389</v>
      </c>
      <c r="H108" s="282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97"/>
      <c r="V108" s="297"/>
      <c r="W108" s="297"/>
      <c r="X108" s="297"/>
      <c r="Y108" s="297"/>
      <c r="Z108" s="297"/>
      <c r="AA108" s="320"/>
      <c r="AB108" s="297"/>
      <c r="AC108" s="297"/>
      <c r="AD108" s="297"/>
      <c r="AE108" s="7"/>
      <c r="AF108" s="7"/>
      <c r="AG108" s="7"/>
      <c r="AH108" s="297"/>
      <c r="AI108" s="297"/>
      <c r="AJ108" s="297"/>
      <c r="AK108" s="297"/>
      <c r="AL108" s="297"/>
      <c r="AM108" s="297"/>
      <c r="AN108" s="297"/>
      <c r="AO108" s="29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302"/>
      <c r="BM108" s="7"/>
      <c r="BN108" s="7"/>
      <c r="BO108" s="7"/>
      <c r="BP108" s="7"/>
      <c r="BQ108" s="7"/>
      <c r="BR108" s="7"/>
      <c r="BS108" s="7"/>
      <c r="BT108" s="4"/>
    </row>
    <row r="109" spans="1:72" s="8" customFormat="1" ht="36.75" customHeight="1">
      <c r="A109" s="42" t="s">
        <v>278</v>
      </c>
      <c r="B109" s="411" t="s">
        <v>279</v>
      </c>
      <c r="C109" s="223">
        <f>1001.072</f>
        <v>1001.072</v>
      </c>
      <c r="D109" s="223">
        <v>1235</v>
      </c>
      <c r="E109" s="223">
        <f>X93/1000</f>
        <v>1121.20344</v>
      </c>
      <c r="F109" s="223">
        <f t="shared" si="25"/>
        <v>-113.79656</v>
      </c>
      <c r="G109" s="223">
        <f t="shared" si="26"/>
        <v>90.785703643724688</v>
      </c>
      <c r="H109" s="282"/>
      <c r="I109" s="271"/>
      <c r="J109" s="271"/>
      <c r="K109" s="271"/>
      <c r="L109" s="271"/>
      <c r="M109" s="271"/>
      <c r="N109" s="271"/>
      <c r="O109" s="271"/>
      <c r="P109" s="271"/>
      <c r="Q109" s="271"/>
      <c r="R109" s="271"/>
      <c r="S109" s="271"/>
      <c r="T109" s="271"/>
      <c r="U109" s="297"/>
      <c r="V109" s="297"/>
      <c r="W109" s="297"/>
      <c r="X109" s="297"/>
      <c r="Y109" s="297"/>
      <c r="Z109" s="297"/>
      <c r="AA109" s="320"/>
      <c r="AB109" s="297"/>
      <c r="AC109" s="297"/>
      <c r="AD109" s="297"/>
      <c r="AE109" s="7"/>
      <c r="AF109" s="7"/>
      <c r="AG109" s="7"/>
      <c r="AH109" s="297"/>
      <c r="AI109" s="297"/>
      <c r="AJ109" s="297"/>
      <c r="AK109" s="297"/>
      <c r="AL109" s="297"/>
      <c r="AM109" s="297"/>
      <c r="AN109" s="297"/>
      <c r="AO109" s="29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302"/>
      <c r="BM109" s="7"/>
      <c r="BN109" s="7"/>
      <c r="BO109" s="7"/>
      <c r="BP109" s="7"/>
      <c r="BQ109" s="7"/>
      <c r="BR109" s="7"/>
      <c r="BS109" s="7"/>
      <c r="BT109" s="4"/>
    </row>
    <row r="110" spans="1:72" s="8" customFormat="1" ht="21.75" customHeight="1">
      <c r="A110" s="42" t="s">
        <v>183</v>
      </c>
      <c r="B110" s="411" t="s">
        <v>280</v>
      </c>
      <c r="C110" s="223">
        <v>34.497999999999998</v>
      </c>
      <c r="D110" s="223">
        <v>31.5</v>
      </c>
      <c r="E110" s="223">
        <f>X98/1000</f>
        <v>24.375400000000003</v>
      </c>
      <c r="F110" s="223">
        <f t="shared" si="25"/>
        <v>-7.1245999999999974</v>
      </c>
      <c r="G110" s="223">
        <f t="shared" si="26"/>
        <v>77.382222222222225</v>
      </c>
      <c r="H110" s="282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97"/>
      <c r="V110" s="297"/>
      <c r="W110" s="297"/>
      <c r="X110" s="297"/>
      <c r="Y110" s="297"/>
      <c r="Z110" s="297"/>
      <c r="AA110" s="320"/>
      <c r="AB110" s="297"/>
      <c r="AC110" s="297"/>
      <c r="AD110" s="297"/>
      <c r="AE110" s="7"/>
      <c r="AF110" s="7"/>
      <c r="AG110" s="7"/>
      <c r="AH110" s="297"/>
      <c r="AI110" s="297"/>
      <c r="AJ110" s="297"/>
      <c r="AK110" s="297"/>
      <c r="AL110" s="297"/>
      <c r="AM110" s="297"/>
      <c r="AN110" s="297"/>
      <c r="AO110" s="29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302"/>
      <c r="BM110" s="7"/>
      <c r="BN110" s="7"/>
      <c r="BO110" s="7"/>
      <c r="BP110" s="7"/>
      <c r="BQ110" s="7"/>
      <c r="BR110" s="7"/>
      <c r="BS110" s="7"/>
      <c r="BT110" s="4"/>
    </row>
    <row r="111" spans="1:72" s="8" customFormat="1" ht="21.75" customHeight="1">
      <c r="A111" s="42" t="s">
        <v>281</v>
      </c>
      <c r="B111" s="411" t="s">
        <v>282</v>
      </c>
      <c r="C111" s="223">
        <v>0.63400000000000001</v>
      </c>
      <c r="D111" s="223">
        <v>6</v>
      </c>
      <c r="E111" s="223">
        <v>0</v>
      </c>
      <c r="F111" s="223">
        <f t="shared" si="25"/>
        <v>-6</v>
      </c>
      <c r="G111" s="223">
        <f t="shared" si="26"/>
        <v>0</v>
      </c>
      <c r="H111" s="282"/>
      <c r="I111" s="271"/>
      <c r="J111" s="271"/>
      <c r="K111" s="271"/>
      <c r="L111" s="271"/>
      <c r="M111" s="271"/>
      <c r="N111" s="271"/>
      <c r="O111" s="271"/>
      <c r="P111" s="271"/>
      <c r="Q111" s="271"/>
      <c r="R111" s="271"/>
      <c r="S111" s="271"/>
      <c r="T111" s="271"/>
      <c r="U111" s="297"/>
      <c r="V111" s="297"/>
      <c r="W111" s="297"/>
      <c r="X111" s="297"/>
      <c r="Y111" s="297"/>
      <c r="Z111" s="297"/>
      <c r="AA111" s="320"/>
      <c r="AB111" s="297"/>
      <c r="AC111" s="297"/>
      <c r="AD111" s="297"/>
      <c r="AE111" s="7"/>
      <c r="AF111" s="7"/>
      <c r="AG111" s="7"/>
      <c r="AH111" s="297"/>
      <c r="AI111" s="297"/>
      <c r="AJ111" s="297"/>
      <c r="AK111" s="297"/>
      <c r="AL111" s="297"/>
      <c r="AM111" s="297"/>
      <c r="AN111" s="297"/>
      <c r="AO111" s="29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302"/>
      <c r="BM111" s="7"/>
      <c r="BN111" s="7"/>
      <c r="BO111" s="7"/>
      <c r="BP111" s="7"/>
      <c r="BQ111" s="7"/>
      <c r="BR111" s="7"/>
      <c r="BS111" s="7"/>
      <c r="BT111" s="4"/>
    </row>
    <row r="112" spans="1:72" s="271" customFormat="1" ht="3.75" hidden="1" customHeight="1">
      <c r="A112" s="337"/>
      <c r="B112" s="336">
        <v>0</v>
      </c>
      <c r="C112" s="223"/>
      <c r="D112" s="223">
        <f>AA112</f>
        <v>0</v>
      </c>
      <c r="E112" s="223"/>
      <c r="F112" s="335"/>
      <c r="G112" s="335"/>
      <c r="H112" s="287"/>
      <c r="U112" s="297"/>
      <c r="V112" s="297"/>
      <c r="W112" s="297"/>
      <c r="X112" s="297"/>
      <c r="Y112" s="297"/>
      <c r="Z112" s="297"/>
      <c r="AA112" s="320"/>
      <c r="AB112" s="297"/>
      <c r="AC112" s="297"/>
      <c r="AD112" s="297"/>
      <c r="AE112" s="7"/>
      <c r="AF112" s="7"/>
      <c r="AG112" s="7"/>
      <c r="AH112" s="297"/>
      <c r="AI112" s="297"/>
      <c r="AJ112" s="297"/>
      <c r="AK112" s="297"/>
      <c r="AL112" s="297"/>
      <c r="AM112" s="297"/>
      <c r="AN112" s="297"/>
      <c r="AO112" s="29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302"/>
      <c r="BM112" s="7"/>
      <c r="BN112" s="7"/>
      <c r="BO112" s="7"/>
      <c r="BP112" s="7"/>
      <c r="BQ112" s="7"/>
      <c r="BR112" s="7"/>
      <c r="BS112" s="7"/>
      <c r="BT112" s="7"/>
    </row>
    <row r="113" spans="1:72" s="8" customFormat="1" ht="16.5" customHeight="1">
      <c r="A113" s="42" t="s">
        <v>283</v>
      </c>
      <c r="B113" s="411" t="s">
        <v>284</v>
      </c>
      <c r="C113" s="223">
        <f>34.321+254.946+363.03</f>
        <v>652.29700000000003</v>
      </c>
      <c r="D113" s="223">
        <v>715.821327</v>
      </c>
      <c r="E113" s="223">
        <f>X86/1000+X88/1000+X96/1000</f>
        <v>734.65995999999996</v>
      </c>
      <c r="F113" s="223">
        <f t="shared" ref="F113" si="27">E113-D113</f>
        <v>18.838632999999959</v>
      </c>
      <c r="G113" s="223">
        <f t="shared" ref="G113" si="28">E113/D113*100</f>
        <v>102.63175073016508</v>
      </c>
      <c r="H113" s="282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97"/>
      <c r="V113" s="297"/>
      <c r="W113" s="297"/>
      <c r="X113" s="297"/>
      <c r="Y113" s="297"/>
      <c r="Z113" s="297"/>
      <c r="AA113" s="320"/>
      <c r="AB113" s="297"/>
      <c r="AC113" s="297"/>
      <c r="AD113" s="297"/>
      <c r="AE113" s="7"/>
      <c r="AF113" s="7"/>
      <c r="AG113" s="7"/>
      <c r="AH113" s="297"/>
      <c r="AI113" s="297"/>
      <c r="AJ113" s="297"/>
      <c r="AK113" s="297"/>
      <c r="AL113" s="297"/>
      <c r="AM113" s="297"/>
      <c r="AN113" s="297"/>
      <c r="AO113" s="29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302"/>
      <c r="BM113" s="7"/>
      <c r="BN113" s="7"/>
      <c r="BO113" s="7"/>
      <c r="BP113" s="7"/>
      <c r="BQ113" s="7"/>
      <c r="BR113" s="7"/>
      <c r="BS113" s="7"/>
      <c r="BT113" s="4"/>
    </row>
    <row r="114" spans="1:72" s="271" customFormat="1" ht="3.75" hidden="1" customHeight="1">
      <c r="A114" s="337"/>
      <c r="B114" s="336">
        <v>0</v>
      </c>
      <c r="C114" s="223"/>
      <c r="D114" s="223"/>
      <c r="E114" s="223"/>
      <c r="F114" s="335"/>
      <c r="G114" s="335"/>
      <c r="H114" s="287"/>
      <c r="U114" s="297"/>
      <c r="V114" s="297"/>
      <c r="W114" s="297"/>
      <c r="X114" s="297"/>
      <c r="Y114" s="297"/>
      <c r="Z114" s="297"/>
      <c r="AA114" s="320"/>
      <c r="AB114" s="297"/>
      <c r="AC114" s="297"/>
      <c r="AD114" s="297"/>
      <c r="AE114" s="7"/>
      <c r="AF114" s="7"/>
      <c r="AG114" s="7"/>
      <c r="AH114" s="297"/>
      <c r="AI114" s="297"/>
      <c r="AJ114" s="297"/>
      <c r="AK114" s="297"/>
      <c r="AL114" s="297"/>
      <c r="AM114" s="297"/>
      <c r="AN114" s="297"/>
      <c r="AO114" s="29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302"/>
      <c r="BM114" s="7"/>
      <c r="BN114" s="7"/>
      <c r="BO114" s="7"/>
      <c r="BP114" s="7"/>
      <c r="BQ114" s="7"/>
      <c r="BR114" s="7"/>
      <c r="BS114" s="7"/>
      <c r="BT114" s="7"/>
    </row>
    <row r="115" spans="1:72" s="271" customFormat="1" ht="3.75" hidden="1" customHeight="1">
      <c r="A115" s="337"/>
      <c r="B115" s="336">
        <v>0</v>
      </c>
      <c r="C115" s="223"/>
      <c r="D115" s="223"/>
      <c r="E115" s="223"/>
      <c r="F115" s="335"/>
      <c r="G115" s="335"/>
      <c r="H115" s="287"/>
      <c r="U115" s="297"/>
      <c r="V115" s="297"/>
      <c r="W115" s="297"/>
      <c r="X115" s="297"/>
      <c r="Y115" s="297"/>
      <c r="Z115" s="297"/>
      <c r="AA115" s="320"/>
      <c r="AB115" s="297"/>
      <c r="AC115" s="297"/>
      <c r="AD115" s="297"/>
      <c r="AE115" s="7"/>
      <c r="AF115" s="7"/>
      <c r="AG115" s="7"/>
      <c r="AH115" s="297"/>
      <c r="AI115" s="297"/>
      <c r="AJ115" s="297"/>
      <c r="AK115" s="297"/>
      <c r="AL115" s="297"/>
      <c r="AM115" s="297"/>
      <c r="AN115" s="297"/>
      <c r="AO115" s="29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302"/>
      <c r="BM115" s="7"/>
      <c r="BN115" s="7"/>
      <c r="BO115" s="7"/>
      <c r="BP115" s="7"/>
      <c r="BQ115" s="7"/>
      <c r="BR115" s="7"/>
      <c r="BS115" s="7"/>
      <c r="BT115" s="7"/>
    </row>
    <row r="116" spans="1:72" s="271" customFormat="1" ht="3.75" hidden="1" customHeight="1">
      <c r="A116" s="337"/>
      <c r="B116" s="336">
        <v>0</v>
      </c>
      <c r="C116" s="223"/>
      <c r="D116" s="223"/>
      <c r="E116" s="223"/>
      <c r="F116" s="335"/>
      <c r="G116" s="335"/>
      <c r="H116" s="287"/>
      <c r="U116" s="297"/>
      <c r="V116" s="297"/>
      <c r="W116" s="297"/>
      <c r="X116" s="297"/>
      <c r="Y116" s="297"/>
      <c r="Z116" s="297"/>
      <c r="AA116" s="320"/>
      <c r="AB116" s="297"/>
      <c r="AC116" s="297"/>
      <c r="AD116" s="297"/>
      <c r="AE116" s="7"/>
      <c r="AF116" s="7"/>
      <c r="AG116" s="7"/>
      <c r="AH116" s="297"/>
      <c r="AI116" s="297"/>
      <c r="AJ116" s="297"/>
      <c r="AK116" s="297"/>
      <c r="AL116" s="297"/>
      <c r="AM116" s="297"/>
      <c r="AN116" s="297"/>
      <c r="AO116" s="29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302"/>
      <c r="BM116" s="7"/>
      <c r="BN116" s="7"/>
      <c r="BO116" s="7"/>
      <c r="BP116" s="7"/>
      <c r="BQ116" s="7"/>
      <c r="BR116" s="7"/>
      <c r="BS116" s="7"/>
      <c r="BT116" s="7"/>
    </row>
    <row r="117" spans="1:72" s="271" customFormat="1" ht="3.75" hidden="1" customHeight="1">
      <c r="A117" s="337"/>
      <c r="B117" s="336">
        <v>0</v>
      </c>
      <c r="C117" s="223"/>
      <c r="D117" s="223"/>
      <c r="E117" s="223"/>
      <c r="F117" s="335"/>
      <c r="G117" s="335"/>
      <c r="H117" s="287"/>
      <c r="U117" s="297"/>
      <c r="V117" s="297"/>
      <c r="W117" s="297"/>
      <c r="X117" s="297"/>
      <c r="Y117" s="297"/>
      <c r="Z117" s="297"/>
      <c r="AA117" s="320"/>
      <c r="AB117" s="297"/>
      <c r="AC117" s="297"/>
      <c r="AD117" s="297"/>
      <c r="AE117" s="7"/>
      <c r="AF117" s="7"/>
      <c r="AG117" s="7"/>
      <c r="AH117" s="297"/>
      <c r="AI117" s="297"/>
      <c r="AJ117" s="297"/>
      <c r="AK117" s="297"/>
      <c r="AL117" s="297"/>
      <c r="AM117" s="297"/>
      <c r="AN117" s="297"/>
      <c r="AO117" s="29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302"/>
      <c r="BM117" s="7"/>
      <c r="BN117" s="7"/>
      <c r="BO117" s="7"/>
      <c r="BP117" s="7"/>
      <c r="BQ117" s="7"/>
      <c r="BR117" s="7"/>
      <c r="BS117" s="7"/>
      <c r="BT117" s="7"/>
    </row>
    <row r="118" spans="1:72" s="8" customFormat="1" ht="16.5" customHeight="1">
      <c r="A118" s="42" t="s">
        <v>147</v>
      </c>
      <c r="B118" s="411" t="s">
        <v>285</v>
      </c>
      <c r="C118" s="223">
        <v>0</v>
      </c>
      <c r="D118" s="223">
        <v>0</v>
      </c>
      <c r="E118" s="223">
        <v>0</v>
      </c>
      <c r="F118" s="223">
        <f t="shared" ref="F118" si="29">E118-D118</f>
        <v>0</v>
      </c>
      <c r="G118" s="409" t="s">
        <v>62</v>
      </c>
      <c r="H118" s="282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97"/>
      <c r="V118" s="297"/>
      <c r="W118" s="297"/>
      <c r="X118" s="297"/>
      <c r="Y118" s="297"/>
      <c r="Z118" s="297"/>
      <c r="AA118" s="320"/>
      <c r="AB118" s="297"/>
      <c r="AC118" s="297"/>
      <c r="AD118" s="297"/>
      <c r="AE118" s="7"/>
      <c r="AF118" s="7"/>
      <c r="AG118" s="7"/>
      <c r="AH118" s="297"/>
      <c r="AI118" s="297"/>
      <c r="AJ118" s="297"/>
      <c r="AK118" s="297"/>
      <c r="AL118" s="297"/>
      <c r="AM118" s="297"/>
      <c r="AN118" s="297"/>
      <c r="AO118" s="29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302"/>
      <c r="BM118" s="7"/>
      <c r="BN118" s="7"/>
      <c r="BO118" s="7"/>
      <c r="BP118" s="7"/>
      <c r="BQ118" s="7"/>
      <c r="BR118" s="7"/>
      <c r="BS118" s="7"/>
      <c r="BT118" s="4"/>
    </row>
    <row r="119" spans="1:72" s="271" customFormat="1" ht="3.75" hidden="1" customHeight="1">
      <c r="A119" s="337"/>
      <c r="B119" s="336">
        <v>0</v>
      </c>
      <c r="C119" s="223"/>
      <c r="D119" s="223"/>
      <c r="E119" s="223"/>
      <c r="F119" s="335"/>
      <c r="G119" s="335"/>
      <c r="H119" s="287"/>
      <c r="U119" s="297"/>
      <c r="V119" s="297"/>
      <c r="W119" s="297"/>
      <c r="X119" s="297"/>
      <c r="Y119" s="297"/>
      <c r="Z119" s="297"/>
      <c r="AA119" s="320"/>
      <c r="AB119" s="297"/>
      <c r="AC119" s="297"/>
      <c r="AD119" s="297"/>
      <c r="AE119" s="7"/>
      <c r="AF119" s="7"/>
      <c r="AG119" s="7"/>
      <c r="AH119" s="297"/>
      <c r="AI119" s="297"/>
      <c r="AJ119" s="297"/>
      <c r="AK119" s="297"/>
      <c r="AL119" s="297"/>
      <c r="AM119" s="297"/>
      <c r="AN119" s="297"/>
      <c r="AO119" s="29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302"/>
      <c r="BM119" s="7"/>
      <c r="BN119" s="7"/>
      <c r="BO119" s="7"/>
      <c r="BP119" s="7"/>
      <c r="BQ119" s="7"/>
      <c r="BR119" s="7"/>
      <c r="BS119" s="7"/>
      <c r="BT119" s="7"/>
    </row>
    <row r="120" spans="1:72" s="8" customFormat="1" ht="16.5" customHeight="1">
      <c r="A120" s="42" t="s">
        <v>286</v>
      </c>
      <c r="B120" s="411" t="s">
        <v>287</v>
      </c>
      <c r="C120" s="223">
        <f>12.726</f>
        <v>12.726000000000001</v>
      </c>
      <c r="D120" s="223">
        <v>24.129000000000001</v>
      </c>
      <c r="E120" s="223">
        <f>X89/1000</f>
        <v>12.35</v>
      </c>
      <c r="F120" s="223">
        <f t="shared" ref="F120" si="30">E120-D120</f>
        <v>-11.779000000000002</v>
      </c>
      <c r="G120" s="223">
        <f t="shared" ref="G120" si="31">E120/D120*100</f>
        <v>51.183223506983289</v>
      </c>
      <c r="H120" s="282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97"/>
      <c r="V120" s="297"/>
      <c r="W120" s="297"/>
      <c r="X120" s="297"/>
      <c r="Y120" s="297"/>
      <c r="Z120" s="297"/>
      <c r="AA120" s="320"/>
      <c r="AB120" s="297"/>
      <c r="AC120" s="297"/>
      <c r="AD120" s="297"/>
      <c r="AE120" s="7"/>
      <c r="AF120" s="7"/>
      <c r="AG120" s="7"/>
      <c r="AH120" s="297"/>
      <c r="AI120" s="297"/>
      <c r="AJ120" s="297"/>
      <c r="AK120" s="297"/>
      <c r="AL120" s="297"/>
      <c r="AM120" s="297"/>
      <c r="AN120" s="297"/>
      <c r="AO120" s="29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302"/>
      <c r="BM120" s="7"/>
      <c r="BN120" s="7"/>
      <c r="BO120" s="7"/>
      <c r="BP120" s="7"/>
      <c r="BQ120" s="7"/>
      <c r="BR120" s="7"/>
      <c r="BS120" s="7"/>
      <c r="BT120" s="4"/>
    </row>
    <row r="121" spans="1:72" s="8" customFormat="1" ht="3.75" hidden="1" customHeight="1">
      <c r="A121" s="42"/>
      <c r="B121" s="336">
        <v>0</v>
      </c>
      <c r="C121" s="223"/>
      <c r="D121" s="223">
        <v>0</v>
      </c>
      <c r="E121" s="223"/>
      <c r="F121" s="223"/>
      <c r="G121" s="223"/>
      <c r="H121" s="282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97"/>
      <c r="V121" s="297"/>
      <c r="W121" s="297"/>
      <c r="X121" s="297"/>
      <c r="Y121" s="297"/>
      <c r="Z121" s="297"/>
      <c r="AA121" s="320"/>
      <c r="AB121" s="297"/>
      <c r="AC121" s="297"/>
      <c r="AD121" s="297"/>
      <c r="AE121" s="7"/>
      <c r="AF121" s="7"/>
      <c r="AG121" s="7"/>
      <c r="AH121" s="297"/>
      <c r="AI121" s="297"/>
      <c r="AJ121" s="297"/>
      <c r="AK121" s="297"/>
      <c r="AL121" s="297"/>
      <c r="AM121" s="297"/>
      <c r="AN121" s="297"/>
      <c r="AO121" s="29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302"/>
      <c r="BM121" s="7"/>
      <c r="BN121" s="7"/>
      <c r="BO121" s="7"/>
      <c r="BP121" s="7"/>
      <c r="BQ121" s="7"/>
      <c r="BR121" s="7"/>
      <c r="BS121" s="7"/>
      <c r="BT121" s="4"/>
    </row>
    <row r="122" spans="1:72" s="8" customFormat="1" ht="16.5" customHeight="1">
      <c r="A122" s="42" t="s">
        <v>288</v>
      </c>
      <c r="B122" s="411" t="s">
        <v>289</v>
      </c>
      <c r="C122" s="223">
        <f>C123+C124+C125+C126</f>
        <v>11.943</v>
      </c>
      <c r="D122" s="223">
        <f>D123+D124+D125+D126</f>
        <v>18.75</v>
      </c>
      <c r="E122" s="223">
        <f>E123+E124+E125+E126</f>
        <v>10.212340000000001</v>
      </c>
      <c r="F122" s="223">
        <f t="shared" ref="F122:F134" si="32">E122-D122</f>
        <v>-8.5376599999999989</v>
      </c>
      <c r="G122" s="223">
        <f t="shared" ref="G122:G126" si="33">E122/D122*100</f>
        <v>54.465813333333337</v>
      </c>
      <c r="H122" s="282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97"/>
      <c r="V122" s="297"/>
      <c r="W122" s="297"/>
      <c r="X122" s="297"/>
      <c r="Y122" s="297"/>
      <c r="Z122" s="297"/>
      <c r="AA122" s="320"/>
      <c r="AB122" s="297"/>
      <c r="AC122" s="297"/>
      <c r="AD122" s="297"/>
      <c r="AE122" s="7"/>
      <c r="AF122" s="7"/>
      <c r="AG122" s="7"/>
      <c r="AH122" s="297"/>
      <c r="AI122" s="297"/>
      <c r="AJ122" s="297"/>
      <c r="AK122" s="297"/>
      <c r="AL122" s="297"/>
      <c r="AM122" s="297"/>
      <c r="AN122" s="297"/>
      <c r="AO122" s="29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302"/>
      <c r="BM122" s="7"/>
      <c r="BN122" s="7"/>
      <c r="BO122" s="7"/>
      <c r="BP122" s="7"/>
      <c r="BQ122" s="7"/>
      <c r="BR122" s="7"/>
      <c r="BS122" s="7"/>
      <c r="BT122" s="4"/>
    </row>
    <row r="123" spans="1:72" s="8" customFormat="1" ht="21.75" customHeight="1">
      <c r="A123" s="42" t="s">
        <v>290</v>
      </c>
      <c r="B123" s="411" t="s">
        <v>291</v>
      </c>
      <c r="C123" s="223">
        <f>Z123</f>
        <v>0</v>
      </c>
      <c r="D123" s="223">
        <f>AA123</f>
        <v>0</v>
      </c>
      <c r="E123" s="223">
        <v>0.45807999999999999</v>
      </c>
      <c r="F123" s="223">
        <f t="shared" si="32"/>
        <v>0.45807999999999999</v>
      </c>
      <c r="G123" s="409" t="s">
        <v>62</v>
      </c>
      <c r="H123" s="282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97"/>
      <c r="V123" s="297"/>
      <c r="W123" s="297"/>
      <c r="X123" s="297"/>
      <c r="Y123" s="297"/>
      <c r="Z123" s="297"/>
      <c r="AA123" s="320"/>
      <c r="AB123" s="297"/>
      <c r="AC123" s="297"/>
      <c r="AD123" s="297"/>
      <c r="AE123" s="7"/>
      <c r="AF123" s="7"/>
      <c r="AG123" s="7"/>
      <c r="AH123" s="297"/>
      <c r="AI123" s="297"/>
      <c r="AJ123" s="297"/>
      <c r="AK123" s="297"/>
      <c r="AL123" s="297"/>
      <c r="AM123" s="297"/>
      <c r="AN123" s="297"/>
      <c r="AO123" s="29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302"/>
      <c r="BM123" s="7"/>
      <c r="BN123" s="7"/>
      <c r="BO123" s="7"/>
      <c r="BP123" s="7"/>
      <c r="BQ123" s="7"/>
      <c r="BR123" s="7"/>
      <c r="BS123" s="7"/>
      <c r="BT123" s="4"/>
    </row>
    <row r="124" spans="1:72" s="8" customFormat="1" ht="21.75" customHeight="1">
      <c r="A124" s="42" t="s">
        <v>292</v>
      </c>
      <c r="B124" s="411" t="s">
        <v>293</v>
      </c>
      <c r="C124" s="223">
        <v>0</v>
      </c>
      <c r="D124" s="223">
        <v>0</v>
      </c>
      <c r="E124" s="223">
        <v>0</v>
      </c>
      <c r="F124" s="223">
        <f t="shared" si="32"/>
        <v>0</v>
      </c>
      <c r="G124" s="409" t="s">
        <v>62</v>
      </c>
      <c r="H124" s="282"/>
      <c r="I124" s="271"/>
      <c r="J124" s="271"/>
      <c r="K124" s="271"/>
      <c r="L124" s="271"/>
      <c r="M124" s="271"/>
      <c r="N124" s="271"/>
      <c r="O124" s="271"/>
      <c r="P124" s="271"/>
      <c r="Q124" s="271"/>
      <c r="R124" s="348">
        <f>0.857+5.002+798.571</f>
        <v>804.43000000000006</v>
      </c>
      <c r="S124" s="271"/>
      <c r="T124" s="271"/>
      <c r="U124" s="297"/>
      <c r="V124" s="297"/>
      <c r="W124" s="297"/>
      <c r="X124" s="297"/>
      <c r="Y124" s="297"/>
      <c r="Z124" s="297"/>
      <c r="AA124" s="320"/>
      <c r="AB124" s="297"/>
      <c r="AC124" s="297"/>
      <c r="AD124" s="297"/>
      <c r="AE124" s="7"/>
      <c r="AF124" s="7"/>
      <c r="AG124" s="7"/>
      <c r="AH124" s="297"/>
      <c r="AI124" s="297"/>
      <c r="AJ124" s="297"/>
      <c r="AK124" s="297"/>
      <c r="AL124" s="297"/>
      <c r="AM124" s="297"/>
      <c r="AN124" s="297"/>
      <c r="AO124" s="29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302"/>
      <c r="BM124" s="7"/>
      <c r="BN124" s="7"/>
      <c r="BO124" s="7"/>
      <c r="BP124" s="7"/>
      <c r="BQ124" s="7"/>
      <c r="BR124" s="7"/>
      <c r="BS124" s="7"/>
      <c r="BT124" s="4"/>
    </row>
    <row r="125" spans="1:72" s="8" customFormat="1" ht="21.75" customHeight="1">
      <c r="A125" s="42" t="s">
        <v>294</v>
      </c>
      <c r="B125" s="411" t="s">
        <v>295</v>
      </c>
      <c r="C125" s="223">
        <v>0</v>
      </c>
      <c r="D125" s="223">
        <v>0</v>
      </c>
      <c r="E125" s="223">
        <v>0</v>
      </c>
      <c r="F125" s="223">
        <f t="shared" si="32"/>
        <v>0</v>
      </c>
      <c r="G125" s="409" t="s">
        <v>62</v>
      </c>
      <c r="H125" s="282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97"/>
      <c r="V125" s="297"/>
      <c r="W125" s="297"/>
      <c r="X125" s="297"/>
      <c r="Y125" s="297"/>
      <c r="Z125" s="297"/>
      <c r="AA125" s="320"/>
      <c r="AB125" s="297"/>
      <c r="AC125" s="297"/>
      <c r="AD125" s="297"/>
      <c r="AE125" s="7"/>
      <c r="AF125" s="7"/>
      <c r="AG125" s="7"/>
      <c r="AH125" s="297"/>
      <c r="AI125" s="297"/>
      <c r="AJ125" s="297"/>
      <c r="AK125" s="297"/>
      <c r="AL125" s="297"/>
      <c r="AM125" s="297"/>
      <c r="AN125" s="297"/>
      <c r="AO125" s="29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302"/>
      <c r="BM125" s="7"/>
      <c r="BN125" s="7"/>
      <c r="BO125" s="7"/>
      <c r="BP125" s="7"/>
      <c r="BQ125" s="7"/>
      <c r="BR125" s="7"/>
      <c r="BS125" s="7"/>
      <c r="BT125" s="4"/>
    </row>
    <row r="126" spans="1:72" s="8" customFormat="1" ht="21.75" customHeight="1">
      <c r="A126" s="42" t="s">
        <v>296</v>
      </c>
      <c r="B126" s="411" t="s">
        <v>297</v>
      </c>
      <c r="C126" s="223">
        <v>11.943</v>
      </c>
      <c r="D126" s="223">
        <v>18.75</v>
      </c>
      <c r="E126" s="223">
        <f>X95/1000</f>
        <v>9.7542600000000004</v>
      </c>
      <c r="F126" s="223">
        <f t="shared" si="32"/>
        <v>-8.9957399999999996</v>
      </c>
      <c r="G126" s="223">
        <f t="shared" si="33"/>
        <v>52.02272</v>
      </c>
      <c r="H126" s="282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97"/>
      <c r="V126" s="297"/>
      <c r="W126" s="297"/>
      <c r="X126" s="297"/>
      <c r="Y126" s="297"/>
      <c r="Z126" s="297"/>
      <c r="AA126" s="320"/>
      <c r="AB126" s="297"/>
      <c r="AC126" s="297"/>
      <c r="AD126" s="297"/>
      <c r="AE126" s="7"/>
      <c r="AF126" s="7"/>
      <c r="AG126" s="7"/>
      <c r="AH126" s="297"/>
      <c r="AI126" s="297"/>
      <c r="AJ126" s="297"/>
      <c r="AK126" s="297"/>
      <c r="AL126" s="297"/>
      <c r="AM126" s="297"/>
      <c r="AN126" s="297"/>
      <c r="AO126" s="29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302"/>
      <c r="BM126" s="7"/>
      <c r="BN126" s="7"/>
      <c r="BO126" s="7"/>
      <c r="BP126" s="7"/>
      <c r="BQ126" s="7"/>
      <c r="BR126" s="7"/>
      <c r="BS126" s="7"/>
      <c r="BT126" s="4"/>
    </row>
    <row r="127" spans="1:72" ht="21.75" customHeight="1">
      <c r="A127" s="41" t="s">
        <v>298</v>
      </c>
      <c r="B127" s="220">
        <v>1070</v>
      </c>
      <c r="C127" s="221">
        <v>0</v>
      </c>
      <c r="D127" s="221">
        <v>0</v>
      </c>
      <c r="E127" s="221">
        <v>0</v>
      </c>
      <c r="F127" s="221">
        <f t="shared" si="32"/>
        <v>0</v>
      </c>
      <c r="G127" s="409" t="s">
        <v>62</v>
      </c>
      <c r="H127" s="279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297"/>
      <c r="V127" s="297"/>
      <c r="W127" s="297"/>
      <c r="X127" s="297"/>
      <c r="Y127" s="297"/>
      <c r="Z127" s="297"/>
      <c r="AA127" s="320"/>
      <c r="AB127" s="297"/>
      <c r="AC127" s="297"/>
      <c r="AD127" s="297"/>
      <c r="AE127" s="7"/>
      <c r="AF127" s="7"/>
      <c r="AG127" s="7"/>
      <c r="AH127" s="297"/>
      <c r="AI127" s="297"/>
      <c r="AJ127" s="297"/>
      <c r="AK127" s="297"/>
      <c r="AL127" s="297"/>
      <c r="AM127" s="297"/>
      <c r="AN127" s="297"/>
      <c r="AO127" s="29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302"/>
      <c r="BM127" s="7"/>
      <c r="BN127" s="7"/>
      <c r="BO127" s="7"/>
      <c r="BP127" s="7"/>
      <c r="BQ127" s="7"/>
      <c r="BR127" s="7"/>
      <c r="BS127" s="7"/>
    </row>
    <row r="128" spans="1:72" s="8" customFormat="1" ht="21.75" customHeight="1">
      <c r="A128" s="42" t="s">
        <v>299</v>
      </c>
      <c r="B128" s="419">
        <v>1071</v>
      </c>
      <c r="C128" s="223">
        <v>0</v>
      </c>
      <c r="D128" s="223">
        <v>0</v>
      </c>
      <c r="E128" s="223">
        <v>0</v>
      </c>
      <c r="F128" s="223">
        <f t="shared" si="32"/>
        <v>0</v>
      </c>
      <c r="G128" s="409" t="s">
        <v>62</v>
      </c>
      <c r="H128" s="282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97"/>
      <c r="V128" s="297"/>
      <c r="W128" s="297"/>
      <c r="X128" s="297"/>
      <c r="Y128" s="297"/>
      <c r="Z128" s="297"/>
      <c r="AA128" s="320"/>
      <c r="AB128" s="297"/>
      <c r="AC128" s="297"/>
      <c r="AD128" s="297"/>
      <c r="AE128" s="7"/>
      <c r="AF128" s="7"/>
      <c r="AG128" s="7"/>
      <c r="AH128" s="297"/>
      <c r="AI128" s="297"/>
      <c r="AJ128" s="297"/>
      <c r="AK128" s="297"/>
      <c r="AL128" s="297"/>
      <c r="AM128" s="297"/>
      <c r="AN128" s="297"/>
      <c r="AO128" s="29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302"/>
      <c r="BM128" s="7"/>
      <c r="BN128" s="7"/>
      <c r="BO128" s="7"/>
      <c r="BP128" s="7"/>
      <c r="BQ128" s="7"/>
      <c r="BR128" s="7"/>
      <c r="BS128" s="7"/>
      <c r="BT128" s="4"/>
    </row>
    <row r="129" spans="1:87" s="8" customFormat="1" ht="21.75" customHeight="1">
      <c r="A129" s="42" t="s">
        <v>300</v>
      </c>
      <c r="B129" s="419">
        <v>1072</v>
      </c>
      <c r="C129" s="223">
        <v>0</v>
      </c>
      <c r="D129" s="223">
        <v>0</v>
      </c>
      <c r="E129" s="223">
        <v>0</v>
      </c>
      <c r="F129" s="223">
        <f t="shared" si="32"/>
        <v>0</v>
      </c>
      <c r="G129" s="409" t="s">
        <v>62</v>
      </c>
      <c r="H129" s="282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98"/>
      <c r="V129" s="298"/>
      <c r="W129" s="298"/>
      <c r="X129" s="298"/>
      <c r="Y129" s="298"/>
      <c r="Z129" s="298"/>
      <c r="AA129" s="130"/>
      <c r="AB129" s="298"/>
      <c r="AC129" s="298"/>
      <c r="AD129" s="298"/>
      <c r="AE129" s="7"/>
      <c r="AF129" s="7"/>
      <c r="AG129" s="7"/>
      <c r="AH129" s="297"/>
      <c r="AI129" s="297"/>
      <c r="AJ129" s="297"/>
      <c r="AK129" s="297"/>
      <c r="AL129" s="297"/>
      <c r="AM129" s="297"/>
      <c r="AN129" s="297"/>
      <c r="AO129" s="29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302"/>
      <c r="BM129" s="7"/>
      <c r="BN129" s="7"/>
      <c r="BO129" s="7"/>
      <c r="BP129" s="7"/>
      <c r="BQ129" s="7"/>
      <c r="BR129" s="7"/>
      <c r="BS129" s="7"/>
      <c r="BT129" s="4"/>
    </row>
    <row r="130" spans="1:87" s="8" customFormat="1" ht="21.75" customHeight="1">
      <c r="A130" s="42" t="s">
        <v>131</v>
      </c>
      <c r="B130" s="419">
        <v>1073</v>
      </c>
      <c r="C130" s="223">
        <v>0</v>
      </c>
      <c r="D130" s="223">
        <v>0</v>
      </c>
      <c r="E130" s="223">
        <v>0</v>
      </c>
      <c r="F130" s="223">
        <f t="shared" si="32"/>
        <v>0</v>
      </c>
      <c r="G130" s="409" t="s">
        <v>62</v>
      </c>
      <c r="H130" s="282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97"/>
      <c r="V130" s="297"/>
      <c r="W130" s="297"/>
      <c r="X130" s="297"/>
      <c r="Y130" s="297"/>
      <c r="Z130" s="297"/>
      <c r="AA130" s="320"/>
      <c r="AB130" s="297"/>
      <c r="AC130" s="297"/>
      <c r="AD130" s="297"/>
      <c r="AE130" s="7"/>
      <c r="AF130" s="7"/>
      <c r="AG130" s="7"/>
      <c r="AH130" s="297"/>
      <c r="AI130" s="297"/>
      <c r="AJ130" s="297"/>
      <c r="AK130" s="297"/>
      <c r="AL130" s="297"/>
      <c r="AM130" s="297"/>
      <c r="AN130" s="297"/>
      <c r="AO130" s="29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302"/>
      <c r="BM130" s="7"/>
      <c r="BN130" s="7"/>
      <c r="BO130" s="7"/>
      <c r="BP130" s="7"/>
      <c r="BQ130" s="7"/>
      <c r="BR130" s="7"/>
      <c r="BS130" s="7"/>
      <c r="BT130" s="4"/>
    </row>
    <row r="131" spans="1:87" s="8" customFormat="1" ht="45" customHeight="1">
      <c r="A131" s="42" t="s">
        <v>141</v>
      </c>
      <c r="B131" s="419">
        <v>1074</v>
      </c>
      <c r="C131" s="223">
        <v>0</v>
      </c>
      <c r="D131" s="223">
        <v>0</v>
      </c>
      <c r="E131" s="223">
        <v>0</v>
      </c>
      <c r="F131" s="223">
        <f t="shared" si="32"/>
        <v>0</v>
      </c>
      <c r="G131" s="409" t="s">
        <v>62</v>
      </c>
      <c r="H131" s="282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97"/>
      <c r="V131" s="297"/>
      <c r="W131" s="297"/>
      <c r="X131" s="297"/>
      <c r="Y131" s="297"/>
      <c r="Z131" s="297"/>
      <c r="AA131" s="320"/>
      <c r="AB131" s="297"/>
      <c r="AC131" s="297"/>
      <c r="AD131" s="297"/>
      <c r="AE131" s="7"/>
      <c r="AF131" s="7"/>
      <c r="AG131" s="7"/>
      <c r="AH131" s="297"/>
      <c r="AI131" s="297"/>
      <c r="AJ131" s="297"/>
      <c r="AK131" s="297"/>
      <c r="AL131" s="297"/>
      <c r="AM131" s="297"/>
      <c r="AN131" s="297"/>
      <c r="AO131" s="29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302"/>
      <c r="BM131" s="7"/>
      <c r="BN131" s="7"/>
      <c r="BO131" s="7"/>
      <c r="BP131" s="7"/>
      <c r="BQ131" s="7"/>
      <c r="BR131" s="7"/>
      <c r="BS131" s="7"/>
      <c r="BT131" s="4"/>
    </row>
    <row r="132" spans="1:87" s="8" customFormat="1" ht="21.75" customHeight="1">
      <c r="A132" s="42" t="s">
        <v>301</v>
      </c>
      <c r="B132" s="419">
        <v>1075</v>
      </c>
      <c r="C132" s="223">
        <v>0</v>
      </c>
      <c r="D132" s="223">
        <v>0</v>
      </c>
      <c r="E132" s="223">
        <v>0</v>
      </c>
      <c r="F132" s="223">
        <f t="shared" si="32"/>
        <v>0</v>
      </c>
      <c r="G132" s="409" t="s">
        <v>62</v>
      </c>
      <c r="H132" s="282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71"/>
      <c r="U132" s="297"/>
      <c r="V132" s="297"/>
      <c r="W132" s="297"/>
      <c r="X132" s="297"/>
      <c r="Y132" s="297"/>
      <c r="Z132" s="297"/>
      <c r="AA132" s="320"/>
      <c r="AB132" s="297"/>
      <c r="AC132" s="297"/>
      <c r="AD132" s="297"/>
      <c r="AE132" s="7"/>
      <c r="AF132" s="7"/>
      <c r="AG132" s="7"/>
      <c r="AH132" s="297"/>
      <c r="AI132" s="297"/>
      <c r="AJ132" s="297"/>
      <c r="AK132" s="297"/>
      <c r="AL132" s="297"/>
      <c r="AM132" s="297"/>
      <c r="AN132" s="297"/>
      <c r="AO132" s="29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302"/>
      <c r="BM132" s="7"/>
      <c r="BN132" s="7"/>
      <c r="BO132" s="7"/>
      <c r="BP132" s="7"/>
      <c r="BQ132" s="7"/>
      <c r="BR132" s="7"/>
      <c r="BS132" s="7"/>
      <c r="BT132" s="4"/>
    </row>
    <row r="133" spans="1:87" s="8" customFormat="1" ht="21.75" customHeight="1">
      <c r="A133" s="42" t="s">
        <v>302</v>
      </c>
      <c r="B133" s="419">
        <v>1076</v>
      </c>
      <c r="C133" s="223">
        <v>0</v>
      </c>
      <c r="D133" s="223">
        <v>0</v>
      </c>
      <c r="E133" s="223">
        <v>0</v>
      </c>
      <c r="F133" s="223">
        <f t="shared" si="32"/>
        <v>0</v>
      </c>
      <c r="G133" s="409" t="s">
        <v>62</v>
      </c>
      <c r="H133" s="282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271"/>
      <c r="U133" s="297"/>
      <c r="V133" s="297"/>
      <c r="W133" s="297"/>
      <c r="X133" s="297"/>
      <c r="Y133" s="297"/>
      <c r="Z133" s="297"/>
      <c r="AA133" s="320"/>
      <c r="AB133" s="297"/>
      <c r="AC133" s="297"/>
      <c r="AD133" s="297"/>
      <c r="AE133" s="7"/>
      <c r="AF133" s="7"/>
      <c r="AG133" s="7"/>
      <c r="AH133" s="297"/>
      <c r="AI133" s="297"/>
      <c r="AJ133" s="297"/>
      <c r="AK133" s="297"/>
      <c r="AL133" s="297"/>
      <c r="AM133" s="297"/>
      <c r="AN133" s="297"/>
      <c r="AO133" s="29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302"/>
      <c r="BM133" s="7"/>
      <c r="BN133" s="7"/>
      <c r="BO133" s="7"/>
      <c r="BP133" s="7"/>
      <c r="BQ133" s="7"/>
      <c r="BR133" s="7"/>
      <c r="BS133" s="7"/>
      <c r="BT133" s="4"/>
    </row>
    <row r="134" spans="1:87" s="8" customFormat="1" ht="49.5" customHeight="1">
      <c r="A134" s="41" t="s">
        <v>303</v>
      </c>
      <c r="B134" s="220">
        <v>1080</v>
      </c>
      <c r="C134" s="244">
        <f>C135+C136+C137+C138+C139</f>
        <v>107796.79246999999</v>
      </c>
      <c r="D134" s="244">
        <f>D135+D136+D137+D138+D139</f>
        <v>107653.82843066999</v>
      </c>
      <c r="E134" s="244">
        <f>E135+E136+E137+E138+E139</f>
        <v>184446.28485000003</v>
      </c>
      <c r="F134" s="221">
        <f t="shared" si="32"/>
        <v>76792.456419330032</v>
      </c>
      <c r="G134" s="221">
        <f>E134/D134*100</f>
        <v>171.33276868902533</v>
      </c>
      <c r="H134" s="279"/>
      <c r="I134" s="271"/>
      <c r="J134" s="271">
        <v>60450.489000000001</v>
      </c>
      <c r="K134" s="362">
        <f>J134-E134</f>
        <v>-123995.79585000002</v>
      </c>
      <c r="L134" s="271"/>
      <c r="M134" s="271"/>
      <c r="N134" s="271"/>
      <c r="O134" s="271"/>
      <c r="P134" s="271"/>
      <c r="Q134" s="271"/>
      <c r="R134" s="271">
        <v>26890</v>
      </c>
      <c r="S134" s="362">
        <f>E134-R134</f>
        <v>157556.28485000003</v>
      </c>
      <c r="T134" s="271"/>
      <c r="U134" s="366" t="s">
        <v>304</v>
      </c>
      <c r="V134" s="309"/>
      <c r="W134" s="367">
        <f>X134/1000</f>
        <v>3594.0931</v>
      </c>
      <c r="X134" s="307">
        <v>3594093.1</v>
      </c>
      <c r="Y134" s="301"/>
      <c r="Z134" s="297"/>
      <c r="AA134" s="320"/>
      <c r="AB134" s="297"/>
      <c r="AC134" s="297"/>
      <c r="AD134" s="297"/>
      <c r="AE134" s="294"/>
      <c r="AF134" s="7"/>
      <c r="AG134" s="7"/>
      <c r="AH134" s="297"/>
      <c r="AI134" s="297"/>
      <c r="AJ134" s="297"/>
      <c r="AK134" s="297"/>
      <c r="AL134" s="297"/>
      <c r="AM134" s="297"/>
      <c r="AN134" s="297"/>
      <c r="AO134" s="29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>
        <v>107653.82843066999</v>
      </c>
      <c r="BB134" s="355">
        <f>D134-BA134</f>
        <v>0</v>
      </c>
      <c r="BC134" s="7"/>
      <c r="BD134" s="7"/>
      <c r="BE134" s="7"/>
      <c r="BF134" s="7"/>
      <c r="BG134" s="7"/>
      <c r="BH134" s="7"/>
      <c r="BI134" s="7"/>
      <c r="BJ134" s="7"/>
      <c r="BK134" s="7"/>
      <c r="BL134" s="302"/>
      <c r="BM134" s="7"/>
      <c r="BN134" s="7"/>
      <c r="BO134" s="7"/>
      <c r="BP134" s="7"/>
      <c r="BQ134" s="7"/>
      <c r="BR134" s="7"/>
      <c r="BS134" s="7"/>
      <c r="BT134" s="329"/>
      <c r="CB134" s="8" t="s">
        <v>303</v>
      </c>
      <c r="CC134" s="8">
        <v>1080</v>
      </c>
      <c r="CD134" s="8">
        <v>124197</v>
      </c>
      <c r="CE134" s="8">
        <v>105942</v>
      </c>
      <c r="CF134" s="8">
        <v>143734.66666666666</v>
      </c>
      <c r="CG134" s="8">
        <v>35884.60947689</v>
      </c>
      <c r="CH134" s="8">
        <v>21541.21895378</v>
      </c>
      <c r="CI134" s="8">
        <v>107653.82843066999</v>
      </c>
    </row>
    <row r="135" spans="1:87" s="8" customFormat="1" ht="78" customHeight="1">
      <c r="A135" s="42" t="s">
        <v>305</v>
      </c>
      <c r="B135" s="419">
        <v>1081</v>
      </c>
      <c r="C135" s="223">
        <v>9.8209999999999997</v>
      </c>
      <c r="D135" s="223">
        <v>0</v>
      </c>
      <c r="E135" s="223">
        <f>W136</f>
        <v>9.821159999999999</v>
      </c>
      <c r="F135" s="223">
        <f t="shared" ref="F135:F153" si="34">E135-D135</f>
        <v>9.821159999999999</v>
      </c>
      <c r="G135" s="409" t="s">
        <v>62</v>
      </c>
      <c r="H135" s="282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271"/>
      <c r="U135" s="366" t="s">
        <v>306</v>
      </c>
      <c r="V135" s="309"/>
      <c r="W135" s="367">
        <f t="shared" ref="W135:W152" si="35">X135/1000</f>
        <v>7722.2125599999999</v>
      </c>
      <c r="X135" s="307">
        <v>7722212.5599999996</v>
      </c>
      <c r="Y135" s="301"/>
      <c r="Z135" s="297"/>
      <c r="AA135" s="320"/>
      <c r="AB135" s="297"/>
      <c r="AC135" s="297"/>
      <c r="AD135" s="297"/>
      <c r="AE135" s="7"/>
      <c r="AF135" s="7"/>
      <c r="AG135" s="7"/>
      <c r="AH135" s="297"/>
      <c r="AI135" s="297"/>
      <c r="AJ135" s="297"/>
      <c r="AK135" s="297"/>
      <c r="AL135" s="297"/>
      <c r="AM135" s="297"/>
      <c r="AN135" s="297"/>
      <c r="AO135" s="29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302"/>
      <c r="BM135" s="7"/>
      <c r="BN135" s="7"/>
      <c r="BO135" s="7"/>
      <c r="BP135" s="7"/>
      <c r="BQ135" s="7"/>
      <c r="BR135" s="7"/>
      <c r="BS135" s="7"/>
      <c r="BT135" s="4"/>
      <c r="CB135" s="8" t="s">
        <v>786</v>
      </c>
      <c r="CC135" s="8" t="s">
        <v>787</v>
      </c>
      <c r="CD135" s="8">
        <v>0</v>
      </c>
      <c r="CE135" s="8">
        <v>0</v>
      </c>
      <c r="CF135" s="8">
        <v>10</v>
      </c>
      <c r="CG135" s="8">
        <v>0</v>
      </c>
      <c r="CH135" s="8">
        <v>0</v>
      </c>
      <c r="CI135" s="8">
        <v>0</v>
      </c>
    </row>
    <row r="136" spans="1:87" s="8" customFormat="1" ht="41.25" customHeight="1">
      <c r="A136" s="42" t="s">
        <v>307</v>
      </c>
      <c r="B136" s="419">
        <v>1082</v>
      </c>
      <c r="C136" s="223">
        <v>0</v>
      </c>
      <c r="D136" s="223">
        <v>0</v>
      </c>
      <c r="E136" s="223">
        <v>0</v>
      </c>
      <c r="F136" s="223">
        <f t="shared" si="34"/>
        <v>0</v>
      </c>
      <c r="G136" s="409" t="s">
        <v>62</v>
      </c>
      <c r="H136" s="282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  <c r="U136" s="366" t="s">
        <v>308</v>
      </c>
      <c r="V136" s="309"/>
      <c r="W136" s="367">
        <f t="shared" si="35"/>
        <v>9.821159999999999</v>
      </c>
      <c r="X136" s="307">
        <v>9821.16</v>
      </c>
      <c r="Y136" s="301"/>
      <c r="Z136" s="297"/>
      <c r="AA136" s="320"/>
      <c r="AB136" s="297"/>
      <c r="AC136" s="297"/>
      <c r="AD136" s="297"/>
      <c r="AE136" s="7"/>
      <c r="AF136" s="7"/>
      <c r="AG136" s="7"/>
      <c r="AH136" s="297"/>
      <c r="AI136" s="297"/>
      <c r="AJ136" s="297"/>
      <c r="AK136" s="297"/>
      <c r="AL136" s="297"/>
      <c r="AM136" s="297"/>
      <c r="AN136" s="297"/>
      <c r="AO136" s="29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294"/>
      <c r="BI136" s="7"/>
      <c r="BJ136" s="7"/>
      <c r="BK136" s="7"/>
      <c r="BL136" s="302"/>
      <c r="BM136" s="7"/>
      <c r="BN136" s="7"/>
      <c r="BO136" s="7"/>
      <c r="BP136" s="7"/>
      <c r="BQ136" s="7"/>
      <c r="BR136" s="7"/>
      <c r="BS136" s="7"/>
      <c r="BT136" s="4"/>
      <c r="CB136" s="8" t="s">
        <v>788</v>
      </c>
      <c r="CC136" s="8" t="s">
        <v>789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</row>
    <row r="137" spans="1:87" s="8" customFormat="1" ht="41.25" customHeight="1">
      <c r="A137" s="42" t="s">
        <v>309</v>
      </c>
      <c r="B137" s="419">
        <v>1083</v>
      </c>
      <c r="C137" s="223">
        <v>0</v>
      </c>
      <c r="D137" s="223">
        <v>0</v>
      </c>
      <c r="E137" s="223">
        <v>0</v>
      </c>
      <c r="F137" s="223">
        <f t="shared" si="34"/>
        <v>0</v>
      </c>
      <c r="G137" s="409" t="s">
        <v>62</v>
      </c>
      <c r="H137" s="282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368" t="s">
        <v>310</v>
      </c>
      <c r="V137" s="309"/>
      <c r="W137" s="367">
        <f>X137/1000-0.3</f>
        <v>454.59249999999997</v>
      </c>
      <c r="X137" s="307">
        <v>454892.5</v>
      </c>
      <c r="Y137" s="301"/>
      <c r="Z137" s="297"/>
      <c r="AA137" s="320"/>
      <c r="AB137" s="297"/>
      <c r="AC137" s="297"/>
      <c r="AD137" s="297"/>
      <c r="AE137" s="7"/>
      <c r="AF137" s="7"/>
      <c r="AG137" s="7"/>
      <c r="AH137" s="297"/>
      <c r="AI137" s="297"/>
      <c r="AJ137" s="297"/>
      <c r="AK137" s="297"/>
      <c r="AL137" s="297"/>
      <c r="AM137" s="297"/>
      <c r="AN137" s="297"/>
      <c r="AO137" s="29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302"/>
      <c r="BM137" s="7"/>
      <c r="BN137" s="7"/>
      <c r="BO137" s="7"/>
      <c r="BP137" s="7"/>
      <c r="BQ137" s="7"/>
      <c r="BR137" s="7"/>
      <c r="BS137" s="7"/>
      <c r="BT137" s="4"/>
      <c r="CB137" s="8" t="s">
        <v>307</v>
      </c>
      <c r="CC137" s="8">
        <v>1082</v>
      </c>
      <c r="CD137" s="8">
        <v>198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</row>
    <row r="138" spans="1:87" s="8" customFormat="1" ht="21.75" customHeight="1">
      <c r="A138" s="42" t="s">
        <v>210</v>
      </c>
      <c r="B138" s="419">
        <v>1084</v>
      </c>
      <c r="C138" s="223">
        <v>0</v>
      </c>
      <c r="D138" s="223">
        <v>0</v>
      </c>
      <c r="E138" s="223">
        <v>0</v>
      </c>
      <c r="F138" s="223">
        <f t="shared" si="34"/>
        <v>0</v>
      </c>
      <c r="G138" s="409" t="s">
        <v>62</v>
      </c>
      <c r="H138" s="282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366" t="s">
        <v>311</v>
      </c>
      <c r="V138" s="309"/>
      <c r="W138" s="309">
        <f t="shared" si="35"/>
        <v>283.44395000000003</v>
      </c>
      <c r="X138" s="307">
        <v>283443.95</v>
      </c>
      <c r="Y138" s="374" t="s">
        <v>312</v>
      </c>
      <c r="Z138" s="375">
        <f>AA138/1000</f>
        <v>64.009599999999992</v>
      </c>
      <c r="AA138" s="471">
        <v>64009.599999999999</v>
      </c>
      <c r="AB138" s="471"/>
      <c r="AC138" s="297"/>
      <c r="AD138" s="297"/>
      <c r="AE138" s="7"/>
      <c r="AF138" s="7"/>
      <c r="AG138" s="7"/>
      <c r="AH138" s="297"/>
      <c r="AI138" s="297"/>
      <c r="AJ138" s="297"/>
      <c r="AK138" s="297"/>
      <c r="AL138" s="297"/>
      <c r="AM138" s="297"/>
      <c r="AN138" s="297"/>
      <c r="AO138" s="29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302"/>
      <c r="BM138" s="7"/>
      <c r="BN138" s="7"/>
      <c r="BO138" s="7"/>
      <c r="BP138" s="7"/>
      <c r="BQ138" s="7"/>
      <c r="BR138" s="7"/>
      <c r="BS138" s="7"/>
      <c r="BT138" s="4"/>
      <c r="CB138" s="8" t="s">
        <v>309</v>
      </c>
      <c r="CC138" s="8">
        <v>1083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</row>
    <row r="139" spans="1:87" s="8" customFormat="1" ht="44.25" customHeight="1">
      <c r="A139" s="42" t="s">
        <v>313</v>
      </c>
      <c r="B139" s="419">
        <v>1085</v>
      </c>
      <c r="C139" s="223">
        <f>C140+C141+C142+C143+C144+C145+C146+C147+C148+C149+C150+C151</f>
        <v>107786.97146999999</v>
      </c>
      <c r="D139" s="223">
        <f>D140+D141+D142+D143+D145+D146+D147+D148+D151+D144</f>
        <v>107653.82843066999</v>
      </c>
      <c r="E139" s="223">
        <f>E140+E141+E142+E143+E144+E145+E146+E147+E148+E149+E150+E151</f>
        <v>184436.46369000003</v>
      </c>
      <c r="F139" s="223">
        <f t="shared" si="34"/>
        <v>76782.63525933004</v>
      </c>
      <c r="G139" s="409" t="s">
        <v>62</v>
      </c>
      <c r="H139" s="282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271"/>
      <c r="U139" s="366" t="s">
        <v>314</v>
      </c>
      <c r="V139" s="309"/>
      <c r="W139" s="309">
        <f t="shared" si="35"/>
        <v>3</v>
      </c>
      <c r="X139" s="307">
        <v>3000</v>
      </c>
      <c r="Y139" s="374" t="s">
        <v>315</v>
      </c>
      <c r="Z139" s="375">
        <f t="shared" ref="Z139:Z155" si="36">AA139/1000</f>
        <v>58.281339999999993</v>
      </c>
      <c r="AA139" s="471">
        <v>58281.34</v>
      </c>
      <c r="AB139" s="471"/>
      <c r="AC139" s="297"/>
      <c r="AD139" s="297"/>
      <c r="AE139" s="7"/>
      <c r="AF139" s="7"/>
      <c r="AG139" s="7"/>
      <c r="AH139" s="297"/>
      <c r="AI139" s="297"/>
      <c r="AJ139" s="297"/>
      <c r="AK139" s="297"/>
      <c r="AL139" s="297"/>
      <c r="AM139" s="297"/>
      <c r="AN139" s="297"/>
      <c r="AO139" s="29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302"/>
      <c r="BM139" s="7"/>
      <c r="BN139" s="7"/>
      <c r="BO139" s="7"/>
      <c r="BP139" s="7"/>
      <c r="BQ139" s="7"/>
      <c r="BR139" s="7"/>
      <c r="BS139" s="7"/>
      <c r="BT139" s="4"/>
      <c r="CB139" s="8" t="s">
        <v>210</v>
      </c>
      <c r="CC139" s="8">
        <v>1084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</row>
    <row r="140" spans="1:87" s="8" customFormat="1" ht="28.5" customHeight="1">
      <c r="A140" s="43" t="s">
        <v>316</v>
      </c>
      <c r="B140" s="410" t="s">
        <v>317</v>
      </c>
      <c r="C140" s="223">
        <f>4482+102912.5</f>
        <v>107394.5</v>
      </c>
      <c r="D140" s="223">
        <v>107394</v>
      </c>
      <c r="E140" s="223">
        <f>W134+W135+W147</f>
        <v>167195.94379000002</v>
      </c>
      <c r="F140" s="223">
        <f t="shared" si="34"/>
        <v>59801.943790000019</v>
      </c>
      <c r="G140" s="409" t="s">
        <v>62</v>
      </c>
      <c r="H140" s="282"/>
      <c r="I140" s="271"/>
      <c r="J140" s="363">
        <f>H140+E25+E94+H145</f>
        <v>3991.7230600000003</v>
      </c>
      <c r="K140" s="271"/>
      <c r="L140" s="271"/>
      <c r="M140" s="271"/>
      <c r="N140" s="271"/>
      <c r="O140" s="271"/>
      <c r="P140" s="271"/>
      <c r="Q140" s="271"/>
      <c r="R140" s="271"/>
      <c r="S140" s="271"/>
      <c r="T140" s="271"/>
      <c r="U140" s="366" t="s">
        <v>318</v>
      </c>
      <c r="V140" s="309"/>
      <c r="W140" s="309">
        <f t="shared" si="35"/>
        <v>9</v>
      </c>
      <c r="X140" s="307">
        <v>9000</v>
      </c>
      <c r="Y140" s="374" t="s">
        <v>319</v>
      </c>
      <c r="Z140" s="375">
        <f t="shared" si="36"/>
        <v>12.82189</v>
      </c>
      <c r="AA140" s="471">
        <v>12821.89</v>
      </c>
      <c r="AB140" s="471"/>
      <c r="AC140" s="297"/>
      <c r="AD140" s="29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302"/>
      <c r="BM140" s="7"/>
      <c r="BN140" s="7"/>
      <c r="BO140" s="7"/>
      <c r="BP140" s="7"/>
      <c r="BQ140" s="7"/>
      <c r="BR140" s="7"/>
      <c r="BS140" s="7"/>
      <c r="BT140" s="4"/>
      <c r="CB140" s="8" t="s">
        <v>313</v>
      </c>
      <c r="CC140" s="8">
        <v>1085</v>
      </c>
      <c r="CD140" s="8">
        <v>123999</v>
      </c>
      <c r="CE140" s="8">
        <v>105942</v>
      </c>
      <c r="CF140" s="8">
        <v>143724.66666666666</v>
      </c>
      <c r="CG140" s="8">
        <v>35884.60947689</v>
      </c>
      <c r="CH140" s="8">
        <v>21541.21895378</v>
      </c>
      <c r="CI140" s="8">
        <v>107653.82843066999</v>
      </c>
    </row>
    <row r="141" spans="1:87" s="8" customFormat="1" ht="24.75" customHeight="1">
      <c r="A141" s="43" t="s">
        <v>320</v>
      </c>
      <c r="B141" s="410" t="s">
        <v>321</v>
      </c>
      <c r="C141" s="223">
        <v>0</v>
      </c>
      <c r="D141" s="223">
        <v>0</v>
      </c>
      <c r="E141" s="223">
        <f>W137</f>
        <v>454.59249999999997</v>
      </c>
      <c r="F141" s="223">
        <f t="shared" si="34"/>
        <v>454.59249999999997</v>
      </c>
      <c r="G141" s="409" t="s">
        <v>62</v>
      </c>
      <c r="H141" s="28"/>
      <c r="I141" s="271"/>
      <c r="J141" s="363"/>
      <c r="K141" s="271"/>
      <c r="L141" s="271"/>
      <c r="M141" s="271"/>
      <c r="N141" s="271"/>
      <c r="O141" s="271"/>
      <c r="P141" s="271"/>
      <c r="Q141" s="271"/>
      <c r="R141" s="271"/>
      <c r="S141" s="271"/>
      <c r="T141" s="271"/>
      <c r="U141" s="366" t="s">
        <v>322</v>
      </c>
      <c r="V141" s="309"/>
      <c r="W141" s="309">
        <f t="shared" si="35"/>
        <v>5</v>
      </c>
      <c r="X141" s="307">
        <v>5000</v>
      </c>
      <c r="Y141" s="374" t="s">
        <v>323</v>
      </c>
      <c r="Z141" s="375">
        <f t="shared" si="36"/>
        <v>6.8443999999999994</v>
      </c>
      <c r="AA141" s="471">
        <v>6844.4</v>
      </c>
      <c r="AB141" s="471"/>
      <c r="AC141" s="298"/>
      <c r="AD141" s="298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302"/>
      <c r="BM141" s="7"/>
      <c r="BN141" s="7"/>
      <c r="BO141" s="7"/>
      <c r="BP141" s="7"/>
      <c r="BQ141" s="7"/>
      <c r="BR141" s="7"/>
      <c r="BS141" s="7"/>
      <c r="BT141" s="4"/>
      <c r="CB141" s="8" t="s">
        <v>790</v>
      </c>
      <c r="CC141" s="8" t="s">
        <v>317</v>
      </c>
      <c r="CD141" s="8">
        <v>119869</v>
      </c>
      <c r="CE141" s="8">
        <v>105812</v>
      </c>
      <c r="CF141" s="8">
        <v>143192</v>
      </c>
      <c r="CG141" s="8">
        <v>35798</v>
      </c>
      <c r="CH141" s="8">
        <v>21368</v>
      </c>
      <c r="CI141" s="8">
        <v>107394</v>
      </c>
    </row>
    <row r="142" spans="1:87" s="8" customFormat="1" ht="36" customHeight="1">
      <c r="A142" s="43" t="s">
        <v>324</v>
      </c>
      <c r="B142" s="410" t="s">
        <v>325</v>
      </c>
      <c r="C142" s="223">
        <v>135.5</v>
      </c>
      <c r="D142" s="223">
        <v>259.82843066999999</v>
      </c>
      <c r="E142" s="223">
        <f>W149</f>
        <v>178</v>
      </c>
      <c r="F142" s="223">
        <f t="shared" si="34"/>
        <v>-81.828430669999989</v>
      </c>
      <c r="G142" s="409" t="s">
        <v>62</v>
      </c>
      <c r="H142" s="282"/>
      <c r="I142" s="271"/>
      <c r="J142" s="271"/>
      <c r="K142" s="271"/>
      <c r="L142" s="271"/>
      <c r="M142" s="271"/>
      <c r="N142" s="271"/>
      <c r="O142" s="271"/>
      <c r="P142" s="271"/>
      <c r="Q142" s="271"/>
      <c r="R142" s="271"/>
      <c r="S142" s="271"/>
      <c r="T142" s="271"/>
      <c r="U142" s="366" t="s">
        <v>326</v>
      </c>
      <c r="V142" s="309"/>
      <c r="W142" s="309">
        <f t="shared" si="35"/>
        <v>1.2188299999999999</v>
      </c>
      <c r="X142" s="307">
        <v>1218.83</v>
      </c>
      <c r="Y142" s="374" t="s">
        <v>315</v>
      </c>
      <c r="Z142" s="375">
        <f t="shared" si="36"/>
        <v>10.578440000000001</v>
      </c>
      <c r="AA142" s="471">
        <v>10578.44</v>
      </c>
      <c r="AB142" s="471"/>
      <c r="AC142" s="297"/>
      <c r="AD142" s="29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302"/>
      <c r="BM142" s="7"/>
      <c r="BN142" s="7"/>
      <c r="BO142" s="7"/>
      <c r="BP142" s="7"/>
      <c r="BQ142" s="7"/>
      <c r="BR142" s="7"/>
      <c r="BS142" s="7"/>
      <c r="BT142" s="4"/>
      <c r="CB142" s="8" t="s">
        <v>791</v>
      </c>
      <c r="CC142" s="8" t="s">
        <v>321</v>
      </c>
      <c r="CD142" s="8">
        <v>8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</row>
    <row r="143" spans="1:87" s="8" customFormat="1" ht="41.25" customHeight="1">
      <c r="A143" s="43" t="s">
        <v>327</v>
      </c>
      <c r="B143" s="410" t="s">
        <v>328</v>
      </c>
      <c r="C143" s="223">
        <f>1+35.421</f>
        <v>36.420999999999999</v>
      </c>
      <c r="D143" s="223">
        <v>0</v>
      </c>
      <c r="E143" s="223">
        <f>W140+W141+W143</f>
        <v>16051.313109999999</v>
      </c>
      <c r="F143" s="223">
        <f t="shared" si="34"/>
        <v>16051.313109999999</v>
      </c>
      <c r="G143" s="409" t="s">
        <v>62</v>
      </c>
      <c r="H143" s="282"/>
      <c r="I143" s="271"/>
      <c r="J143" s="363">
        <f>78291-J140</f>
        <v>74299.276939999996</v>
      </c>
      <c r="K143" s="271"/>
      <c r="L143" s="271"/>
      <c r="M143" s="271"/>
      <c r="N143" s="271"/>
      <c r="O143" s="271"/>
      <c r="P143" s="271"/>
      <c r="Q143" s="271"/>
      <c r="R143" s="271"/>
      <c r="S143" s="271"/>
      <c r="T143" s="271"/>
      <c r="U143" s="366" t="s">
        <v>329</v>
      </c>
      <c r="V143" s="309"/>
      <c r="W143" s="309">
        <f t="shared" si="35"/>
        <v>16037.313109999999</v>
      </c>
      <c r="X143" s="307">
        <v>16037313.109999999</v>
      </c>
      <c r="Y143" s="374" t="s">
        <v>319</v>
      </c>
      <c r="Z143" s="375">
        <f t="shared" si="36"/>
        <v>2.3272499999999998</v>
      </c>
      <c r="AA143" s="471">
        <v>2327.25</v>
      </c>
      <c r="AB143" s="471"/>
      <c r="AC143" s="297"/>
      <c r="AD143" s="29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302"/>
      <c r="BM143" s="7"/>
      <c r="BN143" s="7"/>
      <c r="BO143" s="7"/>
      <c r="BP143" s="7"/>
      <c r="BQ143" s="7"/>
      <c r="BR143" s="7"/>
      <c r="BS143" s="7"/>
      <c r="BT143" s="4"/>
      <c r="CB143" s="8" t="s">
        <v>792</v>
      </c>
      <c r="CC143" s="8" t="s">
        <v>325</v>
      </c>
      <c r="CD143" s="8">
        <v>302</v>
      </c>
      <c r="CE143" s="8">
        <v>130</v>
      </c>
      <c r="CF143" s="8">
        <v>211.33333333333334</v>
      </c>
      <c r="CG143" s="8">
        <v>86.609476889999996</v>
      </c>
      <c r="CH143" s="8">
        <v>173.21895377999999</v>
      </c>
      <c r="CI143" s="8">
        <v>259.82843066999999</v>
      </c>
    </row>
    <row r="144" spans="1:87" s="8" customFormat="1" ht="21.75" customHeight="1">
      <c r="A144" s="43" t="s">
        <v>330</v>
      </c>
      <c r="B144" s="410" t="s">
        <v>331</v>
      </c>
      <c r="C144" s="223">
        <v>0</v>
      </c>
      <c r="D144" s="223">
        <v>0</v>
      </c>
      <c r="E144" s="223">
        <f>W139</f>
        <v>3</v>
      </c>
      <c r="F144" s="223">
        <f t="shared" si="34"/>
        <v>3</v>
      </c>
      <c r="G144" s="409" t="s">
        <v>62</v>
      </c>
      <c r="H144" s="282"/>
      <c r="I144" s="271"/>
      <c r="J144" s="363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366" t="s">
        <v>332</v>
      </c>
      <c r="V144" s="309"/>
      <c r="W144" s="309">
        <f t="shared" si="35"/>
        <v>90.978499999999997</v>
      </c>
      <c r="X144" s="307">
        <v>90978.5</v>
      </c>
      <c r="Y144" s="374" t="s">
        <v>333</v>
      </c>
      <c r="Z144" s="375">
        <f t="shared" si="36"/>
        <v>13.794829999999999</v>
      </c>
      <c r="AA144" s="471">
        <v>13794.83</v>
      </c>
      <c r="AB144" s="471"/>
      <c r="AC144" s="297"/>
      <c r="AD144" s="29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302"/>
      <c r="BM144" s="7"/>
      <c r="BN144" s="7"/>
      <c r="BO144" s="7"/>
      <c r="BP144" s="7"/>
      <c r="BQ144" s="7"/>
      <c r="BR144" s="7"/>
      <c r="BS144" s="7"/>
      <c r="BT144" s="4"/>
      <c r="CB144" s="8" t="s">
        <v>793</v>
      </c>
      <c r="CC144" s="8" t="s">
        <v>328</v>
      </c>
      <c r="CD144" s="8">
        <v>3490</v>
      </c>
      <c r="CE144" s="8">
        <v>0</v>
      </c>
      <c r="CF144" s="8">
        <v>112</v>
      </c>
      <c r="CG144" s="8">
        <v>0</v>
      </c>
      <c r="CH144" s="8">
        <v>0</v>
      </c>
      <c r="CI144" s="8">
        <v>0</v>
      </c>
    </row>
    <row r="145" spans="1:87" s="8" customFormat="1" ht="21.75" customHeight="1">
      <c r="A145" s="43" t="s">
        <v>334</v>
      </c>
      <c r="B145" s="410" t="s">
        <v>335</v>
      </c>
      <c r="C145" s="223">
        <f>64.787+33.571</f>
        <v>98.358000000000004</v>
      </c>
      <c r="D145" s="223">
        <v>0</v>
      </c>
      <c r="E145" s="223">
        <f>Z139+Z142+Z145+Z148+Z150+Z153+W148</f>
        <v>181.51053999999999</v>
      </c>
      <c r="F145" s="223">
        <f t="shared" si="34"/>
        <v>181.51053999999999</v>
      </c>
      <c r="G145" s="409" t="s">
        <v>62</v>
      </c>
      <c r="H145" s="282"/>
      <c r="I145" s="271"/>
      <c r="J145" s="271"/>
      <c r="K145" s="271"/>
      <c r="L145" s="271"/>
      <c r="M145" s="271"/>
      <c r="N145" s="271"/>
      <c r="O145" s="271"/>
      <c r="P145" s="271"/>
      <c r="Q145" s="271"/>
      <c r="R145" s="271"/>
      <c r="S145" s="271"/>
      <c r="T145" s="271"/>
      <c r="U145" s="369" t="s">
        <v>336</v>
      </c>
      <c r="V145" s="370"/>
      <c r="W145" s="309">
        <f t="shared" si="35"/>
        <v>156235.61113999999</v>
      </c>
      <c r="X145" s="371">
        <v>156235611.13999999</v>
      </c>
      <c r="Y145" s="374" t="s">
        <v>315</v>
      </c>
      <c r="Z145" s="376">
        <f t="shared" si="36"/>
        <v>3.5569799999999998</v>
      </c>
      <c r="AA145" s="471">
        <v>3556.98</v>
      </c>
      <c r="AB145" s="471"/>
      <c r="AC145" s="297"/>
      <c r="AD145" s="29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302"/>
      <c r="BM145" s="7"/>
      <c r="BN145" s="7"/>
      <c r="BO145" s="7"/>
      <c r="BP145" s="7"/>
      <c r="BQ145" s="7"/>
      <c r="BR145" s="7"/>
      <c r="BS145" s="7"/>
      <c r="BT145" s="4"/>
      <c r="CB145" s="8" t="s">
        <v>794</v>
      </c>
      <c r="CC145" s="8" t="s">
        <v>331</v>
      </c>
      <c r="CD145" s="8">
        <v>49</v>
      </c>
      <c r="CE145" s="8">
        <v>0</v>
      </c>
      <c r="CF145" s="8">
        <v>46.666666666666664</v>
      </c>
      <c r="CG145" s="8">
        <v>0</v>
      </c>
      <c r="CH145" s="8">
        <v>0</v>
      </c>
      <c r="CI145" s="8">
        <v>0</v>
      </c>
    </row>
    <row r="146" spans="1:87" s="8" customFormat="1" ht="21.75" customHeight="1">
      <c r="A146" s="43" t="s">
        <v>337</v>
      </c>
      <c r="B146" s="410" t="s">
        <v>338</v>
      </c>
      <c r="C146" s="223">
        <f>27.30247+7.385</f>
        <v>34.687469999999998</v>
      </c>
      <c r="D146" s="223">
        <v>0</v>
      </c>
      <c r="E146" s="223">
        <f>Z140+Z143+Z146+Z149+Z151+Z154+W151</f>
        <v>51.414970000000004</v>
      </c>
      <c r="F146" s="223">
        <f t="shared" si="34"/>
        <v>51.414970000000004</v>
      </c>
      <c r="G146" s="409" t="s">
        <v>62</v>
      </c>
      <c r="H146" s="282"/>
      <c r="I146" s="271"/>
      <c r="J146" s="271"/>
      <c r="K146" s="271"/>
      <c r="L146" s="271"/>
      <c r="M146" s="271"/>
      <c r="N146" s="271"/>
      <c r="O146" s="271"/>
      <c r="P146" s="271"/>
      <c r="Q146" s="271"/>
      <c r="R146" s="271"/>
      <c r="S146" s="271"/>
      <c r="T146" s="271"/>
      <c r="U146" s="366" t="s">
        <v>315</v>
      </c>
      <c r="V146" s="309"/>
      <c r="W146" s="309">
        <f t="shared" si="35"/>
        <v>0</v>
      </c>
      <c r="X146" s="309"/>
      <c r="Y146" s="374" t="s">
        <v>319</v>
      </c>
      <c r="Z146" s="376">
        <f t="shared" si="36"/>
        <v>0.73853999999999997</v>
      </c>
      <c r="AA146" s="475">
        <v>738.54</v>
      </c>
      <c r="AB146" s="475"/>
      <c r="AC146" s="298"/>
      <c r="AD146" s="298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302"/>
      <c r="BM146" s="7"/>
      <c r="BN146" s="7"/>
      <c r="BO146" s="7"/>
      <c r="BP146" s="7"/>
      <c r="BQ146" s="7"/>
      <c r="BR146" s="7"/>
      <c r="BS146" s="7"/>
      <c r="BT146" s="4"/>
      <c r="CB146" s="8" t="s">
        <v>795</v>
      </c>
      <c r="CC146" s="8" t="s">
        <v>335</v>
      </c>
      <c r="CD146" s="8">
        <v>117</v>
      </c>
      <c r="CE146" s="8">
        <v>0</v>
      </c>
      <c r="CF146" s="8">
        <v>130.66666666666666</v>
      </c>
      <c r="CG146" s="8">
        <v>0</v>
      </c>
      <c r="CH146" s="8">
        <v>0</v>
      </c>
      <c r="CI146" s="8">
        <v>0</v>
      </c>
    </row>
    <row r="147" spans="1:87" s="8" customFormat="1" ht="43.5" customHeight="1">
      <c r="A147" s="43" t="s">
        <v>339</v>
      </c>
      <c r="B147" s="410" t="s">
        <v>340</v>
      </c>
      <c r="C147" s="223">
        <v>23.954999999999998</v>
      </c>
      <c r="D147" s="223">
        <v>0</v>
      </c>
      <c r="E147" s="223">
        <f>Z138+Z141+Z144+Z147+Z152+Z155</f>
        <v>140.35340999999997</v>
      </c>
      <c r="F147" s="223">
        <f t="shared" si="34"/>
        <v>140.35340999999997</v>
      </c>
      <c r="G147" s="409" t="s">
        <v>62</v>
      </c>
      <c r="H147" s="282"/>
      <c r="I147" s="271"/>
      <c r="J147" s="271"/>
      <c r="K147" s="271"/>
      <c r="L147" s="271"/>
      <c r="M147" s="271"/>
      <c r="N147" s="271"/>
      <c r="O147" s="271"/>
      <c r="P147" s="271"/>
      <c r="Q147" s="271"/>
      <c r="R147" s="271"/>
      <c r="S147" s="271"/>
      <c r="T147" s="271"/>
      <c r="U147" s="366" t="s">
        <v>341</v>
      </c>
      <c r="V147" s="309"/>
      <c r="W147" s="309">
        <f t="shared" si="35"/>
        <v>155879.63813000001</v>
      </c>
      <c r="X147" s="307">
        <v>155879638.13</v>
      </c>
      <c r="Y147" s="374" t="s">
        <v>342</v>
      </c>
      <c r="Z147" s="376">
        <f t="shared" si="36"/>
        <v>39.826269999999994</v>
      </c>
      <c r="AA147" s="471">
        <v>39826.269999999997</v>
      </c>
      <c r="AB147" s="471"/>
      <c r="AC147" s="297"/>
      <c r="AD147" s="29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302"/>
      <c r="BM147" s="7"/>
      <c r="BN147" s="7"/>
      <c r="BO147" s="7"/>
      <c r="BP147" s="7"/>
      <c r="BQ147" s="7"/>
      <c r="BR147" s="7"/>
      <c r="BS147" s="380"/>
      <c r="BT147" s="381"/>
      <c r="CB147" s="8" t="s">
        <v>796</v>
      </c>
      <c r="CC147" s="8" t="s">
        <v>338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</row>
    <row r="148" spans="1:87" s="8" customFormat="1" ht="21.75" customHeight="1">
      <c r="A148" s="43" t="s">
        <v>343</v>
      </c>
      <c r="B148" s="410" t="s">
        <v>344</v>
      </c>
      <c r="C148" s="223">
        <v>47.715000000000003</v>
      </c>
      <c r="D148" s="223">
        <v>0</v>
      </c>
      <c r="E148" s="223">
        <f>W150</f>
        <v>73.645399999999995</v>
      </c>
      <c r="F148" s="223">
        <f t="shared" si="34"/>
        <v>73.645399999999995</v>
      </c>
      <c r="G148" s="409" t="s">
        <v>62</v>
      </c>
      <c r="H148" s="282"/>
      <c r="I148" s="271"/>
      <c r="J148" s="271"/>
      <c r="K148" s="271"/>
      <c r="L148" s="271"/>
      <c r="M148" s="271"/>
      <c r="N148" s="271"/>
      <c r="O148" s="271"/>
      <c r="P148" s="271"/>
      <c r="Q148" s="271"/>
      <c r="R148" s="271"/>
      <c r="S148" s="271"/>
      <c r="T148" s="271"/>
      <c r="U148" s="366" t="s">
        <v>345</v>
      </c>
      <c r="V148" s="309"/>
      <c r="W148" s="309">
        <f t="shared" si="35"/>
        <v>64.187139999999999</v>
      </c>
      <c r="X148" s="307">
        <v>64187.14</v>
      </c>
      <c r="Y148" s="374" t="s">
        <v>315</v>
      </c>
      <c r="Z148" s="376">
        <f t="shared" si="36"/>
        <v>33.669440000000002</v>
      </c>
      <c r="AA148" s="471">
        <v>33669.440000000002</v>
      </c>
      <c r="AB148" s="471"/>
      <c r="AC148" s="297"/>
      <c r="AD148" s="297"/>
      <c r="AE148" s="292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302"/>
      <c r="BM148" s="7"/>
      <c r="BN148" s="7"/>
      <c r="BO148" s="7"/>
      <c r="BP148" s="7"/>
      <c r="BQ148" s="7"/>
      <c r="BR148" s="7"/>
      <c r="BS148" s="7"/>
      <c r="BT148" s="4"/>
      <c r="CB148" s="8" t="s">
        <v>797</v>
      </c>
      <c r="CC148" s="8" t="s">
        <v>340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</row>
    <row r="149" spans="1:87" s="8" customFormat="1" ht="21.75" customHeight="1">
      <c r="A149" s="43" t="s">
        <v>346</v>
      </c>
      <c r="B149" s="410" t="s">
        <v>347</v>
      </c>
      <c r="C149" s="223">
        <v>12.98</v>
      </c>
      <c r="D149" s="223">
        <v>0</v>
      </c>
      <c r="E149" s="223">
        <f>W152</f>
        <v>14.49264</v>
      </c>
      <c r="F149" s="223">
        <f t="shared" si="34"/>
        <v>14.49264</v>
      </c>
      <c r="G149" s="409" t="s">
        <v>62</v>
      </c>
      <c r="H149" s="282"/>
      <c r="I149" s="271"/>
      <c r="J149" s="271"/>
      <c r="K149" s="271"/>
      <c r="L149" s="271"/>
      <c r="M149" s="271"/>
      <c r="N149" s="271"/>
      <c r="O149" s="271"/>
      <c r="P149" s="271"/>
      <c r="Q149" s="271"/>
      <c r="R149" s="271"/>
      <c r="S149" s="271"/>
      <c r="T149" s="271"/>
      <c r="U149" s="366" t="s">
        <v>348</v>
      </c>
      <c r="V149" s="309"/>
      <c r="W149" s="309">
        <f t="shared" si="35"/>
        <v>178</v>
      </c>
      <c r="X149" s="307">
        <v>178000</v>
      </c>
      <c r="Y149" s="374" t="s">
        <v>319</v>
      </c>
      <c r="Z149" s="376">
        <f t="shared" si="36"/>
        <v>7.4072800000000001</v>
      </c>
      <c r="AA149" s="471">
        <v>7407.28</v>
      </c>
      <c r="AB149" s="471"/>
      <c r="AC149" s="297"/>
      <c r="AD149" s="297"/>
      <c r="AE149" s="292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292"/>
      <c r="BB149" s="292"/>
      <c r="BC149" s="292"/>
      <c r="BD149" s="292"/>
      <c r="BE149" s="292"/>
      <c r="BF149" s="292"/>
      <c r="BG149" s="292"/>
      <c r="BH149" s="292"/>
      <c r="BI149" s="7"/>
      <c r="BJ149" s="7"/>
      <c r="BK149" s="7"/>
      <c r="BL149" s="302"/>
      <c r="BM149" s="7"/>
      <c r="BN149" s="7"/>
      <c r="BO149" s="7"/>
      <c r="BP149" s="7"/>
      <c r="BQ149" s="7"/>
      <c r="BR149" s="7"/>
      <c r="BS149" s="7"/>
      <c r="BT149" s="4"/>
      <c r="CB149" s="8" t="s">
        <v>798</v>
      </c>
      <c r="CC149" s="8" t="s">
        <v>344</v>
      </c>
      <c r="CD149" s="8">
        <v>164</v>
      </c>
      <c r="CE149" s="8">
        <v>0</v>
      </c>
      <c r="CF149" s="8">
        <v>32</v>
      </c>
      <c r="CG149" s="8">
        <v>0</v>
      </c>
      <c r="CH149" s="8">
        <v>0</v>
      </c>
      <c r="CI149" s="8">
        <v>0</v>
      </c>
    </row>
    <row r="150" spans="1:87" s="8" customFormat="1" ht="21.75" customHeight="1">
      <c r="A150" s="43" t="s">
        <v>349</v>
      </c>
      <c r="B150" s="410" t="s">
        <v>350</v>
      </c>
      <c r="C150" s="223">
        <v>2.855</v>
      </c>
      <c r="D150" s="223">
        <v>0</v>
      </c>
      <c r="E150" s="223">
        <f>W142</f>
        <v>1.2188299999999999</v>
      </c>
      <c r="F150" s="223">
        <f t="shared" si="34"/>
        <v>1.2188299999999999</v>
      </c>
      <c r="G150" s="409" t="s">
        <v>62</v>
      </c>
      <c r="H150" s="282"/>
      <c r="I150" s="271"/>
      <c r="J150" s="271"/>
      <c r="K150" s="271"/>
      <c r="L150" s="271"/>
      <c r="M150" s="271"/>
      <c r="N150" s="271"/>
      <c r="O150" s="271"/>
      <c r="P150" s="271"/>
      <c r="Q150" s="271"/>
      <c r="R150" s="271"/>
      <c r="S150" s="271"/>
      <c r="T150" s="271"/>
      <c r="U150" s="366" t="s">
        <v>351</v>
      </c>
      <c r="V150" s="309"/>
      <c r="W150" s="309">
        <f t="shared" si="35"/>
        <v>73.645399999999995</v>
      </c>
      <c r="X150" s="307">
        <v>73645.399999999994</v>
      </c>
      <c r="Y150" s="374" t="s">
        <v>315</v>
      </c>
      <c r="Z150" s="376">
        <f t="shared" si="36"/>
        <v>5.6416000000000004</v>
      </c>
      <c r="AA150" s="471">
        <v>5641.6</v>
      </c>
      <c r="AB150" s="471"/>
      <c r="AC150" s="297"/>
      <c r="AD150" s="297"/>
      <c r="AE150" s="292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302"/>
      <c r="BM150" s="7"/>
      <c r="BN150" s="7"/>
      <c r="BO150" s="7"/>
      <c r="BP150" s="7"/>
      <c r="BQ150" s="7"/>
      <c r="BR150" s="7"/>
      <c r="BS150" s="7"/>
      <c r="BT150" s="4"/>
      <c r="CB150" s="8" t="s">
        <v>58</v>
      </c>
      <c r="CC150" s="8">
        <v>1100</v>
      </c>
      <c r="CD150" s="8">
        <v>-126970.78</v>
      </c>
      <c r="CE150" s="8">
        <v>-103477.55882756364</v>
      </c>
      <c r="CF150" s="8">
        <v>-146315.02986494309</v>
      </c>
      <c r="CG150" s="8">
        <v>-35781.244933794558</v>
      </c>
      <c r="CH150" s="8">
        <v>-21317.405896673903</v>
      </c>
      <c r="CI150" s="8">
        <v>-106489.30629217229</v>
      </c>
    </row>
    <row r="151" spans="1:87" s="8" customFormat="1" ht="56.25" customHeight="1">
      <c r="A151" s="43" t="s">
        <v>352</v>
      </c>
      <c r="B151" s="410" t="s">
        <v>353</v>
      </c>
      <c r="C151" s="223">
        <v>0</v>
      </c>
      <c r="D151" s="223">
        <v>0</v>
      </c>
      <c r="E151" s="223">
        <f>W144</f>
        <v>90.978499999999997</v>
      </c>
      <c r="F151" s="223">
        <f t="shared" si="34"/>
        <v>90.978499999999997</v>
      </c>
      <c r="G151" s="409" t="s">
        <v>62</v>
      </c>
      <c r="H151" s="282"/>
      <c r="I151" s="271"/>
      <c r="J151" s="271"/>
      <c r="K151" s="271"/>
      <c r="L151" s="271"/>
      <c r="M151" s="271"/>
      <c r="N151" s="271"/>
      <c r="O151" s="271"/>
      <c r="P151" s="271"/>
      <c r="Q151" s="271"/>
      <c r="R151" s="271"/>
      <c r="S151" s="271"/>
      <c r="T151" s="271"/>
      <c r="U151" s="366" t="s">
        <v>354</v>
      </c>
      <c r="V151" s="309"/>
      <c r="W151" s="309">
        <f t="shared" si="35"/>
        <v>25.647830000000003</v>
      </c>
      <c r="X151" s="307">
        <v>25647.83</v>
      </c>
      <c r="Y151" s="374" t="s">
        <v>319</v>
      </c>
      <c r="Z151" s="376">
        <f t="shared" si="36"/>
        <v>1.2411500000000002</v>
      </c>
      <c r="AA151" s="471">
        <v>1241.1500000000001</v>
      </c>
      <c r="AB151" s="471"/>
      <c r="AC151" s="297"/>
      <c r="AD151" s="29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294"/>
      <c r="BH151" s="7"/>
      <c r="BI151" s="7"/>
      <c r="BJ151" s="7"/>
      <c r="BK151" s="7"/>
      <c r="BL151" s="302"/>
      <c r="BM151" s="7"/>
      <c r="BN151" s="7"/>
      <c r="BO151" s="7"/>
      <c r="BP151" s="7"/>
      <c r="BQ151" s="7"/>
      <c r="BR151" s="7"/>
      <c r="BS151" s="7"/>
      <c r="BT151" s="4"/>
    </row>
    <row r="152" spans="1:87" s="270" customFormat="1" ht="42.75" customHeight="1">
      <c r="A152" s="41" t="s">
        <v>58</v>
      </c>
      <c r="B152" s="220">
        <v>1100</v>
      </c>
      <c r="C152" s="244">
        <f>C9-C15+C73-C79-C134</f>
        <v>-106893.62350666666</v>
      </c>
      <c r="D152" s="244">
        <f>D9-D15+D73-D79-D134</f>
        <v>-106489.30629217232</v>
      </c>
      <c r="E152" s="244">
        <f>E9-E15+E73-E79-E134</f>
        <v>-181643.33335833336</v>
      </c>
      <c r="F152" s="244">
        <f t="shared" si="34"/>
        <v>-75154.027066161041</v>
      </c>
      <c r="G152" s="221">
        <f>E152/D152*100</f>
        <v>170.57424795308799</v>
      </c>
      <c r="H152" s="221"/>
      <c r="I152" s="225"/>
      <c r="J152" s="225"/>
      <c r="K152" s="225"/>
      <c r="L152" s="364"/>
      <c r="M152" s="292"/>
      <c r="N152" s="292"/>
      <c r="O152" s="292"/>
      <c r="P152" s="292"/>
      <c r="Q152" s="292"/>
      <c r="R152" s="292"/>
      <c r="S152" s="292"/>
      <c r="T152" s="292"/>
      <c r="U152" s="366" t="s">
        <v>326</v>
      </c>
      <c r="V152" s="309"/>
      <c r="W152" s="309">
        <f t="shared" si="35"/>
        <v>14.49264</v>
      </c>
      <c r="X152" s="307">
        <v>14492.64</v>
      </c>
      <c r="Y152" s="374" t="s">
        <v>342</v>
      </c>
      <c r="Z152" s="376">
        <f t="shared" si="36"/>
        <v>11.778309999999999</v>
      </c>
      <c r="AA152" s="471">
        <v>11778.31</v>
      </c>
      <c r="AB152" s="471"/>
      <c r="AC152" s="297"/>
      <c r="AD152" s="297"/>
      <c r="AE152" s="7"/>
      <c r="AF152" s="292"/>
      <c r="AG152" s="292"/>
      <c r="AH152" s="292"/>
      <c r="AI152" s="292"/>
      <c r="AJ152" s="292"/>
      <c r="AK152" s="292"/>
      <c r="AL152" s="292"/>
      <c r="AM152" s="292"/>
      <c r="AN152" s="292"/>
      <c r="AO152" s="292"/>
      <c r="AP152" s="292"/>
      <c r="AQ152" s="292"/>
      <c r="AR152" s="292"/>
      <c r="AS152" s="292"/>
      <c r="AT152" s="292"/>
      <c r="AU152" s="292"/>
      <c r="AV152" s="292"/>
      <c r="AW152" s="292"/>
      <c r="AX152" s="292"/>
      <c r="AY152" s="292"/>
      <c r="AZ152" s="292"/>
      <c r="BA152" s="7"/>
      <c r="BB152" s="355"/>
      <c r="BC152" s="7"/>
      <c r="BD152" s="7"/>
      <c r="BE152" s="7"/>
      <c r="BF152" s="7"/>
      <c r="BG152" s="7"/>
      <c r="BH152" s="7"/>
      <c r="BI152" s="292"/>
      <c r="BJ152" s="292"/>
      <c r="BK152" s="292"/>
      <c r="BL152" s="302"/>
      <c r="BM152" s="292"/>
      <c r="BN152" s="292"/>
      <c r="BO152" s="292"/>
      <c r="BP152" s="292"/>
      <c r="BQ152" s="292"/>
      <c r="BR152" s="292"/>
      <c r="BS152" s="292"/>
      <c r="BU152" s="383"/>
    </row>
    <row r="153" spans="1:87" ht="50.25" customHeight="1">
      <c r="A153" s="42" t="s">
        <v>355</v>
      </c>
      <c r="B153" s="419">
        <v>1110</v>
      </c>
      <c r="C153" s="223">
        <v>0</v>
      </c>
      <c r="D153" s="223">
        <v>0</v>
      </c>
      <c r="E153" s="223">
        <v>0</v>
      </c>
      <c r="F153" s="357">
        <f t="shared" si="34"/>
        <v>0</v>
      </c>
      <c r="G153" s="409" t="s">
        <v>62</v>
      </c>
      <c r="H153" s="282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344" t="s">
        <v>172</v>
      </c>
      <c r="V153" s="345"/>
      <c r="W153" s="345"/>
      <c r="X153" s="346">
        <v>184446584.84999999</v>
      </c>
      <c r="Y153" s="374" t="s">
        <v>315</v>
      </c>
      <c r="Z153" s="376">
        <f t="shared" si="36"/>
        <v>5.5956000000000001</v>
      </c>
      <c r="AA153" s="471">
        <v>5595.6</v>
      </c>
      <c r="AB153" s="471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302"/>
      <c r="BM153" s="7"/>
      <c r="BN153" s="7"/>
      <c r="BO153" s="7"/>
      <c r="BP153" s="7"/>
      <c r="BQ153" s="7"/>
      <c r="BR153" s="7"/>
      <c r="BS153" s="7"/>
    </row>
    <row r="154" spans="1:87" ht="21.75" customHeight="1">
      <c r="A154" s="41" t="s">
        <v>356</v>
      </c>
      <c r="B154" s="220">
        <v>1120</v>
      </c>
      <c r="C154" s="221">
        <v>0</v>
      </c>
      <c r="D154" s="221">
        <v>0</v>
      </c>
      <c r="E154" s="221">
        <v>0</v>
      </c>
      <c r="F154" s="220">
        <f t="shared" ref="F154:F159" si="37">E154-D154</f>
        <v>0</v>
      </c>
      <c r="G154" s="412" t="s">
        <v>62</v>
      </c>
      <c r="H154" s="221"/>
      <c r="I154" s="225"/>
      <c r="J154" s="249"/>
      <c r="K154" s="225"/>
      <c r="L154" s="225"/>
      <c r="M154" s="7"/>
      <c r="N154" s="7"/>
      <c r="O154" s="7"/>
      <c r="P154" s="7"/>
      <c r="Q154" s="7"/>
      <c r="R154" s="7"/>
      <c r="S154" s="7"/>
      <c r="T154" s="7"/>
      <c r="U154" s="297"/>
      <c r="V154" s="297"/>
      <c r="W154" s="297"/>
      <c r="X154" s="297"/>
      <c r="Y154" s="374" t="s">
        <v>319</v>
      </c>
      <c r="Z154" s="376">
        <f t="shared" si="36"/>
        <v>1.2310300000000001</v>
      </c>
      <c r="AA154" s="471">
        <v>1231.03</v>
      </c>
      <c r="AB154" s="471"/>
      <c r="AC154" s="297"/>
      <c r="AD154" s="29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302"/>
      <c r="BM154" s="7"/>
      <c r="BN154" s="7"/>
      <c r="BO154" s="7"/>
      <c r="BP154" s="7"/>
      <c r="BQ154" s="7"/>
      <c r="BR154" s="7"/>
      <c r="BS154" s="7"/>
    </row>
    <row r="155" spans="1:87" ht="36" customHeight="1">
      <c r="A155" s="42" t="s">
        <v>357</v>
      </c>
      <c r="B155" s="419">
        <v>1130</v>
      </c>
      <c r="C155" s="357">
        <v>0</v>
      </c>
      <c r="D155" s="357">
        <v>0</v>
      </c>
      <c r="E155" s="357">
        <v>0</v>
      </c>
      <c r="F155" s="357">
        <f t="shared" si="37"/>
        <v>0</v>
      </c>
      <c r="G155" s="409" t="s">
        <v>62</v>
      </c>
      <c r="H155" s="282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297"/>
      <c r="V155" s="297"/>
      <c r="W155" s="297"/>
      <c r="X155" s="297"/>
      <c r="Y155" s="374" t="s">
        <v>358</v>
      </c>
      <c r="Z155" s="376">
        <f t="shared" si="36"/>
        <v>4.0999999999999996</v>
      </c>
      <c r="AA155" s="471">
        <v>4100</v>
      </c>
      <c r="AB155" s="471"/>
      <c r="AC155" s="297"/>
      <c r="AD155" s="29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302"/>
      <c r="BM155" s="7"/>
      <c r="BN155" s="7"/>
      <c r="BO155" s="7"/>
      <c r="BP155" s="7"/>
      <c r="BQ155" s="7"/>
      <c r="BR155" s="7"/>
      <c r="BS155" s="7"/>
    </row>
    <row r="156" spans="1:87" ht="21.75" customHeight="1">
      <c r="A156" s="41" t="s">
        <v>359</v>
      </c>
      <c r="B156" s="220">
        <v>1140</v>
      </c>
      <c r="C156" s="244">
        <v>0</v>
      </c>
      <c r="D156" s="244">
        <f>D157</f>
        <v>0</v>
      </c>
      <c r="E156" s="244">
        <f>E157</f>
        <v>0</v>
      </c>
      <c r="F156" s="244">
        <f t="shared" si="37"/>
        <v>0</v>
      </c>
      <c r="G156" s="412" t="s">
        <v>62</v>
      </c>
      <c r="H156" s="41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297"/>
      <c r="V156" s="297"/>
      <c r="W156" s="297"/>
      <c r="X156" s="297"/>
      <c r="Y156" s="297"/>
      <c r="Z156" s="297"/>
      <c r="AA156" s="320"/>
      <c r="AB156" s="297"/>
      <c r="AC156" s="297"/>
      <c r="AD156" s="29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302"/>
      <c r="BM156" s="7"/>
      <c r="BN156" s="7"/>
      <c r="BO156" s="7"/>
      <c r="BP156" s="7"/>
      <c r="BQ156" s="7"/>
      <c r="BR156" s="7"/>
      <c r="BS156" s="7"/>
    </row>
    <row r="157" spans="1:87" ht="39.75" customHeight="1">
      <c r="A157" s="43" t="s">
        <v>360</v>
      </c>
      <c r="B157" s="410" t="s">
        <v>361</v>
      </c>
      <c r="C157" s="357">
        <v>0</v>
      </c>
      <c r="D157" s="357">
        <v>0</v>
      </c>
      <c r="E157" s="357">
        <v>0</v>
      </c>
      <c r="F157" s="357">
        <f t="shared" si="37"/>
        <v>0</v>
      </c>
      <c r="G157" s="409" t="s">
        <v>62</v>
      </c>
      <c r="H157" s="282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297"/>
      <c r="V157" s="297"/>
      <c r="W157" s="297"/>
      <c r="X157" s="297"/>
      <c r="Y157" s="297"/>
      <c r="Z157" s="297"/>
      <c r="AA157" s="320"/>
      <c r="AB157" s="297"/>
      <c r="AC157" s="297"/>
      <c r="AD157" s="29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302"/>
      <c r="BM157" s="7"/>
      <c r="BN157" s="7"/>
      <c r="BO157" s="7"/>
      <c r="BP157" s="7"/>
      <c r="BQ157" s="7"/>
      <c r="BR157" s="7"/>
      <c r="BS157" s="7"/>
    </row>
    <row r="158" spans="1:87" ht="21.75" customHeight="1">
      <c r="A158" s="43" t="s">
        <v>362</v>
      </c>
      <c r="B158" s="410" t="s">
        <v>363</v>
      </c>
      <c r="C158" s="357">
        <v>0</v>
      </c>
      <c r="D158" s="357">
        <v>0</v>
      </c>
      <c r="E158" s="357">
        <v>0</v>
      </c>
      <c r="F158" s="357">
        <f t="shared" si="37"/>
        <v>0</v>
      </c>
      <c r="G158" s="409" t="s">
        <v>62</v>
      </c>
      <c r="H158" s="282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297"/>
      <c r="V158" s="297"/>
      <c r="W158" s="297"/>
      <c r="X158" s="297"/>
      <c r="Y158" s="297"/>
      <c r="Z158" s="297"/>
      <c r="AA158" s="320"/>
      <c r="AB158" s="297"/>
      <c r="AC158" s="297"/>
      <c r="AD158" s="29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302"/>
      <c r="BM158" s="7"/>
      <c r="BN158" s="7"/>
      <c r="BO158" s="7"/>
      <c r="BP158" s="7"/>
      <c r="BQ158" s="7"/>
      <c r="BR158" s="7"/>
      <c r="BS158" s="7"/>
    </row>
    <row r="159" spans="1:87" ht="38.25" customHeight="1">
      <c r="A159" s="41" t="s">
        <v>364</v>
      </c>
      <c r="B159" s="220">
        <v>1150</v>
      </c>
      <c r="C159" s="244">
        <f>C160+C161</f>
        <v>107659.62</v>
      </c>
      <c r="D159" s="244">
        <f>D160+D161</f>
        <v>107394</v>
      </c>
      <c r="E159" s="244">
        <f>E160+E161</f>
        <v>169971.44211000003</v>
      </c>
      <c r="F159" s="244">
        <f t="shared" si="37"/>
        <v>62577.442110000033</v>
      </c>
      <c r="G159" s="221">
        <f t="shared" ref="G159" si="38">E159/D159*100</f>
        <v>158.2690300296106</v>
      </c>
      <c r="H159" s="221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372" t="s">
        <v>365</v>
      </c>
      <c r="V159" s="309"/>
      <c r="W159" s="309"/>
      <c r="X159" s="309">
        <f>Y159/1000</f>
        <v>158392.80530000001</v>
      </c>
      <c r="Y159" s="307">
        <v>158392805.30000001</v>
      </c>
      <c r="Z159" s="297"/>
      <c r="AA159" s="320"/>
      <c r="AB159" s="297"/>
      <c r="AC159" s="297"/>
      <c r="AD159" s="29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355">
        <v>107394</v>
      </c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302"/>
      <c r="BM159" s="7"/>
      <c r="BN159" s="7"/>
      <c r="BO159" s="7"/>
      <c r="BP159" s="7"/>
      <c r="BQ159" s="7"/>
      <c r="BR159" s="7"/>
      <c r="BS159" s="7"/>
      <c r="BT159" s="329"/>
      <c r="BU159" s="329"/>
      <c r="BV159" s="329"/>
      <c r="BW159" s="329"/>
      <c r="BX159" s="329"/>
      <c r="BY159" s="329"/>
      <c r="BZ159" s="329"/>
      <c r="CA159" s="329"/>
      <c r="CB159" s="329"/>
    </row>
    <row r="160" spans="1:87" ht="21.75" customHeight="1">
      <c r="A160" s="43" t="s">
        <v>366</v>
      </c>
      <c r="B160" s="410" t="s">
        <v>367</v>
      </c>
      <c r="C160" s="223">
        <f>4482+102981.2</f>
        <v>107463.2</v>
      </c>
      <c r="D160" s="223">
        <f>D140</f>
        <v>107394</v>
      </c>
      <c r="E160" s="223">
        <f>X159+X160</f>
        <v>169709.11096000002</v>
      </c>
      <c r="F160" s="357">
        <f t="shared" ref="F160:F161" si="39">E160-D160</f>
        <v>62315.11096000002</v>
      </c>
      <c r="G160" s="223">
        <f t="shared" ref="G160" si="40">E160/D160*100</f>
        <v>158.02476019144461</v>
      </c>
      <c r="H160" s="282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372" t="s">
        <v>368</v>
      </c>
      <c r="V160" s="309"/>
      <c r="W160" s="309"/>
      <c r="X160" s="309">
        <f t="shared" ref="X160:X162" si="41">Y160/1000</f>
        <v>11316.30566</v>
      </c>
      <c r="Y160" s="307">
        <v>11316305.66</v>
      </c>
      <c r="Z160" s="297"/>
      <c r="AA160" s="320"/>
      <c r="AB160" s="297"/>
      <c r="AC160" s="297"/>
      <c r="AD160" s="29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355">
        <v>107394</v>
      </c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302"/>
      <c r="BM160" s="7"/>
      <c r="BN160" s="7"/>
      <c r="BO160" s="7"/>
      <c r="BP160" s="7"/>
      <c r="BQ160" s="7"/>
      <c r="BR160" s="7"/>
      <c r="BS160" s="7"/>
    </row>
    <row r="161" spans="1:71" ht="40.5" customHeight="1">
      <c r="A161" s="42" t="s">
        <v>369</v>
      </c>
      <c r="B161" s="419">
        <v>1151</v>
      </c>
      <c r="C161" s="223">
        <f>21.4+175.02</f>
        <v>196.42000000000002</v>
      </c>
      <c r="D161" s="223">
        <v>0</v>
      </c>
      <c r="E161" s="223">
        <f>X161+X162-0.5</f>
        <v>262.33115000000004</v>
      </c>
      <c r="F161" s="357">
        <f t="shared" si="39"/>
        <v>262.33115000000004</v>
      </c>
      <c r="G161" s="409" t="s">
        <v>62</v>
      </c>
      <c r="H161" s="282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372" t="s">
        <v>370</v>
      </c>
      <c r="V161" s="309"/>
      <c r="W161" s="309"/>
      <c r="X161" s="309">
        <f t="shared" si="41"/>
        <v>1.6</v>
      </c>
      <c r="Y161" s="307">
        <v>1600</v>
      </c>
      <c r="Z161" s="298"/>
      <c r="AA161" s="130"/>
      <c r="AB161" s="298"/>
      <c r="AC161" s="298"/>
      <c r="AD161" s="298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355">
        <v>0</v>
      </c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302"/>
      <c r="BM161" s="7"/>
      <c r="BN161" s="7"/>
      <c r="BO161" s="7"/>
      <c r="BP161" s="7"/>
      <c r="BQ161" s="7"/>
      <c r="BR161" s="7"/>
      <c r="BS161" s="7"/>
    </row>
    <row r="162" spans="1:71" ht="40.5" customHeight="1">
      <c r="A162" s="41" t="s">
        <v>371</v>
      </c>
      <c r="B162" s="220">
        <v>1160</v>
      </c>
      <c r="C162" s="244">
        <f>C164+C163</f>
        <v>949.08699999999999</v>
      </c>
      <c r="D162" s="244">
        <f>D164+D163</f>
        <v>0</v>
      </c>
      <c r="E162" s="244">
        <f>E164+E163</f>
        <v>2513.1671700000002</v>
      </c>
      <c r="F162" s="244">
        <f t="shared" ref="F162:F165" si="42">E162-D162</f>
        <v>2513.1671700000002</v>
      </c>
      <c r="G162" s="409" t="s">
        <v>62</v>
      </c>
      <c r="H162" s="221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372" t="s">
        <v>372</v>
      </c>
      <c r="V162" s="309"/>
      <c r="W162" s="309"/>
      <c r="X162" s="309">
        <f t="shared" si="41"/>
        <v>261.23115000000001</v>
      </c>
      <c r="Y162" s="307">
        <v>261231.15</v>
      </c>
      <c r="Z162" s="297"/>
      <c r="AA162" s="320"/>
      <c r="AB162" s="297"/>
      <c r="AC162" s="297"/>
      <c r="AD162" s="297"/>
      <c r="AE162" s="292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377">
        <v>0</v>
      </c>
      <c r="BB162" s="292"/>
      <c r="BC162" s="292"/>
      <c r="BD162" s="292"/>
      <c r="BE162" s="292"/>
      <c r="BF162" s="292"/>
      <c r="BG162" s="292"/>
      <c r="BH162" s="292"/>
      <c r="BI162" s="7"/>
      <c r="BJ162" s="7"/>
      <c r="BK162" s="7"/>
      <c r="BL162" s="302"/>
      <c r="BM162" s="7"/>
      <c r="BN162" s="7"/>
      <c r="BO162" s="7"/>
      <c r="BP162" s="7"/>
      <c r="BQ162" s="7"/>
      <c r="BR162" s="7"/>
      <c r="BS162" s="7"/>
    </row>
    <row r="163" spans="1:71" ht="22.5" customHeight="1">
      <c r="A163" s="42" t="s">
        <v>210</v>
      </c>
      <c r="B163" s="419">
        <v>1161</v>
      </c>
      <c r="C163" s="357">
        <v>0</v>
      </c>
      <c r="D163" s="357">
        <v>0</v>
      </c>
      <c r="E163" s="357">
        <v>0</v>
      </c>
      <c r="F163" s="244">
        <f t="shared" si="42"/>
        <v>0</v>
      </c>
      <c r="G163" s="409" t="s">
        <v>62</v>
      </c>
      <c r="H163" s="282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344" t="s">
        <v>172</v>
      </c>
      <c r="V163" s="345"/>
      <c r="W163" s="345"/>
      <c r="X163" s="346">
        <v>169971942.11000001</v>
      </c>
      <c r="Y163" s="346">
        <v>169971942.11000001</v>
      </c>
      <c r="Z163" s="297"/>
      <c r="AA163" s="320"/>
      <c r="AB163" s="297"/>
      <c r="AC163" s="297"/>
      <c r="AD163" s="29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355">
        <v>0</v>
      </c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302"/>
      <c r="BM163" s="7"/>
      <c r="BN163" s="7"/>
      <c r="BO163" s="7"/>
      <c r="BP163" s="7"/>
      <c r="BQ163" s="7"/>
      <c r="BR163" s="7"/>
      <c r="BS163" s="7"/>
    </row>
    <row r="164" spans="1:71" ht="40.5" customHeight="1">
      <c r="A164" s="42" t="s">
        <v>373</v>
      </c>
      <c r="B164" s="419">
        <v>1162</v>
      </c>
      <c r="C164" s="357">
        <f>68.672+880.415</f>
        <v>949.08699999999999</v>
      </c>
      <c r="D164" s="357">
        <v>0</v>
      </c>
      <c r="E164" s="357">
        <f>0.001*2513167.17</f>
        <v>2513.1671700000002</v>
      </c>
      <c r="F164" s="244">
        <f t="shared" si="42"/>
        <v>2513.1671700000002</v>
      </c>
      <c r="G164" s="409" t="s">
        <v>62</v>
      </c>
      <c r="H164" s="282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297"/>
      <c r="V164" s="297"/>
      <c r="W164" s="297"/>
      <c r="X164" s="297"/>
      <c r="Y164" s="297"/>
      <c r="Z164" s="297"/>
      <c r="AA164" s="320"/>
      <c r="AB164" s="297"/>
      <c r="AC164" s="297"/>
      <c r="AD164" s="29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355">
        <v>0</v>
      </c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302"/>
      <c r="BM164" s="7"/>
      <c r="BN164" s="7"/>
      <c r="BO164" s="7"/>
      <c r="BP164" s="7"/>
      <c r="BQ164" s="7"/>
      <c r="BR164" s="7"/>
      <c r="BS164" s="7"/>
    </row>
    <row r="165" spans="1:71" s="270" customFormat="1" ht="45.75" customHeight="1">
      <c r="A165" s="41" t="s">
        <v>64</v>
      </c>
      <c r="B165" s="220">
        <v>1170</v>
      </c>
      <c r="C165" s="357">
        <f>C152+C153+C154-C155-C156+C159-C162</f>
        <v>-183.09050666666053</v>
      </c>
      <c r="D165" s="357">
        <f>D152+D153+D154-D155-D156+D159-D162</f>
        <v>904.69370782768237</v>
      </c>
      <c r="E165" s="357">
        <f>E152+E153+E154-E155-E156+E159-E162</f>
        <v>-14185.058418333327</v>
      </c>
      <c r="F165" s="244">
        <f t="shared" si="42"/>
        <v>-15089.752126161009</v>
      </c>
      <c r="G165" s="221">
        <f>E165/D165*100</f>
        <v>-1567.9404306230861</v>
      </c>
      <c r="H165" s="221"/>
      <c r="I165" s="292"/>
      <c r="J165" s="292"/>
      <c r="K165" s="292"/>
      <c r="L165" s="292"/>
      <c r="M165" s="292"/>
      <c r="N165" s="292"/>
      <c r="O165" s="292"/>
      <c r="P165" s="292"/>
      <c r="Q165" s="292"/>
      <c r="R165" s="292"/>
      <c r="S165" s="292"/>
      <c r="T165" s="292"/>
      <c r="U165" s="297"/>
      <c r="V165" s="297"/>
      <c r="W165" s="297"/>
      <c r="X165" s="297"/>
      <c r="Y165" s="297"/>
      <c r="Z165" s="297"/>
      <c r="AA165" s="320"/>
      <c r="AB165" s="297"/>
      <c r="AC165" s="297"/>
      <c r="AD165" s="297"/>
      <c r="AE165" s="7"/>
      <c r="AF165" s="292"/>
      <c r="AG165" s="292"/>
      <c r="AH165" s="292"/>
      <c r="AI165" s="292"/>
      <c r="AJ165" s="292"/>
      <c r="AK165" s="292"/>
      <c r="AL165" s="292"/>
      <c r="AM165" s="292"/>
      <c r="AN165" s="292"/>
      <c r="AO165" s="292"/>
      <c r="AP165" s="292"/>
      <c r="AQ165" s="292"/>
      <c r="AR165" s="292"/>
      <c r="AS165" s="292"/>
      <c r="AT165" s="292"/>
      <c r="AU165" s="292"/>
      <c r="AV165" s="292"/>
      <c r="AW165" s="292"/>
      <c r="AX165" s="292"/>
      <c r="AY165" s="292"/>
      <c r="AZ165" s="292"/>
      <c r="BA165" s="377">
        <v>904.69370782771102</v>
      </c>
      <c r="BB165" s="378"/>
      <c r="BC165" s="292"/>
      <c r="BD165" s="292"/>
      <c r="BE165" s="292"/>
      <c r="BF165" s="292"/>
      <c r="BG165" s="292"/>
      <c r="BH165" s="292"/>
      <c r="BI165" s="292"/>
      <c r="BJ165" s="292"/>
      <c r="BK165" s="292"/>
      <c r="BL165" s="302"/>
      <c r="BM165" s="292"/>
      <c r="BN165" s="292"/>
      <c r="BO165" s="292"/>
      <c r="BP165" s="292"/>
      <c r="BQ165" s="292"/>
      <c r="BR165" s="292"/>
      <c r="BS165" s="292"/>
    </row>
    <row r="166" spans="1:71" ht="38.25" customHeight="1">
      <c r="A166" s="42" t="s">
        <v>65</v>
      </c>
      <c r="B166" s="419">
        <v>1180</v>
      </c>
      <c r="C166" s="357">
        <v>0</v>
      </c>
      <c r="D166" s="357">
        <v>163</v>
      </c>
      <c r="E166" s="357">
        <v>0</v>
      </c>
      <c r="F166" s="244">
        <f t="shared" ref="F166:F171" si="43">E166-D166</f>
        <v>-163</v>
      </c>
      <c r="G166" s="409" t="s">
        <v>62</v>
      </c>
      <c r="H166" s="282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297"/>
      <c r="V166" s="297"/>
      <c r="W166" s="297"/>
      <c r="X166" s="297"/>
      <c r="Y166" s="297"/>
      <c r="Z166" s="297"/>
      <c r="AA166" s="320"/>
      <c r="AB166" s="297"/>
      <c r="AC166" s="297"/>
      <c r="AD166" s="297"/>
      <c r="AE166" s="292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355">
        <v>163</v>
      </c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302"/>
      <c r="BM166" s="7"/>
      <c r="BN166" s="7"/>
      <c r="BO166" s="7"/>
      <c r="BP166" s="7"/>
      <c r="BQ166" s="7"/>
      <c r="BR166" s="7"/>
      <c r="BS166" s="7"/>
    </row>
    <row r="167" spans="1:71" ht="40.5" customHeight="1">
      <c r="A167" s="42" t="s">
        <v>374</v>
      </c>
      <c r="B167" s="419">
        <v>1190</v>
      </c>
      <c r="C167" s="357">
        <v>0</v>
      </c>
      <c r="D167" s="357">
        <f>D165-D166</f>
        <v>741.69370782768237</v>
      </c>
      <c r="E167" s="357">
        <f>E165-E166</f>
        <v>-14185.058418333327</v>
      </c>
      <c r="F167" s="244">
        <f t="shared" si="43"/>
        <v>-14926.752126161009</v>
      </c>
      <c r="G167" s="221">
        <f t="shared" ref="G167:G168" si="44">E167/D167*100</f>
        <v>-1912.5224157394282</v>
      </c>
      <c r="H167" s="282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297"/>
      <c r="V167" s="297"/>
      <c r="W167" s="297"/>
      <c r="X167" s="297"/>
      <c r="Y167" s="297"/>
      <c r="Z167" s="297"/>
      <c r="AA167" s="320"/>
      <c r="AB167" s="297"/>
      <c r="AC167" s="297"/>
      <c r="AD167" s="29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355">
        <v>0</v>
      </c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302"/>
      <c r="BM167" s="7"/>
      <c r="BN167" s="7"/>
      <c r="BO167" s="7"/>
      <c r="BP167" s="7"/>
      <c r="BQ167" s="7"/>
      <c r="BR167" s="7"/>
      <c r="BS167" s="7"/>
    </row>
    <row r="168" spans="1:71" s="270" customFormat="1" ht="34.5" customHeight="1">
      <c r="A168" s="41" t="s">
        <v>375</v>
      </c>
      <c r="B168" s="220">
        <v>1200</v>
      </c>
      <c r="C168" s="244">
        <f>C165-C166</f>
        <v>-183.09050666666053</v>
      </c>
      <c r="D168" s="244">
        <v>742</v>
      </c>
      <c r="E168" s="244">
        <f>E165-E166</f>
        <v>-14185.058418333327</v>
      </c>
      <c r="F168" s="244">
        <f t="shared" si="43"/>
        <v>-14927.058418333327</v>
      </c>
      <c r="G168" s="221">
        <f t="shared" si="44"/>
        <v>-1911.7329404761897</v>
      </c>
      <c r="H168" s="221"/>
      <c r="I168" s="292"/>
      <c r="J168" s="292"/>
      <c r="K168" s="292"/>
      <c r="L168" s="292"/>
      <c r="M168" s="292"/>
      <c r="N168" s="292"/>
      <c r="O168" s="292"/>
      <c r="P168" s="292"/>
      <c r="Q168" s="292"/>
      <c r="R168" s="292"/>
      <c r="S168" s="292"/>
      <c r="T168" s="292"/>
      <c r="U168" s="297"/>
      <c r="V168" s="297"/>
      <c r="W168" s="297"/>
      <c r="X168" s="297"/>
      <c r="Y168" s="297"/>
      <c r="Z168" s="297"/>
      <c r="AA168" s="320"/>
      <c r="AB168" s="297"/>
      <c r="AC168" s="297"/>
      <c r="AD168" s="297"/>
      <c r="AE168" s="7"/>
      <c r="AF168" s="292"/>
      <c r="AG168" s="292"/>
      <c r="AH168" s="292"/>
      <c r="AI168" s="292"/>
      <c r="AJ168" s="292"/>
      <c r="AK168" s="292"/>
      <c r="AL168" s="292"/>
      <c r="AM168" s="292"/>
      <c r="AN168" s="292"/>
      <c r="AO168" s="292"/>
      <c r="AP168" s="292"/>
      <c r="AQ168" s="292"/>
      <c r="AR168" s="292"/>
      <c r="AS168" s="292"/>
      <c r="AT168" s="292"/>
      <c r="AU168" s="292"/>
      <c r="AV168" s="292"/>
      <c r="AW168" s="292"/>
      <c r="AX168" s="292"/>
      <c r="AY168" s="292"/>
      <c r="AZ168" s="292"/>
      <c r="BA168" s="355">
        <v>742</v>
      </c>
      <c r="BB168" s="7"/>
      <c r="BC168" s="7"/>
      <c r="BD168" s="7"/>
      <c r="BE168" s="7"/>
      <c r="BF168" s="7"/>
      <c r="BG168" s="7"/>
      <c r="BH168" s="7"/>
      <c r="BI168" s="292"/>
      <c r="BJ168" s="292"/>
      <c r="BK168" s="292"/>
      <c r="BL168" s="302"/>
      <c r="BM168" s="292"/>
      <c r="BN168" s="292"/>
      <c r="BO168" s="292"/>
      <c r="BP168" s="292"/>
      <c r="BQ168" s="292"/>
      <c r="BR168" s="292"/>
      <c r="BS168" s="292"/>
    </row>
    <row r="169" spans="1:71" ht="21.75" customHeight="1">
      <c r="A169" s="42" t="s">
        <v>376</v>
      </c>
      <c r="B169" s="419">
        <v>1201</v>
      </c>
      <c r="C169" s="357">
        <v>0</v>
      </c>
      <c r="D169" s="357">
        <v>742</v>
      </c>
      <c r="E169" s="357">
        <v>0</v>
      </c>
      <c r="F169" s="244">
        <f t="shared" si="43"/>
        <v>-742</v>
      </c>
      <c r="G169" s="409" t="s">
        <v>62</v>
      </c>
      <c r="H169" s="282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297"/>
      <c r="V169" s="297"/>
      <c r="W169" s="297"/>
      <c r="X169" s="297"/>
      <c r="Y169" s="297"/>
      <c r="Z169" s="297"/>
      <c r="AA169" s="320"/>
      <c r="AB169" s="297"/>
      <c r="AC169" s="297"/>
      <c r="AD169" s="29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377">
        <v>742</v>
      </c>
      <c r="BB169" s="292"/>
      <c r="BC169" s="292"/>
      <c r="BD169" s="292"/>
      <c r="BE169" s="292"/>
      <c r="BF169" s="292"/>
      <c r="BG169" s="292"/>
      <c r="BH169" s="292"/>
      <c r="BI169" s="7"/>
      <c r="BJ169" s="7"/>
      <c r="BK169" s="7"/>
      <c r="BL169" s="302"/>
      <c r="BM169" s="7"/>
      <c r="BN169" s="7"/>
      <c r="BO169" s="7"/>
      <c r="BP169" s="7"/>
      <c r="BQ169" s="7"/>
      <c r="BR169" s="7"/>
      <c r="BS169" s="7"/>
    </row>
    <row r="170" spans="1:71" ht="21.75" customHeight="1">
      <c r="A170" s="42" t="s">
        <v>377</v>
      </c>
      <c r="B170" s="419">
        <v>1202</v>
      </c>
      <c r="C170" s="357">
        <v>0</v>
      </c>
      <c r="D170" s="357">
        <v>0</v>
      </c>
      <c r="E170" s="357">
        <f>E168</f>
        <v>-14185.058418333327</v>
      </c>
      <c r="F170" s="244">
        <f t="shared" si="43"/>
        <v>-14185.058418333327</v>
      </c>
      <c r="G170" s="409" t="s">
        <v>62</v>
      </c>
      <c r="H170" s="282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297"/>
      <c r="V170" s="297"/>
      <c r="W170" s="297"/>
      <c r="X170" s="297"/>
      <c r="Y170" s="297"/>
      <c r="Z170" s="297"/>
      <c r="AA170" s="320"/>
      <c r="AB170" s="297"/>
      <c r="AC170" s="297"/>
      <c r="AD170" s="297"/>
      <c r="AE170" s="292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302"/>
      <c r="BM170" s="7"/>
      <c r="BN170" s="7"/>
      <c r="BO170" s="7"/>
      <c r="BP170" s="7"/>
      <c r="BQ170" s="7"/>
      <c r="BR170" s="7"/>
      <c r="BS170" s="7"/>
    </row>
    <row r="171" spans="1:71" ht="21.75" customHeight="1">
      <c r="A171" s="42" t="s">
        <v>378</v>
      </c>
      <c r="B171" s="419">
        <v>1210</v>
      </c>
      <c r="C171" s="357">
        <v>0</v>
      </c>
      <c r="D171" s="357">
        <v>0</v>
      </c>
      <c r="E171" s="357">
        <v>0</v>
      </c>
      <c r="F171" s="244">
        <f t="shared" si="43"/>
        <v>0</v>
      </c>
      <c r="G171" s="409" t="s">
        <v>62</v>
      </c>
      <c r="H171" s="282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298"/>
      <c r="V171" s="298"/>
      <c r="W171" s="298"/>
      <c r="X171" s="298"/>
      <c r="Y171" s="298"/>
      <c r="Z171" s="298"/>
      <c r="AA171" s="130"/>
      <c r="AB171" s="298"/>
      <c r="AC171" s="298"/>
      <c r="AD171" s="298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302"/>
      <c r="BM171" s="7"/>
      <c r="BN171" s="7"/>
      <c r="BO171" s="7"/>
      <c r="BP171" s="7"/>
      <c r="BQ171" s="7"/>
      <c r="BR171" s="7"/>
      <c r="BS171" s="7"/>
    </row>
    <row r="172" spans="1:71" s="270" customFormat="1" ht="21.75" customHeight="1">
      <c r="A172" s="454" t="s">
        <v>379</v>
      </c>
      <c r="B172" s="455"/>
      <c r="C172" s="455"/>
      <c r="D172" s="455"/>
      <c r="E172" s="455"/>
      <c r="F172" s="455"/>
      <c r="G172" s="455"/>
      <c r="H172" s="456"/>
      <c r="I172" s="292"/>
      <c r="J172" s="292"/>
      <c r="K172" s="292"/>
      <c r="L172" s="292"/>
      <c r="M172" s="292"/>
      <c r="N172" s="292"/>
      <c r="O172" s="292"/>
      <c r="P172" s="292"/>
      <c r="Q172" s="292"/>
      <c r="R172" s="292"/>
      <c r="S172" s="292"/>
      <c r="T172" s="292"/>
      <c r="U172" s="298"/>
      <c r="V172" s="298"/>
      <c r="W172" s="298"/>
      <c r="X172" s="298"/>
      <c r="Y172" s="298"/>
      <c r="Z172" s="298"/>
      <c r="AA172" s="130"/>
      <c r="AB172" s="298"/>
      <c r="AC172" s="298"/>
      <c r="AD172" s="298"/>
      <c r="AE172" s="7"/>
      <c r="AF172" s="292"/>
      <c r="AG172" s="292"/>
      <c r="AH172" s="292"/>
      <c r="AI172" s="292"/>
      <c r="AJ172" s="292"/>
      <c r="AK172" s="292"/>
      <c r="AL172" s="292"/>
      <c r="AM172" s="292"/>
      <c r="AN172" s="292"/>
      <c r="AO172" s="292"/>
      <c r="AP172" s="292"/>
      <c r="AQ172" s="292"/>
      <c r="AR172" s="292"/>
      <c r="AS172" s="292"/>
      <c r="AT172" s="292"/>
      <c r="AU172" s="292"/>
      <c r="AV172" s="292"/>
      <c r="AW172" s="292"/>
      <c r="AX172" s="292"/>
      <c r="AY172" s="292"/>
      <c r="AZ172" s="292"/>
      <c r="BA172" s="292"/>
      <c r="BB172" s="292"/>
      <c r="BC172" s="292"/>
      <c r="BD172" s="292"/>
      <c r="BE172" s="292"/>
      <c r="BF172" s="292"/>
      <c r="BG172" s="292"/>
      <c r="BH172" s="292"/>
      <c r="BI172" s="292"/>
      <c r="BJ172" s="292"/>
      <c r="BK172" s="292"/>
      <c r="BL172" s="302"/>
      <c r="BM172" s="292"/>
      <c r="BN172" s="292"/>
      <c r="BO172" s="292"/>
      <c r="BP172" s="292"/>
      <c r="BQ172" s="292"/>
      <c r="BR172" s="292"/>
      <c r="BS172" s="292"/>
    </row>
    <row r="173" spans="1:71" ht="51" customHeight="1">
      <c r="A173" s="358" t="s">
        <v>380</v>
      </c>
      <c r="B173" s="419">
        <v>1300</v>
      </c>
      <c r="C173" s="357">
        <f>C73-C134</f>
        <v>-106331.47346999998</v>
      </c>
      <c r="D173" s="357">
        <f>D73-D134</f>
        <v>-107638.82843066999</v>
      </c>
      <c r="E173" s="357">
        <f>E73-E134</f>
        <v>-184430.21008000002</v>
      </c>
      <c r="F173" s="28">
        <f>E173-D173</f>
        <v>-76791.381649330026</v>
      </c>
      <c r="G173" s="28">
        <f>E173/D173*100</f>
        <v>171.34171076452327</v>
      </c>
      <c r="H173" s="282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189"/>
      <c r="V173" s="189"/>
      <c r="W173" s="189"/>
      <c r="X173" s="189"/>
      <c r="Y173" s="189"/>
      <c r="Z173" s="189"/>
      <c r="AA173" s="320"/>
      <c r="AB173" s="189"/>
      <c r="AC173" s="189"/>
      <c r="AD173" s="189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223"/>
      <c r="BB173" s="223"/>
      <c r="BC173" s="223"/>
      <c r="BD173" s="223"/>
      <c r="BE173" s="223"/>
      <c r="BF173" s="223"/>
      <c r="BG173" s="223"/>
      <c r="BH173" s="223"/>
      <c r="BI173" s="7"/>
      <c r="BJ173" s="7"/>
      <c r="BK173" s="7"/>
      <c r="BL173" s="302"/>
      <c r="BM173" s="7"/>
      <c r="BN173" s="7"/>
      <c r="BO173" s="7"/>
      <c r="BP173" s="7"/>
      <c r="BQ173" s="7"/>
      <c r="BR173" s="7"/>
      <c r="BS173" s="7"/>
    </row>
    <row r="174" spans="1:71" ht="78.75" customHeight="1">
      <c r="A174" s="43" t="s">
        <v>381</v>
      </c>
      <c r="B174" s="419">
        <v>1310</v>
      </c>
      <c r="C174" s="357">
        <f>C153+C154-C155-C156</f>
        <v>0</v>
      </c>
      <c r="D174" s="357">
        <f>D153+D154-D155-D156</f>
        <v>0</v>
      </c>
      <c r="E174" s="357">
        <f>E153+E154-E155-E156</f>
        <v>0</v>
      </c>
      <c r="F174" s="28">
        <f>E174-D174</f>
        <v>0</v>
      </c>
      <c r="G174" s="28" t="s">
        <v>62</v>
      </c>
      <c r="H174" s="282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189"/>
      <c r="V174" s="189"/>
      <c r="W174" s="189"/>
      <c r="X174" s="189"/>
      <c r="Y174" s="189"/>
      <c r="Z174" s="189"/>
      <c r="AA174" s="320"/>
      <c r="AB174" s="189"/>
      <c r="AC174" s="189"/>
      <c r="AD174" s="189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223"/>
      <c r="BB174" s="223"/>
      <c r="BC174" s="223"/>
      <c r="BD174" s="223"/>
      <c r="BE174" s="223"/>
      <c r="BF174" s="223"/>
      <c r="BG174" s="223"/>
      <c r="BH174" s="223"/>
      <c r="BI174" s="7"/>
      <c r="BJ174" s="7"/>
      <c r="BK174" s="7"/>
      <c r="BL174" s="302"/>
      <c r="BM174" s="7"/>
      <c r="BN174" s="7"/>
      <c r="BO174" s="7"/>
      <c r="BP174" s="7"/>
      <c r="BQ174" s="7"/>
      <c r="BR174" s="7"/>
      <c r="BS174" s="7"/>
    </row>
    <row r="175" spans="1:71" ht="51" customHeight="1">
      <c r="A175" s="358" t="s">
        <v>382</v>
      </c>
      <c r="B175" s="419">
        <v>1320</v>
      </c>
      <c r="C175" s="357">
        <f>C159-C162</f>
        <v>106710.533</v>
      </c>
      <c r="D175" s="357">
        <f>D159-D162</f>
        <v>107394</v>
      </c>
      <c r="E175" s="357">
        <f>E159-E162</f>
        <v>167458.27494000003</v>
      </c>
      <c r="F175" s="28">
        <f>E175-D175</f>
        <v>60064.274940000032</v>
      </c>
      <c r="G175" s="28">
        <f>E175/D175*100</f>
        <v>155.92889261969944</v>
      </c>
      <c r="H175" s="282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189"/>
      <c r="V175" s="189"/>
      <c r="W175" s="189"/>
      <c r="X175" s="189"/>
      <c r="Y175" s="189"/>
      <c r="Z175" s="189"/>
      <c r="AA175" s="320"/>
      <c r="AB175" s="189"/>
      <c r="AC175" s="189"/>
      <c r="AD175" s="189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223"/>
      <c r="BB175" s="223"/>
      <c r="BC175" s="223"/>
      <c r="BD175" s="223"/>
      <c r="BE175" s="223"/>
      <c r="BF175" s="223"/>
      <c r="BG175" s="223"/>
      <c r="BH175" s="223"/>
      <c r="BI175" s="7"/>
      <c r="BJ175" s="7"/>
      <c r="BK175" s="7"/>
      <c r="BL175" s="302"/>
      <c r="BM175" s="7"/>
      <c r="BN175" s="7"/>
      <c r="BO175" s="7"/>
      <c r="BP175" s="7"/>
      <c r="BQ175" s="7"/>
      <c r="BR175" s="7"/>
      <c r="BS175" s="7"/>
    </row>
    <row r="176" spans="1:71" ht="51" customHeight="1">
      <c r="A176" s="42" t="s">
        <v>383</v>
      </c>
      <c r="B176" s="419">
        <v>1330</v>
      </c>
      <c r="C176" s="357">
        <f>C9+C73+C153+C154+C159</f>
        <v>138137.78988333332</v>
      </c>
      <c r="D176" s="357">
        <f>D9+D73+D153+D154+D159</f>
        <v>150771.26432662678</v>
      </c>
      <c r="E176" s="357">
        <f>E9+E73+E153+E154+E159</f>
        <v>205450.1627816667</v>
      </c>
      <c r="F176" s="28">
        <f>E176-D176</f>
        <v>54678.898455039918</v>
      </c>
      <c r="G176" s="28">
        <f>E176/D176*100</f>
        <v>136.26612716902409</v>
      </c>
      <c r="H176" s="282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373"/>
      <c r="V176" s="373"/>
      <c r="W176" s="373"/>
      <c r="X176" s="373"/>
      <c r="Y176" s="373"/>
      <c r="Z176" s="373"/>
      <c r="AA176" s="320"/>
      <c r="AB176" s="373"/>
      <c r="AC176" s="373"/>
      <c r="AD176" s="373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223"/>
      <c r="BB176" s="223"/>
      <c r="BC176" s="223"/>
      <c r="BD176" s="223"/>
      <c r="BE176" s="223"/>
      <c r="BF176" s="223"/>
      <c r="BG176" s="223"/>
      <c r="BH176" s="223"/>
      <c r="BI176" s="7"/>
      <c r="BJ176" s="7"/>
      <c r="BK176" s="7"/>
      <c r="BL176" s="302"/>
      <c r="BM176" s="7"/>
      <c r="BN176" s="7"/>
      <c r="BO176" s="7"/>
      <c r="BP176" s="7"/>
      <c r="BQ176" s="7"/>
      <c r="BR176" s="7"/>
      <c r="BS176" s="7"/>
    </row>
    <row r="177" spans="1:77" ht="74.25" customHeight="1">
      <c r="A177" s="42" t="s">
        <v>384</v>
      </c>
      <c r="B177" s="419">
        <v>1340</v>
      </c>
      <c r="C177" s="357">
        <f>C15+C79+C127+C134+C155+C156+C162+C166</f>
        <v>138320.88038999998</v>
      </c>
      <c r="D177" s="359">
        <f>D15+D79+D127+D134+D155+D156+D162+D166</f>
        <v>150029.57061879913</v>
      </c>
      <c r="E177" s="357">
        <f>E15+E79+E127+E134+E155+E156+E162+E166</f>
        <v>219635.22120000003</v>
      </c>
      <c r="F177" s="28">
        <f>E177-D177</f>
        <v>69605.650581200898</v>
      </c>
      <c r="G177" s="28">
        <f>E177/D177*100</f>
        <v>146.39462093646699</v>
      </c>
      <c r="H177" s="282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189"/>
      <c r="V177" s="189"/>
      <c r="W177" s="189"/>
      <c r="X177" s="189"/>
      <c r="Y177" s="189"/>
      <c r="Z177" s="189"/>
      <c r="AA177" s="320"/>
      <c r="AB177" s="189"/>
      <c r="AC177" s="189"/>
      <c r="AD177" s="189"/>
      <c r="AE177" s="7"/>
      <c r="AF177" s="7"/>
      <c r="AG177" s="294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223"/>
      <c r="BB177" s="223"/>
      <c r="BC177" s="223"/>
      <c r="BD177" s="223"/>
      <c r="BE177" s="223"/>
      <c r="BF177" s="223"/>
      <c r="BG177" s="223"/>
      <c r="BH177" s="379"/>
      <c r="BI177" s="7"/>
      <c r="BJ177" s="7"/>
      <c r="BK177" s="7"/>
      <c r="BL177" s="302"/>
      <c r="BM177" s="7"/>
      <c r="BN177" s="7"/>
      <c r="BO177" s="7"/>
      <c r="BP177" s="7"/>
      <c r="BQ177" s="7"/>
      <c r="BR177" s="7"/>
      <c r="BS177" s="7"/>
    </row>
    <row r="178" spans="1:77" ht="21.75" customHeight="1">
      <c r="A178" s="472" t="s">
        <v>385</v>
      </c>
      <c r="B178" s="473"/>
      <c r="C178" s="473"/>
      <c r="D178" s="473"/>
      <c r="E178" s="473"/>
      <c r="F178" s="473"/>
      <c r="G178" s="473"/>
      <c r="H178" s="474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189"/>
      <c r="V178" s="189"/>
      <c r="W178" s="189"/>
      <c r="X178" s="189"/>
      <c r="Y178" s="189"/>
      <c r="Z178" s="189"/>
      <c r="AA178" s="320"/>
      <c r="AB178" s="189"/>
      <c r="AC178" s="189"/>
      <c r="AD178" s="189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302"/>
      <c r="BM178" s="7"/>
      <c r="BN178" s="7"/>
      <c r="BO178" s="7"/>
      <c r="BP178" s="7"/>
      <c r="BQ178" s="7"/>
      <c r="BR178" s="7"/>
      <c r="BS178" s="7"/>
    </row>
    <row r="179" spans="1:77" ht="36" customHeight="1">
      <c r="A179" s="42" t="s">
        <v>386</v>
      </c>
      <c r="B179" s="419">
        <v>1400</v>
      </c>
      <c r="C179" s="357">
        <f>C152</f>
        <v>-106893.62350666666</v>
      </c>
      <c r="D179" s="357">
        <f>D152</f>
        <v>-106489.30629217232</v>
      </c>
      <c r="E179" s="357">
        <f>E152</f>
        <v>-181643.33335833336</v>
      </c>
      <c r="F179" s="28">
        <f t="shared" ref="F179:F184" si="45">E179-D179</f>
        <v>-75154.027066161041</v>
      </c>
      <c r="G179" s="28">
        <f t="shared" ref="G179:G184" si="46">E179/D179*100</f>
        <v>170.57424795308799</v>
      </c>
      <c r="H179" s="282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189"/>
      <c r="V179" s="189"/>
      <c r="W179" s="189"/>
      <c r="X179" s="189"/>
      <c r="Y179" s="189"/>
      <c r="Z179" s="189"/>
      <c r="AA179" s="320"/>
      <c r="AB179" s="189"/>
      <c r="AC179" s="189"/>
      <c r="AD179" s="189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302"/>
      <c r="BM179" s="7"/>
      <c r="BN179" s="7"/>
      <c r="BO179" s="7"/>
      <c r="BP179" s="7"/>
      <c r="BQ179" s="7"/>
      <c r="BR179" s="7"/>
      <c r="BS179" s="7"/>
    </row>
    <row r="180" spans="1:77" ht="36" customHeight="1">
      <c r="A180" s="42" t="s">
        <v>387</v>
      </c>
      <c r="B180" s="419">
        <v>1401</v>
      </c>
      <c r="C180" s="357">
        <f>C191</f>
        <v>111294.39899999999</v>
      </c>
      <c r="D180" s="357">
        <f>D191</f>
        <v>111439.425</v>
      </c>
      <c r="E180" s="357">
        <f>E191</f>
        <v>171276.26201000001</v>
      </c>
      <c r="F180" s="28">
        <f t="shared" si="45"/>
        <v>59836.837010000003</v>
      </c>
      <c r="G180" s="28">
        <f t="shared" si="46"/>
        <v>153.69449547141866</v>
      </c>
      <c r="H180" s="282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189"/>
      <c r="V180" s="189"/>
      <c r="W180" s="189"/>
      <c r="X180" s="189"/>
      <c r="Y180" s="189"/>
      <c r="Z180" s="189"/>
      <c r="AA180" s="320"/>
      <c r="AB180" s="189"/>
      <c r="AC180" s="189"/>
      <c r="AD180" s="189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302"/>
      <c r="BM180" s="7"/>
      <c r="BN180" s="7"/>
      <c r="BO180" s="7"/>
      <c r="BP180" s="7"/>
      <c r="BQ180" s="7"/>
      <c r="BR180" s="7"/>
      <c r="BS180" s="7"/>
    </row>
    <row r="181" spans="1:77" ht="36" customHeight="1">
      <c r="A181" s="42" t="s">
        <v>388</v>
      </c>
      <c r="B181" s="419">
        <v>1402</v>
      </c>
      <c r="C181" s="357">
        <v>0</v>
      </c>
      <c r="D181" s="357">
        <v>15</v>
      </c>
      <c r="E181" s="357">
        <v>0</v>
      </c>
      <c r="F181" s="28">
        <f t="shared" si="45"/>
        <v>-15</v>
      </c>
      <c r="G181" s="28">
        <f t="shared" si="46"/>
        <v>0</v>
      </c>
      <c r="H181" s="282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189"/>
      <c r="V181" s="189"/>
      <c r="W181" s="189"/>
      <c r="X181" s="189"/>
      <c r="Y181" s="189"/>
      <c r="Z181" s="189"/>
      <c r="AA181" s="320"/>
      <c r="AB181" s="189"/>
      <c r="AC181" s="189"/>
      <c r="AD181" s="189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302"/>
      <c r="BM181" s="7"/>
      <c r="BN181" s="7"/>
      <c r="BO181" s="7"/>
      <c r="BP181" s="7"/>
      <c r="BQ181" s="7"/>
      <c r="BR181" s="7"/>
      <c r="BS181" s="7"/>
    </row>
    <row r="182" spans="1:77" ht="36" customHeight="1">
      <c r="A182" s="42" t="s">
        <v>389</v>
      </c>
      <c r="B182" s="419">
        <v>1403</v>
      </c>
      <c r="C182" s="357">
        <v>0</v>
      </c>
      <c r="D182" s="357">
        <v>0</v>
      </c>
      <c r="E182" s="357">
        <v>0</v>
      </c>
      <c r="F182" s="28">
        <f t="shared" si="45"/>
        <v>0</v>
      </c>
      <c r="G182" s="29" t="s">
        <v>62</v>
      </c>
      <c r="H182" s="282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189"/>
      <c r="V182" s="189"/>
      <c r="W182" s="189"/>
      <c r="X182" s="189"/>
      <c r="Y182" s="189"/>
      <c r="Z182" s="189"/>
      <c r="AA182" s="320"/>
      <c r="AB182" s="189"/>
      <c r="AC182" s="189"/>
      <c r="AD182" s="189"/>
      <c r="AE182" s="292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302"/>
      <c r="BM182" s="7"/>
      <c r="BN182" s="7"/>
      <c r="BO182" s="7"/>
      <c r="BP182" s="7"/>
      <c r="BQ182" s="7"/>
      <c r="BR182" s="7"/>
      <c r="BS182" s="7"/>
    </row>
    <row r="183" spans="1:77" ht="36" customHeight="1">
      <c r="A183" s="42" t="s">
        <v>390</v>
      </c>
      <c r="B183" s="419">
        <v>1404</v>
      </c>
      <c r="C183" s="357">
        <v>0</v>
      </c>
      <c r="D183" s="357">
        <v>0</v>
      </c>
      <c r="E183" s="357">
        <v>0</v>
      </c>
      <c r="F183" s="28">
        <f t="shared" si="45"/>
        <v>0</v>
      </c>
      <c r="G183" s="29" t="s">
        <v>62</v>
      </c>
      <c r="H183" s="282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189"/>
      <c r="V183" s="189"/>
      <c r="W183" s="189"/>
      <c r="X183" s="189"/>
      <c r="Y183" s="189"/>
      <c r="Z183" s="189"/>
      <c r="AA183" s="320"/>
      <c r="AB183" s="189"/>
      <c r="AC183" s="189"/>
      <c r="AD183" s="189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302"/>
      <c r="BM183" s="7"/>
      <c r="BN183" s="7"/>
      <c r="BO183" s="7"/>
      <c r="BP183" s="7"/>
      <c r="BQ183" s="7"/>
      <c r="BR183" s="7"/>
      <c r="BS183" s="7"/>
    </row>
    <row r="184" spans="1:77" s="270" customFormat="1" ht="21.75" customHeight="1">
      <c r="A184" s="41" t="s">
        <v>59</v>
      </c>
      <c r="B184" s="220">
        <v>1410</v>
      </c>
      <c r="C184" s="244">
        <f>C179+C180-C181+C182-C183</f>
        <v>4400.7754933333345</v>
      </c>
      <c r="D184" s="244">
        <f>D179+D180-D181+D182-D183</f>
        <v>4935.1187078276853</v>
      </c>
      <c r="E184" s="244">
        <f>E179+E180-E181+E182-E183</f>
        <v>-10367.071348333353</v>
      </c>
      <c r="F184" s="244">
        <f t="shared" si="45"/>
        <v>-15302.190056161038</v>
      </c>
      <c r="G184" s="221">
        <f t="shared" si="46"/>
        <v>-210.06731473125348</v>
      </c>
      <c r="H184" s="221"/>
      <c r="I184" s="292"/>
      <c r="J184" s="292"/>
      <c r="K184" s="292"/>
      <c r="L184" s="292"/>
      <c r="M184" s="292"/>
      <c r="N184" s="292"/>
      <c r="O184" s="292"/>
      <c r="P184" s="292"/>
      <c r="Q184" s="292"/>
      <c r="R184" s="292"/>
      <c r="S184" s="292"/>
      <c r="T184" s="292"/>
      <c r="U184" s="82"/>
      <c r="V184" s="82"/>
      <c r="W184" s="82"/>
      <c r="X184" s="82"/>
      <c r="Y184" s="82"/>
      <c r="Z184" s="82"/>
      <c r="AA184" s="130"/>
      <c r="AB184" s="82"/>
      <c r="AC184" s="82"/>
      <c r="AD184" s="82"/>
      <c r="AE184" s="292"/>
      <c r="AF184" s="292"/>
      <c r="AG184" s="292"/>
      <c r="AH184" s="292"/>
      <c r="AI184" s="292"/>
      <c r="AJ184" s="292"/>
      <c r="AK184" s="292"/>
      <c r="AL184" s="292"/>
      <c r="AM184" s="292"/>
      <c r="AN184" s="292"/>
      <c r="AO184" s="292"/>
      <c r="AP184" s="292"/>
      <c r="AQ184" s="292"/>
      <c r="AR184" s="292"/>
      <c r="AS184" s="292"/>
      <c r="AT184" s="292"/>
      <c r="AU184" s="292"/>
      <c r="AV184" s="292"/>
      <c r="AW184" s="292"/>
      <c r="AX184" s="292"/>
      <c r="AY184" s="292"/>
      <c r="AZ184" s="292"/>
      <c r="BA184" s="292"/>
      <c r="BB184" s="292"/>
      <c r="BC184" s="292"/>
      <c r="BD184" s="292"/>
      <c r="BE184" s="292"/>
      <c r="BF184" s="292"/>
      <c r="BG184" s="292"/>
      <c r="BH184" s="292"/>
      <c r="BI184" s="292"/>
      <c r="BJ184" s="292"/>
      <c r="BK184" s="292"/>
      <c r="BL184" s="302"/>
      <c r="BM184" s="292"/>
      <c r="BN184" s="292"/>
      <c r="BO184" s="292"/>
      <c r="BP184" s="292"/>
      <c r="BQ184" s="292"/>
      <c r="BR184" s="292"/>
      <c r="BS184" s="292"/>
    </row>
    <row r="185" spans="1:77" ht="21.75" customHeight="1">
      <c r="A185" s="454" t="s">
        <v>391</v>
      </c>
      <c r="B185" s="455"/>
      <c r="C185" s="455"/>
      <c r="D185" s="455"/>
      <c r="E185" s="455"/>
      <c r="F185" s="455"/>
      <c r="G185" s="455"/>
      <c r="H185" s="456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189"/>
      <c r="V185" s="189"/>
      <c r="W185" s="189"/>
      <c r="X185" s="189"/>
      <c r="Y185" s="189"/>
      <c r="Z185" s="189"/>
      <c r="AA185" s="320"/>
      <c r="AB185" s="189"/>
      <c r="AC185" s="189"/>
      <c r="AD185" s="189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302"/>
      <c r="BM185" s="7"/>
      <c r="BN185" s="7"/>
      <c r="BO185" s="7"/>
      <c r="BP185" s="7"/>
      <c r="BQ185" s="7"/>
      <c r="BR185" s="7"/>
      <c r="BS185" s="7"/>
    </row>
    <row r="186" spans="1:77" ht="21.75" customHeight="1">
      <c r="A186" s="42" t="s">
        <v>392</v>
      </c>
      <c r="B186" s="419">
        <v>1500</v>
      </c>
      <c r="C186" s="28">
        <f>C187+C188</f>
        <v>6738.8130000000001</v>
      </c>
      <c r="D186" s="28">
        <v>13476.3382</v>
      </c>
      <c r="E186" s="28">
        <f>E187+E188</f>
        <v>6527.27106</v>
      </c>
      <c r="F186" s="28">
        <f>E186-D186</f>
        <v>-6949.0671400000001</v>
      </c>
      <c r="G186" s="28">
        <f>E186/D186*100</f>
        <v>48.435049366748601</v>
      </c>
      <c r="H186" s="282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189"/>
      <c r="V186" s="189"/>
      <c r="W186" s="189"/>
      <c r="X186" s="189"/>
      <c r="Y186" s="189"/>
      <c r="Z186" s="189"/>
      <c r="AA186" s="320"/>
      <c r="AB186" s="189"/>
      <c r="AC186" s="189"/>
      <c r="AD186" s="189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302"/>
      <c r="BM186" s="7"/>
      <c r="BN186" s="7"/>
      <c r="BO186" s="7"/>
      <c r="BP186" s="7"/>
      <c r="BQ186" s="7"/>
      <c r="BR186" s="7"/>
      <c r="BS186" s="7"/>
    </row>
    <row r="187" spans="1:77" ht="44.25" customHeight="1">
      <c r="A187" s="42" t="s">
        <v>393</v>
      </c>
      <c r="B187" s="360">
        <v>1501</v>
      </c>
      <c r="C187" s="28">
        <v>2926</v>
      </c>
      <c r="D187" s="28">
        <v>6197.84375</v>
      </c>
      <c r="E187" s="28">
        <v>3719.7</v>
      </c>
      <c r="F187" s="28">
        <f t="shared" ref="F187:F193" si="47">E187-D187</f>
        <v>-2478.1437500000002</v>
      </c>
      <c r="G187" s="28">
        <f t="shared" ref="G187:G193" si="48">E187/D187*100</f>
        <v>60.01603380207834</v>
      </c>
      <c r="H187" s="282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189"/>
      <c r="V187" s="189"/>
      <c r="W187" s="189"/>
      <c r="X187" s="189"/>
      <c r="Y187" s="189"/>
      <c r="Z187" s="189"/>
      <c r="AA187" s="320"/>
      <c r="AB187" s="189"/>
      <c r="AC187" s="189"/>
      <c r="AD187" s="189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302"/>
      <c r="BM187" s="7"/>
      <c r="BN187" s="7"/>
      <c r="BO187" s="7"/>
      <c r="BP187" s="7"/>
      <c r="BQ187" s="7"/>
      <c r="BR187" s="7"/>
      <c r="BS187" s="7"/>
      <c r="BT187" s="270"/>
      <c r="BU187" s="384"/>
      <c r="BV187" s="384"/>
      <c r="BW187" s="384"/>
    </row>
    <row r="188" spans="1:77" ht="21.75" customHeight="1">
      <c r="A188" s="42" t="s">
        <v>394</v>
      </c>
      <c r="B188" s="360">
        <v>1502</v>
      </c>
      <c r="C188" s="28">
        <f>C16+C19</f>
        <v>3812.8130000000001</v>
      </c>
      <c r="D188" s="28">
        <v>7278.4944500000001</v>
      </c>
      <c r="E188" s="28">
        <f>E16+E19</f>
        <v>2807.5710600000002</v>
      </c>
      <c r="F188" s="28">
        <f t="shared" si="47"/>
        <v>-4470.9233899999999</v>
      </c>
      <c r="G188" s="28">
        <f t="shared" si="48"/>
        <v>38.573513784845986</v>
      </c>
      <c r="H188" s="282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189"/>
      <c r="V188" s="189"/>
      <c r="W188" s="189"/>
      <c r="X188" s="189"/>
      <c r="Y188" s="189"/>
      <c r="Z188" s="189"/>
      <c r="AA188" s="320"/>
      <c r="AB188" s="189"/>
      <c r="AC188" s="189"/>
      <c r="AD188" s="189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302"/>
      <c r="BM188" s="7"/>
      <c r="BN188" s="7"/>
      <c r="BO188" s="7"/>
      <c r="BP188" s="7"/>
      <c r="BQ188" s="7"/>
      <c r="BR188" s="7"/>
      <c r="BS188" s="340"/>
      <c r="BT188" s="340"/>
      <c r="BU188" s="385"/>
      <c r="BV188" s="303"/>
      <c r="BW188" s="303"/>
      <c r="BX188" s="350"/>
    </row>
    <row r="189" spans="1:77" ht="21.75" customHeight="1">
      <c r="A189" s="42" t="s">
        <v>395</v>
      </c>
      <c r="B189" s="360">
        <v>1510</v>
      </c>
      <c r="C189" s="28">
        <f>C20+C82+C92+C145+C149</f>
        <v>9401.634</v>
      </c>
      <c r="D189" s="28">
        <v>11205.98079</v>
      </c>
      <c r="E189" s="28">
        <f>E20+E82+E92+E145+E149</f>
        <v>10984.25734</v>
      </c>
      <c r="F189" s="28">
        <f t="shared" si="47"/>
        <v>-221.7234499999995</v>
      </c>
      <c r="G189" s="28">
        <f t="shared" si="48"/>
        <v>98.021382919040335</v>
      </c>
      <c r="H189" s="361"/>
      <c r="I189" s="7"/>
      <c r="J189" s="365" t="s">
        <v>396</v>
      </c>
      <c r="K189" s="7"/>
      <c r="L189" s="7"/>
      <c r="M189" s="7"/>
      <c r="N189" s="7"/>
      <c r="O189" s="7"/>
      <c r="P189" s="7"/>
      <c r="Q189" s="7"/>
      <c r="R189" s="294">
        <v>27771</v>
      </c>
      <c r="S189" s="294">
        <f>E189-R189</f>
        <v>-16786.74266</v>
      </c>
      <c r="T189" s="7"/>
      <c r="U189" s="189"/>
      <c r="V189" s="189"/>
      <c r="W189" s="189"/>
      <c r="X189" s="189"/>
      <c r="Y189" s="189"/>
      <c r="Z189" s="189"/>
      <c r="AA189" s="320"/>
      <c r="AB189" s="189"/>
      <c r="AC189" s="189"/>
      <c r="AD189" s="189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302"/>
      <c r="BM189" s="7"/>
      <c r="BN189" s="7"/>
      <c r="BO189" s="7"/>
      <c r="BP189" s="7"/>
      <c r="BQ189" s="7"/>
      <c r="BR189" s="7"/>
      <c r="BS189" s="382"/>
      <c r="BT189" s="382"/>
      <c r="BU189" s="386"/>
      <c r="BV189" s="387"/>
      <c r="BW189" s="387"/>
      <c r="BX189" s="388"/>
      <c r="BY189" s="389"/>
    </row>
    <row r="190" spans="1:77" ht="21.75" customHeight="1">
      <c r="A190" s="42" t="s">
        <v>397</v>
      </c>
      <c r="B190" s="360">
        <v>1520</v>
      </c>
      <c r="C190" s="28">
        <f>C22+C83+C93+C146+C150</f>
        <v>2028.4424700000002</v>
      </c>
      <c r="D190" s="28">
        <v>2284.75749</v>
      </c>
      <c r="E190" s="28">
        <f>E22+E83+E93+E146+E150</f>
        <v>2375.2438599999996</v>
      </c>
      <c r="F190" s="28">
        <f t="shared" si="47"/>
        <v>90.486369999999624</v>
      </c>
      <c r="G190" s="28">
        <f t="shared" si="48"/>
        <v>103.96043651880093</v>
      </c>
      <c r="H190" s="282"/>
      <c r="I190" s="7"/>
      <c r="J190" s="7">
        <v>2493</v>
      </c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189"/>
      <c r="V190" s="189"/>
      <c r="W190" s="189"/>
      <c r="X190" s="189"/>
      <c r="Y190" s="189"/>
      <c r="Z190" s="189"/>
      <c r="AA190" s="320"/>
      <c r="AB190" s="189"/>
      <c r="AC190" s="189"/>
      <c r="AD190" s="189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302"/>
      <c r="BM190" s="7"/>
      <c r="BN190" s="7"/>
      <c r="BO190" s="7"/>
      <c r="BP190" s="7"/>
      <c r="BQ190" s="7"/>
      <c r="BR190" s="7"/>
      <c r="BS190" s="356"/>
      <c r="BT190" s="329"/>
      <c r="BU190" s="329"/>
    </row>
    <row r="191" spans="1:77" ht="21.75" customHeight="1">
      <c r="A191" s="42" t="s">
        <v>398</v>
      </c>
      <c r="B191" s="360">
        <v>1530</v>
      </c>
      <c r="C191" s="28">
        <f>C25+C84+C94+C140+C135</f>
        <v>111294.39899999999</v>
      </c>
      <c r="D191" s="28">
        <v>111439.425</v>
      </c>
      <c r="E191" s="28">
        <f>E25+E84+E94+E140+E135</f>
        <v>171276.26201000001</v>
      </c>
      <c r="F191" s="28">
        <f t="shared" si="47"/>
        <v>59836.837010000003</v>
      </c>
      <c r="G191" s="28">
        <f t="shared" si="48"/>
        <v>153.69449547141866</v>
      </c>
      <c r="H191" s="282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189"/>
      <c r="V191" s="189"/>
      <c r="W191" s="189"/>
      <c r="X191" s="189"/>
      <c r="Y191" s="189"/>
      <c r="Z191" s="189"/>
      <c r="AA191" s="320"/>
      <c r="AB191" s="189"/>
      <c r="AC191" s="189"/>
      <c r="AD191" s="189"/>
      <c r="AE191" s="292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302"/>
      <c r="BM191" s="7"/>
      <c r="BN191" s="294"/>
      <c r="BO191" s="7"/>
      <c r="BP191" s="7"/>
      <c r="BQ191" s="7"/>
      <c r="BR191" s="7"/>
      <c r="BS191" s="7"/>
    </row>
    <row r="192" spans="1:77" ht="21.75" customHeight="1">
      <c r="A192" s="42" t="s">
        <v>399</v>
      </c>
      <c r="B192" s="360">
        <v>1540</v>
      </c>
      <c r="C192" s="28">
        <f>C193-C186-C189-C190-C191</f>
        <v>7908.5049199999921</v>
      </c>
      <c r="D192" s="28">
        <v>11460.069138799099</v>
      </c>
      <c r="E192" s="28">
        <f>E193-E186-E189-E190-E191</f>
        <v>25959.019760000025</v>
      </c>
      <c r="F192" s="28">
        <f t="shared" si="47"/>
        <v>14498.950621200926</v>
      </c>
      <c r="G192" s="28">
        <f t="shared" si="48"/>
        <v>226.51713044307402</v>
      </c>
      <c r="H192" s="282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189"/>
      <c r="V192" s="189"/>
      <c r="W192" s="189"/>
      <c r="X192" s="189"/>
      <c r="Y192" s="189"/>
      <c r="Z192" s="189"/>
      <c r="AA192" s="320"/>
      <c r="AB192" s="189"/>
      <c r="AC192" s="189"/>
      <c r="AD192" s="189"/>
      <c r="AE192" s="292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302"/>
      <c r="BM192" s="7"/>
      <c r="BN192" s="7"/>
      <c r="BO192" s="7"/>
      <c r="BP192" s="7"/>
      <c r="BQ192" s="7"/>
      <c r="BR192" s="7"/>
      <c r="BS192" s="7"/>
    </row>
    <row r="193" spans="1:73" s="270" customFormat="1" ht="21.75" customHeight="1">
      <c r="A193" s="41" t="s">
        <v>400</v>
      </c>
      <c r="B193" s="220">
        <v>1550</v>
      </c>
      <c r="C193" s="244">
        <f>C15+C79+C127+C134</f>
        <v>137371.79338999998</v>
      </c>
      <c r="D193" s="244">
        <f>D186+D189+D190+D191+D192</f>
        <v>149866.5706187991</v>
      </c>
      <c r="E193" s="244">
        <f>E15+E79+E134</f>
        <v>217122.05403000003</v>
      </c>
      <c r="F193" s="244">
        <f t="shared" si="47"/>
        <v>67255.483411200927</v>
      </c>
      <c r="G193" s="244">
        <f t="shared" si="48"/>
        <v>144.87690826146419</v>
      </c>
      <c r="H193" s="221"/>
      <c r="I193" s="292"/>
      <c r="J193" s="292"/>
      <c r="K193" s="292"/>
      <c r="L193" s="292"/>
      <c r="M193" s="292"/>
      <c r="N193" s="292"/>
      <c r="O193" s="292"/>
      <c r="P193" s="292"/>
      <c r="Q193" s="292"/>
      <c r="R193" s="292"/>
      <c r="S193" s="292"/>
      <c r="T193" s="292"/>
      <c r="U193" s="82"/>
      <c r="V193" s="82"/>
      <c r="W193" s="82"/>
      <c r="X193" s="82"/>
      <c r="Y193" s="82"/>
      <c r="Z193" s="82"/>
      <c r="AA193" s="130"/>
      <c r="AB193" s="82"/>
      <c r="AC193" s="82"/>
      <c r="AD193" s="82"/>
      <c r="AE193" s="160"/>
      <c r="AF193" s="292"/>
      <c r="AG193" s="292"/>
      <c r="AH193" s="292"/>
      <c r="AI193" s="292"/>
      <c r="AJ193" s="292"/>
      <c r="AK193" s="292"/>
      <c r="AL193" s="292"/>
      <c r="AM193" s="292"/>
      <c r="AN193" s="292"/>
      <c r="AO193" s="292"/>
      <c r="AP193" s="292"/>
      <c r="AQ193" s="292"/>
      <c r="AR193" s="292"/>
      <c r="AS193" s="292"/>
      <c r="AT193" s="292"/>
      <c r="AU193" s="292"/>
      <c r="AV193" s="292"/>
      <c r="AW193" s="292"/>
      <c r="AX193" s="292"/>
      <c r="AY193" s="292"/>
      <c r="AZ193" s="292"/>
      <c r="BA193" s="292"/>
      <c r="BB193" s="292"/>
      <c r="BC193" s="292"/>
      <c r="BD193" s="292"/>
      <c r="BE193" s="292"/>
      <c r="BF193" s="292"/>
      <c r="BG193" s="292"/>
      <c r="BH193" s="292"/>
      <c r="BI193" s="292"/>
      <c r="BJ193" s="292"/>
      <c r="BK193" s="292"/>
      <c r="BL193" s="302"/>
      <c r="BM193" s="292"/>
      <c r="BN193" s="292"/>
      <c r="BO193" s="292"/>
      <c r="BP193" s="292"/>
      <c r="BQ193" s="292"/>
      <c r="BR193" s="292"/>
      <c r="BS193" s="292"/>
      <c r="BU193" s="392"/>
    </row>
    <row r="194" spans="1:73" s="270" customFormat="1">
      <c r="A194" s="78"/>
      <c r="B194" s="390"/>
      <c r="C194" s="390"/>
      <c r="D194" s="390"/>
      <c r="E194" s="390"/>
      <c r="F194" s="390"/>
      <c r="G194" s="390"/>
      <c r="H194" s="390"/>
      <c r="I194" s="292"/>
      <c r="J194" s="292"/>
      <c r="K194" s="292"/>
      <c r="L194" s="292"/>
      <c r="M194" s="292"/>
      <c r="N194" s="292"/>
      <c r="O194" s="292"/>
      <c r="P194" s="292"/>
      <c r="Q194" s="292"/>
      <c r="R194" s="292"/>
      <c r="S194" s="292"/>
      <c r="T194" s="292"/>
      <c r="U194" s="189"/>
      <c r="V194" s="189"/>
      <c r="W194" s="189"/>
      <c r="X194" s="189"/>
      <c r="Y194" s="189"/>
      <c r="Z194" s="189"/>
      <c r="AA194" s="320"/>
      <c r="AB194" s="189"/>
      <c r="AC194" s="189"/>
      <c r="AD194" s="189"/>
      <c r="AE194" s="5"/>
      <c r="AF194" s="292"/>
      <c r="AG194" s="292"/>
      <c r="AH194" s="292"/>
      <c r="AI194" s="292"/>
      <c r="AJ194" s="292"/>
      <c r="AK194" s="292"/>
      <c r="AL194" s="292"/>
      <c r="AM194" s="292"/>
      <c r="AN194" s="292"/>
      <c r="AO194" s="292"/>
      <c r="AP194" s="292"/>
      <c r="AQ194" s="292"/>
      <c r="AR194" s="292"/>
      <c r="AS194" s="292"/>
      <c r="AT194" s="292"/>
      <c r="AU194" s="292"/>
      <c r="AV194" s="292"/>
      <c r="AW194" s="292"/>
      <c r="AX194" s="292"/>
      <c r="AY194" s="292"/>
      <c r="AZ194" s="292"/>
      <c r="BA194" s="292"/>
      <c r="BB194" s="292"/>
      <c r="BC194" s="292"/>
      <c r="BD194" s="292"/>
      <c r="BE194" s="292"/>
      <c r="BF194" s="292"/>
      <c r="BG194" s="292"/>
      <c r="BH194" s="292"/>
      <c r="BI194" s="292"/>
      <c r="BJ194" s="292"/>
      <c r="BK194" s="292"/>
      <c r="BL194" s="302"/>
      <c r="BM194" s="292"/>
      <c r="BN194" s="292"/>
      <c r="BO194" s="292"/>
      <c r="BP194" s="292"/>
      <c r="BQ194" s="292"/>
      <c r="BR194" s="292"/>
      <c r="BS194" s="292"/>
    </row>
    <row r="195" spans="1:73">
      <c r="A195" s="422" t="str">
        <f>'фінплан - зведені показники'!A78</f>
        <v>Начальник КП "УРЕА"</v>
      </c>
      <c r="C195" s="457"/>
      <c r="D195" s="457"/>
      <c r="E195" s="457"/>
      <c r="F195" s="424"/>
      <c r="G195" s="458" t="s">
        <v>36</v>
      </c>
      <c r="H195" s="458"/>
      <c r="U195" s="189"/>
      <c r="V195" s="189"/>
      <c r="W195" s="189"/>
      <c r="X195" s="189"/>
      <c r="Y195" s="189"/>
      <c r="Z195" s="189"/>
      <c r="AA195" s="320"/>
      <c r="AB195" s="189"/>
      <c r="AC195" s="189"/>
      <c r="AD195" s="189"/>
      <c r="BL195" s="302"/>
    </row>
    <row r="196" spans="1:73" s="8" customFormat="1" ht="21" customHeight="1">
      <c r="A196" s="261" t="s">
        <v>401</v>
      </c>
      <c r="B196" s="457" t="s">
        <v>103</v>
      </c>
      <c r="C196" s="457"/>
      <c r="D196" s="457"/>
      <c r="E196" s="457"/>
      <c r="F196" s="431"/>
      <c r="G196" s="431"/>
      <c r="H196" s="431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189"/>
      <c r="V196" s="189"/>
      <c r="W196" s="189"/>
      <c r="X196" s="189"/>
      <c r="Y196" s="189"/>
      <c r="Z196" s="189"/>
      <c r="AA196" s="320"/>
      <c r="AB196" s="189"/>
      <c r="AC196" s="189"/>
      <c r="AD196" s="189"/>
      <c r="AE196" s="16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302"/>
      <c r="BM196" s="5"/>
      <c r="BN196" s="5"/>
      <c r="BO196" s="5"/>
      <c r="BP196" s="5"/>
      <c r="BQ196" s="5"/>
      <c r="BR196" s="5"/>
      <c r="BS196" s="5"/>
      <c r="BT196" s="4"/>
    </row>
    <row r="197" spans="1:73" ht="35.25" customHeight="1">
      <c r="A197" s="418"/>
      <c r="E197" s="439">
        <f>E192+E188</f>
        <v>28766.590820000027</v>
      </c>
      <c r="U197" s="189"/>
      <c r="V197" s="189"/>
      <c r="W197" s="189"/>
      <c r="X197" s="189"/>
      <c r="Y197" s="189"/>
      <c r="Z197" s="189"/>
      <c r="AA197" s="320"/>
      <c r="AB197" s="189"/>
      <c r="AC197" s="189"/>
      <c r="AD197" s="189"/>
      <c r="BL197" s="302"/>
    </row>
    <row r="198" spans="1:73" ht="102.75" customHeight="1">
      <c r="A198" s="447"/>
      <c r="B198" s="447"/>
      <c r="C198" s="447"/>
      <c r="D198" s="447"/>
      <c r="E198" s="447"/>
      <c r="F198" s="447"/>
      <c r="G198" s="447"/>
      <c r="H198" s="447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89"/>
      <c r="V198" s="189"/>
      <c r="W198" s="189"/>
      <c r="X198" s="189"/>
      <c r="Y198" s="189"/>
      <c r="Z198" s="189"/>
      <c r="AA198" s="320"/>
      <c r="AB198" s="189"/>
      <c r="AC198" s="189"/>
      <c r="AD198" s="189"/>
      <c r="AF198" s="165"/>
      <c r="AG198" s="165"/>
      <c r="AH198" s="165"/>
      <c r="AI198" s="165"/>
      <c r="AJ198" s="165"/>
      <c r="AK198" s="165"/>
      <c r="AL198" s="165"/>
      <c r="AM198" s="165"/>
      <c r="AN198" s="165"/>
      <c r="AO198" s="165"/>
      <c r="AP198" s="165"/>
      <c r="AQ198" s="165"/>
      <c r="AR198" s="165"/>
      <c r="AS198" s="165"/>
      <c r="AT198" s="165"/>
      <c r="AU198" s="165"/>
      <c r="AV198" s="165"/>
      <c r="AW198" s="165"/>
      <c r="AX198" s="165"/>
      <c r="AY198" s="165"/>
      <c r="AZ198" s="165"/>
      <c r="BA198" s="165"/>
      <c r="BB198" s="165"/>
      <c r="BC198" s="165"/>
      <c r="BD198" s="165"/>
      <c r="BE198" s="165"/>
      <c r="BF198" s="165"/>
      <c r="BG198" s="165"/>
      <c r="BH198" s="165"/>
      <c r="BI198" s="165"/>
      <c r="BJ198" s="165"/>
      <c r="BK198" s="165"/>
      <c r="BL198" s="302"/>
      <c r="BM198" s="165"/>
      <c r="BN198" s="165"/>
      <c r="BO198" s="165"/>
      <c r="BP198" s="165"/>
      <c r="BQ198" s="165"/>
      <c r="BR198" s="165"/>
      <c r="BS198" s="165"/>
    </row>
    <row r="199" spans="1:73">
      <c r="A199" s="418"/>
      <c r="U199" s="189"/>
      <c r="V199" s="189"/>
      <c r="W199" s="189"/>
      <c r="X199" s="189"/>
      <c r="Y199" s="189"/>
      <c r="Z199" s="189"/>
      <c r="AA199" s="320"/>
      <c r="AB199" s="189"/>
      <c r="AC199" s="189"/>
      <c r="AD199" s="189"/>
      <c r="BL199" s="302"/>
    </row>
    <row r="200" spans="1:73">
      <c r="A200" s="418"/>
      <c r="U200" s="189"/>
      <c r="V200" s="189"/>
      <c r="W200" s="189"/>
      <c r="X200" s="189"/>
      <c r="Y200" s="189"/>
      <c r="Z200" s="189"/>
      <c r="AA200" s="320"/>
      <c r="AB200" s="189"/>
      <c r="AC200" s="189"/>
      <c r="AD200" s="189"/>
      <c r="BL200" s="302"/>
    </row>
    <row r="201" spans="1:73">
      <c r="A201" s="418"/>
      <c r="U201" s="189"/>
      <c r="V201" s="189"/>
      <c r="W201" s="189"/>
      <c r="X201" s="189"/>
      <c r="Y201" s="189"/>
      <c r="Z201" s="189"/>
      <c r="AA201" s="320"/>
      <c r="AB201" s="189"/>
      <c r="AC201" s="189"/>
      <c r="AD201" s="189"/>
      <c r="BL201" s="302"/>
    </row>
    <row r="202" spans="1:73">
      <c r="A202" s="418"/>
      <c r="BL202" s="302"/>
    </row>
    <row r="203" spans="1:73">
      <c r="A203" s="418"/>
      <c r="BL203" s="302"/>
    </row>
    <row r="204" spans="1:73">
      <c r="A204" s="418"/>
      <c r="BL204" s="302"/>
    </row>
    <row r="205" spans="1:73">
      <c r="A205" s="418"/>
      <c r="BL205" s="302"/>
    </row>
    <row r="206" spans="1:73">
      <c r="A206" s="418"/>
      <c r="BL206" s="302"/>
    </row>
    <row r="207" spans="1:73">
      <c r="A207" s="418"/>
      <c r="BL207" s="302"/>
    </row>
    <row r="208" spans="1:73">
      <c r="A208" s="418"/>
      <c r="BL208" s="302"/>
    </row>
    <row r="209" spans="1:64">
      <c r="A209" s="418"/>
      <c r="BL209" s="302"/>
    </row>
    <row r="210" spans="1:64">
      <c r="A210" s="418"/>
      <c r="BL210" s="302"/>
    </row>
    <row r="211" spans="1:64">
      <c r="A211" s="418"/>
      <c r="BL211" s="302"/>
    </row>
    <row r="212" spans="1:64">
      <c r="A212" s="418"/>
      <c r="BL212" s="302"/>
    </row>
    <row r="213" spans="1:64">
      <c r="A213" s="418"/>
      <c r="BL213" s="302"/>
    </row>
    <row r="214" spans="1:64">
      <c r="A214" s="418"/>
      <c r="BL214" s="302"/>
    </row>
    <row r="215" spans="1:64">
      <c r="A215" s="418"/>
      <c r="BL215" s="302"/>
    </row>
    <row r="216" spans="1:64">
      <c r="A216" s="418"/>
      <c r="BL216" s="302"/>
    </row>
    <row r="217" spans="1:64">
      <c r="A217" s="418"/>
      <c r="BL217" s="302"/>
    </row>
    <row r="218" spans="1:64">
      <c r="A218" s="418"/>
      <c r="BL218" s="302"/>
    </row>
    <row r="219" spans="1:64">
      <c r="A219" s="418"/>
      <c r="BL219" s="302"/>
    </row>
    <row r="220" spans="1:64">
      <c r="A220" s="418"/>
      <c r="BL220" s="302"/>
    </row>
    <row r="221" spans="1:64">
      <c r="A221" s="418"/>
      <c r="BL221" s="302"/>
    </row>
    <row r="222" spans="1:64">
      <c r="A222" s="418"/>
      <c r="BL222" s="302"/>
    </row>
    <row r="223" spans="1:64">
      <c r="A223" s="418"/>
      <c r="BL223" s="302"/>
    </row>
    <row r="224" spans="1:64">
      <c r="A224" s="418"/>
      <c r="BL224" s="302"/>
    </row>
    <row r="225" spans="1:64">
      <c r="A225" s="418"/>
      <c r="BL225" s="302"/>
    </row>
    <row r="226" spans="1:64">
      <c r="A226" s="418"/>
      <c r="BL226" s="302"/>
    </row>
    <row r="227" spans="1:64">
      <c r="A227" s="418"/>
      <c r="BL227" s="302"/>
    </row>
    <row r="228" spans="1:64">
      <c r="A228" s="418"/>
      <c r="BL228" s="302"/>
    </row>
    <row r="229" spans="1:64">
      <c r="A229" s="418"/>
      <c r="BL229" s="302"/>
    </row>
    <row r="230" spans="1:64">
      <c r="A230" s="418"/>
      <c r="BL230" s="302"/>
    </row>
    <row r="231" spans="1:64">
      <c r="A231" s="418"/>
      <c r="BL231" s="302"/>
    </row>
    <row r="232" spans="1:64">
      <c r="A232" s="418"/>
      <c r="BL232" s="302"/>
    </row>
    <row r="233" spans="1:64">
      <c r="A233" s="418"/>
      <c r="BL233" s="302"/>
    </row>
    <row r="234" spans="1:64">
      <c r="A234" s="418"/>
      <c r="BL234" s="302"/>
    </row>
    <row r="235" spans="1:64">
      <c r="A235" s="418"/>
      <c r="BL235" s="302"/>
    </row>
    <row r="236" spans="1:64">
      <c r="A236" s="418"/>
      <c r="BL236" s="302"/>
    </row>
    <row r="237" spans="1:64">
      <c r="A237" s="418"/>
      <c r="BL237" s="302"/>
    </row>
    <row r="238" spans="1:64">
      <c r="A238" s="418"/>
      <c r="BL238" s="302"/>
    </row>
    <row r="239" spans="1:64">
      <c r="A239" s="418"/>
      <c r="BL239" s="302"/>
    </row>
    <row r="240" spans="1:64">
      <c r="A240" s="418"/>
      <c r="BL240" s="302"/>
    </row>
    <row r="241" spans="1:64">
      <c r="A241" s="418"/>
      <c r="BL241" s="302"/>
    </row>
    <row r="242" spans="1:64">
      <c r="A242" s="418"/>
      <c r="BL242" s="302"/>
    </row>
    <row r="243" spans="1:64">
      <c r="A243" s="418"/>
      <c r="BL243" s="302"/>
    </row>
    <row r="244" spans="1:64">
      <c r="A244" s="418"/>
      <c r="BL244" s="302"/>
    </row>
    <row r="245" spans="1:64">
      <c r="A245" s="418"/>
      <c r="BL245" s="302"/>
    </row>
    <row r="246" spans="1:64">
      <c r="A246" s="418"/>
      <c r="BL246" s="302"/>
    </row>
    <row r="247" spans="1:64">
      <c r="A247" s="418"/>
      <c r="BL247" s="302"/>
    </row>
    <row r="248" spans="1:64">
      <c r="A248" s="418"/>
      <c r="BL248" s="302"/>
    </row>
    <row r="249" spans="1:64">
      <c r="A249" s="418"/>
      <c r="BL249" s="302"/>
    </row>
    <row r="250" spans="1:64">
      <c r="A250" s="418"/>
      <c r="BL250" s="302"/>
    </row>
    <row r="251" spans="1:64">
      <c r="A251" s="418"/>
      <c r="BL251" s="302"/>
    </row>
    <row r="252" spans="1:64">
      <c r="A252" s="418"/>
      <c r="BL252" s="302"/>
    </row>
    <row r="253" spans="1:64">
      <c r="A253" s="418"/>
      <c r="BL253" s="302"/>
    </row>
    <row r="254" spans="1:64">
      <c r="A254" s="418"/>
      <c r="BL254" s="302"/>
    </row>
    <row r="255" spans="1:64">
      <c r="A255" s="391"/>
      <c r="BL255" s="302"/>
    </row>
    <row r="256" spans="1:64">
      <c r="A256" s="391"/>
      <c r="BL256" s="302"/>
    </row>
    <row r="257" spans="1:64">
      <c r="A257" s="391"/>
      <c r="BL257" s="302"/>
    </row>
    <row r="258" spans="1:64">
      <c r="A258" s="391"/>
      <c r="BL258" s="302"/>
    </row>
    <row r="259" spans="1:64">
      <c r="A259" s="391"/>
      <c r="BL259" s="302"/>
    </row>
    <row r="260" spans="1:64">
      <c r="A260" s="391"/>
      <c r="BL260" s="302"/>
    </row>
    <row r="261" spans="1:64">
      <c r="A261" s="391"/>
      <c r="BL261" s="302"/>
    </row>
    <row r="262" spans="1:64">
      <c r="A262" s="391"/>
      <c r="BL262" s="302"/>
    </row>
    <row r="263" spans="1:64">
      <c r="A263" s="391"/>
      <c r="BL263" s="302"/>
    </row>
    <row r="264" spans="1:64">
      <c r="A264" s="391"/>
      <c r="BL264" s="302"/>
    </row>
    <row r="265" spans="1:64">
      <c r="A265" s="391"/>
      <c r="BL265" s="302"/>
    </row>
    <row r="266" spans="1:64">
      <c r="A266" s="391"/>
      <c r="BL266" s="302"/>
    </row>
    <row r="267" spans="1:64">
      <c r="A267" s="391"/>
      <c r="BL267" s="302"/>
    </row>
    <row r="268" spans="1:64">
      <c r="A268" s="391"/>
      <c r="BL268" s="302"/>
    </row>
    <row r="269" spans="1:64">
      <c r="A269" s="391"/>
      <c r="BL269" s="302"/>
    </row>
    <row r="270" spans="1:64">
      <c r="A270" s="391"/>
      <c r="BL270" s="302"/>
    </row>
    <row r="271" spans="1:64">
      <c r="A271" s="391"/>
      <c r="BL271" s="302"/>
    </row>
    <row r="272" spans="1:64">
      <c r="A272" s="391"/>
      <c r="BL272" s="302"/>
    </row>
    <row r="273" spans="1:64">
      <c r="A273" s="391"/>
      <c r="BL273" s="302"/>
    </row>
    <row r="274" spans="1:64">
      <c r="A274" s="391"/>
      <c r="BL274" s="302"/>
    </row>
    <row r="275" spans="1:64">
      <c r="A275" s="391"/>
      <c r="BL275" s="302"/>
    </row>
    <row r="276" spans="1:64">
      <c r="A276" s="391"/>
      <c r="BL276" s="302"/>
    </row>
    <row r="277" spans="1:64">
      <c r="A277" s="391"/>
      <c r="BL277" s="302"/>
    </row>
    <row r="278" spans="1:64">
      <c r="A278" s="391"/>
      <c r="BL278" s="302"/>
    </row>
    <row r="279" spans="1:64">
      <c r="A279" s="391"/>
      <c r="BL279" s="302"/>
    </row>
    <row r="280" spans="1:64">
      <c r="A280" s="391"/>
      <c r="BL280" s="302"/>
    </row>
    <row r="281" spans="1:64">
      <c r="A281" s="391"/>
      <c r="BL281" s="302"/>
    </row>
    <row r="282" spans="1:64">
      <c r="A282" s="391"/>
      <c r="BL282" s="302"/>
    </row>
    <row r="283" spans="1:64">
      <c r="A283" s="391"/>
      <c r="BL283" s="302"/>
    </row>
    <row r="284" spans="1:64">
      <c r="A284" s="391"/>
      <c r="BL284" s="302"/>
    </row>
    <row r="285" spans="1:64">
      <c r="A285" s="391"/>
      <c r="BL285" s="302"/>
    </row>
    <row r="286" spans="1:64">
      <c r="A286" s="391"/>
      <c r="BL286" s="302"/>
    </row>
    <row r="287" spans="1:64">
      <c r="A287" s="391"/>
      <c r="BL287" s="302"/>
    </row>
    <row r="288" spans="1:64">
      <c r="A288" s="391"/>
      <c r="BL288" s="302"/>
    </row>
    <row r="289" spans="1:64">
      <c r="A289" s="391"/>
      <c r="BL289" s="302"/>
    </row>
    <row r="290" spans="1:64">
      <c r="A290" s="391"/>
      <c r="BL290" s="302"/>
    </row>
    <row r="291" spans="1:64">
      <c r="A291" s="391"/>
      <c r="BL291" s="302"/>
    </row>
    <row r="292" spans="1:64">
      <c r="A292" s="391"/>
      <c r="BL292" s="302"/>
    </row>
    <row r="293" spans="1:64">
      <c r="A293" s="391"/>
      <c r="BL293" s="302"/>
    </row>
    <row r="294" spans="1:64">
      <c r="A294" s="391"/>
      <c r="BL294" s="302"/>
    </row>
    <row r="295" spans="1:64">
      <c r="A295" s="391"/>
      <c r="BL295" s="302"/>
    </row>
    <row r="296" spans="1:64">
      <c r="A296" s="391"/>
      <c r="BL296" s="302"/>
    </row>
    <row r="297" spans="1:64">
      <c r="A297" s="391"/>
      <c r="BL297" s="302"/>
    </row>
    <row r="298" spans="1:64">
      <c r="A298" s="391"/>
      <c r="BL298" s="302"/>
    </row>
    <row r="299" spans="1:64">
      <c r="A299" s="391"/>
      <c r="BL299" s="302"/>
    </row>
    <row r="300" spans="1:64">
      <c r="A300" s="391"/>
      <c r="BL300" s="302"/>
    </row>
    <row r="301" spans="1:64">
      <c r="A301" s="391"/>
      <c r="BL301" s="302"/>
    </row>
    <row r="302" spans="1:64">
      <c r="A302" s="391"/>
    </row>
    <row r="303" spans="1:64">
      <c r="A303" s="391"/>
    </row>
    <row r="304" spans="1:64">
      <c r="A304" s="391"/>
    </row>
    <row r="305" spans="1:1">
      <c r="A305" s="391"/>
    </row>
    <row r="306" spans="1:1">
      <c r="A306" s="391"/>
    </row>
    <row r="307" spans="1:1">
      <c r="A307" s="391"/>
    </row>
    <row r="308" spans="1:1">
      <c r="A308" s="391"/>
    </row>
    <row r="309" spans="1:1">
      <c r="A309" s="391"/>
    </row>
    <row r="310" spans="1:1">
      <c r="A310" s="391"/>
    </row>
    <row r="311" spans="1:1">
      <c r="A311" s="391"/>
    </row>
    <row r="312" spans="1:1">
      <c r="A312" s="391"/>
    </row>
    <row r="313" spans="1:1">
      <c r="A313" s="391"/>
    </row>
    <row r="314" spans="1:1">
      <c r="A314" s="391"/>
    </row>
    <row r="315" spans="1:1">
      <c r="A315" s="391"/>
    </row>
    <row r="316" spans="1:1">
      <c r="A316" s="391"/>
    </row>
    <row r="317" spans="1:1">
      <c r="A317" s="391"/>
    </row>
    <row r="318" spans="1:1">
      <c r="A318" s="391"/>
    </row>
    <row r="319" spans="1:1">
      <c r="A319" s="391"/>
    </row>
    <row r="320" spans="1:1">
      <c r="A320" s="391"/>
    </row>
    <row r="321" spans="1:1">
      <c r="A321" s="391"/>
    </row>
    <row r="322" spans="1:1">
      <c r="A322" s="391"/>
    </row>
    <row r="323" spans="1:1">
      <c r="A323" s="391"/>
    </row>
    <row r="324" spans="1:1">
      <c r="A324" s="391"/>
    </row>
    <row r="325" spans="1:1">
      <c r="A325" s="391"/>
    </row>
    <row r="326" spans="1:1">
      <c r="A326" s="391"/>
    </row>
    <row r="327" spans="1:1">
      <c r="A327" s="391"/>
    </row>
    <row r="328" spans="1:1">
      <c r="A328" s="391"/>
    </row>
    <row r="329" spans="1:1">
      <c r="A329" s="391"/>
    </row>
    <row r="330" spans="1:1">
      <c r="A330" s="391"/>
    </row>
    <row r="331" spans="1:1">
      <c r="A331" s="391"/>
    </row>
    <row r="332" spans="1:1">
      <c r="A332" s="391"/>
    </row>
    <row r="333" spans="1:1">
      <c r="A333" s="391"/>
    </row>
    <row r="334" spans="1:1">
      <c r="A334" s="391"/>
    </row>
    <row r="335" spans="1:1">
      <c r="A335" s="391"/>
    </row>
    <row r="336" spans="1:1">
      <c r="A336" s="391"/>
    </row>
    <row r="337" spans="1:1">
      <c r="A337" s="391"/>
    </row>
    <row r="338" spans="1:1">
      <c r="A338" s="391"/>
    </row>
    <row r="339" spans="1:1">
      <c r="A339" s="391"/>
    </row>
    <row r="340" spans="1:1">
      <c r="A340" s="391"/>
    </row>
    <row r="341" spans="1:1">
      <c r="A341" s="391"/>
    </row>
    <row r="342" spans="1:1">
      <c r="A342" s="391"/>
    </row>
    <row r="343" spans="1:1">
      <c r="A343" s="391"/>
    </row>
    <row r="344" spans="1:1">
      <c r="A344" s="391"/>
    </row>
    <row r="345" spans="1:1">
      <c r="A345" s="391"/>
    </row>
    <row r="346" spans="1:1">
      <c r="A346" s="391"/>
    </row>
    <row r="347" spans="1:1">
      <c r="A347" s="391"/>
    </row>
    <row r="348" spans="1:1">
      <c r="A348" s="391"/>
    </row>
    <row r="349" spans="1:1">
      <c r="A349" s="391"/>
    </row>
    <row r="350" spans="1:1">
      <c r="A350" s="391"/>
    </row>
    <row r="351" spans="1:1">
      <c r="A351" s="391"/>
    </row>
    <row r="352" spans="1:1">
      <c r="A352" s="391"/>
    </row>
    <row r="353" spans="1:1">
      <c r="A353" s="391"/>
    </row>
    <row r="354" spans="1:1">
      <c r="A354" s="391"/>
    </row>
    <row r="355" spans="1:1">
      <c r="A355" s="391"/>
    </row>
    <row r="356" spans="1:1">
      <c r="A356" s="391"/>
    </row>
    <row r="357" spans="1:1">
      <c r="A357" s="391"/>
    </row>
    <row r="358" spans="1:1">
      <c r="A358" s="391"/>
    </row>
    <row r="359" spans="1:1">
      <c r="A359" s="391"/>
    </row>
    <row r="360" spans="1:1">
      <c r="A360" s="391"/>
    </row>
    <row r="361" spans="1:1">
      <c r="A361" s="391"/>
    </row>
    <row r="362" spans="1:1">
      <c r="A362" s="391"/>
    </row>
    <row r="363" spans="1:1">
      <c r="A363" s="391"/>
    </row>
    <row r="364" spans="1:1">
      <c r="A364" s="391"/>
    </row>
    <row r="365" spans="1:1">
      <c r="A365" s="391"/>
    </row>
    <row r="366" spans="1:1">
      <c r="A366" s="391"/>
    </row>
    <row r="367" spans="1:1">
      <c r="A367" s="391"/>
    </row>
    <row r="368" spans="1:1">
      <c r="A368" s="391"/>
    </row>
    <row r="369" spans="1:1">
      <c r="A369" s="391"/>
    </row>
    <row r="370" spans="1:1">
      <c r="A370" s="391"/>
    </row>
    <row r="371" spans="1:1">
      <c r="A371" s="391"/>
    </row>
    <row r="372" spans="1:1">
      <c r="A372" s="391"/>
    </row>
    <row r="373" spans="1:1">
      <c r="A373" s="391"/>
    </row>
    <row r="374" spans="1:1">
      <c r="A374" s="391"/>
    </row>
    <row r="375" spans="1:1">
      <c r="A375" s="391"/>
    </row>
    <row r="376" spans="1:1">
      <c r="A376" s="391"/>
    </row>
    <row r="377" spans="1:1">
      <c r="A377" s="391"/>
    </row>
    <row r="378" spans="1:1">
      <c r="A378" s="391"/>
    </row>
    <row r="379" spans="1:1">
      <c r="A379" s="391"/>
    </row>
    <row r="380" spans="1:1">
      <c r="A380" s="391"/>
    </row>
    <row r="381" spans="1:1">
      <c r="A381" s="391"/>
    </row>
    <row r="382" spans="1:1">
      <c r="A382" s="391"/>
    </row>
    <row r="383" spans="1:1">
      <c r="A383" s="391"/>
    </row>
    <row r="384" spans="1:1">
      <c r="A384" s="391"/>
    </row>
    <row r="385" spans="1:1">
      <c r="A385" s="391"/>
    </row>
    <row r="386" spans="1:1">
      <c r="A386" s="391"/>
    </row>
    <row r="387" spans="1:1">
      <c r="A387" s="391"/>
    </row>
    <row r="388" spans="1:1">
      <c r="A388" s="391"/>
    </row>
    <row r="389" spans="1:1">
      <c r="A389" s="391"/>
    </row>
    <row r="390" spans="1:1">
      <c r="A390" s="391"/>
    </row>
    <row r="391" spans="1:1">
      <c r="A391" s="391"/>
    </row>
    <row r="392" spans="1:1">
      <c r="A392" s="391"/>
    </row>
    <row r="393" spans="1:1">
      <c r="A393" s="391"/>
    </row>
    <row r="394" spans="1:1">
      <c r="A394" s="391"/>
    </row>
    <row r="395" spans="1:1">
      <c r="A395" s="391"/>
    </row>
    <row r="396" spans="1:1">
      <c r="A396" s="391"/>
    </row>
    <row r="397" spans="1:1">
      <c r="A397" s="391"/>
    </row>
    <row r="398" spans="1:1">
      <c r="A398" s="391"/>
    </row>
    <row r="399" spans="1:1">
      <c r="A399" s="391"/>
    </row>
    <row r="400" spans="1:1">
      <c r="A400" s="391"/>
    </row>
    <row r="401" spans="1:1">
      <c r="A401" s="391"/>
    </row>
    <row r="402" spans="1:1">
      <c r="A402" s="391"/>
    </row>
    <row r="403" spans="1:1">
      <c r="A403" s="391"/>
    </row>
    <row r="404" spans="1:1">
      <c r="A404" s="391"/>
    </row>
    <row r="405" spans="1:1">
      <c r="A405" s="391"/>
    </row>
    <row r="406" spans="1:1">
      <c r="A406" s="391"/>
    </row>
    <row r="407" spans="1:1">
      <c r="A407" s="391"/>
    </row>
    <row r="408" spans="1:1">
      <c r="A408" s="391"/>
    </row>
    <row r="409" spans="1:1">
      <c r="A409" s="391"/>
    </row>
    <row r="410" spans="1:1">
      <c r="A410" s="391"/>
    </row>
    <row r="411" spans="1:1">
      <c r="A411" s="391"/>
    </row>
    <row r="412" spans="1:1">
      <c r="A412" s="391"/>
    </row>
    <row r="413" spans="1:1">
      <c r="A413" s="391"/>
    </row>
    <row r="414" spans="1:1">
      <c r="A414" s="391"/>
    </row>
    <row r="415" spans="1:1">
      <c r="A415" s="391"/>
    </row>
    <row r="416" spans="1:1">
      <c r="A416" s="391"/>
    </row>
    <row r="417" spans="1:1">
      <c r="A417" s="391"/>
    </row>
    <row r="418" spans="1:1">
      <c r="A418" s="391"/>
    </row>
    <row r="419" spans="1:1">
      <c r="A419" s="391"/>
    </row>
    <row r="420" spans="1:1">
      <c r="A420" s="391"/>
    </row>
    <row r="421" spans="1:1">
      <c r="A421" s="391"/>
    </row>
  </sheetData>
  <sheetProtection password="CC71" sheet="1" objects="1" scenarios="1"/>
  <autoFilter ref="A9:BR193">
    <filterColumn colId="1">
      <filters blank="1">
        <filter val="1000/1"/>
        <filter val="1000/2"/>
        <filter val="1000/3"/>
        <filter val="1000/4"/>
        <filter val="1010"/>
        <filter val="1011"/>
        <filter val="1012"/>
        <filter val="1013"/>
        <filter val="1014"/>
        <filter val="1015"/>
        <filter val="1016"/>
        <filter val="1017"/>
        <filter val="1018"/>
        <filter val="1018/1"/>
        <filter val="1018/2"/>
        <filter val="1018/3"/>
        <filter val="1018/3/1"/>
        <filter val="1018/3/2"/>
        <filter val="1018/3/3"/>
        <filter val="1018/3/4"/>
        <filter val="1018/3/5"/>
        <filter val="1018/3/6"/>
        <filter val="1018/3/7"/>
        <filter val="1018/3/8"/>
        <filter val="1018/4"/>
        <filter val="1018/5"/>
        <filter val="1018/6"/>
        <filter val="1018/9"/>
        <filter val="1020"/>
        <filter val="1030"/>
        <filter val="1030/1"/>
        <filter val="1030/2"/>
        <filter val="1030/3"/>
        <filter val="1030/4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0/1"/>
        <filter val="1060/2"/>
        <filter val="1061"/>
        <filter val="1061/1"/>
        <filter val="1061/2"/>
        <filter val="1061/3"/>
        <filter val="1061/4"/>
        <filter val="1061/5"/>
        <filter val="1061/6"/>
        <filter val="1061/7"/>
        <filter val="1061/7/1"/>
        <filter val="1061/7/2"/>
        <filter val="1061/7/3"/>
        <filter val="1061/7/4"/>
        <filter val="1070"/>
        <filter val="1071"/>
        <filter val="1072"/>
        <filter val="1073"/>
        <filter val="1074"/>
        <filter val="1075"/>
        <filter val="1076"/>
        <filter val="1080"/>
        <filter val="1081"/>
        <filter val="1082"/>
        <filter val="1083"/>
        <filter val="1084"/>
        <filter val="1085"/>
        <filter val="1085/1"/>
        <filter val="1085/10"/>
        <filter val="1085/11"/>
        <filter val="1085/12"/>
        <filter val="1085/2"/>
        <filter val="1085/3"/>
        <filter val="1085/4"/>
        <filter val="1085/5"/>
        <filter val="1085/6"/>
        <filter val="1085/7"/>
        <filter val="1085/8"/>
        <filter val="1085/9"/>
        <filter val="1100"/>
        <filter val="1110"/>
        <filter val="1120"/>
        <filter val="1130"/>
        <filter val="1140"/>
        <filter val="1140/1"/>
        <filter val="1140/2"/>
        <filter val="1150"/>
        <filter val="1150/1"/>
        <filter val="1151"/>
        <filter val="1160"/>
        <filter val="1161"/>
        <filter val="1162"/>
        <filter val="1170"/>
        <filter val="1180"/>
        <filter val="1190"/>
        <filter val="1200"/>
        <filter val="1201"/>
        <filter val="1202"/>
        <filter val="1210"/>
        <filter val="1300"/>
        <filter val="1310"/>
        <filter val="1320"/>
        <filter val="1330"/>
        <filter val="1340"/>
        <filter val="1400"/>
        <filter val="1401"/>
        <filter val="1402"/>
        <filter val="1403"/>
        <filter val="1404"/>
        <filter val="1410"/>
        <filter val="1500"/>
        <filter val="1501"/>
        <filter val="1502"/>
        <filter val="1510"/>
        <filter val="1520"/>
        <filter val="1530"/>
        <filter val="1540"/>
        <filter val="1550"/>
      </filters>
    </filterColumn>
  </autoFilter>
  <mergeCells count="32">
    <mergeCell ref="A3:H3"/>
    <mergeCell ref="D5:H5"/>
    <mergeCell ref="A8:H8"/>
    <mergeCell ref="I80:P80"/>
    <mergeCell ref="AA138:AB138"/>
    <mergeCell ref="AA139:AB139"/>
    <mergeCell ref="AA140:AB140"/>
    <mergeCell ref="AA141:AB141"/>
    <mergeCell ref="AA142:AB142"/>
    <mergeCell ref="AA143:AB143"/>
    <mergeCell ref="AA144:AB144"/>
    <mergeCell ref="AA145:AB145"/>
    <mergeCell ref="AA146:AB146"/>
    <mergeCell ref="AA147:AB147"/>
    <mergeCell ref="AA148:AB148"/>
    <mergeCell ref="AA149:AB149"/>
    <mergeCell ref="AA150:AB150"/>
    <mergeCell ref="AA151:AB151"/>
    <mergeCell ref="AA152:AB152"/>
    <mergeCell ref="AA153:AB153"/>
    <mergeCell ref="AA154:AB154"/>
    <mergeCell ref="AA155:AB155"/>
    <mergeCell ref="A172:H172"/>
    <mergeCell ref="A178:H178"/>
    <mergeCell ref="A185:H185"/>
    <mergeCell ref="C195:E195"/>
    <mergeCell ref="G195:H195"/>
    <mergeCell ref="B196:E196"/>
    <mergeCell ref="A198:H198"/>
    <mergeCell ref="A5:A6"/>
    <mergeCell ref="B5:B6"/>
    <mergeCell ref="C5:C6"/>
  </mergeCells>
  <pageMargins left="1.1811023622047201" right="0.39370078740157499" top="0.78740157480314998" bottom="0.78740157480314998" header="0.196850393700787" footer="0.118110236220472"/>
  <pageSetup paperSize="9" scale="55" orientation="portrait" verticalDpi="300" r:id="rId1"/>
  <headerFooter alignWithMargins="0"/>
  <rowBreaks count="2" manualBreakCount="2">
    <brk id="109" max="16" man="1"/>
    <brk id="159" max="16" man="1"/>
  </rowBreaks>
  <colBreaks count="1" manualBreakCount="1">
    <brk id="8" max="19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L196"/>
  <sheetViews>
    <sheetView view="pageBreakPreview" topLeftCell="A3" zoomScale="70" zoomScaleNormal="75" workbookViewId="0">
      <selection activeCell="A48" sqref="A48"/>
    </sheetView>
  </sheetViews>
  <sheetFormatPr defaultColWidth="9.140625" defaultRowHeight="18.75" outlineLevelRow="1"/>
  <cols>
    <col min="1" max="1" width="57.42578125" style="254" customWidth="1"/>
    <col min="2" max="2" width="15.28515625" style="253" customWidth="1"/>
    <col min="3" max="3" width="18.7109375" style="253" customWidth="1"/>
    <col min="4" max="4" width="16.85546875" style="253" customWidth="1"/>
    <col min="5" max="5" width="14" style="253" customWidth="1"/>
    <col min="6" max="6" width="18.7109375" style="253" customWidth="1"/>
    <col min="7" max="7" width="14.85546875" style="253" customWidth="1"/>
    <col min="8" max="8" width="5.42578125" style="254" hidden="1" customWidth="1"/>
    <col min="9" max="9" width="20.5703125" style="254" hidden="1" customWidth="1"/>
    <col min="10" max="12" width="12.42578125" style="254" hidden="1" customWidth="1"/>
    <col min="13" max="23" width="9" style="254" hidden="1" customWidth="1"/>
    <col min="24" max="24" width="33.85546875" style="254" hidden="1" customWidth="1"/>
    <col min="25" max="38" width="9" style="254" hidden="1" customWidth="1"/>
    <col min="39" max="16384" width="9.140625" style="254"/>
  </cols>
  <sheetData>
    <row r="1" spans="1:24" hidden="1" outlineLevel="1">
      <c r="G1" s="12" t="s">
        <v>104</v>
      </c>
    </row>
    <row r="2" spans="1:24" hidden="1" outlineLevel="1">
      <c r="G2" s="12" t="s">
        <v>402</v>
      </c>
    </row>
    <row r="3" spans="1:24" ht="40.5" customHeight="1" collapsed="1">
      <c r="A3" s="485" t="s">
        <v>403</v>
      </c>
      <c r="B3" s="485"/>
      <c r="C3" s="485"/>
      <c r="D3" s="485"/>
      <c r="E3" s="485"/>
      <c r="F3" s="485"/>
      <c r="G3" s="485"/>
    </row>
    <row r="4" spans="1:24" ht="38.25" customHeight="1">
      <c r="A4" s="459" t="s">
        <v>42</v>
      </c>
      <c r="B4" s="483" t="s">
        <v>43</v>
      </c>
      <c r="C4" s="450" t="s">
        <v>44</v>
      </c>
      <c r="D4" s="459" t="s">
        <v>45</v>
      </c>
      <c r="E4" s="459"/>
      <c r="F4" s="459"/>
      <c r="G4" s="459"/>
    </row>
    <row r="5" spans="1:24" ht="38.25" customHeight="1">
      <c r="A5" s="459"/>
      <c r="B5" s="483"/>
      <c r="C5" s="484"/>
      <c r="D5" s="18" t="s">
        <v>47</v>
      </c>
      <c r="E5" s="18" t="s">
        <v>48</v>
      </c>
      <c r="F5" s="23" t="s">
        <v>49</v>
      </c>
      <c r="G5" s="23" t="s">
        <v>50</v>
      </c>
    </row>
    <row r="6" spans="1:24">
      <c r="A6" s="20">
        <v>1</v>
      </c>
      <c r="B6" s="255">
        <v>2</v>
      </c>
      <c r="C6" s="20">
        <v>3</v>
      </c>
      <c r="D6" s="20">
        <v>4</v>
      </c>
      <c r="E6" s="255">
        <v>5</v>
      </c>
      <c r="F6" s="20">
        <v>6</v>
      </c>
      <c r="G6" s="255">
        <v>7</v>
      </c>
    </row>
    <row r="7" spans="1:24">
      <c r="A7" s="486" t="s">
        <v>404</v>
      </c>
      <c r="B7" s="487"/>
      <c r="C7" s="487"/>
      <c r="D7" s="487"/>
      <c r="E7" s="487"/>
      <c r="F7" s="487"/>
      <c r="G7" s="488"/>
    </row>
    <row r="8" spans="1:24" ht="66" customHeight="1">
      <c r="A8" s="41" t="s">
        <v>405</v>
      </c>
      <c r="B8" s="220">
        <v>2000</v>
      </c>
      <c r="C8" s="221">
        <v>-162110</v>
      </c>
      <c r="D8" s="221">
        <v>-156627.209864943</v>
      </c>
      <c r="E8" s="221">
        <v>-145686</v>
      </c>
      <c r="F8" s="221">
        <f>E8-D8</f>
        <v>10941.209864942997</v>
      </c>
      <c r="G8" s="221">
        <f>E8/D8*100</f>
        <v>93.014489708156447</v>
      </c>
      <c r="H8" s="256">
        <f>E8+'1. Фін результат'!E9-'1. Фін результат'!E193</f>
        <v>-327345.40812833334</v>
      </c>
      <c r="I8" s="256"/>
      <c r="X8" s="267"/>
    </row>
    <row r="9" spans="1:24" ht="37.5">
      <c r="A9" s="25" t="s">
        <v>406</v>
      </c>
      <c r="B9" s="26">
        <v>2010</v>
      </c>
      <c r="C9" s="28">
        <v>0</v>
      </c>
      <c r="D9" s="28">
        <f>D10+D11</f>
        <v>490</v>
      </c>
      <c r="E9" s="28">
        <v>0</v>
      </c>
      <c r="F9" s="28">
        <f>E9-D9</f>
        <v>-490</v>
      </c>
      <c r="G9" s="29">
        <f>E9/D9*100</f>
        <v>0</v>
      </c>
    </row>
    <row r="10" spans="1:24" ht="37.5">
      <c r="A10" s="42" t="s">
        <v>407</v>
      </c>
      <c r="B10" s="26">
        <v>2011</v>
      </c>
      <c r="C10" s="28">
        <v>0</v>
      </c>
      <c r="D10" s="28">
        <v>111</v>
      </c>
      <c r="E10" s="28">
        <v>0</v>
      </c>
      <c r="F10" s="28">
        <f>E10-D10</f>
        <v>-111</v>
      </c>
      <c r="G10" s="28">
        <f>E10/D10*100</f>
        <v>0</v>
      </c>
      <c r="X10" s="268"/>
    </row>
    <row r="11" spans="1:24" ht="99.75" customHeight="1">
      <c r="A11" s="42" t="s">
        <v>408</v>
      </c>
      <c r="B11" s="26">
        <v>2012</v>
      </c>
      <c r="C11" s="28">
        <v>0</v>
      </c>
      <c r="D11" s="28">
        <v>379</v>
      </c>
      <c r="E11" s="28">
        <v>0</v>
      </c>
      <c r="F11" s="28">
        <f>E11-D11</f>
        <v>-379</v>
      </c>
      <c r="G11" s="28">
        <f>E11/D11*100</f>
        <v>0</v>
      </c>
      <c r="X11" s="268"/>
    </row>
    <row r="12" spans="1:24" ht="48.75" customHeight="1">
      <c r="A12" s="42" t="s">
        <v>409</v>
      </c>
      <c r="B12" s="26">
        <v>2020</v>
      </c>
      <c r="C12" s="28">
        <v>0</v>
      </c>
      <c r="D12" s="28">
        <v>0</v>
      </c>
      <c r="E12" s="28">
        <v>0</v>
      </c>
      <c r="F12" s="28">
        <f t="shared" ref="F12:F19" si="0">E12-D12</f>
        <v>0</v>
      </c>
      <c r="G12" s="28" t="s">
        <v>62</v>
      </c>
      <c r="I12" s="265"/>
    </row>
    <row r="13" spans="1:24" s="251" customFormat="1" ht="33.75" customHeight="1">
      <c r="A13" s="25" t="s">
        <v>410</v>
      </c>
      <c r="B13" s="26">
        <v>2030</v>
      </c>
      <c r="C13" s="28">
        <v>0</v>
      </c>
      <c r="D13" s="28">
        <v>0</v>
      </c>
      <c r="E13" s="28">
        <v>0</v>
      </c>
      <c r="F13" s="28">
        <f t="shared" si="0"/>
        <v>0</v>
      </c>
      <c r="G13" s="28" t="s">
        <v>62</v>
      </c>
    </row>
    <row r="14" spans="1:24" ht="50.25" customHeight="1">
      <c r="A14" s="25" t="s">
        <v>411</v>
      </c>
      <c r="B14" s="26">
        <v>2031</v>
      </c>
      <c r="C14" s="28">
        <v>0</v>
      </c>
      <c r="D14" s="28">
        <v>0</v>
      </c>
      <c r="E14" s="28">
        <v>0</v>
      </c>
      <c r="F14" s="28">
        <f t="shared" si="0"/>
        <v>0</v>
      </c>
      <c r="G14" s="28" t="s">
        <v>62</v>
      </c>
    </row>
    <row r="15" spans="1:24" ht="24" customHeight="1">
      <c r="A15" s="25" t="s">
        <v>412</v>
      </c>
      <c r="B15" s="26">
        <v>2040</v>
      </c>
      <c r="C15" s="28">
        <v>0</v>
      </c>
      <c r="D15" s="28">
        <v>0</v>
      </c>
      <c r="E15" s="28">
        <v>0</v>
      </c>
      <c r="F15" s="28">
        <f t="shared" si="0"/>
        <v>0</v>
      </c>
      <c r="G15" s="28" t="s">
        <v>62</v>
      </c>
    </row>
    <row r="16" spans="1:24" ht="32.25" customHeight="1">
      <c r="A16" s="25" t="s">
        <v>413</v>
      </c>
      <c r="B16" s="26">
        <v>2050</v>
      </c>
      <c r="C16" s="28">
        <v>0</v>
      </c>
      <c r="D16" s="28">
        <v>0</v>
      </c>
      <c r="E16" s="28">
        <v>0</v>
      </c>
      <c r="F16" s="28">
        <f t="shared" si="0"/>
        <v>0</v>
      </c>
      <c r="G16" s="28" t="s">
        <v>62</v>
      </c>
    </row>
    <row r="17" spans="1:25" ht="50.25" customHeight="1">
      <c r="A17" s="25" t="s">
        <v>414</v>
      </c>
      <c r="B17" s="26">
        <v>2060</v>
      </c>
      <c r="C17" s="28">
        <f>C18+C19+C20+C21+C22</f>
        <v>-18064</v>
      </c>
      <c r="D17" s="28">
        <f>D18+D19+D20+D21+D22</f>
        <v>30902.20925</v>
      </c>
      <c r="E17" s="28">
        <f>E18+E19+E20+E21+E22</f>
        <v>-540.62656000000004</v>
      </c>
      <c r="F17" s="28">
        <f t="shared" si="0"/>
        <v>-31442.83581</v>
      </c>
      <c r="G17" s="28">
        <f t="shared" ref="G17" si="1">E17/D17*100</f>
        <v>-1.7494754359674138</v>
      </c>
    </row>
    <row r="18" spans="1:25" ht="31.5" customHeight="1">
      <c r="A18" s="42" t="s">
        <v>415</v>
      </c>
      <c r="B18" s="26" t="s">
        <v>416</v>
      </c>
      <c r="C18" s="28">
        <v>0</v>
      </c>
      <c r="D18" s="28">
        <v>0</v>
      </c>
      <c r="E18" s="28">
        <v>0</v>
      </c>
      <c r="F18" s="28">
        <f t="shared" si="0"/>
        <v>0</v>
      </c>
      <c r="G18" s="28" t="s">
        <v>62</v>
      </c>
      <c r="I18" s="266" t="s">
        <v>417</v>
      </c>
    </row>
    <row r="19" spans="1:25" ht="42.75" customHeight="1">
      <c r="A19" s="42" t="s">
        <v>418</v>
      </c>
      <c r="B19" s="26" t="s">
        <v>419</v>
      </c>
      <c r="C19" s="28">
        <v>-18064</v>
      </c>
      <c r="D19" s="28">
        <v>0</v>
      </c>
      <c r="E19" s="28">
        <v>0</v>
      </c>
      <c r="F19" s="28">
        <f t="shared" si="0"/>
        <v>0</v>
      </c>
      <c r="G19" s="28" t="s">
        <v>62</v>
      </c>
      <c r="I19" s="256"/>
    </row>
    <row r="20" spans="1:25" ht="42.75" customHeight="1">
      <c r="A20" s="42" t="s">
        <v>420</v>
      </c>
      <c r="B20" s="26" t="s">
        <v>421</v>
      </c>
      <c r="C20" s="28">
        <v>0</v>
      </c>
      <c r="D20" s="28">
        <v>0</v>
      </c>
      <c r="E20" s="28">
        <v>0</v>
      </c>
      <c r="F20" s="28">
        <v>0</v>
      </c>
      <c r="G20" s="28" t="s">
        <v>62</v>
      </c>
      <c r="I20" s="256"/>
    </row>
    <row r="21" spans="1:25" ht="72.75" customHeight="1">
      <c r="A21" s="42" t="s">
        <v>422</v>
      </c>
      <c r="B21" s="26" t="s">
        <v>423</v>
      </c>
      <c r="C21" s="28">
        <v>0</v>
      </c>
      <c r="D21" s="28">
        <v>30902.20925</v>
      </c>
      <c r="E21" s="28">
        <v>0</v>
      </c>
      <c r="F21" s="28">
        <v>0</v>
      </c>
      <c r="G21" s="28" t="s">
        <v>62</v>
      </c>
      <c r="I21" s="256"/>
    </row>
    <row r="22" spans="1:25" ht="42.75" customHeight="1">
      <c r="A22" s="42" t="s">
        <v>424</v>
      </c>
      <c r="B22" s="26" t="s">
        <v>425</v>
      </c>
      <c r="C22" s="28">
        <v>0</v>
      </c>
      <c r="D22" s="28">
        <v>0</v>
      </c>
      <c r="E22" s="28">
        <f>-0.001*540626.56</f>
        <v>-540.62656000000004</v>
      </c>
      <c r="F22" s="28">
        <v>0</v>
      </c>
      <c r="G22" s="28" t="s">
        <v>62</v>
      </c>
      <c r="I22" s="256"/>
    </row>
    <row r="23" spans="1:25" ht="57" customHeight="1">
      <c r="A23" s="41" t="s">
        <v>426</v>
      </c>
      <c r="B23" s="220">
        <v>2070</v>
      </c>
      <c r="C23" s="221">
        <f>C8+'1. Фін результат'!C168-C17+C12-C18</f>
        <v>-144229.09050666666</v>
      </c>
      <c r="D23" s="257">
        <f>'1. Фін результат'!D168+'2. Розрахунки з бюджетом'!D8-('2. Розрахунки з бюджетом'!D9+'2. Розрахунки з бюджетом'!D12+'2. Розрахунки з бюджетом'!D14+'2. Розрахунки з бюджетом'!D15+'2. Розрахунки з бюджетом'!D17)</f>
        <v>-187277.41911494301</v>
      </c>
      <c r="E23" s="221">
        <f>E8+'1. Фін результат'!E168-E17+E12-E18</f>
        <v>-159330.43185833332</v>
      </c>
      <c r="F23" s="221">
        <f>E23-D23</f>
        <v>27946.987256609689</v>
      </c>
      <c r="G23" s="221">
        <f>E23/D23*100</f>
        <v>85.077225333046158</v>
      </c>
      <c r="H23" s="254">
        <v>216771</v>
      </c>
      <c r="I23" s="256">
        <v>-151199</v>
      </c>
      <c r="J23" s="256">
        <f>I23-E23</f>
        <v>8131.4318583333225</v>
      </c>
      <c r="K23" s="256"/>
      <c r="L23" s="256"/>
      <c r="R23" s="269">
        <f>E23+159330</f>
        <v>-0.43185833332245238</v>
      </c>
    </row>
    <row r="24" spans="1:25" ht="41.25" customHeight="1">
      <c r="A24" s="486" t="s">
        <v>427</v>
      </c>
      <c r="B24" s="487"/>
      <c r="C24" s="487"/>
      <c r="D24" s="487"/>
      <c r="E24" s="487"/>
      <c r="F24" s="487"/>
      <c r="G24" s="488"/>
    </row>
    <row r="25" spans="1:25" ht="48" customHeight="1">
      <c r="A25" s="25" t="s">
        <v>406</v>
      </c>
      <c r="B25" s="26">
        <v>2100</v>
      </c>
      <c r="C25" s="28">
        <v>0</v>
      </c>
      <c r="D25" s="28">
        <f>D26+D27</f>
        <v>490</v>
      </c>
      <c r="E25" s="28">
        <f>E26+E27</f>
        <v>0</v>
      </c>
      <c r="F25" s="28">
        <f>E25-D25</f>
        <v>-490</v>
      </c>
      <c r="G25" s="28">
        <f>E25/D25*100</f>
        <v>0</v>
      </c>
      <c r="R25" s="254" t="s">
        <v>406</v>
      </c>
      <c r="S25" s="254">
        <v>2100</v>
      </c>
      <c r="T25" s="254">
        <v>0</v>
      </c>
      <c r="U25" s="254">
        <v>776</v>
      </c>
      <c r="V25" s="254">
        <v>0</v>
      </c>
      <c r="W25" s="254">
        <v>9</v>
      </c>
      <c r="X25" s="254">
        <v>28</v>
      </c>
      <c r="Y25" s="254">
        <v>490</v>
      </c>
    </row>
    <row r="26" spans="1:25" ht="45.75" customHeight="1">
      <c r="A26" s="42" t="s">
        <v>407</v>
      </c>
      <c r="B26" s="26">
        <v>2101</v>
      </c>
      <c r="C26" s="28">
        <v>0</v>
      </c>
      <c r="D26" s="28">
        <f>D10</f>
        <v>111</v>
      </c>
      <c r="E26" s="28">
        <v>0</v>
      </c>
      <c r="F26" s="28">
        <f t="shared" ref="F26:F31" si="2">E26-D26</f>
        <v>-111</v>
      </c>
      <c r="G26" s="28">
        <f t="shared" ref="G26:G31" si="3">E26/D26*100</f>
        <v>0</v>
      </c>
      <c r="R26" s="254" t="s">
        <v>407</v>
      </c>
      <c r="S26" s="254">
        <v>2101</v>
      </c>
      <c r="T26" s="254">
        <v>0</v>
      </c>
      <c r="U26" s="254">
        <v>176</v>
      </c>
      <c r="V26" s="254">
        <v>0</v>
      </c>
      <c r="W26" s="254">
        <v>2</v>
      </c>
      <c r="X26" s="254">
        <v>6</v>
      </c>
      <c r="Y26" s="254">
        <v>111</v>
      </c>
    </row>
    <row r="27" spans="1:25" ht="96.75" customHeight="1">
      <c r="A27" s="42" t="s">
        <v>408</v>
      </c>
      <c r="B27" s="26">
        <v>2102</v>
      </c>
      <c r="C27" s="28">
        <v>0</v>
      </c>
      <c r="D27" s="28">
        <f>D11</f>
        <v>379</v>
      </c>
      <c r="E27" s="28">
        <v>0</v>
      </c>
      <c r="F27" s="28">
        <f t="shared" si="2"/>
        <v>-379</v>
      </c>
      <c r="G27" s="28">
        <f t="shared" si="3"/>
        <v>0</v>
      </c>
      <c r="R27" s="254" t="s">
        <v>428</v>
      </c>
      <c r="S27" s="254">
        <v>2102</v>
      </c>
      <c r="T27" s="254">
        <v>0</v>
      </c>
      <c r="U27" s="254">
        <v>600</v>
      </c>
      <c r="V27" s="254">
        <v>0</v>
      </c>
      <c r="W27" s="254">
        <v>7</v>
      </c>
      <c r="X27" s="254">
        <v>22</v>
      </c>
      <c r="Y27" s="254">
        <v>379</v>
      </c>
    </row>
    <row r="28" spans="1:25" s="251" customFormat="1" ht="26.25" customHeight="1">
      <c r="A28" s="25" t="s">
        <v>70</v>
      </c>
      <c r="B28" s="20">
        <v>2110</v>
      </c>
      <c r="C28" s="28">
        <v>0</v>
      </c>
      <c r="D28" s="28">
        <f>'1. Фін результат'!D166</f>
        <v>163</v>
      </c>
      <c r="E28" s="28">
        <v>0</v>
      </c>
      <c r="F28" s="28">
        <f t="shared" si="2"/>
        <v>-163</v>
      </c>
      <c r="G28" s="28">
        <f t="shared" si="3"/>
        <v>0</v>
      </c>
      <c r="R28" s="251" t="s">
        <v>70</v>
      </c>
      <c r="S28" s="251">
        <v>2110</v>
      </c>
      <c r="T28" s="251">
        <v>0</v>
      </c>
      <c r="U28" s="251">
        <v>258</v>
      </c>
      <c r="V28" s="251">
        <v>0</v>
      </c>
      <c r="W28" s="251">
        <v>3</v>
      </c>
      <c r="X28" s="251">
        <v>9</v>
      </c>
      <c r="Y28" s="251">
        <v>163</v>
      </c>
    </row>
    <row r="29" spans="1:25" ht="56.25">
      <c r="A29" s="25" t="s">
        <v>429</v>
      </c>
      <c r="B29" s="20">
        <v>2120</v>
      </c>
      <c r="C29" s="28">
        <v>6023</v>
      </c>
      <c r="D29" s="28">
        <v>3685.1713975655398</v>
      </c>
      <c r="E29" s="28">
        <v>0</v>
      </c>
      <c r="F29" s="28">
        <f t="shared" si="2"/>
        <v>-3685.1713975655398</v>
      </c>
      <c r="G29" s="28">
        <f t="shared" si="3"/>
        <v>0</v>
      </c>
      <c r="R29" s="254" t="s">
        <v>429</v>
      </c>
      <c r="S29" s="254">
        <v>2120</v>
      </c>
      <c r="T29" s="254">
        <v>4605</v>
      </c>
      <c r="U29" s="254">
        <v>8669.4003333333294</v>
      </c>
      <c r="V29" s="254">
        <v>8030.6666666666697</v>
      </c>
      <c r="W29" s="254">
        <v>1202.6033812410899</v>
      </c>
      <c r="X29" s="254">
        <v>2361.8613326652198</v>
      </c>
      <c r="Y29" s="254">
        <v>3685.1713975655398</v>
      </c>
    </row>
    <row r="30" spans="1:25" ht="61.5" customHeight="1">
      <c r="A30" s="25" t="s">
        <v>430</v>
      </c>
      <c r="B30" s="20">
        <v>2130</v>
      </c>
      <c r="C30" s="28">
        <v>-3689</v>
      </c>
      <c r="D30" s="28">
        <v>-8408.5125923936193</v>
      </c>
      <c r="E30" s="28">
        <v>-2270.9090000000001</v>
      </c>
      <c r="F30" s="28">
        <f t="shared" si="2"/>
        <v>6137.6035923936197</v>
      </c>
      <c r="G30" s="28">
        <f t="shared" si="3"/>
        <v>27.007261689234731</v>
      </c>
      <c r="R30" s="254" t="s">
        <v>430</v>
      </c>
      <c r="S30" s="254">
        <v>2130</v>
      </c>
      <c r="T30" s="254">
        <v>-6755</v>
      </c>
      <c r="U30" s="254">
        <v>-2038.9035779393901</v>
      </c>
      <c r="V30" s="254">
        <v>-2008</v>
      </c>
      <c r="W30" s="254">
        <v>-2532.2889639149398</v>
      </c>
      <c r="X30" s="254">
        <v>-6264.1887041304699</v>
      </c>
      <c r="Y30" s="254">
        <v>-8408.5125923936193</v>
      </c>
    </row>
    <row r="31" spans="1:25" s="252" customFormat="1" ht="67.5" customHeight="1">
      <c r="A31" s="41" t="s">
        <v>431</v>
      </c>
      <c r="B31" s="220">
        <v>2140</v>
      </c>
      <c r="C31" s="221">
        <f>SUM(C32:C36,C39,C43)</f>
        <v>3725.2350000000001</v>
      </c>
      <c r="D31" s="221">
        <f>SUM(D32:D36,D39,D43)</f>
        <v>3881.3455816999999</v>
      </c>
      <c r="E31" s="221">
        <f>SUM(E32:E36,E39,E43)</f>
        <v>3619.7983700000004</v>
      </c>
      <c r="F31" s="221">
        <f t="shared" si="2"/>
        <v>-261.54721169999948</v>
      </c>
      <c r="G31" s="221">
        <f t="shared" si="3"/>
        <v>93.261429414243395</v>
      </c>
      <c r="R31" s="252" t="s">
        <v>431</v>
      </c>
      <c r="S31" s="252">
        <v>2140</v>
      </c>
      <c r="T31" s="252">
        <v>3520</v>
      </c>
      <c r="U31" s="252">
        <v>3914.6666943333298</v>
      </c>
      <c r="V31" s="252">
        <v>3864.5477329999999</v>
      </c>
      <c r="W31" s="252">
        <v>1321.9934939</v>
      </c>
      <c r="X31" s="252">
        <v>2601.1695377999999</v>
      </c>
      <c r="Y31" s="252">
        <v>3881.3455816999999</v>
      </c>
    </row>
    <row r="32" spans="1:25">
      <c r="A32" s="25" t="s">
        <v>432</v>
      </c>
      <c r="B32" s="20">
        <v>2141</v>
      </c>
      <c r="C32" s="258">
        <v>0</v>
      </c>
      <c r="D32" s="258">
        <v>0</v>
      </c>
      <c r="E32" s="258">
        <v>0</v>
      </c>
      <c r="F32" s="28">
        <f t="shared" ref="F32:F46" si="4">E32-D32</f>
        <v>0</v>
      </c>
      <c r="G32" s="29" t="s">
        <v>62</v>
      </c>
      <c r="R32" s="254" t="s">
        <v>432</v>
      </c>
      <c r="S32" s="254">
        <v>2141</v>
      </c>
      <c r="T32" s="254">
        <v>0</v>
      </c>
      <c r="U32" s="254">
        <v>0</v>
      </c>
      <c r="V32" s="254">
        <v>0</v>
      </c>
      <c r="W32" s="254">
        <v>0</v>
      </c>
      <c r="X32" s="254">
        <v>0</v>
      </c>
      <c r="Y32" s="254">
        <v>0</v>
      </c>
    </row>
    <row r="33" spans="1:25">
      <c r="A33" s="25" t="s">
        <v>433</v>
      </c>
      <c r="B33" s="20">
        <v>2142</v>
      </c>
      <c r="C33" s="258">
        <v>0</v>
      </c>
      <c r="D33" s="258">
        <v>0</v>
      </c>
      <c r="E33" s="258">
        <v>0</v>
      </c>
      <c r="F33" s="28">
        <f t="shared" si="4"/>
        <v>0</v>
      </c>
      <c r="G33" s="29" t="s">
        <v>62</v>
      </c>
      <c r="R33" s="254" t="s">
        <v>433</v>
      </c>
      <c r="S33" s="254">
        <v>2142</v>
      </c>
      <c r="T33" s="254">
        <v>0</v>
      </c>
      <c r="U33" s="254">
        <v>0</v>
      </c>
      <c r="V33" s="254">
        <v>0</v>
      </c>
      <c r="W33" s="254">
        <v>0</v>
      </c>
      <c r="X33" s="254">
        <v>0</v>
      </c>
      <c r="Y33" s="254">
        <v>0</v>
      </c>
    </row>
    <row r="34" spans="1:25">
      <c r="A34" s="25" t="s">
        <v>434</v>
      </c>
      <c r="B34" s="20">
        <v>2143</v>
      </c>
      <c r="C34" s="258">
        <v>0</v>
      </c>
      <c r="D34" s="258">
        <v>0</v>
      </c>
      <c r="E34" s="258">
        <v>0</v>
      </c>
      <c r="F34" s="28">
        <f t="shared" si="4"/>
        <v>0</v>
      </c>
      <c r="G34" s="29" t="s">
        <v>62</v>
      </c>
      <c r="R34" s="254" t="s">
        <v>434</v>
      </c>
      <c r="S34" s="254">
        <v>2143</v>
      </c>
      <c r="T34" s="254">
        <v>0</v>
      </c>
      <c r="U34" s="254">
        <v>0</v>
      </c>
      <c r="V34" s="254">
        <v>0</v>
      </c>
      <c r="W34" s="254">
        <v>0</v>
      </c>
      <c r="X34" s="254">
        <v>0</v>
      </c>
      <c r="Y34" s="254">
        <v>0</v>
      </c>
    </row>
    <row r="35" spans="1:25">
      <c r="A35" s="25" t="s">
        <v>435</v>
      </c>
      <c r="B35" s="20">
        <v>2144</v>
      </c>
      <c r="C35" s="258">
        <v>2462</v>
      </c>
      <c r="D35" s="258">
        <v>2017.0765421999999</v>
      </c>
      <c r="E35" s="258">
        <v>1919.98218</v>
      </c>
      <c r="F35" s="28">
        <f t="shared" si="4"/>
        <v>-97.094362199999978</v>
      </c>
      <c r="G35" s="28">
        <f>E35/D35*100</f>
        <v>95.1863818665949</v>
      </c>
      <c r="R35" s="254" t="s">
        <v>435</v>
      </c>
      <c r="S35" s="254">
        <v>2144</v>
      </c>
      <c r="T35" s="254">
        <v>2012</v>
      </c>
      <c r="U35" s="254">
        <v>2277.0215640000001</v>
      </c>
      <c r="V35" s="254">
        <v>2240.8132919999998</v>
      </c>
      <c r="W35" s="254">
        <v>694.17664739999998</v>
      </c>
      <c r="X35" s="254">
        <v>1355.6265948</v>
      </c>
      <c r="Y35" s="254">
        <v>2017.0765421999999</v>
      </c>
    </row>
    <row r="36" spans="1:25" s="251" customFormat="1">
      <c r="A36" s="25" t="s">
        <v>436</v>
      </c>
      <c r="B36" s="20">
        <v>2145</v>
      </c>
      <c r="C36" s="258">
        <v>0</v>
      </c>
      <c r="D36" s="258">
        <v>0</v>
      </c>
      <c r="E36" s="258">
        <v>0</v>
      </c>
      <c r="F36" s="28">
        <f t="shared" si="4"/>
        <v>0</v>
      </c>
      <c r="G36" s="29" t="s">
        <v>62</v>
      </c>
      <c r="R36" s="251" t="s">
        <v>436</v>
      </c>
      <c r="S36" s="251">
        <v>2145</v>
      </c>
      <c r="T36" s="251">
        <v>0</v>
      </c>
      <c r="U36" s="251">
        <v>0</v>
      </c>
      <c r="V36" s="251">
        <v>0</v>
      </c>
      <c r="W36" s="251">
        <v>0</v>
      </c>
      <c r="X36" s="251">
        <v>0</v>
      </c>
      <c r="Y36" s="251">
        <v>0</v>
      </c>
    </row>
    <row r="37" spans="1:25" ht="75">
      <c r="A37" s="25" t="s">
        <v>437</v>
      </c>
      <c r="B37" s="20" t="s">
        <v>438</v>
      </c>
      <c r="C37" s="258">
        <v>0</v>
      </c>
      <c r="D37" s="258">
        <v>0</v>
      </c>
      <c r="E37" s="258">
        <v>0</v>
      </c>
      <c r="F37" s="28">
        <f t="shared" si="4"/>
        <v>0</v>
      </c>
      <c r="G37" s="29" t="s">
        <v>62</v>
      </c>
      <c r="R37" s="254" t="s">
        <v>439</v>
      </c>
      <c r="S37" s="254" t="s">
        <v>438</v>
      </c>
      <c r="T37" s="254">
        <v>0</v>
      </c>
      <c r="U37" s="254">
        <v>0</v>
      </c>
      <c r="V37" s="254">
        <v>0</v>
      </c>
      <c r="W37" s="254">
        <v>0</v>
      </c>
      <c r="X37" s="254">
        <v>0</v>
      </c>
      <c r="Y37" s="254">
        <v>0</v>
      </c>
    </row>
    <row r="38" spans="1:25">
      <c r="A38" s="25" t="s">
        <v>440</v>
      </c>
      <c r="B38" s="20" t="s">
        <v>441</v>
      </c>
      <c r="C38" s="258">
        <v>0</v>
      </c>
      <c r="D38" s="258">
        <v>0</v>
      </c>
      <c r="E38" s="258">
        <v>0</v>
      </c>
      <c r="F38" s="28">
        <f t="shared" si="4"/>
        <v>0</v>
      </c>
      <c r="G38" s="29" t="s">
        <v>62</v>
      </c>
      <c r="R38" s="254" t="s">
        <v>440</v>
      </c>
      <c r="S38" s="254" t="s">
        <v>441</v>
      </c>
      <c r="T38" s="254">
        <v>0</v>
      </c>
      <c r="U38" s="254">
        <v>0</v>
      </c>
      <c r="V38" s="254">
        <v>0</v>
      </c>
      <c r="W38" s="254">
        <v>0</v>
      </c>
      <c r="X38" s="254">
        <v>0</v>
      </c>
      <c r="Y38" s="254">
        <v>0</v>
      </c>
    </row>
    <row r="39" spans="1:25" s="251" customFormat="1">
      <c r="A39" s="25" t="s">
        <v>442</v>
      </c>
      <c r="B39" s="20">
        <v>2146</v>
      </c>
      <c r="C39" s="258">
        <f>C40+C42</f>
        <v>1058.0720000000001</v>
      </c>
      <c r="D39" s="258">
        <f>D40+D41+D42</f>
        <v>1303.97</v>
      </c>
      <c r="E39" s="258">
        <f>E40+E42</f>
        <v>1166.48768</v>
      </c>
      <c r="F39" s="28">
        <f t="shared" si="4"/>
        <v>-137.48232000000007</v>
      </c>
      <c r="G39" s="28">
        <f>E39/D39*100</f>
        <v>89.456634738529246</v>
      </c>
      <c r="R39" s="251" t="s">
        <v>442</v>
      </c>
      <c r="S39" s="251">
        <v>2146</v>
      </c>
      <c r="T39" s="251">
        <v>1340</v>
      </c>
      <c r="U39" s="251">
        <v>1447.89333333333</v>
      </c>
      <c r="V39" s="251">
        <v>1437</v>
      </c>
      <c r="W39" s="251">
        <v>434.99</v>
      </c>
      <c r="X39" s="251">
        <v>868.98</v>
      </c>
      <c r="Y39" s="251">
        <v>1303.97</v>
      </c>
    </row>
    <row r="40" spans="1:25" s="251" customFormat="1">
      <c r="A40" s="25" t="s">
        <v>443</v>
      </c>
      <c r="B40" s="20" t="s">
        <v>444</v>
      </c>
      <c r="C40" s="258">
        <f>'1. Фін результат'!C109</f>
        <v>1001.072</v>
      </c>
      <c r="D40" s="258">
        <f>1303.97-D42</f>
        <v>1257.4511</v>
      </c>
      <c r="E40" s="258">
        <f>'1. Фін результат'!E109</f>
        <v>1121.20344</v>
      </c>
      <c r="F40" s="28">
        <f t="shared" si="4"/>
        <v>-136.24766</v>
      </c>
      <c r="G40" s="28">
        <f>E40/D40*100</f>
        <v>89.16477467791789</v>
      </c>
      <c r="H40" s="251">
        <f>779.654+26.341</f>
        <v>805.995</v>
      </c>
      <c r="R40" s="251" t="s">
        <v>445</v>
      </c>
      <c r="S40" s="251" t="s">
        <v>444</v>
      </c>
      <c r="T40" s="251">
        <v>1340</v>
      </c>
      <c r="U40" s="251">
        <v>1447.89333333333</v>
      </c>
      <c r="V40" s="251">
        <v>1437</v>
      </c>
      <c r="W40" s="251">
        <v>434.99</v>
      </c>
      <c r="X40" s="251">
        <v>868.98</v>
      </c>
      <c r="Y40" s="251">
        <v>1303.97</v>
      </c>
    </row>
    <row r="41" spans="1:25" s="251" customFormat="1">
      <c r="A41" s="25" t="s">
        <v>446</v>
      </c>
      <c r="B41" s="20" t="s">
        <v>447</v>
      </c>
      <c r="C41" s="258">
        <v>0</v>
      </c>
      <c r="D41" s="258">
        <v>0</v>
      </c>
      <c r="E41" s="258">
        <v>0</v>
      </c>
      <c r="F41" s="28">
        <f t="shared" si="4"/>
        <v>0</v>
      </c>
      <c r="G41" s="28" t="s">
        <v>62</v>
      </c>
      <c r="R41" s="251" t="s">
        <v>448</v>
      </c>
      <c r="S41" s="251">
        <v>2147</v>
      </c>
      <c r="T41" s="251">
        <v>168</v>
      </c>
      <c r="U41" s="251">
        <v>189.75179700000001</v>
      </c>
      <c r="V41" s="251">
        <v>186.734441</v>
      </c>
      <c r="W41" s="251">
        <v>192.82684649999999</v>
      </c>
      <c r="X41" s="251">
        <v>376.56294300000002</v>
      </c>
      <c r="Y41" s="251">
        <v>560.29903950000005</v>
      </c>
    </row>
    <row r="42" spans="1:25" s="251" customFormat="1">
      <c r="A42" s="25" t="s">
        <v>449</v>
      </c>
      <c r="B42" s="20" t="s">
        <v>450</v>
      </c>
      <c r="C42" s="258">
        <v>57</v>
      </c>
      <c r="D42" s="258">
        <f>'1. Фін результат'!E49</f>
        <v>46.518899999999995</v>
      </c>
      <c r="E42" s="258">
        <f>0.001*45284.24</f>
        <v>45.284239999999997</v>
      </c>
      <c r="F42" s="28">
        <f t="shared" si="4"/>
        <v>-1.2346599999999981</v>
      </c>
      <c r="G42" s="28">
        <f>E42/D42*100</f>
        <v>97.345895969165227</v>
      </c>
      <c r="R42" s="251" t="s">
        <v>451</v>
      </c>
      <c r="S42" s="251" t="s">
        <v>452</v>
      </c>
      <c r="T42" s="251">
        <v>168</v>
      </c>
      <c r="U42" s="251">
        <v>189.75179700000001</v>
      </c>
      <c r="V42" s="251">
        <v>186.734441</v>
      </c>
      <c r="W42" s="251">
        <v>192.82684649999999</v>
      </c>
      <c r="X42" s="251">
        <v>376.56294300000002</v>
      </c>
      <c r="Y42" s="251">
        <v>560.29903950000005</v>
      </c>
    </row>
    <row r="43" spans="1:25">
      <c r="A43" s="25" t="s">
        <v>453</v>
      </c>
      <c r="B43" s="20">
        <v>2147</v>
      </c>
      <c r="C43" s="258">
        <f>C44</f>
        <v>205.16300000000001</v>
      </c>
      <c r="D43" s="258">
        <f>D44</f>
        <v>560.29903950000005</v>
      </c>
      <c r="E43" s="258">
        <f>E44</f>
        <v>533.32851000000005</v>
      </c>
      <c r="F43" s="28">
        <f t="shared" si="4"/>
        <v>-26.970529499999998</v>
      </c>
      <c r="G43" s="28">
        <f>E43/D43*100</f>
        <v>95.186404473570406</v>
      </c>
      <c r="R43" s="254" t="s">
        <v>74</v>
      </c>
      <c r="S43" s="254">
        <v>2150</v>
      </c>
      <c r="T43" s="254">
        <v>2204</v>
      </c>
      <c r="U43" s="254">
        <v>2753.2544711999999</v>
      </c>
      <c r="V43" s="254">
        <v>2720.8203346666701</v>
      </c>
      <c r="W43" s="254">
        <v>796.24991</v>
      </c>
      <c r="X43" s="254">
        <v>1540.5037</v>
      </c>
      <c r="Y43" s="254">
        <v>2284.75749</v>
      </c>
    </row>
    <row r="44" spans="1:25">
      <c r="A44" s="25" t="s">
        <v>451</v>
      </c>
      <c r="B44" s="20" t="s">
        <v>452</v>
      </c>
      <c r="C44" s="258">
        <v>205.16300000000001</v>
      </c>
      <c r="D44" s="258">
        <v>560.29903950000005</v>
      </c>
      <c r="E44" s="258">
        <f>0.001*533328.51</f>
        <v>533.32851000000005</v>
      </c>
      <c r="F44" s="28">
        <f t="shared" si="4"/>
        <v>-26.970529499999998</v>
      </c>
      <c r="G44" s="28">
        <f>E44/D44*100</f>
        <v>95.186404473570406</v>
      </c>
      <c r="R44" s="254" t="s">
        <v>454</v>
      </c>
      <c r="S44" s="254">
        <v>2200</v>
      </c>
      <c r="T44" s="254">
        <v>3574</v>
      </c>
      <c r="U44" s="254">
        <v>14332.417920927301</v>
      </c>
      <c r="V44" s="254">
        <v>12608.0347343333</v>
      </c>
      <c r="W44" s="254">
        <v>800.55782122614505</v>
      </c>
      <c r="X44" s="254">
        <v>276.34586633474902</v>
      </c>
      <c r="Y44" s="254">
        <v>2095.7618768719199</v>
      </c>
    </row>
    <row r="45" spans="1:25" s="251" customFormat="1" ht="37.5">
      <c r="A45" s="25" t="s">
        <v>74</v>
      </c>
      <c r="B45" s="20">
        <v>2150</v>
      </c>
      <c r="C45" s="258">
        <f>'1. Фін результат'!C190</f>
        <v>2028.4424700000002</v>
      </c>
      <c r="D45" s="258">
        <f>'1. Фін результат'!D190</f>
        <v>2284.75749</v>
      </c>
      <c r="E45" s="258">
        <f>'1. Фін результат'!E190</f>
        <v>2375.2438599999996</v>
      </c>
      <c r="F45" s="28">
        <f t="shared" si="4"/>
        <v>90.486369999999624</v>
      </c>
      <c r="G45" s="28">
        <f>E45/D45*100</f>
        <v>103.96043651880093</v>
      </c>
    </row>
    <row r="46" spans="1:25" s="251" customFormat="1">
      <c r="A46" s="41" t="s">
        <v>455</v>
      </c>
      <c r="B46" s="220">
        <v>2200</v>
      </c>
      <c r="C46" s="221">
        <f>C25+C28+C29+C30+C31+C45-1</f>
        <v>8086.6774700000005</v>
      </c>
      <c r="D46" s="221">
        <f>D25+D28+D29+D30+D31+D45</f>
        <v>2095.7618768719208</v>
      </c>
      <c r="E46" s="221">
        <f>E25+E28+E29+E30+E31+E45</f>
        <v>3724.1332299999999</v>
      </c>
      <c r="F46" s="221">
        <f t="shared" si="4"/>
        <v>1628.3713531280791</v>
      </c>
      <c r="G46" s="221">
        <f>E46/D46*100</f>
        <v>177.69830013124121</v>
      </c>
    </row>
    <row r="47" spans="1:25" s="251" customFormat="1" ht="16.5" customHeight="1">
      <c r="A47" s="259"/>
      <c r="B47" s="253"/>
      <c r="C47" s="253"/>
      <c r="D47" s="253"/>
      <c r="E47" s="253"/>
      <c r="F47" s="253"/>
      <c r="G47" s="253"/>
    </row>
    <row r="48" spans="1:25" s="4" customFormat="1" ht="49.5" customHeight="1">
      <c r="A48" s="422" t="str">
        <f>'1. Фін результат'!A195</f>
        <v>Начальник КП "УРЕА"</v>
      </c>
      <c r="B48" s="79"/>
      <c r="F48" s="458" t="s">
        <v>36</v>
      </c>
      <c r="G48" s="458"/>
    </row>
    <row r="49" spans="1:9" s="8" customFormat="1" ht="20.100000000000001" customHeight="1">
      <c r="A49" s="261" t="s">
        <v>456</v>
      </c>
      <c r="C49" s="457" t="s">
        <v>103</v>
      </c>
      <c r="D49" s="457"/>
      <c r="E49" s="4"/>
      <c r="F49" s="482"/>
      <c r="G49" s="482"/>
    </row>
    <row r="50" spans="1:9" s="253" customFormat="1" ht="29.25" customHeight="1">
      <c r="A50" s="263"/>
      <c r="H50" s="254"/>
      <c r="I50" s="254"/>
    </row>
    <row r="51" spans="1:9" s="4" customFormat="1" ht="80.25" customHeight="1">
      <c r="A51" s="447"/>
      <c r="B51" s="447"/>
      <c r="C51" s="447"/>
      <c r="D51" s="447"/>
      <c r="E51" s="447"/>
      <c r="F51" s="447"/>
      <c r="G51" s="447"/>
      <c r="H51" s="447"/>
    </row>
    <row r="52" spans="1:9" s="253" customFormat="1">
      <c r="A52" s="263"/>
      <c r="H52" s="254"/>
      <c r="I52" s="254"/>
    </row>
    <row r="53" spans="1:9" s="253" customFormat="1">
      <c r="A53" s="263"/>
      <c r="H53" s="254"/>
      <c r="I53" s="254"/>
    </row>
    <row r="54" spans="1:9" s="253" customFormat="1">
      <c r="A54" s="263"/>
      <c r="H54" s="254"/>
      <c r="I54" s="254"/>
    </row>
    <row r="55" spans="1:9" s="253" customFormat="1">
      <c r="A55" s="263"/>
      <c r="H55" s="254"/>
      <c r="I55" s="254"/>
    </row>
    <row r="56" spans="1:9" s="253" customFormat="1">
      <c r="A56" s="263"/>
      <c r="F56" s="253" t="s">
        <v>46</v>
      </c>
      <c r="H56" s="254"/>
      <c r="I56" s="254"/>
    </row>
    <row r="57" spans="1:9" s="253" customFormat="1">
      <c r="A57" s="263"/>
      <c r="H57" s="254"/>
      <c r="I57" s="254"/>
    </row>
    <row r="58" spans="1:9" s="253" customFormat="1">
      <c r="A58" s="263"/>
      <c r="H58" s="254"/>
      <c r="I58" s="254"/>
    </row>
    <row r="59" spans="1:9" s="253" customFormat="1">
      <c r="A59" s="263"/>
      <c r="H59" s="254"/>
      <c r="I59" s="254"/>
    </row>
    <row r="60" spans="1:9" s="253" customFormat="1">
      <c r="A60" s="263"/>
      <c r="H60" s="254"/>
      <c r="I60" s="254"/>
    </row>
    <row r="61" spans="1:9" s="253" customFormat="1">
      <c r="A61" s="263"/>
      <c r="H61" s="254"/>
      <c r="I61" s="254"/>
    </row>
    <row r="62" spans="1:9" s="253" customFormat="1">
      <c r="A62" s="263"/>
      <c r="H62" s="254"/>
      <c r="I62" s="254"/>
    </row>
    <row r="63" spans="1:9" s="253" customFormat="1">
      <c r="A63" s="263"/>
      <c r="H63" s="254"/>
      <c r="I63" s="254"/>
    </row>
    <row r="64" spans="1:9" s="253" customFormat="1">
      <c r="A64" s="263"/>
      <c r="H64" s="254"/>
      <c r="I64" s="254"/>
    </row>
    <row r="65" spans="1:9" s="253" customFormat="1">
      <c r="A65" s="263"/>
      <c r="H65" s="254"/>
      <c r="I65" s="254"/>
    </row>
    <row r="66" spans="1:9" s="253" customFormat="1">
      <c r="A66" s="263"/>
      <c r="H66" s="254"/>
      <c r="I66" s="254"/>
    </row>
    <row r="67" spans="1:9" s="253" customFormat="1">
      <c r="A67" s="263"/>
      <c r="H67" s="254"/>
      <c r="I67" s="254"/>
    </row>
    <row r="68" spans="1:9" s="253" customFormat="1">
      <c r="A68" s="263"/>
      <c r="H68" s="254"/>
      <c r="I68" s="254"/>
    </row>
    <row r="69" spans="1:9" s="253" customFormat="1">
      <c r="A69" s="263"/>
      <c r="H69" s="254"/>
      <c r="I69" s="254"/>
    </row>
    <row r="70" spans="1:9" s="253" customFormat="1">
      <c r="A70" s="263"/>
      <c r="H70" s="254"/>
      <c r="I70" s="254"/>
    </row>
    <row r="71" spans="1:9" s="253" customFormat="1">
      <c r="A71" s="263"/>
      <c r="H71" s="254"/>
      <c r="I71" s="254"/>
    </row>
    <row r="72" spans="1:9" s="253" customFormat="1">
      <c r="A72" s="263"/>
      <c r="H72" s="254"/>
      <c r="I72" s="254"/>
    </row>
    <row r="73" spans="1:9" s="253" customFormat="1">
      <c r="A73" s="263"/>
      <c r="H73" s="254"/>
      <c r="I73" s="254"/>
    </row>
    <row r="74" spans="1:9" s="253" customFormat="1">
      <c r="A74" s="263"/>
      <c r="H74" s="254"/>
      <c r="I74" s="254"/>
    </row>
    <row r="75" spans="1:9" s="253" customFormat="1">
      <c r="A75" s="263"/>
      <c r="H75" s="254"/>
      <c r="I75" s="254"/>
    </row>
    <row r="76" spans="1:9" s="253" customFormat="1">
      <c r="A76" s="263"/>
      <c r="H76" s="254"/>
      <c r="I76" s="254"/>
    </row>
    <row r="77" spans="1:9" s="253" customFormat="1">
      <c r="A77" s="263"/>
      <c r="H77" s="254"/>
      <c r="I77" s="254"/>
    </row>
    <row r="78" spans="1:9" s="253" customFormat="1">
      <c r="A78" s="263"/>
      <c r="H78" s="254"/>
      <c r="I78" s="254"/>
    </row>
    <row r="79" spans="1:9" s="253" customFormat="1">
      <c r="A79" s="263"/>
      <c r="H79" s="254"/>
      <c r="I79" s="254"/>
    </row>
    <row r="80" spans="1:9" s="253" customFormat="1">
      <c r="A80" s="263"/>
      <c r="H80" s="254"/>
      <c r="I80" s="254"/>
    </row>
    <row r="81" spans="1:9" s="253" customFormat="1">
      <c r="A81" s="263"/>
      <c r="H81" s="254"/>
      <c r="I81" s="254"/>
    </row>
    <row r="82" spans="1:9" s="253" customFormat="1">
      <c r="A82" s="263"/>
      <c r="H82" s="254"/>
      <c r="I82" s="254"/>
    </row>
    <row r="83" spans="1:9" s="253" customFormat="1">
      <c r="A83" s="263"/>
      <c r="H83" s="254"/>
      <c r="I83" s="254"/>
    </row>
    <row r="84" spans="1:9" s="253" customFormat="1">
      <c r="A84" s="263"/>
      <c r="H84" s="254"/>
      <c r="I84" s="254"/>
    </row>
    <row r="85" spans="1:9" s="253" customFormat="1">
      <c r="A85" s="263"/>
      <c r="H85" s="254"/>
      <c r="I85" s="254"/>
    </row>
    <row r="86" spans="1:9" s="253" customFormat="1">
      <c r="A86" s="263"/>
      <c r="H86" s="254"/>
      <c r="I86" s="254"/>
    </row>
    <row r="87" spans="1:9" s="253" customFormat="1">
      <c r="A87" s="263"/>
      <c r="H87" s="254"/>
      <c r="I87" s="254"/>
    </row>
    <row r="88" spans="1:9" s="253" customFormat="1">
      <c r="A88" s="263"/>
      <c r="H88" s="254"/>
      <c r="I88" s="254"/>
    </row>
    <row r="89" spans="1:9" s="253" customFormat="1">
      <c r="A89" s="263"/>
      <c r="H89" s="254"/>
      <c r="I89" s="254"/>
    </row>
    <row r="90" spans="1:9" s="253" customFormat="1">
      <c r="A90" s="263"/>
      <c r="H90" s="254"/>
      <c r="I90" s="254"/>
    </row>
    <row r="91" spans="1:9" s="253" customFormat="1">
      <c r="A91" s="263"/>
      <c r="H91" s="254"/>
      <c r="I91" s="254"/>
    </row>
    <row r="92" spans="1:9" s="253" customFormat="1">
      <c r="A92" s="263"/>
      <c r="H92" s="254"/>
      <c r="I92" s="254"/>
    </row>
    <row r="93" spans="1:9" s="253" customFormat="1">
      <c r="A93" s="263"/>
      <c r="H93" s="254"/>
      <c r="I93" s="254"/>
    </row>
    <row r="94" spans="1:9" s="253" customFormat="1">
      <c r="A94" s="263"/>
      <c r="H94" s="254"/>
      <c r="I94" s="254"/>
    </row>
    <row r="95" spans="1:9" s="253" customFormat="1">
      <c r="A95" s="263"/>
      <c r="H95" s="254"/>
      <c r="I95" s="254"/>
    </row>
    <row r="96" spans="1:9" s="253" customFormat="1">
      <c r="A96" s="263"/>
      <c r="H96" s="254"/>
      <c r="I96" s="254"/>
    </row>
    <row r="97" spans="1:9" s="253" customFormat="1">
      <c r="A97" s="263"/>
      <c r="H97" s="254"/>
      <c r="I97" s="254"/>
    </row>
    <row r="98" spans="1:9" s="253" customFormat="1">
      <c r="A98" s="263"/>
      <c r="H98" s="254"/>
      <c r="I98" s="254"/>
    </row>
    <row r="99" spans="1:9" s="253" customFormat="1">
      <c r="A99" s="263"/>
      <c r="H99" s="254"/>
      <c r="I99" s="254"/>
    </row>
    <row r="100" spans="1:9" s="253" customFormat="1">
      <c r="A100" s="263"/>
      <c r="H100" s="254"/>
      <c r="I100" s="254"/>
    </row>
    <row r="101" spans="1:9" s="253" customFormat="1">
      <c r="A101" s="263"/>
      <c r="H101" s="254"/>
      <c r="I101" s="254"/>
    </row>
    <row r="102" spans="1:9" s="253" customFormat="1">
      <c r="A102" s="263"/>
      <c r="H102" s="254"/>
      <c r="I102" s="254"/>
    </row>
    <row r="103" spans="1:9" s="253" customFormat="1">
      <c r="A103" s="263"/>
      <c r="H103" s="254"/>
      <c r="I103" s="254"/>
    </row>
    <row r="104" spans="1:9" s="253" customFormat="1">
      <c r="A104" s="263"/>
      <c r="H104" s="254"/>
      <c r="I104" s="254"/>
    </row>
    <row r="105" spans="1:9" s="253" customFormat="1">
      <c r="A105" s="263"/>
      <c r="H105" s="254"/>
      <c r="I105" s="254"/>
    </row>
    <row r="106" spans="1:9" s="253" customFormat="1">
      <c r="A106" s="263"/>
      <c r="H106" s="254"/>
      <c r="I106" s="254"/>
    </row>
    <row r="107" spans="1:9" s="253" customFormat="1">
      <c r="A107" s="263"/>
      <c r="H107" s="254"/>
      <c r="I107" s="254"/>
    </row>
    <row r="108" spans="1:9" s="253" customFormat="1">
      <c r="A108" s="263"/>
      <c r="H108" s="254"/>
      <c r="I108" s="254"/>
    </row>
    <row r="109" spans="1:9" s="253" customFormat="1">
      <c r="A109" s="263"/>
      <c r="H109" s="254"/>
      <c r="I109" s="254"/>
    </row>
    <row r="110" spans="1:9" s="253" customFormat="1">
      <c r="A110" s="263"/>
      <c r="H110" s="254"/>
      <c r="I110" s="254"/>
    </row>
    <row r="111" spans="1:9" s="253" customFormat="1">
      <c r="A111" s="263"/>
      <c r="H111" s="254"/>
      <c r="I111" s="254"/>
    </row>
    <row r="112" spans="1:9" s="253" customFormat="1">
      <c r="A112" s="263"/>
      <c r="H112" s="254"/>
      <c r="I112" s="254"/>
    </row>
    <row r="113" spans="1:9" s="253" customFormat="1">
      <c r="A113" s="263"/>
      <c r="H113" s="254"/>
      <c r="I113" s="254"/>
    </row>
    <row r="114" spans="1:9" s="253" customFormat="1">
      <c r="A114" s="263"/>
      <c r="H114" s="254"/>
      <c r="I114" s="254"/>
    </row>
    <row r="115" spans="1:9" s="253" customFormat="1">
      <c r="A115" s="263"/>
      <c r="H115" s="254"/>
      <c r="I115" s="254"/>
    </row>
    <row r="116" spans="1:9" s="253" customFormat="1">
      <c r="A116" s="263"/>
      <c r="H116" s="254"/>
      <c r="I116" s="254"/>
    </row>
    <row r="117" spans="1:9" s="253" customFormat="1">
      <c r="A117" s="263"/>
      <c r="H117" s="254"/>
      <c r="I117" s="254"/>
    </row>
    <row r="118" spans="1:9" s="253" customFormat="1">
      <c r="A118" s="263"/>
      <c r="H118" s="254"/>
      <c r="I118" s="254"/>
    </row>
    <row r="119" spans="1:9" s="253" customFormat="1">
      <c r="A119" s="263"/>
      <c r="H119" s="254"/>
      <c r="I119" s="254"/>
    </row>
    <row r="120" spans="1:9" s="253" customFormat="1">
      <c r="A120" s="263"/>
      <c r="H120" s="254"/>
      <c r="I120" s="254"/>
    </row>
    <row r="121" spans="1:9" s="253" customFormat="1">
      <c r="A121" s="263"/>
      <c r="H121" s="254"/>
      <c r="I121" s="254"/>
    </row>
    <row r="122" spans="1:9" s="253" customFormat="1">
      <c r="A122" s="263"/>
      <c r="H122" s="254"/>
      <c r="I122" s="254"/>
    </row>
    <row r="123" spans="1:9" s="253" customFormat="1">
      <c r="A123" s="263"/>
      <c r="H123" s="254"/>
      <c r="I123" s="254"/>
    </row>
    <row r="124" spans="1:9" s="253" customFormat="1">
      <c r="A124" s="263"/>
      <c r="H124" s="254"/>
      <c r="I124" s="254"/>
    </row>
    <row r="125" spans="1:9" s="253" customFormat="1">
      <c r="A125" s="263"/>
      <c r="H125" s="254"/>
      <c r="I125" s="254"/>
    </row>
    <row r="126" spans="1:9" s="253" customFormat="1">
      <c r="A126" s="263"/>
      <c r="H126" s="254"/>
      <c r="I126" s="254"/>
    </row>
    <row r="127" spans="1:9" s="253" customFormat="1">
      <c r="A127" s="263"/>
      <c r="H127" s="254"/>
      <c r="I127" s="254"/>
    </row>
    <row r="128" spans="1:9" s="253" customFormat="1">
      <c r="A128" s="263"/>
      <c r="H128" s="254"/>
      <c r="I128" s="254"/>
    </row>
    <row r="129" spans="1:9" s="253" customFormat="1">
      <c r="A129" s="263"/>
      <c r="H129" s="254"/>
      <c r="I129" s="254"/>
    </row>
    <row r="130" spans="1:9" s="253" customFormat="1">
      <c r="A130" s="263"/>
      <c r="H130" s="254"/>
      <c r="I130" s="254"/>
    </row>
    <row r="131" spans="1:9" s="253" customFormat="1">
      <c r="A131" s="263"/>
      <c r="H131" s="254"/>
      <c r="I131" s="254"/>
    </row>
    <row r="132" spans="1:9" s="253" customFormat="1">
      <c r="A132" s="263"/>
      <c r="H132" s="254"/>
      <c r="I132" s="254"/>
    </row>
    <row r="133" spans="1:9" s="253" customFormat="1">
      <c r="A133" s="263"/>
      <c r="H133" s="254"/>
      <c r="I133" s="254"/>
    </row>
    <row r="134" spans="1:9" s="253" customFormat="1">
      <c r="A134" s="263"/>
      <c r="H134" s="254"/>
      <c r="I134" s="254"/>
    </row>
    <row r="135" spans="1:9" s="253" customFormat="1">
      <c r="A135" s="263"/>
      <c r="H135" s="254"/>
      <c r="I135" s="254"/>
    </row>
    <row r="136" spans="1:9" s="253" customFormat="1">
      <c r="A136" s="263"/>
      <c r="H136" s="254"/>
      <c r="I136" s="254"/>
    </row>
    <row r="137" spans="1:9" s="253" customFormat="1">
      <c r="A137" s="263"/>
      <c r="H137" s="254"/>
      <c r="I137" s="254"/>
    </row>
    <row r="138" spans="1:9" s="253" customFormat="1">
      <c r="A138" s="263"/>
      <c r="H138" s="254"/>
      <c r="I138" s="254"/>
    </row>
    <row r="139" spans="1:9" s="253" customFormat="1">
      <c r="A139" s="263"/>
      <c r="H139" s="254"/>
      <c r="I139" s="254"/>
    </row>
    <row r="140" spans="1:9" s="253" customFormat="1">
      <c r="A140" s="263"/>
      <c r="H140" s="254"/>
      <c r="I140" s="254"/>
    </row>
    <row r="141" spans="1:9" s="253" customFormat="1">
      <c r="A141" s="263"/>
      <c r="H141" s="254"/>
      <c r="I141" s="254"/>
    </row>
    <row r="142" spans="1:9" s="253" customFormat="1">
      <c r="A142" s="263"/>
      <c r="H142" s="254"/>
      <c r="I142" s="254"/>
    </row>
    <row r="143" spans="1:9" s="253" customFormat="1">
      <c r="A143" s="263"/>
      <c r="H143" s="254"/>
      <c r="I143" s="254"/>
    </row>
    <row r="144" spans="1:9" s="253" customFormat="1">
      <c r="A144" s="263"/>
      <c r="H144" s="254"/>
      <c r="I144" s="254"/>
    </row>
    <row r="145" spans="1:9" s="253" customFormat="1">
      <c r="A145" s="263"/>
      <c r="H145" s="254"/>
      <c r="I145" s="254"/>
    </row>
    <row r="146" spans="1:9" s="253" customFormat="1">
      <c r="A146" s="263"/>
      <c r="H146" s="254"/>
      <c r="I146" s="254"/>
    </row>
    <row r="147" spans="1:9" s="253" customFormat="1">
      <c r="A147" s="263"/>
      <c r="H147" s="254"/>
      <c r="I147" s="254"/>
    </row>
    <row r="148" spans="1:9" s="253" customFormat="1">
      <c r="A148" s="263"/>
      <c r="H148" s="254"/>
      <c r="I148" s="254"/>
    </row>
    <row r="149" spans="1:9" s="253" customFormat="1">
      <c r="A149" s="263"/>
      <c r="H149" s="254"/>
      <c r="I149" s="254"/>
    </row>
    <row r="150" spans="1:9" s="253" customFormat="1">
      <c r="A150" s="263"/>
      <c r="H150" s="254"/>
      <c r="I150" s="254"/>
    </row>
    <row r="151" spans="1:9" s="253" customFormat="1">
      <c r="A151" s="263"/>
      <c r="H151" s="254"/>
      <c r="I151" s="254"/>
    </row>
    <row r="152" spans="1:9" s="253" customFormat="1">
      <c r="A152" s="263"/>
      <c r="H152" s="254"/>
      <c r="I152" s="254"/>
    </row>
    <row r="153" spans="1:9" s="253" customFormat="1">
      <c r="A153" s="263"/>
      <c r="H153" s="254"/>
      <c r="I153" s="254"/>
    </row>
    <row r="154" spans="1:9" s="253" customFormat="1">
      <c r="A154" s="263"/>
      <c r="H154" s="254"/>
      <c r="I154" s="254"/>
    </row>
    <row r="155" spans="1:9" s="253" customFormat="1">
      <c r="A155" s="263"/>
      <c r="H155" s="254"/>
      <c r="I155" s="254"/>
    </row>
    <row r="156" spans="1:9" s="253" customFormat="1">
      <c r="A156" s="263"/>
      <c r="H156" s="254"/>
      <c r="I156" s="254"/>
    </row>
    <row r="157" spans="1:9" s="253" customFormat="1">
      <c r="A157" s="263"/>
      <c r="H157" s="254"/>
      <c r="I157" s="254"/>
    </row>
    <row r="158" spans="1:9" s="253" customFormat="1">
      <c r="A158" s="263"/>
      <c r="H158" s="254"/>
      <c r="I158" s="254"/>
    </row>
    <row r="159" spans="1:9" s="253" customFormat="1">
      <c r="A159" s="263"/>
      <c r="H159" s="254"/>
      <c r="I159" s="254"/>
    </row>
    <row r="160" spans="1:9" s="253" customFormat="1">
      <c r="A160" s="263"/>
      <c r="H160" s="254"/>
      <c r="I160" s="254"/>
    </row>
    <row r="161" spans="1:9" s="253" customFormat="1">
      <c r="A161" s="263"/>
      <c r="H161" s="254"/>
      <c r="I161" s="254"/>
    </row>
    <row r="162" spans="1:9" s="253" customFormat="1">
      <c r="A162" s="263"/>
      <c r="H162" s="254"/>
      <c r="I162" s="254"/>
    </row>
    <row r="163" spans="1:9" s="253" customFormat="1">
      <c r="A163" s="263"/>
      <c r="H163" s="254"/>
      <c r="I163" s="254"/>
    </row>
    <row r="164" spans="1:9" s="253" customFormat="1">
      <c r="A164" s="263"/>
      <c r="H164" s="254"/>
      <c r="I164" s="254"/>
    </row>
    <row r="165" spans="1:9" s="253" customFormat="1">
      <c r="A165" s="263"/>
      <c r="H165" s="254"/>
      <c r="I165" s="254"/>
    </row>
    <row r="166" spans="1:9" s="253" customFormat="1">
      <c r="A166" s="263"/>
      <c r="H166" s="254"/>
      <c r="I166" s="254"/>
    </row>
    <row r="167" spans="1:9" s="253" customFormat="1">
      <c r="A167" s="263"/>
      <c r="H167" s="254"/>
      <c r="I167" s="254"/>
    </row>
    <row r="168" spans="1:9" s="253" customFormat="1">
      <c r="A168" s="263"/>
      <c r="H168" s="254"/>
      <c r="I168" s="254"/>
    </row>
    <row r="169" spans="1:9" s="253" customFormat="1">
      <c r="A169" s="263"/>
      <c r="H169" s="254"/>
      <c r="I169" s="254"/>
    </row>
    <row r="170" spans="1:9" s="253" customFormat="1">
      <c r="A170" s="263"/>
      <c r="H170" s="254"/>
      <c r="I170" s="254"/>
    </row>
    <row r="171" spans="1:9" s="253" customFormat="1">
      <c r="A171" s="263"/>
      <c r="H171" s="254"/>
      <c r="I171" s="254"/>
    </row>
    <row r="172" spans="1:9" s="253" customFormat="1">
      <c r="A172" s="263"/>
      <c r="H172" s="254"/>
      <c r="I172" s="254"/>
    </row>
    <row r="173" spans="1:9" s="253" customFormat="1">
      <c r="A173" s="263"/>
      <c r="H173" s="254"/>
      <c r="I173" s="254"/>
    </row>
    <row r="174" spans="1:9" s="253" customFormat="1">
      <c r="A174" s="263"/>
      <c r="H174" s="254"/>
      <c r="I174" s="254"/>
    </row>
    <row r="175" spans="1:9" s="253" customFormat="1">
      <c r="A175" s="263"/>
      <c r="H175" s="254"/>
      <c r="I175" s="254"/>
    </row>
    <row r="176" spans="1:9" s="253" customFormat="1">
      <c r="A176" s="263"/>
      <c r="H176" s="254"/>
      <c r="I176" s="254"/>
    </row>
    <row r="177" spans="1:9" s="253" customFormat="1">
      <c r="A177" s="263"/>
      <c r="H177" s="254"/>
      <c r="I177" s="254"/>
    </row>
    <row r="178" spans="1:9" s="253" customFormat="1">
      <c r="A178" s="263"/>
      <c r="H178" s="254"/>
      <c r="I178" s="254"/>
    </row>
    <row r="179" spans="1:9" s="253" customFormat="1">
      <c r="A179" s="263"/>
      <c r="H179" s="254"/>
      <c r="I179" s="254"/>
    </row>
    <row r="180" spans="1:9" s="253" customFormat="1">
      <c r="A180" s="263"/>
      <c r="H180" s="254"/>
      <c r="I180" s="254"/>
    </row>
    <row r="181" spans="1:9" s="253" customFormat="1">
      <c r="A181" s="263"/>
      <c r="H181" s="254"/>
      <c r="I181" s="254"/>
    </row>
    <row r="182" spans="1:9" s="253" customFormat="1">
      <c r="A182" s="263"/>
      <c r="H182" s="254"/>
      <c r="I182" s="254"/>
    </row>
    <row r="183" spans="1:9" s="253" customFormat="1">
      <c r="A183" s="263"/>
      <c r="H183" s="254"/>
      <c r="I183" s="254"/>
    </row>
    <row r="184" spans="1:9" s="253" customFormat="1">
      <c r="A184" s="263"/>
      <c r="H184" s="254"/>
      <c r="I184" s="254"/>
    </row>
    <row r="185" spans="1:9" s="253" customFormat="1">
      <c r="A185" s="263"/>
      <c r="H185" s="254"/>
      <c r="I185" s="254"/>
    </row>
    <row r="186" spans="1:9" s="253" customFormat="1">
      <c r="A186" s="263"/>
      <c r="H186" s="254"/>
      <c r="I186" s="254"/>
    </row>
    <row r="187" spans="1:9" s="253" customFormat="1">
      <c r="A187" s="263"/>
      <c r="H187" s="254"/>
      <c r="I187" s="254"/>
    </row>
    <row r="188" spans="1:9" s="253" customFormat="1">
      <c r="A188" s="263"/>
      <c r="H188" s="254"/>
      <c r="I188" s="254"/>
    </row>
    <row r="189" spans="1:9" s="253" customFormat="1">
      <c r="A189" s="263"/>
      <c r="H189" s="254"/>
      <c r="I189" s="254"/>
    </row>
    <row r="190" spans="1:9" s="253" customFormat="1">
      <c r="A190" s="263"/>
      <c r="H190" s="254"/>
      <c r="I190" s="254"/>
    </row>
    <row r="191" spans="1:9" s="253" customFormat="1">
      <c r="A191" s="263"/>
      <c r="H191" s="254"/>
      <c r="I191" s="254"/>
    </row>
    <row r="192" spans="1:9" s="253" customFormat="1">
      <c r="A192" s="263"/>
      <c r="H192" s="254"/>
      <c r="I192" s="254"/>
    </row>
    <row r="193" spans="1:9" s="253" customFormat="1">
      <c r="A193" s="263"/>
      <c r="H193" s="254"/>
      <c r="I193" s="254"/>
    </row>
    <row r="194" spans="1:9" s="253" customFormat="1">
      <c r="A194" s="263"/>
      <c r="H194" s="254"/>
      <c r="I194" s="254"/>
    </row>
    <row r="195" spans="1:9" s="253" customFormat="1">
      <c r="A195" s="263"/>
      <c r="H195" s="254"/>
      <c r="I195" s="254"/>
    </row>
    <row r="196" spans="1:9" s="253" customFormat="1">
      <c r="A196" s="263"/>
      <c r="H196" s="254"/>
      <c r="I196" s="254"/>
    </row>
  </sheetData>
  <sheetProtection password="CC71" sheet="1" objects="1" scenarios="1"/>
  <mergeCells count="11">
    <mergeCell ref="A3:G3"/>
    <mergeCell ref="D4:G4"/>
    <mergeCell ref="A7:G7"/>
    <mergeCell ref="A24:G24"/>
    <mergeCell ref="F48:G48"/>
    <mergeCell ref="C49:D49"/>
    <mergeCell ref="F49:G49"/>
    <mergeCell ref="A51:H51"/>
    <mergeCell ref="A4:A5"/>
    <mergeCell ref="B4:B5"/>
    <mergeCell ref="C4:C5"/>
  </mergeCells>
  <pageMargins left="1.1811023622047245" right="0.39370078740157483" top="0.78740157480314965" bottom="0.78740157480314965" header="0.19685039370078741" footer="0.11811023622047245"/>
  <pageSetup paperSize="9" scale="55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DQ109"/>
  <sheetViews>
    <sheetView view="pageBreakPreview" topLeftCell="A64" zoomScale="70" zoomScaleNormal="75" workbookViewId="0">
      <selection activeCell="A62" sqref="A1:G1048576"/>
    </sheetView>
  </sheetViews>
  <sheetFormatPr defaultColWidth="9.140625" defaultRowHeight="18.75" outlineLevelRow="1"/>
  <cols>
    <col min="1" max="1" width="65.5703125" style="431" customWidth="1"/>
    <col min="2" max="2" width="12" style="431" customWidth="1"/>
    <col min="3" max="3" width="18.85546875" style="431" customWidth="1"/>
    <col min="4" max="4" width="15" style="431" customWidth="1"/>
    <col min="5" max="5" width="13" style="431" customWidth="1"/>
    <col min="6" max="6" width="16" style="431" customWidth="1"/>
    <col min="7" max="7" width="14.85546875" style="431" customWidth="1"/>
    <col min="8" max="8" width="10.7109375" style="8" hidden="1" customWidth="1"/>
    <col min="9" max="9" width="11" style="8" hidden="1" customWidth="1"/>
    <col min="10" max="10" width="27" style="8" hidden="1" customWidth="1"/>
    <col min="11" max="11" width="9.85546875" style="8" hidden="1" customWidth="1"/>
    <col min="12" max="12" width="10.7109375" style="8" hidden="1" customWidth="1"/>
    <col min="13" max="14" width="11.42578125" style="8" hidden="1" customWidth="1"/>
    <col min="15" max="15" width="10.85546875" style="8" hidden="1" customWidth="1"/>
    <col min="16" max="16" width="16.7109375" style="8" hidden="1" customWidth="1"/>
    <col min="17" max="17" width="10.85546875" style="8" hidden="1" customWidth="1"/>
    <col min="18" max="18" width="9.85546875" style="8" hidden="1" customWidth="1"/>
    <col min="19" max="19" width="10" style="8" hidden="1" customWidth="1"/>
    <col min="20" max="34" width="9.140625" style="8" hidden="1" customWidth="1"/>
    <col min="35" max="35" width="16.42578125" style="8" hidden="1" customWidth="1"/>
    <col min="36" max="36" width="9.140625" style="8" hidden="1" customWidth="1"/>
    <col min="37" max="37" width="19.42578125" style="8" hidden="1" customWidth="1"/>
    <col min="38" max="38" width="19.28515625" style="8" hidden="1" customWidth="1"/>
    <col min="39" max="41" width="9.140625" style="8" hidden="1" customWidth="1"/>
    <col min="42" max="42" width="10" style="8" hidden="1" customWidth="1"/>
    <col min="43" max="43" width="21.28515625" style="8" hidden="1" customWidth="1"/>
    <col min="44" max="44" width="10" style="8" hidden="1" customWidth="1"/>
    <col min="45" max="58" width="9.140625" style="8" hidden="1" customWidth="1"/>
    <col min="59" max="59" width="16.140625" style="8" hidden="1" customWidth="1"/>
    <col min="60" max="63" width="9.140625" style="8" hidden="1" customWidth="1"/>
    <col min="64" max="64" width="15" style="11" hidden="1" customWidth="1"/>
    <col min="65" max="65" width="14.7109375" style="8" hidden="1" customWidth="1"/>
    <col min="66" max="68" width="9.140625" style="8" hidden="1" customWidth="1"/>
    <col min="69" max="69" width="18.42578125" style="8" hidden="1" customWidth="1"/>
    <col min="70" max="70" width="20.42578125" style="8" hidden="1" customWidth="1"/>
    <col min="71" max="71" width="18" style="8" hidden="1" customWidth="1"/>
    <col min="72" max="72" width="21.5703125" style="8" hidden="1" customWidth="1"/>
    <col min="73" max="73" width="18.42578125" style="8" hidden="1" customWidth="1"/>
    <col min="74" max="74" width="21.7109375" style="8" hidden="1" customWidth="1"/>
    <col min="75" max="75" width="21" style="8" hidden="1" customWidth="1"/>
    <col min="76" max="76" width="22.5703125" style="8" hidden="1" customWidth="1"/>
    <col min="77" max="80" width="9.140625" style="8" hidden="1" customWidth="1"/>
    <col min="81" max="81" width="24.42578125" style="8" hidden="1" customWidth="1"/>
    <col min="82" max="82" width="21.5703125" style="8" hidden="1" customWidth="1"/>
    <col min="83" max="83" width="19.28515625" style="8" hidden="1" customWidth="1"/>
    <col min="84" max="84" width="20.7109375" style="8" hidden="1" customWidth="1"/>
    <col min="85" max="85" width="21.7109375" style="8" hidden="1" customWidth="1"/>
    <col min="86" max="86" width="23.85546875" style="8" hidden="1" customWidth="1"/>
    <col min="87" max="87" width="19.28515625" style="8" hidden="1" customWidth="1"/>
    <col min="88" max="88" width="36.140625" style="8" hidden="1" customWidth="1"/>
    <col min="89" max="89" width="15.140625" style="8" hidden="1" customWidth="1"/>
    <col min="90" max="90" width="9.140625" style="8" hidden="1" customWidth="1"/>
    <col min="91" max="91" width="16" style="8" hidden="1" customWidth="1"/>
    <col min="92" max="92" width="10.85546875" style="8" hidden="1" customWidth="1"/>
    <col min="93" max="93" width="10.5703125" style="8" hidden="1" customWidth="1"/>
    <col min="94" max="97" width="9.140625" style="8" hidden="1" customWidth="1"/>
    <col min="98" max="98" width="24" style="8" hidden="1" customWidth="1"/>
    <col min="99" max="99" width="10.28515625" style="8" hidden="1" customWidth="1"/>
    <col min="100" max="104" width="9.140625" style="8" hidden="1" customWidth="1"/>
    <col min="105" max="105" width="37.42578125" style="8" hidden="1" customWidth="1"/>
    <col min="106" max="109" width="9.140625" style="8" hidden="1" customWidth="1"/>
    <col min="110" max="110" width="32.140625" style="8" hidden="1" customWidth="1"/>
    <col min="111" max="119" width="9.140625" style="8" hidden="1" customWidth="1"/>
    <col min="120" max="151" width="9.140625" style="8" customWidth="1"/>
    <col min="152" max="16384" width="9.140625" style="8"/>
  </cols>
  <sheetData>
    <row r="1" spans="1:112" hidden="1" outlineLevel="1">
      <c r="A1" s="8"/>
      <c r="B1" s="8"/>
      <c r="C1" s="10"/>
      <c r="D1" s="9"/>
      <c r="E1" s="10"/>
      <c r="F1" s="8"/>
      <c r="G1" s="12" t="s">
        <v>104</v>
      </c>
    </row>
    <row r="2" spans="1:112" hidden="1" outlineLevel="1">
      <c r="A2" s="8"/>
      <c r="B2" s="8"/>
      <c r="C2" s="10"/>
      <c r="D2" s="9"/>
      <c r="E2" s="10"/>
      <c r="F2" s="8"/>
      <c r="G2" s="12" t="s">
        <v>457</v>
      </c>
    </row>
    <row r="3" spans="1:112" collapsed="1">
      <c r="A3" s="458" t="s">
        <v>458</v>
      </c>
      <c r="B3" s="458"/>
      <c r="C3" s="458"/>
      <c r="D3" s="458"/>
      <c r="E3" s="458"/>
      <c r="F3" s="458"/>
      <c r="G3" s="458"/>
    </row>
    <row r="4" spans="1:112">
      <c r="A4" s="14"/>
      <c r="B4" s="14"/>
      <c r="C4" s="416"/>
      <c r="D4" s="219"/>
      <c r="E4" s="14"/>
      <c r="F4" s="14"/>
      <c r="G4" s="14"/>
    </row>
    <row r="5" spans="1:112" ht="39" customHeight="1">
      <c r="A5" s="449" t="s">
        <v>42</v>
      </c>
      <c r="B5" s="494" t="s">
        <v>459</v>
      </c>
      <c r="C5" s="495" t="s">
        <v>44</v>
      </c>
      <c r="D5" s="459" t="s">
        <v>45</v>
      </c>
      <c r="E5" s="459"/>
      <c r="F5" s="459"/>
      <c r="G5" s="459"/>
    </row>
    <row r="6" spans="1:112" ht="38.25" customHeight="1">
      <c r="A6" s="449"/>
      <c r="B6" s="494"/>
      <c r="C6" s="495"/>
      <c r="D6" s="420" t="s">
        <v>47</v>
      </c>
      <c r="E6" s="420" t="s">
        <v>48</v>
      </c>
      <c r="F6" s="420" t="s">
        <v>49</v>
      </c>
      <c r="G6" s="420" t="s">
        <v>50</v>
      </c>
    </row>
    <row r="7" spans="1:112" ht="34.5" customHeight="1">
      <c r="A7" s="420">
        <v>1</v>
      </c>
      <c r="B7" s="428">
        <v>2</v>
      </c>
      <c r="C7" s="420">
        <v>3</v>
      </c>
      <c r="D7" s="420">
        <v>4</v>
      </c>
      <c r="E7" s="428">
        <v>5</v>
      </c>
      <c r="F7" s="420">
        <v>6</v>
      </c>
      <c r="G7" s="428">
        <v>7</v>
      </c>
      <c r="CC7" s="8" t="s">
        <v>460</v>
      </c>
      <c r="CG7" s="8" t="s">
        <v>461</v>
      </c>
    </row>
    <row r="8" spans="1:112" s="2" customFormat="1">
      <c r="A8" s="493" t="s">
        <v>462</v>
      </c>
      <c r="B8" s="493"/>
      <c r="C8" s="493"/>
      <c r="D8" s="493"/>
      <c r="E8" s="493"/>
      <c r="F8" s="493"/>
      <c r="G8" s="493"/>
      <c r="BL8" s="47"/>
      <c r="CC8" s="58">
        <v>1000</v>
      </c>
      <c r="CD8" s="59">
        <f>CD9-CD10</f>
        <v>0</v>
      </c>
      <c r="CE8" s="59">
        <f>CE9-CE10</f>
        <v>0</v>
      </c>
      <c r="CG8" s="58">
        <v>1400</v>
      </c>
      <c r="CH8" s="58">
        <v>677360</v>
      </c>
      <c r="CI8" s="58">
        <v>586724</v>
      </c>
      <c r="CJ8" s="2">
        <f>CI8-CH8</f>
        <v>-90636</v>
      </c>
    </row>
    <row r="9" spans="1:112" ht="37.5">
      <c r="A9" s="41" t="s">
        <v>463</v>
      </c>
      <c r="B9" s="220">
        <v>1170</v>
      </c>
      <c r="C9" s="221">
        <f>'1. Фін результат'!C168</f>
        <v>-183.09050666666053</v>
      </c>
      <c r="D9" s="221">
        <f>'1. Фін результат'!D165</f>
        <v>904.69370782768237</v>
      </c>
      <c r="E9" s="221">
        <f>'1. Фін результат'!E165</f>
        <v>-14185.058418333327</v>
      </c>
      <c r="F9" s="221">
        <f>E9-D9</f>
        <v>-15089.752126161009</v>
      </c>
      <c r="G9" s="221">
        <f>E9/D9*100</f>
        <v>-1567.9404306230861</v>
      </c>
      <c r="AQ9" s="40">
        <f>E9</f>
        <v>-14185.058418333327</v>
      </c>
      <c r="BL9" s="48">
        <f>E9</f>
        <v>-14185.058418333327</v>
      </c>
      <c r="BQ9" s="40">
        <f>E9</f>
        <v>-14185.058418333327</v>
      </c>
      <c r="BT9" s="40">
        <f>E38-(BQ9+BQ10+BQ11+BQ12+BQ13+BQ14)</f>
        <v>-856655.22795000009</v>
      </c>
      <c r="CC9" s="28">
        <v>1001</v>
      </c>
      <c r="CD9" s="59">
        <v>5</v>
      </c>
      <c r="CE9" s="59">
        <v>5</v>
      </c>
      <c r="CF9" s="56">
        <f t="shared" ref="CF9:CF23" si="0">CE9-CD9</f>
        <v>0</v>
      </c>
      <c r="CG9" s="30">
        <v>1401</v>
      </c>
      <c r="CH9" s="30">
        <v>28500</v>
      </c>
      <c r="CI9" s="30">
        <v>336</v>
      </c>
      <c r="CJ9" s="2">
        <f t="shared" ref="CJ9:CJ14" si="1">CI9-CH9</f>
        <v>-28164</v>
      </c>
      <c r="CK9" s="40"/>
      <c r="DB9" s="8" t="s">
        <v>463</v>
      </c>
      <c r="DC9" s="8">
        <v>1170</v>
      </c>
      <c r="DD9" s="8">
        <v>-2620.2416333333299</v>
      </c>
      <c r="DE9" s="8">
        <v>1261.89277060001</v>
      </c>
      <c r="DF9" s="8">
        <v>-183.293748333308</v>
      </c>
      <c r="DG9" s="8">
        <v>-1445.18651893332</v>
      </c>
      <c r="DH9" s="8">
        <v>-14.5253029895841</v>
      </c>
    </row>
    <row r="10" spans="1:112" ht="31.5" customHeight="1">
      <c r="A10" s="25" t="s">
        <v>464</v>
      </c>
      <c r="B10" s="222">
        <v>1</v>
      </c>
      <c r="C10" s="223"/>
      <c r="D10" s="223"/>
      <c r="E10" s="223"/>
      <c r="F10" s="223"/>
      <c r="G10" s="223"/>
      <c r="BL10" s="49"/>
      <c r="BQ10" s="40">
        <f>E10</f>
        <v>0</v>
      </c>
      <c r="CC10" s="26">
        <v>1002</v>
      </c>
      <c r="CD10" s="59">
        <v>5</v>
      </c>
      <c r="CE10" s="59">
        <v>5</v>
      </c>
      <c r="CF10" s="56">
        <f t="shared" si="0"/>
        <v>0</v>
      </c>
      <c r="CG10" s="50">
        <v>1405</v>
      </c>
      <c r="CH10" s="30"/>
      <c r="CI10" s="30"/>
      <c r="CJ10" s="2">
        <f t="shared" si="1"/>
        <v>0</v>
      </c>
      <c r="DB10" s="8" t="s">
        <v>464</v>
      </c>
      <c r="DC10" s="8">
        <v>1</v>
      </c>
    </row>
    <row r="11" spans="1:112" ht="32.25" customHeight="1">
      <c r="A11" s="25" t="s">
        <v>465</v>
      </c>
      <c r="B11" s="419">
        <v>3000</v>
      </c>
      <c r="C11" s="223">
        <f>'1. Фін результат'!C191</f>
        <v>111294.39899999999</v>
      </c>
      <c r="D11" s="223">
        <f>'1. Фін результат'!D191</f>
        <v>111439.425</v>
      </c>
      <c r="E11" s="223">
        <f>'1. Фін результат'!E191</f>
        <v>171276.26201000001</v>
      </c>
      <c r="F11" s="223">
        <f>E11-D11</f>
        <v>59836.837010000003</v>
      </c>
      <c r="G11" s="223">
        <f>E11/D11*100</f>
        <v>153.69449547141866</v>
      </c>
      <c r="AQ11" s="40">
        <f>E11</f>
        <v>171276.26201000001</v>
      </c>
      <c r="BL11" s="48">
        <f>E11</f>
        <v>171276.26201000001</v>
      </c>
      <c r="BQ11" s="40">
        <f>E11</f>
        <v>171276.26201000001</v>
      </c>
      <c r="CC11" s="60">
        <v>1005</v>
      </c>
      <c r="CD11" s="59">
        <v>3318</v>
      </c>
      <c r="CE11" s="59">
        <v>1228</v>
      </c>
      <c r="CF11" s="56">
        <f t="shared" si="0"/>
        <v>-2090</v>
      </c>
      <c r="CG11" s="30">
        <v>1410</v>
      </c>
      <c r="CH11" s="30">
        <v>509907</v>
      </c>
      <c r="CI11" s="30">
        <v>488255</v>
      </c>
      <c r="CJ11" s="2">
        <f t="shared" si="1"/>
        <v>-21652</v>
      </c>
      <c r="CK11" s="40"/>
      <c r="CV11" s="8">
        <v>125276.4</v>
      </c>
      <c r="CW11" s="8">
        <v>111150.66666666701</v>
      </c>
      <c r="CX11" s="8">
        <v>148378.66666666701</v>
      </c>
      <c r="CY11" s="8">
        <v>37146.474999999999</v>
      </c>
      <c r="CZ11" s="8">
        <v>24064.95</v>
      </c>
      <c r="DB11" s="8" t="s">
        <v>465</v>
      </c>
      <c r="DC11" s="8">
        <v>3000</v>
      </c>
      <c r="DD11" s="8">
        <v>85391.39</v>
      </c>
      <c r="DE11" s="8">
        <v>83363.039999999994</v>
      </c>
      <c r="DF11" s="8">
        <v>111294.07</v>
      </c>
      <c r="DG11" s="8">
        <v>27931.03</v>
      </c>
      <c r="DH11" s="8">
        <v>133.505292033496</v>
      </c>
    </row>
    <row r="12" spans="1:112" ht="30.75" customHeight="1">
      <c r="A12" s="25" t="s">
        <v>466</v>
      </c>
      <c r="B12" s="419">
        <v>3010</v>
      </c>
      <c r="C12" s="223">
        <v>0</v>
      </c>
      <c r="D12" s="223">
        <v>0</v>
      </c>
      <c r="E12" s="223">
        <v>0</v>
      </c>
      <c r="F12" s="223">
        <f>E12-D12</f>
        <v>0</v>
      </c>
      <c r="G12" s="413" t="s">
        <v>62</v>
      </c>
      <c r="BL12" s="48">
        <v>0</v>
      </c>
      <c r="BP12" s="8" t="s">
        <v>467</v>
      </c>
      <c r="BQ12" s="40">
        <v>-34900</v>
      </c>
      <c r="CC12" s="26">
        <v>1010</v>
      </c>
      <c r="CD12" s="59">
        <v>886275</v>
      </c>
      <c r="CE12" s="59">
        <v>866019</v>
      </c>
      <c r="CF12" s="56">
        <f t="shared" si="0"/>
        <v>-20256</v>
      </c>
      <c r="CG12" s="30">
        <v>1411</v>
      </c>
      <c r="CH12" s="30"/>
      <c r="CI12" s="30"/>
      <c r="CJ12" s="2">
        <f t="shared" si="1"/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B12" s="8" t="s">
        <v>466</v>
      </c>
      <c r="DC12" s="8">
        <v>3010</v>
      </c>
      <c r="DD12" s="8">
        <v>0</v>
      </c>
      <c r="DE12" s="8">
        <v>0</v>
      </c>
      <c r="DF12" s="8">
        <v>0</v>
      </c>
      <c r="DG12" s="8">
        <v>0</v>
      </c>
      <c r="DH12" s="8" t="e">
        <v>#DIV/0!</v>
      </c>
    </row>
    <row r="13" spans="1:112" ht="45" customHeight="1">
      <c r="A13" s="25" t="s">
        <v>468</v>
      </c>
      <c r="B13" s="419">
        <v>3020</v>
      </c>
      <c r="C13" s="223">
        <v>0</v>
      </c>
      <c r="D13" s="223">
        <v>0</v>
      </c>
      <c r="E13" s="223">
        <v>0</v>
      </c>
      <c r="F13" s="223">
        <f>E13-D13</f>
        <v>0</v>
      </c>
      <c r="G13" s="413" t="s">
        <v>62</v>
      </c>
      <c r="J13" s="40">
        <f>E38-E40</f>
        <v>0</v>
      </c>
      <c r="BL13" s="48">
        <v>-43956</v>
      </c>
      <c r="BP13" s="8" t="s">
        <v>469</v>
      </c>
      <c r="BQ13" s="40">
        <f>-'1. Фін результат'!E141*-1</f>
        <v>454.59249999999997</v>
      </c>
      <c r="CC13" s="26">
        <v>1011</v>
      </c>
      <c r="CD13" s="59">
        <v>1555277</v>
      </c>
      <c r="CE13" s="59">
        <v>1594071</v>
      </c>
      <c r="CF13" s="56">
        <f t="shared" si="0"/>
        <v>38794</v>
      </c>
      <c r="CG13" s="50">
        <v>1412</v>
      </c>
      <c r="CH13" s="30"/>
      <c r="CI13" s="30"/>
      <c r="CJ13" s="2">
        <f t="shared" si="1"/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B13" s="8" t="s">
        <v>468</v>
      </c>
      <c r="DC13" s="8">
        <v>3020</v>
      </c>
      <c r="DD13" s="8">
        <v>0</v>
      </c>
      <c r="DE13" s="8">
        <v>0</v>
      </c>
      <c r="DF13" s="8">
        <v>0</v>
      </c>
      <c r="DG13" s="8">
        <v>0</v>
      </c>
      <c r="DH13" s="8" t="e">
        <v>#DIV/0!</v>
      </c>
    </row>
    <row r="14" spans="1:112" ht="36.75" customHeight="1">
      <c r="A14" s="25" t="s">
        <v>470</v>
      </c>
      <c r="B14" s="419">
        <v>3030</v>
      </c>
      <c r="C14" s="223">
        <f>C15+C16+C17+C18+C19+C23+C24+C25+C26+C27</f>
        <v>-212485.60679999998</v>
      </c>
      <c r="D14" s="223">
        <f>D15+D16+D17+D18+D19+D23+D24+D25+D26+D27+D20</f>
        <v>-112601.71924999999</v>
      </c>
      <c r="E14" s="223">
        <f>E15+E16+E17+E18+E19+E23+E24+E25+E26+E27</f>
        <v>-881538.63545000006</v>
      </c>
      <c r="F14" s="223">
        <f>E14-D14</f>
        <v>-768936.91620000009</v>
      </c>
      <c r="G14" s="223">
        <f>E14/D14*100</f>
        <v>782.88203885483756</v>
      </c>
      <c r="AQ14" s="40">
        <f>AQ28-AQ9-AQ11-AQ23</f>
        <v>-95622.203591666679</v>
      </c>
      <c r="AR14" s="8">
        <v>43326.46</v>
      </c>
      <c r="AS14" s="40">
        <f>AR14-AQ14</f>
        <v>138948.66359166667</v>
      </c>
      <c r="BG14" s="8">
        <f>0+128+34902-2+8424-44314</f>
        <v>-862</v>
      </c>
      <c r="BL14" s="48">
        <v>-862</v>
      </c>
      <c r="BP14" s="8" t="s">
        <v>471</v>
      </c>
      <c r="BQ14" s="40">
        <f>'1. Фін результат'!E154-'1. Фін результат'!E157</f>
        <v>0</v>
      </c>
      <c r="CC14" s="26">
        <v>1012</v>
      </c>
      <c r="CD14" s="59">
        <v>669002</v>
      </c>
      <c r="CE14" s="59">
        <v>728052</v>
      </c>
      <c r="CF14" s="56">
        <f t="shared" si="0"/>
        <v>59050</v>
      </c>
      <c r="CG14" s="30">
        <v>1420</v>
      </c>
      <c r="CH14" s="30">
        <v>-228159</v>
      </c>
      <c r="CI14" s="50">
        <v>-147249</v>
      </c>
      <c r="CJ14" s="2">
        <f t="shared" si="1"/>
        <v>80910</v>
      </c>
      <c r="CV14" s="8">
        <v>-297266.59999999998</v>
      </c>
      <c r="CW14" s="8">
        <v>-120341.814</v>
      </c>
      <c r="CX14" s="8">
        <v>-226442.66666666701</v>
      </c>
      <c r="CY14" s="8">
        <v>-33933.189749999998</v>
      </c>
      <c r="CZ14" s="8">
        <v>-53013.519500000002</v>
      </c>
      <c r="DB14" s="8" t="s">
        <v>470</v>
      </c>
      <c r="DC14" s="8">
        <v>3030</v>
      </c>
      <c r="DD14" s="8">
        <v>-244166.6728</v>
      </c>
      <c r="DE14" s="8">
        <v>-58500</v>
      </c>
      <c r="DF14" s="8">
        <v>-212484.60680000001</v>
      </c>
      <c r="DG14" s="8">
        <v>-153984.60680000001</v>
      </c>
      <c r="DH14" s="8">
        <v>363.22155008547003</v>
      </c>
    </row>
    <row r="15" spans="1:112" ht="44.25" customHeight="1">
      <c r="A15" s="25" t="s">
        <v>472</v>
      </c>
      <c r="B15" s="419" t="s">
        <v>473</v>
      </c>
      <c r="C15" s="223">
        <v>0</v>
      </c>
      <c r="D15" s="223">
        <v>0</v>
      </c>
      <c r="E15" s="223">
        <v>0</v>
      </c>
      <c r="F15" s="223">
        <f t="shared" ref="F15:F20" si="2">E15-D15</f>
        <v>0</v>
      </c>
      <c r="G15" s="413" t="s">
        <v>62</v>
      </c>
      <c r="AQ15" s="40"/>
      <c r="AS15" s="40"/>
      <c r="BL15" s="48"/>
      <c r="BQ15" s="40"/>
      <c r="CC15" s="26"/>
      <c r="CD15" s="59"/>
      <c r="CE15" s="59"/>
      <c r="CF15" s="56"/>
      <c r="CG15" s="30"/>
      <c r="CH15" s="30"/>
      <c r="CI15" s="50"/>
      <c r="CJ15" s="2"/>
      <c r="CU15" s="8" t="s">
        <v>474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 t="s">
        <v>475</v>
      </c>
      <c r="DB15" s="8" t="s">
        <v>472</v>
      </c>
      <c r="DC15" s="8" t="s">
        <v>473</v>
      </c>
      <c r="DD15" s="8">
        <v>0</v>
      </c>
      <c r="DE15" s="8">
        <v>0</v>
      </c>
      <c r="DF15" s="8">
        <v>0</v>
      </c>
    </row>
    <row r="16" spans="1:112" ht="34.5" customHeight="1">
      <c r="A16" s="25" t="s">
        <v>476</v>
      </c>
      <c r="B16" s="419" t="s">
        <v>477</v>
      </c>
      <c r="C16" s="223">
        <v>-4602.0699999999897</v>
      </c>
      <c r="D16" s="223">
        <v>-6000</v>
      </c>
      <c r="E16" s="223">
        <f>-(E11-(DA16-CU16))</f>
        <v>-202.26201000000583</v>
      </c>
      <c r="F16" s="223">
        <f t="shared" si="2"/>
        <v>5797.7379899999942</v>
      </c>
      <c r="G16" s="223">
        <f t="shared" ref="G16:G20" si="3">E16/D16*100</f>
        <v>3.371033500000097</v>
      </c>
      <c r="AQ16" s="40"/>
      <c r="AS16" s="40"/>
      <c r="BL16" s="48"/>
      <c r="BQ16" s="40"/>
      <c r="CC16" s="26"/>
      <c r="CD16" s="59"/>
      <c r="CE16" s="59"/>
      <c r="CF16" s="56"/>
      <c r="CG16" s="30"/>
      <c r="CH16" s="30"/>
      <c r="CI16" s="50"/>
      <c r="CJ16" s="2"/>
      <c r="CN16" s="236">
        <v>4855</v>
      </c>
      <c r="CU16" s="30">
        <v>1179701</v>
      </c>
      <c r="CV16" s="30">
        <v>-10184.4</v>
      </c>
      <c r="CW16" s="30">
        <v>-8000</v>
      </c>
      <c r="CX16" s="30">
        <v>-6134.6666666666697</v>
      </c>
      <c r="CY16" s="30">
        <v>-2000</v>
      </c>
      <c r="CZ16" s="30">
        <v>-4000</v>
      </c>
      <c r="DA16" s="30">
        <v>1350775</v>
      </c>
      <c r="DB16" s="8" t="s">
        <v>476</v>
      </c>
      <c r="DC16" s="8" t="s">
        <v>477</v>
      </c>
      <c r="DD16" s="8">
        <v>-13037.79</v>
      </c>
      <c r="DE16" s="8">
        <v>-6000</v>
      </c>
      <c r="DF16" s="8">
        <v>-4601.0699999999897</v>
      </c>
    </row>
    <row r="17" spans="1:121" ht="47.25" customHeight="1">
      <c r="A17" s="25" t="s">
        <v>478</v>
      </c>
      <c r="B17" s="419" t="s">
        <v>479</v>
      </c>
      <c r="C17" s="223">
        <v>18064</v>
      </c>
      <c r="D17" s="223">
        <v>0</v>
      </c>
      <c r="E17" s="223">
        <f>'2. Розрахунки з бюджетом'!E17*-1</f>
        <v>540.62656000000004</v>
      </c>
      <c r="F17" s="223">
        <f t="shared" si="2"/>
        <v>540.62656000000004</v>
      </c>
      <c r="G17" s="413" t="s">
        <v>62</v>
      </c>
      <c r="AQ17" s="40"/>
      <c r="AS17" s="40"/>
      <c r="BL17" s="48"/>
      <c r="BQ17" s="40"/>
      <c r="CC17" s="26"/>
      <c r="CD17" s="59"/>
      <c r="CE17" s="59"/>
      <c r="CF17" s="56"/>
      <c r="CG17" s="30"/>
      <c r="CH17" s="30"/>
      <c r="CI17" s="50"/>
      <c r="CJ17" s="2"/>
      <c r="CV17" s="8">
        <v>183</v>
      </c>
      <c r="CW17" s="8">
        <v>0</v>
      </c>
      <c r="CX17" s="8">
        <v>18064</v>
      </c>
      <c r="CY17" s="8">
        <v>0</v>
      </c>
      <c r="CZ17" s="8">
        <v>0</v>
      </c>
      <c r="DB17" s="8" t="s">
        <v>478</v>
      </c>
      <c r="DC17" s="8" t="s">
        <v>479</v>
      </c>
      <c r="DD17" s="8">
        <v>-69</v>
      </c>
      <c r="DE17" s="8">
        <v>0</v>
      </c>
      <c r="DF17" s="8">
        <v>18064</v>
      </c>
    </row>
    <row r="18" spans="1:121" ht="34.5" customHeight="1">
      <c r="A18" s="25" t="s">
        <v>480</v>
      </c>
      <c r="B18" s="419" t="s">
        <v>481</v>
      </c>
      <c r="C18" s="223">
        <v>-225967.5368</v>
      </c>
      <c r="D18" s="223">
        <v>-75000</v>
      </c>
      <c r="E18" s="223">
        <v>-870738</v>
      </c>
      <c r="F18" s="223">
        <f t="shared" si="2"/>
        <v>-795738</v>
      </c>
      <c r="G18" s="223">
        <f t="shared" si="3"/>
        <v>1160.9839999999999</v>
      </c>
      <c r="AQ18" s="40"/>
      <c r="AS18" s="40"/>
      <c r="BL18" s="48"/>
      <c r="BQ18" s="40"/>
      <c r="CC18" s="26"/>
      <c r="CD18" s="59"/>
      <c r="CE18" s="59"/>
      <c r="CF18" s="56"/>
      <c r="CG18" s="30"/>
      <c r="CH18" s="30"/>
      <c r="CI18" s="50"/>
      <c r="CJ18" s="2"/>
      <c r="CU18" s="30">
        <v>2868932</v>
      </c>
      <c r="CV18" s="30">
        <v>-287342.2</v>
      </c>
      <c r="CW18" s="30">
        <v>-70000</v>
      </c>
      <c r="CX18" s="30">
        <v>-225000</v>
      </c>
      <c r="CY18" s="30">
        <v>-25000</v>
      </c>
      <c r="CZ18" s="30">
        <v>-30000</v>
      </c>
      <c r="DA18" s="30">
        <v>3740846</v>
      </c>
      <c r="DB18" s="8" t="s">
        <v>480</v>
      </c>
      <c r="DC18" s="8" t="s">
        <v>481</v>
      </c>
      <c r="DD18" s="8">
        <v>-231158.88279999999</v>
      </c>
      <c r="DE18" s="8">
        <v>-52500</v>
      </c>
      <c r="DF18" s="8">
        <v>-225967.5368</v>
      </c>
    </row>
    <row r="19" spans="1:121" ht="34.5" customHeight="1">
      <c r="A19" s="25" t="s">
        <v>482</v>
      </c>
      <c r="B19" s="419" t="s">
        <v>483</v>
      </c>
      <c r="C19" s="223">
        <v>20</v>
      </c>
      <c r="D19" s="223">
        <v>0</v>
      </c>
      <c r="E19" s="223">
        <v>-11139</v>
      </c>
      <c r="F19" s="223">
        <f t="shared" si="2"/>
        <v>-11139</v>
      </c>
      <c r="G19" s="409" t="s">
        <v>62</v>
      </c>
      <c r="J19" s="8" t="s">
        <v>484</v>
      </c>
      <c r="AQ19" s="40"/>
      <c r="AS19" s="40"/>
      <c r="BL19" s="48"/>
      <c r="BQ19" s="40"/>
      <c r="CC19" s="26"/>
      <c r="CD19" s="59"/>
      <c r="CE19" s="59"/>
      <c r="CF19" s="56"/>
      <c r="CG19" s="30"/>
      <c r="CH19" s="30"/>
      <c r="CI19" s="50"/>
      <c r="CJ19" s="2"/>
      <c r="CU19" s="30">
        <v>11981</v>
      </c>
      <c r="CV19" s="30">
        <v>77</v>
      </c>
      <c r="CW19" s="30"/>
      <c r="CX19" s="30">
        <v>20</v>
      </c>
      <c r="CY19" s="30"/>
      <c r="CZ19" s="30"/>
      <c r="DA19" s="30">
        <v>22892</v>
      </c>
      <c r="DB19" s="8" t="s">
        <v>482</v>
      </c>
      <c r="DC19" s="8" t="s">
        <v>483</v>
      </c>
      <c r="DD19" s="8">
        <v>99</v>
      </c>
      <c r="DE19" s="8">
        <v>0</v>
      </c>
      <c r="DF19" s="8">
        <v>20</v>
      </c>
      <c r="DI19" s="30" t="s">
        <v>485</v>
      </c>
      <c r="DJ19" s="30" t="s">
        <v>486</v>
      </c>
      <c r="DK19" s="30" t="s">
        <v>487</v>
      </c>
      <c r="DL19" s="30" t="s">
        <v>488</v>
      </c>
      <c r="DM19" s="30" t="s">
        <v>489</v>
      </c>
      <c r="DN19" s="30" t="s">
        <v>490</v>
      </c>
    </row>
    <row r="20" spans="1:121" ht="34.5" customHeight="1">
      <c r="A20" s="431" t="s">
        <v>491</v>
      </c>
      <c r="B20" s="419" t="s">
        <v>492</v>
      </c>
      <c r="C20" s="223">
        <v>0</v>
      </c>
      <c r="D20" s="223">
        <v>-31601.719249999998</v>
      </c>
      <c r="E20" s="223"/>
      <c r="F20" s="223">
        <f t="shared" si="2"/>
        <v>31601.719249999998</v>
      </c>
      <c r="G20" s="223">
        <f t="shared" si="3"/>
        <v>0</v>
      </c>
      <c r="AQ20" s="40"/>
      <c r="AS20" s="40"/>
      <c r="BL20" s="48"/>
      <c r="BQ20" s="40"/>
      <c r="CC20" s="26"/>
      <c r="CD20" s="59"/>
      <c r="CE20" s="59"/>
      <c r="CF20" s="56"/>
      <c r="CG20" s="30"/>
      <c r="CH20" s="30"/>
      <c r="CI20" s="50"/>
      <c r="CJ20" s="2"/>
      <c r="CV20" s="8">
        <v>0</v>
      </c>
      <c r="CW20" s="8">
        <v>-42341.813999999998</v>
      </c>
      <c r="CX20" s="8">
        <v>-13392</v>
      </c>
      <c r="CY20" s="8">
        <v>-6933.1897499999995</v>
      </c>
      <c r="CZ20" s="8">
        <v>-19013.519499999999</v>
      </c>
      <c r="DB20" s="8" t="s">
        <v>493</v>
      </c>
      <c r="DC20" s="8">
        <v>3040</v>
      </c>
      <c r="DD20" s="8">
        <v>-161395.52443333299</v>
      </c>
      <c r="DE20" s="8">
        <v>26124.9327706</v>
      </c>
      <c r="DF20" s="8">
        <v>-101373.830548333</v>
      </c>
      <c r="DG20" s="8">
        <v>-127498.76331893299</v>
      </c>
      <c r="DH20" s="8">
        <v>-388.03479970067298</v>
      </c>
      <c r="DI20" s="30">
        <f>839.665</f>
        <v>839.66499999999996</v>
      </c>
      <c r="DJ20" s="30">
        <v>17055</v>
      </c>
      <c r="DK20" s="30">
        <v>640.20000000000005</v>
      </c>
      <c r="DL20" s="30">
        <f>159.7*1.2</f>
        <v>191.64</v>
      </c>
      <c r="DM20" s="30">
        <v>148.643</v>
      </c>
      <c r="DN20" s="30">
        <v>3624.1860000000001</v>
      </c>
      <c r="DO20" s="8">
        <f>SUBTOTAL(9,DI20:DN20)</f>
        <v>22499.334000000003</v>
      </c>
    </row>
    <row r="21" spans="1:121" ht="34.5" hidden="1" customHeight="1">
      <c r="A21" s="25"/>
      <c r="B21" s="224">
        <v>0</v>
      </c>
      <c r="C21" s="28"/>
      <c r="D21" s="27">
        <v>0</v>
      </c>
      <c r="E21" s="28"/>
      <c r="F21" s="28"/>
      <c r="G21" s="29"/>
      <c r="AQ21" s="40"/>
      <c r="AS21" s="40"/>
      <c r="BL21" s="48"/>
      <c r="BQ21" s="40"/>
      <c r="CC21" s="26"/>
      <c r="CD21" s="59"/>
      <c r="CE21" s="59"/>
      <c r="CF21" s="56"/>
      <c r="CG21" s="30"/>
      <c r="CH21" s="30"/>
      <c r="CI21" s="50"/>
      <c r="CJ21" s="2"/>
      <c r="CV21" s="8">
        <v>-180870.98</v>
      </c>
      <c r="CW21" s="8">
        <v>-7756.7061608969698</v>
      </c>
      <c r="CX21" s="8">
        <v>-81949.029864943106</v>
      </c>
      <c r="CY21" s="8">
        <v>3230.0403162054399</v>
      </c>
      <c r="CZ21" s="8">
        <v>-28897.975396673901</v>
      </c>
      <c r="DB21" s="8" t="s">
        <v>494</v>
      </c>
      <c r="DC21" s="8">
        <v>3050</v>
      </c>
      <c r="DD21" s="8">
        <v>990</v>
      </c>
      <c r="DE21" s="8">
        <v>0</v>
      </c>
      <c r="DF21" s="8">
        <v>2415</v>
      </c>
      <c r="DQ21" s="8">
        <v>-257.60054217228026</v>
      </c>
    </row>
    <row r="22" spans="1:121" ht="34.5" hidden="1" customHeight="1">
      <c r="A22" s="25"/>
      <c r="B22" s="224">
        <v>0</v>
      </c>
      <c r="C22" s="225"/>
      <c r="D22" s="226">
        <v>0</v>
      </c>
      <c r="E22" s="225"/>
      <c r="F22" s="225"/>
      <c r="G22" s="29"/>
      <c r="AQ22" s="40"/>
      <c r="AS22" s="40"/>
      <c r="BL22" s="48"/>
      <c r="BQ22" s="40"/>
      <c r="CC22" s="26"/>
      <c r="CD22" s="59"/>
      <c r="CE22" s="59"/>
      <c r="CF22" s="56"/>
      <c r="CG22" s="30"/>
      <c r="CH22" s="30"/>
      <c r="CI22" s="50"/>
      <c r="CJ22" s="2"/>
      <c r="CV22" s="8">
        <v>4033</v>
      </c>
      <c r="CW22" s="8">
        <v>0</v>
      </c>
      <c r="CX22" s="8">
        <v>3916.3333333333298</v>
      </c>
      <c r="CY22" s="8">
        <v>0</v>
      </c>
      <c r="CZ22" s="8">
        <v>0</v>
      </c>
      <c r="DB22" s="8" t="s">
        <v>495</v>
      </c>
      <c r="DC22" s="8" t="s">
        <v>496</v>
      </c>
      <c r="DD22" s="8">
        <v>-540</v>
      </c>
      <c r="DE22" s="8">
        <v>0</v>
      </c>
      <c r="DF22" s="8">
        <v>5674</v>
      </c>
    </row>
    <row r="23" spans="1:121" ht="36" hidden="1" customHeight="1">
      <c r="A23" s="50"/>
      <c r="B23" s="224">
        <v>0</v>
      </c>
      <c r="C23" s="28">
        <v>0</v>
      </c>
      <c r="D23" s="27">
        <v>0</v>
      </c>
      <c r="E23" s="28"/>
      <c r="F23" s="28"/>
      <c r="G23" s="29"/>
      <c r="AK23" s="40">
        <f>E28-E9-E11-E14</f>
        <v>0</v>
      </c>
      <c r="AL23" s="8" t="s">
        <v>497</v>
      </c>
      <c r="AQ23" s="40">
        <f>-73086</f>
        <v>-73086</v>
      </c>
      <c r="BL23" s="49"/>
      <c r="CC23" s="61">
        <v>1095</v>
      </c>
      <c r="CD23" s="62">
        <f>CD8+CD11+CD12</f>
        <v>889593</v>
      </c>
      <c r="CE23" s="62">
        <f>CE8+CE11+CE12</f>
        <v>867247</v>
      </c>
      <c r="CF23" s="56">
        <f t="shared" si="0"/>
        <v>-22346</v>
      </c>
      <c r="CG23" s="61">
        <v>1495</v>
      </c>
      <c r="CH23" s="62">
        <f>CH8+CH11+CH14</f>
        <v>959108</v>
      </c>
      <c r="CI23" s="62">
        <f>CI8+CI11+CI14</f>
        <v>927730</v>
      </c>
      <c r="CJ23" s="56">
        <f>CI23-CH23</f>
        <v>-31378</v>
      </c>
      <c r="CK23" s="56"/>
      <c r="CM23" s="40"/>
      <c r="CV23" s="8">
        <v>274</v>
      </c>
      <c r="CW23" s="8">
        <v>0</v>
      </c>
      <c r="CX23" s="8">
        <v>5700</v>
      </c>
      <c r="CY23" s="8">
        <v>0</v>
      </c>
      <c r="CZ23" s="8">
        <v>0</v>
      </c>
      <c r="DB23" s="8" t="s">
        <v>498</v>
      </c>
      <c r="DC23" s="8" t="s">
        <v>499</v>
      </c>
      <c r="DD23" s="8">
        <v>984</v>
      </c>
      <c r="DE23" s="8">
        <v>0</v>
      </c>
      <c r="DF23" s="8">
        <v>-3350</v>
      </c>
    </row>
    <row r="24" spans="1:121" ht="8.25" hidden="1" customHeight="1">
      <c r="A24" s="227"/>
      <c r="B24" s="228">
        <v>0</v>
      </c>
      <c r="C24" s="225">
        <v>0</v>
      </c>
      <c r="D24" s="226">
        <v>0</v>
      </c>
      <c r="E24" s="225"/>
      <c r="F24" s="225"/>
      <c r="G24" s="229"/>
      <c r="AK24" s="40"/>
      <c r="AQ24" s="40"/>
      <c r="BL24" s="49"/>
      <c r="CC24" s="4"/>
      <c r="CD24" s="4"/>
      <c r="CE24" s="4"/>
      <c r="CK24" s="40"/>
      <c r="CV24" s="8">
        <v>3293</v>
      </c>
      <c r="CW24" s="8">
        <v>0</v>
      </c>
      <c r="CX24" s="8">
        <v>-1900</v>
      </c>
      <c r="CY24" s="8">
        <v>0</v>
      </c>
      <c r="CZ24" s="8">
        <v>0</v>
      </c>
      <c r="DB24" s="8" t="s">
        <v>500</v>
      </c>
      <c r="DC24" s="8" t="s">
        <v>501</v>
      </c>
      <c r="DD24" s="8">
        <v>-11</v>
      </c>
      <c r="DE24" s="8">
        <v>0</v>
      </c>
      <c r="DF24" s="8">
        <v>15</v>
      </c>
    </row>
    <row r="25" spans="1:121" ht="8.25" hidden="1" customHeight="1">
      <c r="A25" s="230"/>
      <c r="B25" s="228">
        <v>0</v>
      </c>
      <c r="C25" s="28">
        <v>0</v>
      </c>
      <c r="D25" s="27">
        <v>0</v>
      </c>
      <c r="E25" s="28"/>
      <c r="F25" s="28"/>
      <c r="G25" s="229"/>
      <c r="AK25" s="40"/>
      <c r="AQ25" s="40"/>
      <c r="BL25" s="49"/>
      <c r="CC25" s="4"/>
      <c r="CD25" s="4"/>
      <c r="CE25" s="4"/>
      <c r="CK25" s="40"/>
      <c r="CN25" s="8" t="s">
        <v>502</v>
      </c>
      <c r="CV25" s="8">
        <v>-34</v>
      </c>
      <c r="CW25" s="8">
        <v>0</v>
      </c>
      <c r="CX25" s="8">
        <v>15</v>
      </c>
      <c r="CY25" s="8">
        <v>0</v>
      </c>
      <c r="CZ25" s="8">
        <v>0</v>
      </c>
      <c r="DB25" s="8" t="s">
        <v>503</v>
      </c>
      <c r="DC25" s="8" t="s">
        <v>504</v>
      </c>
      <c r="DD25" s="8">
        <v>557</v>
      </c>
      <c r="DF25" s="8">
        <v>76</v>
      </c>
    </row>
    <row r="26" spans="1:121" ht="8.25" hidden="1" customHeight="1">
      <c r="A26" s="231"/>
      <c r="B26" s="228">
        <v>0</v>
      </c>
      <c r="C26" s="225">
        <v>0</v>
      </c>
      <c r="D26" s="226">
        <v>0</v>
      </c>
      <c r="E26" s="225"/>
      <c r="F26" s="225"/>
      <c r="G26" s="229"/>
      <c r="AK26" s="40"/>
      <c r="AQ26" s="40"/>
      <c r="BL26" s="49"/>
      <c r="CC26" s="4"/>
      <c r="CD26" s="4"/>
      <c r="CE26" s="4"/>
      <c r="CK26" s="40"/>
      <c r="CV26" s="8">
        <v>500</v>
      </c>
      <c r="CW26" s="8">
        <v>0</v>
      </c>
      <c r="CX26" s="8">
        <v>101.333333333333</v>
      </c>
      <c r="CY26" s="8">
        <v>0</v>
      </c>
      <c r="CZ26" s="8">
        <v>0</v>
      </c>
      <c r="DB26" s="8" t="s">
        <v>505</v>
      </c>
      <c r="DC26" s="8">
        <v>3060</v>
      </c>
      <c r="DD26" s="8">
        <v>43</v>
      </c>
      <c r="DE26" s="8">
        <v>0</v>
      </c>
      <c r="DF26" s="8">
        <v>-263</v>
      </c>
    </row>
    <row r="27" spans="1:121" ht="49.5" hidden="1" customHeight="1">
      <c r="A27" s="25" t="s">
        <v>506</v>
      </c>
      <c r="B27" s="224">
        <v>0</v>
      </c>
      <c r="C27" s="28">
        <v>0</v>
      </c>
      <c r="D27" s="27">
        <v>0</v>
      </c>
      <c r="E27" s="28">
        <v>0</v>
      </c>
      <c r="F27" s="28"/>
      <c r="G27" s="29"/>
      <c r="AK27" s="40"/>
      <c r="AQ27" s="40"/>
      <c r="BL27" s="49"/>
      <c r="CC27" s="4"/>
      <c r="CD27" s="4"/>
      <c r="CE27" s="4"/>
      <c r="CK27" s="40"/>
      <c r="CV27" s="8">
        <v>-433</v>
      </c>
      <c r="CW27" s="8">
        <v>0</v>
      </c>
      <c r="CX27" s="8">
        <v>-350.66666666666703</v>
      </c>
      <c r="CY27" s="8">
        <v>0</v>
      </c>
      <c r="CZ27" s="8">
        <v>0</v>
      </c>
      <c r="DB27" s="8" t="s">
        <v>507</v>
      </c>
      <c r="DC27" s="8" t="s">
        <v>508</v>
      </c>
      <c r="DD27" s="8">
        <v>-166</v>
      </c>
      <c r="DE27" s="8">
        <v>0</v>
      </c>
      <c r="DF27" s="8">
        <v>-623</v>
      </c>
    </row>
    <row r="28" spans="1:121" ht="37.5">
      <c r="A28" s="41" t="s">
        <v>493</v>
      </c>
      <c r="B28" s="220">
        <v>3040</v>
      </c>
      <c r="C28" s="221">
        <f>C9+C11+C12+C13+C14</f>
        <v>-101374.29830666665</v>
      </c>
      <c r="D28" s="221">
        <f>D9+D11+D12+D13+D14</f>
        <v>-257.60054217230936</v>
      </c>
      <c r="E28" s="221">
        <f>E9+E11+E12+E13+E14</f>
        <v>-724447.43185833341</v>
      </c>
      <c r="F28" s="221">
        <f>E28-D28</f>
        <v>-724189.83131616109</v>
      </c>
      <c r="G28" s="221">
        <f>E28/D28*100</f>
        <v>281229.00120829308</v>
      </c>
      <c r="H28" s="232">
        <f>E28</f>
        <v>-724447.43185833341</v>
      </c>
      <c r="L28" s="40">
        <f>C28</f>
        <v>-101374.29830666665</v>
      </c>
      <c r="AA28" s="40">
        <f>E28+E34</f>
        <v>-721753.43185833341</v>
      </c>
      <c r="AF28" s="40">
        <f>AA28-AA29</f>
        <v>12256</v>
      </c>
      <c r="AK28" s="46">
        <f>AK38+E29-E34</f>
        <v>-31044</v>
      </c>
      <c r="AL28" s="46">
        <f>E28-AK28</f>
        <v>-693403.43185833341</v>
      </c>
      <c r="AP28" s="40">
        <f>E9+E11+E14+E23</f>
        <v>-724447.43185833341</v>
      </c>
      <c r="AQ28" s="8">
        <v>-11617</v>
      </c>
      <c r="BL28" s="48">
        <f>SUM(BL9:BL23)</f>
        <v>112273.20359166668</v>
      </c>
      <c r="BQ28" s="50">
        <f>SUM(BQ9:BQ23)</f>
        <v>122645.79609166668</v>
      </c>
      <c r="BS28" s="8">
        <f>12785+4510</f>
        <v>17295</v>
      </c>
      <c r="CC28" s="30" t="s">
        <v>509</v>
      </c>
      <c r="CD28" s="30"/>
      <c r="CE28" s="30"/>
      <c r="CF28" s="4"/>
      <c r="CG28" s="30" t="s">
        <v>510</v>
      </c>
      <c r="CH28" s="30"/>
      <c r="CI28" s="30"/>
      <c r="CJ28" s="4"/>
      <c r="CV28" s="8">
        <v>-177270.98</v>
      </c>
      <c r="CW28" s="8">
        <v>-7756.7061608969698</v>
      </c>
      <c r="CX28" s="8">
        <v>-78383.363198276405</v>
      </c>
      <c r="CY28" s="8">
        <v>3230.0403162054399</v>
      </c>
      <c r="CZ28" s="8">
        <v>-28897.975396673901</v>
      </c>
      <c r="DB28" s="8" t="s">
        <v>511</v>
      </c>
      <c r="DC28" s="8" t="s">
        <v>512</v>
      </c>
      <c r="DD28" s="8">
        <v>209</v>
      </c>
      <c r="DE28" s="8">
        <v>0</v>
      </c>
      <c r="DF28" s="8">
        <v>360</v>
      </c>
    </row>
    <row r="29" spans="1:121" ht="37.5">
      <c r="A29" s="25" t="s">
        <v>494</v>
      </c>
      <c r="B29" s="419">
        <v>3050</v>
      </c>
      <c r="C29" s="223">
        <f>SUM(C30:C33)</f>
        <v>2415</v>
      </c>
      <c r="D29" s="223">
        <f>D30+D31+D32</f>
        <v>0</v>
      </c>
      <c r="E29" s="223">
        <f>E30+E31+E32+E33</f>
        <v>-12256</v>
      </c>
      <c r="F29" s="223">
        <f t="shared" ref="F29:F36" si="4">E29-D29</f>
        <v>-12256</v>
      </c>
      <c r="G29" s="413" t="s">
        <v>62</v>
      </c>
      <c r="H29" s="233">
        <f>E29</f>
        <v>-12256</v>
      </c>
      <c r="J29" s="40">
        <f>(66899-1829)-(102060-15877)</f>
        <v>-21113</v>
      </c>
      <c r="L29" s="40">
        <f>L38-L28</f>
        <v>58458.740506666654</v>
      </c>
      <c r="R29" s="37">
        <f>P38-N38</f>
        <v>1466548.8637166668</v>
      </c>
      <c r="S29" s="40">
        <f>-R29</f>
        <v>-1466548.8637166668</v>
      </c>
      <c r="U29" s="40"/>
      <c r="AA29" s="40">
        <f>E40</f>
        <v>-734009.43185833341</v>
      </c>
      <c r="AI29" s="8">
        <v>55054</v>
      </c>
      <c r="AJ29" s="40">
        <f>AI29-C29</f>
        <v>52639</v>
      </c>
      <c r="AK29" s="8">
        <f>65853-1747</f>
        <v>64106</v>
      </c>
      <c r="AL29" s="8">
        <f>15877-102060</f>
        <v>-86183</v>
      </c>
      <c r="AM29" s="8">
        <f>AL29+AK29</f>
        <v>-22077</v>
      </c>
      <c r="BH29" s="40">
        <f>E29+E35</f>
        <v>-10034</v>
      </c>
      <c r="BI29" s="8">
        <v>4196</v>
      </c>
      <c r="BJ29" s="40">
        <f>BH29+BI29</f>
        <v>-5838</v>
      </c>
      <c r="BL29" s="48">
        <f>BL30+BL31+BL32</f>
        <v>22077</v>
      </c>
      <c r="BQ29" s="40">
        <f>E29</f>
        <v>-12256</v>
      </c>
      <c r="CC29" s="30">
        <v>1100</v>
      </c>
      <c r="CD29" s="30">
        <v>3705</v>
      </c>
      <c r="CE29" s="30">
        <v>1103</v>
      </c>
      <c r="CF29" s="4">
        <f>CD29-CE29</f>
        <v>2602</v>
      </c>
      <c r="CG29" s="30">
        <v>1600</v>
      </c>
      <c r="CH29" s="30"/>
      <c r="CI29" s="30"/>
      <c r="CJ29" s="4"/>
      <c r="CK29" s="40"/>
      <c r="CN29" s="8">
        <f>56266-12440</f>
        <v>43826</v>
      </c>
      <c r="CO29" s="8">
        <f>55489-10673</f>
        <v>44816</v>
      </c>
      <c r="CP29" s="8">
        <f>CO29-CN29</f>
        <v>990</v>
      </c>
      <c r="CV29" s="8">
        <v>0</v>
      </c>
      <c r="CW29" s="8">
        <v>258</v>
      </c>
      <c r="CX29" s="8">
        <v>0</v>
      </c>
      <c r="CY29" s="8">
        <v>3</v>
      </c>
      <c r="CZ29" s="8">
        <v>9</v>
      </c>
      <c r="DB29" s="8" t="s">
        <v>513</v>
      </c>
      <c r="DC29" s="8">
        <v>3070</v>
      </c>
      <c r="DD29" s="8">
        <v>-160362.52443333299</v>
      </c>
      <c r="DE29" s="8">
        <v>26124.9327706</v>
      </c>
      <c r="DF29" s="8">
        <v>-99221.830548333295</v>
      </c>
      <c r="DG29" s="8">
        <v>-125346.76331893299</v>
      </c>
      <c r="DH29" s="8">
        <v>-379.79745792874797</v>
      </c>
    </row>
    <row r="30" spans="1:121">
      <c r="A30" s="25" t="s">
        <v>495</v>
      </c>
      <c r="B30" s="419" t="s">
        <v>496</v>
      </c>
      <c r="C30" s="223">
        <f>-3785+9459</f>
        <v>5674</v>
      </c>
      <c r="D30" s="223">
        <v>0</v>
      </c>
      <c r="E30" s="223">
        <f>CU30-DA30</f>
        <v>1583</v>
      </c>
      <c r="F30" s="223">
        <f t="shared" si="4"/>
        <v>1583</v>
      </c>
      <c r="G30" s="413" t="s">
        <v>62</v>
      </c>
      <c r="J30" s="40"/>
      <c r="L30" s="40"/>
      <c r="R30" s="45"/>
      <c r="S30" s="40"/>
      <c r="U30" s="40"/>
      <c r="AA30" s="40"/>
      <c r="BL30" s="48">
        <f>(9586-17295)*-1</f>
        <v>7709</v>
      </c>
      <c r="BQ30" s="40">
        <f>E34</f>
        <v>2694</v>
      </c>
      <c r="CC30" s="30">
        <v>1101</v>
      </c>
      <c r="CD30" s="30">
        <v>3705.4</v>
      </c>
      <c r="CE30" s="30">
        <v>1103</v>
      </c>
      <c r="CF30" s="4">
        <f t="shared" ref="CF30:CF51" si="5">CD30-CE30</f>
        <v>2602.4</v>
      </c>
      <c r="CG30" s="30">
        <v>1605</v>
      </c>
      <c r="CH30" s="65"/>
      <c r="CI30" s="65"/>
      <c r="CJ30" s="4"/>
      <c r="CK30" s="40"/>
      <c r="CU30" s="30">
        <v>3113</v>
      </c>
      <c r="CV30" s="30">
        <v>-177270.98</v>
      </c>
      <c r="CW30" s="30">
        <v>-8014.7061608969698</v>
      </c>
      <c r="CX30" s="30">
        <v>-78383.363198276405</v>
      </c>
      <c r="CY30" s="30">
        <v>3227.0403162054399</v>
      </c>
      <c r="CZ30" s="30">
        <v>-28906.975396673901</v>
      </c>
      <c r="DA30" s="30">
        <v>1530</v>
      </c>
      <c r="DB30" s="8" t="s">
        <v>514</v>
      </c>
      <c r="DC30" s="8">
        <v>3080</v>
      </c>
      <c r="DD30" s="8">
        <v>0</v>
      </c>
      <c r="DE30" s="8">
        <v>227.14069870800199</v>
      </c>
      <c r="DF30" s="8">
        <v>0</v>
      </c>
      <c r="DG30" s="8">
        <v>-227.14069870800199</v>
      </c>
      <c r="DH30" s="8">
        <v>0</v>
      </c>
    </row>
    <row r="31" spans="1:121">
      <c r="A31" s="25" t="s">
        <v>498</v>
      </c>
      <c r="B31" s="419" t="s">
        <v>499</v>
      </c>
      <c r="C31" s="223">
        <f>-(17801+16339+158)+(11658+19268+22)</f>
        <v>-3350</v>
      </c>
      <c r="D31" s="223">
        <v>0</v>
      </c>
      <c r="E31" s="223">
        <f t="shared" ref="E31:E32" si="6">CU31-DA31</f>
        <v>-8654</v>
      </c>
      <c r="F31" s="223">
        <f t="shared" si="4"/>
        <v>-8654</v>
      </c>
      <c r="G31" s="413" t="s">
        <v>62</v>
      </c>
      <c r="J31" s="40"/>
      <c r="L31" s="40"/>
      <c r="R31" s="45"/>
      <c r="S31" s="40"/>
      <c r="U31" s="40"/>
      <c r="AA31" s="40"/>
      <c r="BL31" s="48">
        <f>(18906-13940+23-31+34773-40119+659-1449)*-1</f>
        <v>1178</v>
      </c>
      <c r="BQ31" s="40">
        <f>BQ28+BQ29+BQ30</f>
        <v>113083.79609166668</v>
      </c>
      <c r="CC31" s="30">
        <v>1102</v>
      </c>
      <c r="CD31" s="30"/>
      <c r="CE31" s="30"/>
      <c r="CF31" s="4">
        <f t="shared" si="5"/>
        <v>0</v>
      </c>
      <c r="CG31" s="30">
        <v>1610</v>
      </c>
      <c r="CH31" s="30"/>
      <c r="CI31" s="30"/>
      <c r="CJ31" s="4"/>
      <c r="CU31" s="30">
        <f>20625+15574+38</f>
        <v>36237</v>
      </c>
      <c r="CV31" s="30"/>
      <c r="CW31" s="30"/>
      <c r="CX31" s="30"/>
      <c r="CY31" s="30"/>
      <c r="CZ31" s="30"/>
      <c r="DA31" s="30">
        <f>29757+14947+187</f>
        <v>44891</v>
      </c>
      <c r="DB31" s="8" t="s">
        <v>515</v>
      </c>
      <c r="DC31" s="8">
        <v>3090</v>
      </c>
      <c r="DD31" s="8">
        <v>-160362.52443333299</v>
      </c>
      <c r="DE31" s="8">
        <v>25897.792071892</v>
      </c>
      <c r="DF31" s="8">
        <v>-99221.830548333295</v>
      </c>
      <c r="DG31" s="8">
        <v>-125119.622620225</v>
      </c>
      <c r="DH31" s="8">
        <v>-383.12853185667097</v>
      </c>
    </row>
    <row r="32" spans="1:121">
      <c r="A32" s="25" t="s">
        <v>500</v>
      </c>
      <c r="B32" s="419" t="s">
        <v>501</v>
      </c>
      <c r="C32" s="223">
        <f>-136+151</f>
        <v>15</v>
      </c>
      <c r="D32" s="223">
        <v>0</v>
      </c>
      <c r="E32" s="223">
        <f t="shared" si="6"/>
        <v>-449</v>
      </c>
      <c r="F32" s="223">
        <f t="shared" si="4"/>
        <v>-449</v>
      </c>
      <c r="G32" s="413" t="s">
        <v>62</v>
      </c>
      <c r="J32" s="40"/>
      <c r="L32" s="40"/>
      <c r="R32" s="45"/>
      <c r="S32" s="40"/>
      <c r="U32" s="40"/>
      <c r="AA32" s="40"/>
      <c r="BL32" s="48">
        <f>(159-13349)*-1</f>
        <v>13190</v>
      </c>
      <c r="BQ32" s="51">
        <v>15876564.369999999</v>
      </c>
      <c r="BR32" s="52"/>
      <c r="BS32" s="52"/>
      <c r="BT32" s="53">
        <f>BQ32</f>
        <v>15876564.369999999</v>
      </c>
      <c r="BU32" s="54">
        <v>15876564.369999999</v>
      </c>
      <c r="BV32" s="52"/>
      <c r="BW32" s="52"/>
      <c r="CC32" s="30">
        <v>1103</v>
      </c>
      <c r="CD32" s="30"/>
      <c r="CE32" s="30"/>
      <c r="CF32" s="4">
        <f t="shared" si="5"/>
        <v>0</v>
      </c>
      <c r="CG32" s="30">
        <v>1615</v>
      </c>
      <c r="CH32" s="30">
        <v>188</v>
      </c>
      <c r="CI32" s="30">
        <v>415</v>
      </c>
      <c r="CJ32" s="4"/>
      <c r="CN32" s="237"/>
      <c r="CU32" s="30">
        <v>154</v>
      </c>
      <c r="CV32" s="30"/>
      <c r="CW32" s="30"/>
      <c r="CX32" s="30"/>
      <c r="CY32" s="30"/>
      <c r="CZ32" s="30"/>
      <c r="DA32" s="30">
        <v>603</v>
      </c>
      <c r="DB32" s="8" t="s">
        <v>516</v>
      </c>
    </row>
    <row r="33" spans="1:112">
      <c r="A33" s="25" t="s">
        <v>503</v>
      </c>
      <c r="B33" s="419" t="s">
        <v>504</v>
      </c>
      <c r="C33" s="223">
        <f>-149+225</f>
        <v>76</v>
      </c>
      <c r="D33" s="223"/>
      <c r="E33" s="223">
        <v>-4736</v>
      </c>
      <c r="F33" s="223">
        <f t="shared" si="4"/>
        <v>-4736</v>
      </c>
      <c r="G33" s="413" t="s">
        <v>62</v>
      </c>
      <c r="J33" s="40"/>
      <c r="L33" s="40"/>
      <c r="R33" s="45"/>
      <c r="S33" s="40"/>
      <c r="U33" s="40"/>
      <c r="AA33" s="40"/>
      <c r="BL33" s="48"/>
      <c r="BQ33" s="51"/>
      <c r="BR33" s="52"/>
      <c r="BS33" s="52"/>
      <c r="BT33" s="53"/>
      <c r="BU33" s="54"/>
      <c r="BV33" s="52"/>
      <c r="BW33" s="52"/>
      <c r="CC33" s="30"/>
      <c r="CD33" s="30"/>
      <c r="CE33" s="30"/>
      <c r="CF33" s="4"/>
      <c r="CG33" s="30"/>
      <c r="CH33" s="30"/>
      <c r="CI33" s="30"/>
      <c r="CJ33" s="4"/>
      <c r="CN33" s="237"/>
      <c r="CU33" s="30">
        <v>1961</v>
      </c>
      <c r="CV33" s="30"/>
      <c r="CW33" s="30"/>
      <c r="CX33" s="30"/>
      <c r="CY33" s="30"/>
      <c r="CZ33" s="30"/>
      <c r="DA33" s="30">
        <v>6651</v>
      </c>
      <c r="DB33" s="8" t="s">
        <v>517</v>
      </c>
      <c r="DC33" s="8">
        <v>1</v>
      </c>
    </row>
    <row r="34" spans="1:112" ht="37.5">
      <c r="A34" s="25" t="s">
        <v>505</v>
      </c>
      <c r="B34" s="419">
        <v>3060</v>
      </c>
      <c r="C34" s="223">
        <f>C35+C36</f>
        <v>-263</v>
      </c>
      <c r="D34" s="223">
        <f>D35+D36</f>
        <v>0</v>
      </c>
      <c r="E34" s="223">
        <f>E35+E36</f>
        <v>2694</v>
      </c>
      <c r="F34" s="223">
        <f t="shared" si="4"/>
        <v>2694</v>
      </c>
      <c r="G34" s="413" t="s">
        <v>62</v>
      </c>
      <c r="H34" s="233">
        <f>E34</f>
        <v>2694</v>
      </c>
      <c r="J34" s="8">
        <v>0</v>
      </c>
      <c r="R34" s="8">
        <f>102060-15877-66899--1829</f>
        <v>21113</v>
      </c>
      <c r="S34" s="8">
        <f>-R34</f>
        <v>-21113</v>
      </c>
      <c r="T34" s="40">
        <f>E28+R29+S34</f>
        <v>720988.43185833341</v>
      </c>
      <c r="U34" s="40">
        <f>T34-E40</f>
        <v>1454997.8637166668</v>
      </c>
      <c r="AK34" s="8">
        <f>27491-883</f>
        <v>26608</v>
      </c>
      <c r="BL34" s="48">
        <f>BL35+BL36</f>
        <v>2694</v>
      </c>
      <c r="BQ34" s="52">
        <v>112889578</v>
      </c>
      <c r="BR34" s="52">
        <v>90401</v>
      </c>
      <c r="BS34" s="52"/>
      <c r="BT34" s="53">
        <f>BQ34-BR34</f>
        <v>112799177</v>
      </c>
      <c r="BU34" s="52">
        <v>112889578</v>
      </c>
      <c r="BV34" s="52">
        <v>90401</v>
      </c>
      <c r="BW34" s="52"/>
      <c r="BX34" s="57">
        <f>BU34-BV34</f>
        <v>112799177</v>
      </c>
      <c r="CC34" s="30">
        <v>1125</v>
      </c>
      <c r="CD34" s="30">
        <v>14338</v>
      </c>
      <c r="CE34" s="30">
        <v>16709</v>
      </c>
      <c r="CF34" s="4">
        <f t="shared" si="5"/>
        <v>-2371</v>
      </c>
      <c r="CG34" s="30">
        <v>1620</v>
      </c>
      <c r="CH34" s="30">
        <v>16</v>
      </c>
      <c r="CI34" s="30">
        <v>129</v>
      </c>
      <c r="CJ34" s="4"/>
      <c r="CK34" s="40"/>
      <c r="CN34" s="8">
        <f>2810-2767</f>
        <v>43</v>
      </c>
      <c r="DB34" s="8" t="s">
        <v>518</v>
      </c>
      <c r="DC34" s="8">
        <v>3200</v>
      </c>
      <c r="DD34" s="8">
        <v>0</v>
      </c>
      <c r="DE34" s="8">
        <v>0</v>
      </c>
      <c r="DF34" s="8">
        <v>0</v>
      </c>
    </row>
    <row r="35" spans="1:112" ht="37.5">
      <c r="A35" s="25" t="s">
        <v>507</v>
      </c>
      <c r="B35" s="419" t="s">
        <v>508</v>
      </c>
      <c r="C35" s="223">
        <v>-623</v>
      </c>
      <c r="D35" s="223">
        <v>0</v>
      </c>
      <c r="E35" s="223">
        <v>2222</v>
      </c>
      <c r="F35" s="223">
        <f t="shared" si="4"/>
        <v>2222</v>
      </c>
      <c r="G35" s="413" t="s">
        <v>62</v>
      </c>
      <c r="T35" s="40"/>
      <c r="U35" s="40"/>
      <c r="BL35" s="48">
        <f>E35</f>
        <v>2222</v>
      </c>
      <c r="BQ35" s="52">
        <v>772837</v>
      </c>
      <c r="BR35" s="52">
        <v>273887</v>
      </c>
      <c r="BS35" s="52"/>
      <c r="BT35" s="53">
        <f>BQ35-BR35</f>
        <v>498950</v>
      </c>
      <c r="BU35" s="52">
        <v>772837</v>
      </c>
      <c r="BV35" s="52">
        <v>273887</v>
      </c>
      <c r="BW35" s="52"/>
      <c r="BX35" s="57">
        <f t="shared" ref="BX35:BX48" si="7">BU35-BV35</f>
        <v>498950</v>
      </c>
      <c r="CC35" s="30">
        <v>1130</v>
      </c>
      <c r="CD35" s="30"/>
      <c r="CE35" s="30"/>
      <c r="CF35" s="4">
        <f t="shared" si="5"/>
        <v>0</v>
      </c>
      <c r="CG35" s="30">
        <v>1621</v>
      </c>
      <c r="CH35" s="30"/>
      <c r="CI35" s="30"/>
      <c r="CJ35" s="4"/>
      <c r="CU35" s="30">
        <v>1390</v>
      </c>
      <c r="CV35" s="30"/>
      <c r="CW35" s="30"/>
      <c r="CX35" s="30"/>
      <c r="CY35" s="30"/>
      <c r="CZ35" s="30"/>
      <c r="DA35" s="30">
        <v>3331</v>
      </c>
      <c r="DB35" s="8" t="s">
        <v>519</v>
      </c>
      <c r="DC35" s="8">
        <v>3210</v>
      </c>
      <c r="DD35" s="8">
        <v>0</v>
      </c>
      <c r="DE35" s="8">
        <v>0</v>
      </c>
      <c r="DF35" s="8">
        <v>0</v>
      </c>
    </row>
    <row r="36" spans="1:112" ht="46.5" customHeight="1">
      <c r="A36" s="25" t="s">
        <v>511</v>
      </c>
      <c r="B36" s="419" t="s">
        <v>512</v>
      </c>
      <c r="C36" s="223">
        <v>360</v>
      </c>
      <c r="D36" s="223">
        <v>0</v>
      </c>
      <c r="E36" s="223">
        <v>472</v>
      </c>
      <c r="F36" s="223">
        <f t="shared" si="4"/>
        <v>472</v>
      </c>
      <c r="G36" s="413" t="s">
        <v>62</v>
      </c>
      <c r="T36" s="40"/>
      <c r="U36" s="40"/>
      <c r="BL36" s="48">
        <f>E36</f>
        <v>472</v>
      </c>
      <c r="BQ36" s="52">
        <v>21000000</v>
      </c>
      <c r="BR36" s="52"/>
      <c r="BS36" s="52"/>
      <c r="BT36" s="53">
        <f>BQ36-BR36</f>
        <v>21000000</v>
      </c>
      <c r="BU36" s="52"/>
      <c r="BV36" s="52"/>
      <c r="BW36" s="52"/>
      <c r="BX36" s="57">
        <f t="shared" si="7"/>
        <v>0</v>
      </c>
      <c r="CC36" s="30">
        <v>1135</v>
      </c>
      <c r="CD36" s="30">
        <v>31811.5</v>
      </c>
      <c r="CE36" s="30">
        <v>29426</v>
      </c>
      <c r="CF36" s="4">
        <f t="shared" si="5"/>
        <v>2385.5</v>
      </c>
      <c r="CG36" s="30">
        <v>1625</v>
      </c>
      <c r="CH36" s="30"/>
      <c r="CI36" s="30"/>
      <c r="CJ36" s="4"/>
      <c r="CN36" s="238"/>
      <c r="CU36" s="30">
        <f>15+1134</f>
        <v>1149</v>
      </c>
      <c r="CV36" s="30"/>
      <c r="CW36" s="30"/>
      <c r="CX36" s="30"/>
      <c r="CY36" s="30"/>
      <c r="CZ36" s="30"/>
      <c r="DA36" s="30">
        <f>19+3+1606</f>
        <v>1628</v>
      </c>
      <c r="DB36" s="8" t="s">
        <v>520</v>
      </c>
      <c r="DC36" s="8">
        <v>3220</v>
      </c>
      <c r="DD36" s="8">
        <v>0</v>
      </c>
      <c r="DE36" s="8">
        <v>0</v>
      </c>
      <c r="DF36" s="8">
        <v>0</v>
      </c>
    </row>
    <row r="37" spans="1:112" ht="37.5" hidden="1" customHeight="1">
      <c r="A37" s="25"/>
      <c r="B37" s="26">
        <v>0</v>
      </c>
      <c r="C37" s="28"/>
      <c r="D37" s="27"/>
      <c r="E37" s="28"/>
      <c r="F37" s="28"/>
      <c r="G37" s="29"/>
      <c r="T37" s="40"/>
      <c r="U37" s="40"/>
      <c r="AK37" s="46"/>
      <c r="BL37" s="48">
        <v>0</v>
      </c>
      <c r="BQ37" s="52">
        <v>1355602.94</v>
      </c>
      <c r="BR37" s="52"/>
      <c r="BS37" s="52"/>
      <c r="BT37" s="53">
        <f>BQ37-BR37</f>
        <v>1355602.94</v>
      </c>
      <c r="BU37" s="52">
        <v>1355602.94</v>
      </c>
      <c r="BV37" s="52"/>
      <c r="BW37" s="52"/>
      <c r="BX37" s="57">
        <f t="shared" si="7"/>
        <v>1355602.94</v>
      </c>
      <c r="CC37" s="30">
        <v>1136</v>
      </c>
      <c r="CD37" s="50">
        <v>12694</v>
      </c>
      <c r="CE37" s="30">
        <v>12683</v>
      </c>
      <c r="CF37" s="4">
        <v>0</v>
      </c>
      <c r="CG37" s="30">
        <v>1630</v>
      </c>
      <c r="CH37" s="30">
        <v>8</v>
      </c>
      <c r="CI37" s="30">
        <v>389</v>
      </c>
      <c r="CJ37" s="4"/>
      <c r="DB37" s="8" t="s">
        <v>521</v>
      </c>
      <c r="DC37" s="8">
        <v>1</v>
      </c>
      <c r="DD37" s="8">
        <v>0</v>
      </c>
      <c r="DE37" s="8">
        <v>0</v>
      </c>
      <c r="DF37" s="8">
        <v>0</v>
      </c>
    </row>
    <row r="38" spans="1:112" ht="25.5">
      <c r="A38" s="41" t="s">
        <v>513</v>
      </c>
      <c r="B38" s="220">
        <v>3070</v>
      </c>
      <c r="C38" s="221">
        <f>SUM(C28)+C29+C34</f>
        <v>-99222.298306666649</v>
      </c>
      <c r="D38" s="221">
        <f>D28+D29+D34</f>
        <v>-257.60054217230936</v>
      </c>
      <c r="E38" s="221">
        <f>E28+E29+E34+E37</f>
        <v>-734009.43185833341</v>
      </c>
      <c r="F38" s="221">
        <f>E38-D38</f>
        <v>-733751.83131616109</v>
      </c>
      <c r="G38" s="221">
        <f>E38/D38*100</f>
        <v>284940.94991747086</v>
      </c>
      <c r="H38" s="40">
        <f>E40</f>
        <v>-734009.43185833341</v>
      </c>
      <c r="J38" s="40">
        <f>H38-H28</f>
        <v>-9562</v>
      </c>
      <c r="L38" s="40">
        <f>L40</f>
        <v>-42915.557799999995</v>
      </c>
      <c r="N38" s="40">
        <f>E40+E28</f>
        <v>-1458456.8637166668</v>
      </c>
      <c r="P38" s="8">
        <f>27491-18328-1071</f>
        <v>8092</v>
      </c>
      <c r="AI38" s="28">
        <v>5435.5320216666796</v>
      </c>
      <c r="AK38" s="46">
        <v>-16094</v>
      </c>
      <c r="AL38" s="46">
        <f>E38-AK38</f>
        <v>-717915.43185833341</v>
      </c>
      <c r="AP38" s="8">
        <v>147389</v>
      </c>
      <c r="BG38" s="40">
        <f>E38-BQ31</f>
        <v>-847093.22795000009</v>
      </c>
      <c r="BI38" s="40">
        <f>BG38-BI29</f>
        <v>-851289.22795000009</v>
      </c>
      <c r="BL38" s="48">
        <f>BL28+BL29+BL34+BL37</f>
        <v>137044.20359166668</v>
      </c>
      <c r="BM38" s="40">
        <f>E38-BL38</f>
        <v>-871053.63545000006</v>
      </c>
      <c r="BQ38" s="52"/>
      <c r="BR38" s="52">
        <v>18328066.629999999</v>
      </c>
      <c r="BS38" s="52"/>
      <c r="BT38" s="53">
        <f>BQ38-BR38</f>
        <v>-18328066.629999999</v>
      </c>
      <c r="BU38" s="52"/>
      <c r="BV38" s="52"/>
      <c r="BW38" s="52"/>
      <c r="BX38" s="57">
        <f t="shared" si="7"/>
        <v>0</v>
      </c>
      <c r="CC38" s="30">
        <v>1140</v>
      </c>
      <c r="CD38" s="30"/>
      <c r="CE38" s="30"/>
      <c r="CF38" s="4">
        <f t="shared" si="5"/>
        <v>0</v>
      </c>
      <c r="CG38" s="30">
        <v>1635</v>
      </c>
      <c r="CH38" s="30">
        <v>7</v>
      </c>
      <c r="CI38" s="30">
        <v>7</v>
      </c>
      <c r="CJ38" s="4"/>
      <c r="DB38" s="8" t="s">
        <v>522</v>
      </c>
      <c r="DC38" s="8">
        <v>3230</v>
      </c>
      <c r="DD38" s="8">
        <v>0</v>
      </c>
      <c r="DE38" s="8">
        <v>0</v>
      </c>
      <c r="DF38" s="8">
        <v>0</v>
      </c>
    </row>
    <row r="39" spans="1:112">
      <c r="A39" s="25" t="s">
        <v>514</v>
      </c>
      <c r="B39" s="419">
        <v>3080</v>
      </c>
      <c r="C39" s="223">
        <v>0</v>
      </c>
      <c r="D39" s="223">
        <f>'1. Фін результат'!D166</f>
        <v>163</v>
      </c>
      <c r="E39" s="223">
        <f>'1. Фін результат'!E166</f>
        <v>0</v>
      </c>
      <c r="F39" s="223">
        <f>E39-D39</f>
        <v>-163</v>
      </c>
      <c r="G39" s="409" t="s">
        <v>62</v>
      </c>
      <c r="AI39" s="28">
        <v>0</v>
      </c>
      <c r="AN39" s="40">
        <f>C40-C38</f>
        <v>0</v>
      </c>
      <c r="AP39" s="40">
        <f>AP38-C40</f>
        <v>246611.29830666666</v>
      </c>
      <c r="BL39" s="49"/>
      <c r="BQ39" s="52">
        <v>4196907.0599999996</v>
      </c>
      <c r="BR39" s="52">
        <v>92673879.810000002</v>
      </c>
      <c r="BS39" s="52"/>
      <c r="BT39" s="53">
        <f t="shared" ref="BT39:BT48" si="8">BQ39-BR39</f>
        <v>-88476972.75</v>
      </c>
      <c r="BU39" s="52">
        <v>4196907.0599999996</v>
      </c>
      <c r="BV39" s="52">
        <v>92673879.810000002</v>
      </c>
      <c r="BW39" s="52"/>
      <c r="BX39" s="57">
        <f t="shared" si="7"/>
        <v>-88476972.75</v>
      </c>
      <c r="CC39" s="30">
        <v>1145</v>
      </c>
      <c r="CD39" s="30"/>
      <c r="CE39" s="30"/>
      <c r="CF39" s="4">
        <f t="shared" si="5"/>
        <v>0</v>
      </c>
      <c r="CG39" s="30">
        <v>1640</v>
      </c>
      <c r="CH39" s="30"/>
      <c r="CI39" s="30"/>
      <c r="CJ39" s="4"/>
      <c r="DB39" s="8" t="s">
        <v>523</v>
      </c>
      <c r="DC39" s="8">
        <v>3240</v>
      </c>
      <c r="DD39" s="8">
        <v>0</v>
      </c>
      <c r="DE39" s="8">
        <v>0</v>
      </c>
      <c r="DF39" s="8">
        <v>0</v>
      </c>
    </row>
    <row r="40" spans="1:112" ht="37.5">
      <c r="A40" s="41" t="s">
        <v>515</v>
      </c>
      <c r="B40" s="220">
        <v>3090</v>
      </c>
      <c r="C40" s="221">
        <f>SUM(C38)-C39</f>
        <v>-99222.298306666649</v>
      </c>
      <c r="D40" s="221">
        <f>D38-D39</f>
        <v>-420.60054217230936</v>
      </c>
      <c r="E40" s="221">
        <f>E38-E39</f>
        <v>-734009.43185833341</v>
      </c>
      <c r="F40" s="221">
        <f>E40-D40</f>
        <v>-733588.83131616109</v>
      </c>
      <c r="G40" s="221">
        <f>E40/D40*100</f>
        <v>174514.61856595241</v>
      </c>
      <c r="I40" s="40">
        <v>-14348</v>
      </c>
      <c r="J40" s="40">
        <f>J38-J29-J34</f>
        <v>11551</v>
      </c>
      <c r="L40" s="40">
        <f>R105</f>
        <v>-42915.557799999995</v>
      </c>
      <c r="N40" s="40">
        <f>R109</f>
        <v>-748136.38954400003</v>
      </c>
      <c r="P40" s="40">
        <f>C38-C40</f>
        <v>0</v>
      </c>
      <c r="AI40" s="28">
        <v>-5435.9489999999996</v>
      </c>
      <c r="BL40" s="49"/>
      <c r="BQ40" s="52"/>
      <c r="BR40" s="52">
        <v>7457810.7400000002</v>
      </c>
      <c r="BS40" s="52"/>
      <c r="BT40" s="53">
        <f t="shared" si="8"/>
        <v>-7457810.7400000002</v>
      </c>
      <c r="BU40" s="52"/>
      <c r="BV40" s="52">
        <v>7457810.7400000002</v>
      </c>
      <c r="BW40" s="52"/>
      <c r="BX40" s="57">
        <f t="shared" si="7"/>
        <v>-7457810.7400000002</v>
      </c>
      <c r="CC40" s="30">
        <v>1155</v>
      </c>
      <c r="CD40" s="30">
        <v>11013</v>
      </c>
      <c r="CE40" s="30">
        <v>10920</v>
      </c>
      <c r="CF40" s="4">
        <f t="shared" si="5"/>
        <v>93</v>
      </c>
      <c r="CG40" s="30">
        <v>1645</v>
      </c>
      <c r="CH40" s="30"/>
      <c r="CI40" s="30"/>
      <c r="CJ40" s="45">
        <f>CD100</f>
        <v>13401.957685666624</v>
      </c>
      <c r="CK40" s="40">
        <f>E40-CJ40</f>
        <v>-747411.38954400003</v>
      </c>
      <c r="CL40" s="40">
        <f>E40+4448</f>
        <v>-729561.43185833341</v>
      </c>
      <c r="CM40" s="40">
        <f>CJ40+4448</f>
        <v>17849.957685666624</v>
      </c>
      <c r="DB40" s="8" t="s">
        <v>524</v>
      </c>
      <c r="DC40" s="8">
        <v>3250</v>
      </c>
      <c r="DD40" s="8">
        <v>0</v>
      </c>
      <c r="DE40" s="8">
        <v>0</v>
      </c>
      <c r="DF40" s="8">
        <v>0</v>
      </c>
    </row>
    <row r="41" spans="1:112">
      <c r="A41" s="493" t="s">
        <v>516</v>
      </c>
      <c r="B41" s="493"/>
      <c r="C41" s="493"/>
      <c r="D41" s="493"/>
      <c r="E41" s="493"/>
      <c r="F41" s="493"/>
      <c r="G41" s="493"/>
      <c r="BQ41" s="52"/>
      <c r="BR41" s="52">
        <v>7046144.3300000001</v>
      </c>
      <c r="BS41" s="52"/>
      <c r="BT41" s="53">
        <f t="shared" si="8"/>
        <v>-7046144.3300000001</v>
      </c>
      <c r="BU41" s="52"/>
      <c r="BV41" s="52">
        <v>7046144.3300000001</v>
      </c>
      <c r="BW41" s="52"/>
      <c r="BX41" s="57">
        <f t="shared" si="7"/>
        <v>-7046144.3300000001</v>
      </c>
      <c r="CC41" s="30">
        <v>1160</v>
      </c>
      <c r="CD41" s="30"/>
      <c r="CE41" s="30"/>
      <c r="CF41" s="4">
        <f t="shared" si="5"/>
        <v>0</v>
      </c>
      <c r="CG41" s="30">
        <v>1650</v>
      </c>
      <c r="CH41" s="30"/>
      <c r="CI41" s="30"/>
      <c r="CJ41" s="4"/>
      <c r="DB41" s="8" t="s">
        <v>525</v>
      </c>
      <c r="DC41" s="8">
        <v>3260</v>
      </c>
      <c r="DD41" s="8">
        <v>0</v>
      </c>
      <c r="DE41" s="8">
        <v>0</v>
      </c>
      <c r="DF41" s="8">
        <v>0</v>
      </c>
    </row>
    <row r="42" spans="1:112" ht="25.5" customHeight="1">
      <c r="A42" s="36" t="s">
        <v>517</v>
      </c>
      <c r="B42" s="234">
        <v>1</v>
      </c>
      <c r="C42" s="28"/>
      <c r="D42" s="28"/>
      <c r="E42" s="28"/>
      <c r="F42" s="28"/>
      <c r="G42" s="29"/>
      <c r="BQ42" s="52"/>
      <c r="BR42" s="52">
        <v>26689779.809999999</v>
      </c>
      <c r="BS42" s="52"/>
      <c r="BT42" s="53">
        <f t="shared" si="8"/>
        <v>-26689779.809999999</v>
      </c>
      <c r="BU42" s="52"/>
      <c r="BV42" s="52">
        <v>26689779.809999999</v>
      </c>
      <c r="BW42" s="52"/>
      <c r="BX42" s="57">
        <f t="shared" si="7"/>
        <v>-26689779.809999999</v>
      </c>
      <c r="CC42" s="67">
        <v>1165</v>
      </c>
      <c r="CD42" s="59">
        <v>8695</v>
      </c>
      <c r="CE42" s="30">
        <v>2554</v>
      </c>
      <c r="CF42" s="4">
        <v>0</v>
      </c>
      <c r="CG42" s="30">
        <v>1660</v>
      </c>
      <c r="CH42" s="30"/>
      <c r="CI42" s="30"/>
      <c r="CJ42" s="4"/>
      <c r="DB42" s="8" t="s">
        <v>526</v>
      </c>
      <c r="DC42" s="8">
        <v>1</v>
      </c>
    </row>
    <row r="43" spans="1:112">
      <c r="A43" s="42" t="s">
        <v>518</v>
      </c>
      <c r="B43" s="419">
        <v>3200</v>
      </c>
      <c r="C43" s="28">
        <v>0</v>
      </c>
      <c r="D43" s="28">
        <v>0</v>
      </c>
      <c r="E43" s="28">
        <v>0</v>
      </c>
      <c r="F43" s="413" t="s">
        <v>62</v>
      </c>
      <c r="G43" s="413" t="s">
        <v>62</v>
      </c>
      <c r="BQ43" s="52"/>
      <c r="BR43" s="52">
        <v>1685648.31</v>
      </c>
      <c r="BS43" s="52"/>
      <c r="BT43" s="53">
        <f t="shared" si="8"/>
        <v>-1685648.31</v>
      </c>
      <c r="BU43" s="52"/>
      <c r="BV43" s="52">
        <f>1685648.31-633318</f>
        <v>1052330.31</v>
      </c>
      <c r="BW43" s="52"/>
      <c r="BX43" s="57">
        <f t="shared" si="7"/>
        <v>-1052330.31</v>
      </c>
      <c r="CC43" s="68">
        <v>1166</v>
      </c>
      <c r="CD43" s="68"/>
      <c r="CE43" s="30"/>
      <c r="CF43" s="4">
        <f t="shared" si="5"/>
        <v>0</v>
      </c>
      <c r="CG43" s="68">
        <v>1665</v>
      </c>
      <c r="CH43" s="30"/>
      <c r="CI43" s="30"/>
      <c r="CJ43" s="4"/>
      <c r="DB43" s="8" t="s">
        <v>527</v>
      </c>
      <c r="DC43" s="8">
        <v>3270</v>
      </c>
      <c r="DD43" s="8">
        <v>169.04400000000001</v>
      </c>
      <c r="DE43" s="8">
        <v>6525</v>
      </c>
      <c r="DF43" s="8">
        <v>299.40039999999999</v>
      </c>
      <c r="DG43" s="8">
        <v>-6225.5995999999996</v>
      </c>
      <c r="DH43" s="8">
        <v>4.5885118773946401</v>
      </c>
    </row>
    <row r="44" spans="1:112">
      <c r="A44" s="42" t="s">
        <v>519</v>
      </c>
      <c r="B44" s="419">
        <v>3210</v>
      </c>
      <c r="C44" s="28">
        <v>0</v>
      </c>
      <c r="D44" s="28">
        <v>0</v>
      </c>
      <c r="E44" s="28">
        <v>0</v>
      </c>
      <c r="F44" s="413" t="s">
        <v>62</v>
      </c>
      <c r="G44" s="413" t="s">
        <v>62</v>
      </c>
      <c r="M44" s="8">
        <f>5436-4449</f>
        <v>987</v>
      </c>
      <c r="BQ44" s="52">
        <v>86373.8</v>
      </c>
      <c r="BR44" s="52"/>
      <c r="BS44" s="52"/>
      <c r="BT44" s="53">
        <f t="shared" si="8"/>
        <v>86373.8</v>
      </c>
      <c r="BU44" s="52">
        <v>86373.8</v>
      </c>
      <c r="BV44" s="52"/>
      <c r="BW44" s="52"/>
      <c r="BX44" s="57">
        <f t="shared" si="7"/>
        <v>86373.8</v>
      </c>
      <c r="CC44" s="30">
        <v>1167</v>
      </c>
      <c r="CD44" s="30">
        <v>8695</v>
      </c>
      <c r="CE44" s="30">
        <v>2554</v>
      </c>
      <c r="CF44" s="4">
        <v>0</v>
      </c>
      <c r="CG44" s="30">
        <v>1670</v>
      </c>
      <c r="CH44" s="30"/>
      <c r="CI44" s="30"/>
      <c r="CJ44" s="4"/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B44" s="8" t="s">
        <v>528</v>
      </c>
      <c r="DC44" s="8" t="s">
        <v>529</v>
      </c>
      <c r="DD44" s="8">
        <v>0</v>
      </c>
      <c r="DE44" s="8">
        <v>0</v>
      </c>
      <c r="DF44" s="8">
        <v>0</v>
      </c>
      <c r="DG44" s="8">
        <v>0</v>
      </c>
      <c r="DH44" s="8" t="e">
        <v>#DIV/0!</v>
      </c>
    </row>
    <row r="45" spans="1:112">
      <c r="A45" s="42" t="s">
        <v>520</v>
      </c>
      <c r="B45" s="419">
        <v>3220</v>
      </c>
      <c r="C45" s="28">
        <v>0</v>
      </c>
      <c r="D45" s="28">
        <v>0</v>
      </c>
      <c r="E45" s="28">
        <v>0</v>
      </c>
      <c r="F45" s="413" t="s">
        <v>62</v>
      </c>
      <c r="G45" s="413" t="s">
        <v>62</v>
      </c>
      <c r="S45" s="8">
        <v>24944</v>
      </c>
      <c r="BQ45" s="52">
        <v>128213.44</v>
      </c>
      <c r="BR45" s="52"/>
      <c r="BS45" s="52"/>
      <c r="BT45" s="53">
        <f t="shared" si="8"/>
        <v>128213.44</v>
      </c>
      <c r="BU45" s="52">
        <v>128213.44</v>
      </c>
      <c r="BV45" s="52"/>
      <c r="BW45" s="52"/>
      <c r="BX45" s="57">
        <f t="shared" si="7"/>
        <v>128213.44</v>
      </c>
      <c r="CC45" s="30">
        <v>1170</v>
      </c>
      <c r="CD45" s="30"/>
      <c r="CE45" s="30">
        <v>278</v>
      </c>
      <c r="CF45" s="4">
        <f t="shared" si="5"/>
        <v>-278</v>
      </c>
      <c r="CG45" s="69">
        <v>1690</v>
      </c>
      <c r="CH45" s="70">
        <v>16</v>
      </c>
      <c r="CI45" s="70">
        <v>36</v>
      </c>
      <c r="CJ45" s="4"/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B45" s="8" t="s">
        <v>530</v>
      </c>
      <c r="DC45" s="8" t="s">
        <v>531</v>
      </c>
      <c r="DD45" s="8">
        <v>169.04400000000001</v>
      </c>
      <c r="DE45" s="8">
        <v>0</v>
      </c>
      <c r="DF45" s="8">
        <v>299.40039999999999</v>
      </c>
    </row>
    <row r="46" spans="1:112">
      <c r="A46" s="25" t="s">
        <v>521</v>
      </c>
      <c r="B46" s="234">
        <v>1</v>
      </c>
      <c r="C46" s="28">
        <f>C47+C48+C49+C50</f>
        <v>0</v>
      </c>
      <c r="D46" s="28">
        <v>0</v>
      </c>
      <c r="E46" s="28">
        <v>0</v>
      </c>
      <c r="F46" s="413" t="s">
        <v>62</v>
      </c>
      <c r="G46" s="413" t="s">
        <v>62</v>
      </c>
      <c r="BQ46" s="52">
        <v>2136</v>
      </c>
      <c r="BR46" s="52"/>
      <c r="BS46" s="52"/>
      <c r="BT46" s="53">
        <f t="shared" si="8"/>
        <v>2136</v>
      </c>
      <c r="BU46" s="52">
        <v>2136</v>
      </c>
      <c r="BV46" s="52"/>
      <c r="BW46" s="52"/>
      <c r="BX46" s="57">
        <f t="shared" si="7"/>
        <v>2136</v>
      </c>
      <c r="CC46" s="30">
        <v>1180</v>
      </c>
      <c r="CD46" s="30"/>
      <c r="CE46" s="30"/>
      <c r="CF46" s="4">
        <f t="shared" si="5"/>
        <v>0</v>
      </c>
      <c r="CG46" s="30"/>
      <c r="CH46" s="30"/>
      <c r="CI46" s="30"/>
      <c r="CJ46" s="4"/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B46" s="8" t="s">
        <v>532</v>
      </c>
      <c r="DC46" s="8" t="s">
        <v>533</v>
      </c>
      <c r="DD46" s="8">
        <v>0</v>
      </c>
      <c r="DE46" s="8">
        <v>6525</v>
      </c>
      <c r="DF46" s="8">
        <v>0</v>
      </c>
    </row>
    <row r="47" spans="1:112">
      <c r="A47" s="42" t="s">
        <v>522</v>
      </c>
      <c r="B47" s="419">
        <v>3230</v>
      </c>
      <c r="C47" s="28">
        <v>0</v>
      </c>
      <c r="D47" s="28">
        <v>0</v>
      </c>
      <c r="E47" s="28">
        <v>0</v>
      </c>
      <c r="F47" s="413" t="s">
        <v>62</v>
      </c>
      <c r="G47" s="413" t="s">
        <v>62</v>
      </c>
      <c r="BQ47" s="52"/>
      <c r="BR47" s="52">
        <v>315780.67</v>
      </c>
      <c r="BS47" s="52"/>
      <c r="BT47" s="53">
        <f t="shared" si="8"/>
        <v>-315780.67</v>
      </c>
      <c r="BU47" s="52"/>
      <c r="BV47" s="52">
        <v>315780.67</v>
      </c>
      <c r="BW47" s="52"/>
      <c r="BX47" s="57">
        <f t="shared" si="7"/>
        <v>-315780.67</v>
      </c>
      <c r="CC47" s="59">
        <v>1181</v>
      </c>
      <c r="CD47" s="59"/>
      <c r="CE47" s="59"/>
      <c r="CF47" s="4">
        <f t="shared" si="5"/>
        <v>0</v>
      </c>
      <c r="CG47" s="30"/>
      <c r="CH47" s="30"/>
      <c r="CI47" s="30"/>
      <c r="CJ47" s="4"/>
      <c r="DB47" s="8" t="s">
        <v>534</v>
      </c>
      <c r="DC47" s="8">
        <v>3280</v>
      </c>
      <c r="DD47" s="8">
        <v>0</v>
      </c>
      <c r="DE47" s="8">
        <v>0</v>
      </c>
      <c r="DF47" s="8">
        <v>0</v>
      </c>
    </row>
    <row r="48" spans="1:112">
      <c r="A48" s="42" t="s">
        <v>523</v>
      </c>
      <c r="B48" s="419">
        <v>3240</v>
      </c>
      <c r="C48" s="28">
        <v>0</v>
      </c>
      <c r="D48" s="28">
        <v>0</v>
      </c>
      <c r="E48" s="28">
        <v>0</v>
      </c>
      <c r="F48" s="413" t="s">
        <v>62</v>
      </c>
      <c r="G48" s="413" t="s">
        <v>62</v>
      </c>
      <c r="O48" s="40">
        <f>C40-C38</f>
        <v>0</v>
      </c>
      <c r="BQ48" s="52"/>
      <c r="BR48" s="52">
        <v>170</v>
      </c>
      <c r="BS48" s="52"/>
      <c r="BT48" s="53">
        <f t="shared" si="8"/>
        <v>-170</v>
      </c>
      <c r="BU48" s="52"/>
      <c r="BV48" s="52">
        <v>170</v>
      </c>
      <c r="BW48" s="52"/>
      <c r="BX48" s="57">
        <f t="shared" si="7"/>
        <v>-170</v>
      </c>
      <c r="CC48" s="59">
        <v>1182</v>
      </c>
      <c r="CD48" s="59"/>
      <c r="CE48" s="59"/>
      <c r="CF48" s="4">
        <f t="shared" si="5"/>
        <v>0</v>
      </c>
      <c r="CG48" s="30"/>
      <c r="CH48" s="30"/>
      <c r="CI48" s="30"/>
      <c r="CJ48" s="4"/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B48" s="8" t="s">
        <v>535</v>
      </c>
      <c r="DC48" s="8">
        <v>3290</v>
      </c>
      <c r="DD48" s="8">
        <v>554.4</v>
      </c>
      <c r="DE48" s="8">
        <v>0</v>
      </c>
      <c r="DF48" s="8">
        <v>0</v>
      </c>
    </row>
    <row r="49" spans="1:112">
      <c r="A49" s="25" t="s">
        <v>524</v>
      </c>
      <c r="B49" s="419">
        <v>3250</v>
      </c>
      <c r="C49" s="28">
        <v>0</v>
      </c>
      <c r="D49" s="28">
        <v>0</v>
      </c>
      <c r="E49" s="28">
        <v>0</v>
      </c>
      <c r="F49" s="413" t="s">
        <v>62</v>
      </c>
      <c r="G49" s="413" t="s">
        <v>62</v>
      </c>
      <c r="BQ49" s="52">
        <f>SUM(BQ34:BQ48)</f>
        <v>140431648.24000001</v>
      </c>
      <c r="BR49" s="52">
        <f>SUM(BR34:BR48)</f>
        <v>154561568.29999998</v>
      </c>
      <c r="BS49" s="54">
        <f>BQ49-BR49</f>
        <v>-14129920.059999973</v>
      </c>
      <c r="BT49" s="53">
        <f>SUM(BT34:BT48)</f>
        <v>-14129920.059999999</v>
      </c>
      <c r="BU49" s="54">
        <f>SUM(BU34:BU48)</f>
        <v>119431648.23999999</v>
      </c>
      <c r="BV49" s="54">
        <f>SUM(BV32:BV48)</f>
        <v>135600183.66999999</v>
      </c>
      <c r="BW49" s="54">
        <f>BV49-BU49</f>
        <v>16168535.429999992</v>
      </c>
      <c r="BX49" s="54">
        <f>SUM(BX34:BX48)</f>
        <v>-16168535.430000003</v>
      </c>
      <c r="CC49" s="59">
        <v>1183</v>
      </c>
      <c r="CD49" s="59"/>
      <c r="CE49" s="59"/>
      <c r="CF49" s="4">
        <f t="shared" si="5"/>
        <v>0</v>
      </c>
      <c r="CG49" s="30"/>
      <c r="CH49" s="30"/>
      <c r="CI49" s="30"/>
      <c r="CJ49" s="4"/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B49" s="8" t="s">
        <v>536</v>
      </c>
      <c r="DC49" s="8">
        <v>3300</v>
      </c>
      <c r="DD49" s="8">
        <v>0</v>
      </c>
      <c r="DE49" s="8">
        <v>0</v>
      </c>
      <c r="DF49" s="8">
        <v>0</v>
      </c>
    </row>
    <row r="50" spans="1:112" ht="30.75" customHeight="1">
      <c r="A50" s="42" t="s">
        <v>525</v>
      </c>
      <c r="B50" s="419">
        <v>3260</v>
      </c>
      <c r="C50" s="28">
        <v>0</v>
      </c>
      <c r="D50" s="28">
        <v>0</v>
      </c>
      <c r="E50" s="28">
        <v>0</v>
      </c>
      <c r="F50" s="413" t="s">
        <v>62</v>
      </c>
      <c r="G50" s="413" t="s">
        <v>62</v>
      </c>
      <c r="BS50" s="55">
        <f>BQ32+BS49</f>
        <v>1746644.3100000266</v>
      </c>
      <c r="BT50" s="53">
        <f>BT32+BT49</f>
        <v>1746644.3100000005</v>
      </c>
      <c r="CC50" s="59">
        <v>1184</v>
      </c>
      <c r="CD50" s="59"/>
      <c r="CE50" s="59"/>
      <c r="CF50" s="4">
        <f t="shared" si="5"/>
        <v>0</v>
      </c>
      <c r="CG50" s="30"/>
      <c r="CH50" s="30"/>
      <c r="CI50" s="30"/>
      <c r="CJ50" s="4"/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B50" s="8" t="s">
        <v>537</v>
      </c>
      <c r="DC50" s="8">
        <v>3310</v>
      </c>
      <c r="DD50" s="8">
        <v>1458.6732</v>
      </c>
      <c r="DE50" s="8">
        <v>0</v>
      </c>
      <c r="DF50" s="8">
        <v>1091.0627999999999</v>
      </c>
    </row>
    <row r="51" spans="1:112" ht="27.75" customHeight="1">
      <c r="A51" s="36" t="s">
        <v>526</v>
      </c>
      <c r="B51" s="234">
        <v>1</v>
      </c>
      <c r="C51" s="28"/>
      <c r="D51" s="28"/>
      <c r="E51" s="28"/>
      <c r="F51" s="28"/>
      <c r="G51" s="29"/>
      <c r="CC51" s="59">
        <v>1190</v>
      </c>
      <c r="CD51" s="59">
        <v>187</v>
      </c>
      <c r="CE51" s="59">
        <v>469</v>
      </c>
      <c r="CF51" s="4">
        <f t="shared" si="5"/>
        <v>-282</v>
      </c>
      <c r="CG51" s="30"/>
      <c r="CH51" s="30"/>
      <c r="CI51" s="30"/>
      <c r="CJ51" s="4"/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B51" s="8" t="s">
        <v>532</v>
      </c>
      <c r="DC51" s="8" t="s">
        <v>538</v>
      </c>
      <c r="DD51" s="8">
        <v>1458.6732</v>
      </c>
      <c r="DE51" s="8">
        <v>0</v>
      </c>
      <c r="DF51" s="8">
        <v>1091.0627999999999</v>
      </c>
    </row>
    <row r="52" spans="1:112" ht="37.5">
      <c r="A52" s="42" t="s">
        <v>527</v>
      </c>
      <c r="B52" s="419">
        <v>3270</v>
      </c>
      <c r="C52" s="28">
        <f>C55+C54+C53</f>
        <v>299.40039999999999</v>
      </c>
      <c r="D52" s="28">
        <f>D55+D54+D53</f>
        <v>4444.2719999999999</v>
      </c>
      <c r="E52" s="28">
        <f>E53+E54+E55</f>
        <v>854.55359999999996</v>
      </c>
      <c r="F52" s="28">
        <f>E52-D52</f>
        <v>-3589.7183999999997</v>
      </c>
      <c r="G52" s="28">
        <f>E52/D52*100</f>
        <v>19.228202054239706</v>
      </c>
      <c r="CC52" s="71">
        <v>1195</v>
      </c>
      <c r="CD52" s="72">
        <f>CD29+CD34+CD36+CD40+CD42+CD51</f>
        <v>69749.5</v>
      </c>
      <c r="CE52" s="72">
        <f>CE29+CE34+CE36+CE40+CE42+CE51+CE45</f>
        <v>61459</v>
      </c>
      <c r="CF52" s="72">
        <f>CF29+CF34+CF36+CF40+CF42+CF51+CF45</f>
        <v>2149.5</v>
      </c>
      <c r="CG52" s="71">
        <v>1695</v>
      </c>
      <c r="CH52" s="72">
        <f>CH32+CH34+CH37+CH38+CH45</f>
        <v>235</v>
      </c>
      <c r="CI52" s="72">
        <f>CI32+CI34+CI37+CI38+CI45</f>
        <v>976</v>
      </c>
      <c r="CJ52" s="73">
        <f>CI52-CH52</f>
        <v>741</v>
      </c>
      <c r="DB52" s="8" t="s">
        <v>539</v>
      </c>
      <c r="DC52" s="8">
        <v>3320</v>
      </c>
      <c r="DD52" s="8">
        <v>-2182.1172000000001</v>
      </c>
      <c r="DE52" s="8">
        <v>-6525</v>
      </c>
      <c r="DF52" s="8">
        <v>-1390.4631999999999</v>
      </c>
      <c r="DG52" s="8">
        <v>5134.5367999999999</v>
      </c>
      <c r="DH52" s="8">
        <v>21.309780842911898</v>
      </c>
    </row>
    <row r="53" spans="1:112" ht="32.25" customHeight="1">
      <c r="A53" s="43" t="s">
        <v>540</v>
      </c>
      <c r="B53" s="410" t="s">
        <v>529</v>
      </c>
      <c r="C53" s="28">
        <v>0</v>
      </c>
      <c r="D53" s="28">
        <v>0</v>
      </c>
      <c r="E53" s="28">
        <v>0</v>
      </c>
      <c r="F53" s="28">
        <f>E53-D53</f>
        <v>0</v>
      </c>
      <c r="G53" s="413" t="s">
        <v>62</v>
      </c>
      <c r="CC53" s="71" t="s">
        <v>541</v>
      </c>
      <c r="CD53" s="72">
        <f>CD23+CD52</f>
        <v>959342.5</v>
      </c>
      <c r="CE53" s="72">
        <f>CE23+CE52</f>
        <v>928706</v>
      </c>
      <c r="CF53" s="4"/>
      <c r="CG53" s="71" t="s">
        <v>542</v>
      </c>
      <c r="CH53" s="72">
        <f>CH23+CH52</f>
        <v>959343</v>
      </c>
      <c r="CI53" s="72">
        <f>CI23+CI52</f>
        <v>928706</v>
      </c>
      <c r="CJ53" s="4"/>
      <c r="CN53" s="4"/>
      <c r="CO53" s="239"/>
      <c r="CP53" s="239"/>
      <c r="CQ53" s="239"/>
      <c r="CR53" s="239"/>
      <c r="CS53" s="236"/>
      <c r="CV53" s="8">
        <v>5019</v>
      </c>
      <c r="CW53" s="8">
        <v>8700</v>
      </c>
      <c r="CX53" s="8">
        <v>334.8</v>
      </c>
      <c r="CY53" s="8">
        <v>1550.3664000000001</v>
      </c>
      <c r="CZ53" s="8">
        <v>2962.848</v>
      </c>
      <c r="DB53" s="8" t="s">
        <v>543</v>
      </c>
    </row>
    <row r="54" spans="1:112" ht="31.5" customHeight="1">
      <c r="A54" s="43" t="s">
        <v>530</v>
      </c>
      <c r="B54" s="410" t="s">
        <v>531</v>
      </c>
      <c r="C54" s="28">
        <v>299.40039999999999</v>
      </c>
      <c r="D54" s="28">
        <f>'4. Кап. інвестиції'!D8*1.2+'4. Кап. інвестиції'!D9*1.2</f>
        <v>844.27199999999993</v>
      </c>
      <c r="E54" s="28">
        <f>'4. Кап. інвестиції'!E8*1.2+'4. Кап. інвестиції'!E9*1.2</f>
        <v>854.55359999999996</v>
      </c>
      <c r="F54" s="28">
        <f t="shared" ref="F54:F59" si="9">E54-D54</f>
        <v>10.281600000000026</v>
      </c>
      <c r="G54" s="28">
        <f t="shared" ref="G54" si="10">E54/D54*100</f>
        <v>101.21780658366023</v>
      </c>
      <c r="CC54" s="4"/>
      <c r="CD54" s="4"/>
      <c r="CE54" s="4"/>
      <c r="CF54" s="4"/>
      <c r="CG54" s="4"/>
      <c r="CH54" s="4"/>
      <c r="CI54" s="4"/>
      <c r="CJ54" s="4"/>
      <c r="CN54" s="4"/>
      <c r="CO54" s="240"/>
      <c r="CP54" s="4"/>
      <c r="CQ54" s="4"/>
      <c r="CR54" s="4"/>
      <c r="CV54" s="8">
        <v>1548</v>
      </c>
      <c r="CW54" s="8">
        <v>0</v>
      </c>
      <c r="CX54" s="8">
        <v>134.4</v>
      </c>
      <c r="CY54" s="8">
        <v>230.3664</v>
      </c>
      <c r="CZ54" s="8">
        <v>418.84800000000001</v>
      </c>
      <c r="DB54" s="8" t="s">
        <v>517</v>
      </c>
      <c r="DC54" s="8">
        <v>1</v>
      </c>
    </row>
    <row r="55" spans="1:112" ht="41.25" customHeight="1">
      <c r="A55" s="43" t="s">
        <v>532</v>
      </c>
      <c r="B55" s="410" t="s">
        <v>533</v>
      </c>
      <c r="C55" s="28">
        <v>0</v>
      </c>
      <c r="D55" s="28">
        <f>'4. Кап. інвестиції'!D11*1.2</f>
        <v>3600</v>
      </c>
      <c r="E55" s="28">
        <v>0</v>
      </c>
      <c r="F55" s="28">
        <f t="shared" si="9"/>
        <v>-3600</v>
      </c>
      <c r="G55" s="414" t="s">
        <v>62</v>
      </c>
      <c r="CC55" s="4"/>
      <c r="CD55" s="4"/>
      <c r="CE55" s="4"/>
      <c r="CF55" s="4"/>
      <c r="CG55" s="4"/>
      <c r="CH55" s="4"/>
      <c r="CI55" s="4"/>
      <c r="CJ55" s="4"/>
      <c r="CV55" s="8">
        <v>0</v>
      </c>
      <c r="CW55" s="8">
        <v>0</v>
      </c>
      <c r="CX55" s="8">
        <v>200.4</v>
      </c>
      <c r="CY55" s="8">
        <v>120</v>
      </c>
      <c r="CZ55" s="8">
        <v>144</v>
      </c>
      <c r="DB55" s="8" t="s">
        <v>544</v>
      </c>
      <c r="DC55" s="8">
        <v>3400</v>
      </c>
      <c r="DD55" s="8">
        <v>0</v>
      </c>
      <c r="DE55" s="8">
        <v>0</v>
      </c>
      <c r="DF55" s="8">
        <v>0</v>
      </c>
    </row>
    <row r="56" spans="1:112" ht="26.25" customHeight="1">
      <c r="A56" s="42" t="s">
        <v>534</v>
      </c>
      <c r="B56" s="419">
        <v>3280</v>
      </c>
      <c r="C56" s="28">
        <v>0</v>
      </c>
      <c r="D56" s="28">
        <v>0</v>
      </c>
      <c r="E56" s="28">
        <v>0</v>
      </c>
      <c r="F56" s="28">
        <f t="shared" si="9"/>
        <v>0</v>
      </c>
      <c r="G56" s="414" t="s">
        <v>62</v>
      </c>
      <c r="CC56" s="4"/>
      <c r="CD56" s="73">
        <f>CD52-CD44</f>
        <v>61054.5</v>
      </c>
      <c r="CE56" s="73">
        <f>CE52-CE44</f>
        <v>58905</v>
      </c>
      <c r="CF56" s="73">
        <f>CE56-CD56</f>
        <v>-2149.5</v>
      </c>
      <c r="CG56" s="4"/>
      <c r="CH56" s="4"/>
      <c r="CI56" s="4"/>
      <c r="CJ56" s="4"/>
      <c r="CV56" s="8">
        <v>3471</v>
      </c>
      <c r="CW56" s="8">
        <v>8700</v>
      </c>
      <c r="CX56" s="8">
        <v>0</v>
      </c>
      <c r="CY56" s="8">
        <v>1200</v>
      </c>
      <c r="CZ56" s="8">
        <v>2400</v>
      </c>
      <c r="DB56" s="8" t="s">
        <v>545</v>
      </c>
      <c r="DC56" s="8">
        <v>1</v>
      </c>
      <c r="DD56" s="8">
        <v>0</v>
      </c>
      <c r="DE56" s="8">
        <v>0</v>
      </c>
      <c r="DF56" s="8">
        <v>0</v>
      </c>
    </row>
    <row r="57" spans="1:112" ht="37.5">
      <c r="A57" s="42" t="s">
        <v>535</v>
      </c>
      <c r="B57" s="419">
        <v>3290</v>
      </c>
      <c r="C57" s="28">
        <v>0</v>
      </c>
      <c r="D57" s="28">
        <v>0</v>
      </c>
      <c r="E57" s="28">
        <f>'4. Кап. інвестиції'!E10</f>
        <v>0</v>
      </c>
      <c r="F57" s="28">
        <f t="shared" si="9"/>
        <v>0</v>
      </c>
      <c r="G57" s="414" t="s">
        <v>62</v>
      </c>
      <c r="CC57" s="4"/>
      <c r="CD57" s="4"/>
      <c r="CE57" s="4"/>
      <c r="CF57" s="4"/>
      <c r="CG57" s="4"/>
      <c r="CH57" s="4"/>
      <c r="CI57" s="4"/>
      <c r="CJ57" s="4"/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B57" s="8" t="s">
        <v>546</v>
      </c>
      <c r="DC57" s="8">
        <v>3410</v>
      </c>
      <c r="DD57" s="8">
        <v>0</v>
      </c>
      <c r="DE57" s="8">
        <v>0</v>
      </c>
      <c r="DF57" s="8">
        <v>0</v>
      </c>
    </row>
    <row r="58" spans="1:112">
      <c r="A58" s="42" t="s">
        <v>536</v>
      </c>
      <c r="B58" s="419">
        <v>3300</v>
      </c>
      <c r="C58" s="28">
        <v>0</v>
      </c>
      <c r="D58" s="28">
        <v>0</v>
      </c>
      <c r="E58" s="28">
        <v>0</v>
      </c>
      <c r="F58" s="28">
        <f t="shared" si="9"/>
        <v>0</v>
      </c>
      <c r="G58" s="414" t="s">
        <v>62</v>
      </c>
      <c r="CC58" s="4"/>
      <c r="CD58" s="4"/>
      <c r="CE58" s="4"/>
      <c r="CF58" s="73">
        <f>CF23+CF56+CJ23+CJ52</f>
        <v>-55132.5</v>
      </c>
      <c r="CG58" s="4"/>
      <c r="CH58" s="4"/>
      <c r="CI58" s="4"/>
      <c r="CJ58" s="4"/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B58" s="8" t="s">
        <v>547</v>
      </c>
      <c r="DC58" s="8">
        <v>3420</v>
      </c>
      <c r="DD58" s="8">
        <v>0</v>
      </c>
      <c r="DE58" s="8">
        <v>0</v>
      </c>
      <c r="DF58" s="8">
        <v>0</v>
      </c>
    </row>
    <row r="59" spans="1:112">
      <c r="A59" s="42" t="s">
        <v>537</v>
      </c>
      <c r="B59" s="423">
        <v>3310</v>
      </c>
      <c r="C59" s="28">
        <f>C61</f>
        <v>1091.0627999999999</v>
      </c>
      <c r="D59" s="28">
        <v>0</v>
      </c>
      <c r="E59" s="28">
        <f t="shared" ref="E59" si="11">E61</f>
        <v>321.05685599999998</v>
      </c>
      <c r="F59" s="28">
        <f t="shared" si="9"/>
        <v>321.05685599999998</v>
      </c>
      <c r="G59" s="414" t="s">
        <v>62</v>
      </c>
      <c r="CC59" s="4"/>
      <c r="CD59" s="4"/>
      <c r="CE59" s="4"/>
      <c r="CF59" s="4"/>
      <c r="CG59" s="4"/>
      <c r="CH59" s="4"/>
      <c r="CI59" s="4"/>
      <c r="CJ59" s="4"/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B59" s="8" t="s">
        <v>548</v>
      </c>
      <c r="DC59" s="8">
        <v>3430</v>
      </c>
      <c r="DD59" s="8">
        <v>0</v>
      </c>
      <c r="DE59" s="8">
        <v>0</v>
      </c>
      <c r="DF59" s="8">
        <v>0</v>
      </c>
    </row>
    <row r="60" spans="1:112" ht="28.5" hidden="1" customHeight="1">
      <c r="A60" s="235"/>
      <c r="B60" s="26">
        <v>0</v>
      </c>
      <c r="C60" s="28"/>
      <c r="D60" s="27"/>
      <c r="E60" s="28"/>
      <c r="F60" s="28"/>
      <c r="G60" s="29"/>
      <c r="CC60" s="4"/>
      <c r="CD60" s="4"/>
      <c r="CE60" s="4"/>
      <c r="CF60" s="4"/>
      <c r="CG60" s="4"/>
      <c r="CH60" s="4"/>
      <c r="CI60" s="4"/>
      <c r="CJ60" s="4"/>
      <c r="CV60" s="8">
        <v>0</v>
      </c>
      <c r="CW60" s="8">
        <v>0</v>
      </c>
      <c r="CX60" s="8">
        <v>1643.2</v>
      </c>
      <c r="CY60" s="8">
        <v>0</v>
      </c>
      <c r="CZ60" s="8">
        <v>0</v>
      </c>
      <c r="DB60" s="8" t="s">
        <v>549</v>
      </c>
      <c r="DC60" s="8">
        <v>1</v>
      </c>
      <c r="DD60" s="8">
        <v>0</v>
      </c>
      <c r="DE60" s="8">
        <v>0</v>
      </c>
      <c r="DF60" s="8">
        <v>0</v>
      </c>
    </row>
    <row r="61" spans="1:112" ht="37.5">
      <c r="A61" s="42" t="s">
        <v>532</v>
      </c>
      <c r="B61" s="410" t="s">
        <v>538</v>
      </c>
      <c r="C61" s="28">
        <v>1091.0627999999999</v>
      </c>
      <c r="D61" s="28">
        <v>0</v>
      </c>
      <c r="E61" s="28">
        <f>'4. Кап. інвестиції'!E11*1.2</f>
        <v>321.05685599999998</v>
      </c>
      <c r="F61" s="28">
        <f>E61-D61</f>
        <v>321.05685599999998</v>
      </c>
      <c r="G61" s="414" t="s">
        <v>62</v>
      </c>
      <c r="CC61" s="4"/>
      <c r="CD61" s="4"/>
      <c r="CE61" s="4"/>
      <c r="CF61" s="4"/>
      <c r="CG61" s="4"/>
      <c r="CH61" s="4"/>
      <c r="CI61" s="4"/>
      <c r="CJ61" s="4"/>
      <c r="CV61" s="8">
        <v>0</v>
      </c>
      <c r="CW61" s="8">
        <v>0</v>
      </c>
      <c r="CX61" s="8">
        <v>1643.2</v>
      </c>
      <c r="CY61" s="8">
        <v>0</v>
      </c>
      <c r="CZ61" s="8">
        <v>0</v>
      </c>
      <c r="DB61" s="8" t="s">
        <v>546</v>
      </c>
      <c r="DC61" s="8">
        <v>3440</v>
      </c>
      <c r="DD61" s="8">
        <v>0</v>
      </c>
      <c r="DE61" s="8">
        <v>0</v>
      </c>
      <c r="DF61" s="8">
        <v>0</v>
      </c>
    </row>
    <row r="62" spans="1:112" ht="29.25" customHeight="1">
      <c r="A62" s="41" t="s">
        <v>539</v>
      </c>
      <c r="B62" s="220">
        <v>3320</v>
      </c>
      <c r="C62" s="221">
        <f>C43+C44+C45+C46+C49+C50-C52-C56-C57-C58-C59</f>
        <v>-1390.4631999999999</v>
      </c>
      <c r="D62" s="221">
        <f>D43+D44+D45+D46+D49+D50-D52-D56-D57-D58-D59</f>
        <v>-4444.2719999999999</v>
      </c>
      <c r="E62" s="221">
        <f>E43+E44+E45+E46+E49+E50-E52-E56-E57-E58-E59</f>
        <v>-1175.6104559999999</v>
      </c>
      <c r="F62" s="221">
        <f>E62-D62</f>
        <v>3268.661544</v>
      </c>
      <c r="G62" s="221">
        <f>E62/D62*100</f>
        <v>26.452261607750376</v>
      </c>
      <c r="CC62" s="4"/>
      <c r="CD62" s="4"/>
      <c r="CE62" s="4"/>
      <c r="CF62" s="4"/>
      <c r="CG62" s="4"/>
      <c r="CH62" s="4"/>
      <c r="CI62" s="4"/>
      <c r="CJ62" s="4"/>
      <c r="CV62" s="8">
        <v>-5019</v>
      </c>
      <c r="CW62" s="8">
        <v>-8700</v>
      </c>
      <c r="CX62" s="8">
        <v>-1978</v>
      </c>
      <c r="CY62" s="8">
        <v>-1550.3664000000001</v>
      </c>
      <c r="CZ62" s="8">
        <v>-2962.848</v>
      </c>
      <c r="DB62" s="8" t="s">
        <v>547</v>
      </c>
      <c r="DC62" s="8">
        <v>3450</v>
      </c>
      <c r="DD62" s="8">
        <v>0</v>
      </c>
      <c r="DE62" s="8">
        <v>0</v>
      </c>
      <c r="DF62" s="8">
        <v>0</v>
      </c>
    </row>
    <row r="63" spans="1:112" ht="26.25" customHeight="1">
      <c r="A63" s="486" t="s">
        <v>543</v>
      </c>
      <c r="B63" s="487"/>
      <c r="C63" s="487"/>
      <c r="D63" s="487"/>
      <c r="E63" s="487"/>
      <c r="F63" s="487"/>
      <c r="G63" s="488"/>
      <c r="DB63" s="8" t="s">
        <v>548</v>
      </c>
      <c r="DC63" s="8">
        <v>3460</v>
      </c>
      <c r="DD63" s="8">
        <v>0</v>
      </c>
      <c r="DE63" s="8">
        <v>0</v>
      </c>
      <c r="DF63" s="8">
        <v>0</v>
      </c>
    </row>
    <row r="64" spans="1:112" ht="21.75" customHeight="1">
      <c r="A64" s="36" t="s">
        <v>517</v>
      </c>
      <c r="B64" s="234">
        <v>1</v>
      </c>
      <c r="C64" s="28"/>
      <c r="D64" s="28"/>
      <c r="E64" s="28"/>
      <c r="F64" s="28"/>
      <c r="G64" s="29"/>
      <c r="DB64" s="8" t="s">
        <v>550</v>
      </c>
      <c r="DC64" s="8">
        <v>3470</v>
      </c>
      <c r="DD64" s="8">
        <v>0</v>
      </c>
      <c r="DE64" s="8">
        <v>0</v>
      </c>
      <c r="DF64" s="8">
        <v>0</v>
      </c>
    </row>
    <row r="65" spans="1:112" ht="24.75" customHeight="1">
      <c r="A65" s="25" t="s">
        <v>544</v>
      </c>
      <c r="B65" s="419">
        <v>3400</v>
      </c>
      <c r="C65" s="28">
        <v>0</v>
      </c>
      <c r="D65" s="28">
        <v>0</v>
      </c>
      <c r="E65" s="28">
        <v>0</v>
      </c>
      <c r="F65" s="413" t="s">
        <v>62</v>
      </c>
      <c r="G65" s="413" t="s">
        <v>62</v>
      </c>
      <c r="CE65" s="75"/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B65" s="8" t="s">
        <v>551</v>
      </c>
      <c r="DC65" s="8">
        <v>3480</v>
      </c>
      <c r="DD65" s="8">
        <v>164312</v>
      </c>
      <c r="DE65" s="8">
        <v>0</v>
      </c>
      <c r="DF65" s="8">
        <v>92881</v>
      </c>
      <c r="DG65" s="8">
        <v>92881</v>
      </c>
      <c r="DH65" s="8" t="e">
        <v>#DIV/0!</v>
      </c>
    </row>
    <row r="66" spans="1:112" ht="37.5">
      <c r="A66" s="42" t="s">
        <v>545</v>
      </c>
      <c r="B66" s="234">
        <v>1</v>
      </c>
      <c r="C66" s="28">
        <v>0</v>
      </c>
      <c r="D66" s="28">
        <v>0</v>
      </c>
      <c r="E66" s="28">
        <v>0</v>
      </c>
      <c r="F66" s="413" t="s">
        <v>62</v>
      </c>
      <c r="G66" s="413" t="s">
        <v>62</v>
      </c>
      <c r="DB66" s="8" t="s">
        <v>552</v>
      </c>
      <c r="DC66" s="8" t="s">
        <v>553</v>
      </c>
      <c r="DD66" s="8">
        <v>164243</v>
      </c>
      <c r="DE66" s="8">
        <v>0</v>
      </c>
      <c r="DF66" s="8">
        <v>109740</v>
      </c>
    </row>
    <row r="67" spans="1:112">
      <c r="A67" s="42" t="s">
        <v>546</v>
      </c>
      <c r="B67" s="419">
        <v>3410</v>
      </c>
      <c r="C67" s="28">
        <v>0</v>
      </c>
      <c r="D67" s="28">
        <v>0</v>
      </c>
      <c r="E67" s="28">
        <v>0</v>
      </c>
      <c r="F67" s="413" t="s">
        <v>62</v>
      </c>
      <c r="G67" s="413" t="s">
        <v>62</v>
      </c>
      <c r="DB67" s="8" t="s">
        <v>554</v>
      </c>
      <c r="DC67" s="8" t="s">
        <v>555</v>
      </c>
      <c r="DD67" s="8">
        <v>0</v>
      </c>
      <c r="DE67" s="8">
        <v>0</v>
      </c>
      <c r="DF67" s="8">
        <v>-17273</v>
      </c>
      <c r="DG67" s="8">
        <v>-17273</v>
      </c>
      <c r="DH67" s="8" t="e">
        <v>#DIV/0!</v>
      </c>
    </row>
    <row r="68" spans="1:112">
      <c r="A68" s="42" t="s">
        <v>547</v>
      </c>
      <c r="B68" s="419">
        <v>3420</v>
      </c>
      <c r="C68" s="28">
        <v>0</v>
      </c>
      <c r="D68" s="28">
        <v>0</v>
      </c>
      <c r="E68" s="28">
        <v>0</v>
      </c>
      <c r="F68" s="413" t="s">
        <v>62</v>
      </c>
      <c r="G68" s="413" t="s">
        <v>62</v>
      </c>
      <c r="DB68" s="8" t="s">
        <v>556</v>
      </c>
      <c r="DC68" s="8" t="s">
        <v>557</v>
      </c>
      <c r="DD68" s="8">
        <v>69</v>
      </c>
      <c r="DE68" s="8">
        <v>0</v>
      </c>
      <c r="DF68" s="8">
        <v>414</v>
      </c>
    </row>
    <row r="69" spans="1:112">
      <c r="A69" s="42" t="s">
        <v>548</v>
      </c>
      <c r="B69" s="419">
        <v>3430</v>
      </c>
      <c r="C69" s="28">
        <v>0</v>
      </c>
      <c r="D69" s="28">
        <v>0</v>
      </c>
      <c r="E69" s="28">
        <v>0</v>
      </c>
      <c r="F69" s="413" t="s">
        <v>62</v>
      </c>
      <c r="G69" s="413" t="s">
        <v>62</v>
      </c>
      <c r="DB69" s="8" t="s">
        <v>526</v>
      </c>
      <c r="DC69" s="8">
        <v>1</v>
      </c>
    </row>
    <row r="70" spans="1:112" ht="38.25" customHeight="1">
      <c r="A70" s="42" t="s">
        <v>549</v>
      </c>
      <c r="B70" s="234">
        <v>1</v>
      </c>
      <c r="C70" s="28">
        <v>0</v>
      </c>
      <c r="D70" s="28">
        <v>0</v>
      </c>
      <c r="E70" s="28">
        <v>0</v>
      </c>
      <c r="F70" s="413" t="s">
        <v>62</v>
      </c>
      <c r="G70" s="413" t="s">
        <v>62</v>
      </c>
      <c r="DB70" s="8" t="s">
        <v>558</v>
      </c>
      <c r="DC70" s="8">
        <v>3490</v>
      </c>
      <c r="DD70" s="8">
        <v>0</v>
      </c>
      <c r="DE70" s="8">
        <v>155</v>
      </c>
      <c r="DF70" s="8">
        <v>0</v>
      </c>
      <c r="DG70" s="8">
        <v>-155</v>
      </c>
      <c r="DH70" s="8">
        <v>0</v>
      </c>
    </row>
    <row r="71" spans="1:112">
      <c r="A71" s="42" t="s">
        <v>546</v>
      </c>
      <c r="B71" s="419">
        <v>3440</v>
      </c>
      <c r="C71" s="28">
        <v>0</v>
      </c>
      <c r="D71" s="28">
        <v>0</v>
      </c>
      <c r="E71" s="28">
        <v>0</v>
      </c>
      <c r="F71" s="413" t="s">
        <v>62</v>
      </c>
      <c r="G71" s="413" t="s">
        <v>62</v>
      </c>
      <c r="DB71" s="8" t="s">
        <v>559</v>
      </c>
      <c r="DC71" s="8">
        <v>3500</v>
      </c>
      <c r="DD71" s="8">
        <v>0</v>
      </c>
      <c r="DE71" s="8">
        <v>528</v>
      </c>
      <c r="DF71" s="8">
        <v>0</v>
      </c>
      <c r="DG71" s="8">
        <v>-528</v>
      </c>
      <c r="DH71" s="8">
        <v>0</v>
      </c>
    </row>
    <row r="72" spans="1:112">
      <c r="A72" s="42" t="s">
        <v>547</v>
      </c>
      <c r="B72" s="419">
        <v>3450</v>
      </c>
      <c r="C72" s="28">
        <v>0</v>
      </c>
      <c r="D72" s="28">
        <v>0</v>
      </c>
      <c r="E72" s="28">
        <v>0</v>
      </c>
      <c r="F72" s="413" t="s">
        <v>62</v>
      </c>
      <c r="G72" s="413" t="s">
        <v>62</v>
      </c>
      <c r="DB72" s="8" t="s">
        <v>560</v>
      </c>
      <c r="DC72" s="8">
        <v>1</v>
      </c>
      <c r="DD72" s="8">
        <v>0</v>
      </c>
      <c r="DE72" s="8">
        <v>0</v>
      </c>
      <c r="DF72" s="8">
        <v>0</v>
      </c>
    </row>
    <row r="73" spans="1:112">
      <c r="A73" s="42" t="s">
        <v>548</v>
      </c>
      <c r="B73" s="419">
        <v>3460</v>
      </c>
      <c r="C73" s="28">
        <v>0</v>
      </c>
      <c r="D73" s="28">
        <v>0</v>
      </c>
      <c r="E73" s="28">
        <v>0</v>
      </c>
      <c r="F73" s="413" t="s">
        <v>62</v>
      </c>
      <c r="G73" s="413" t="s">
        <v>62</v>
      </c>
      <c r="DB73" s="8" t="s">
        <v>546</v>
      </c>
      <c r="DC73" s="8">
        <v>3510</v>
      </c>
      <c r="DD73" s="8">
        <v>0</v>
      </c>
      <c r="DE73" s="8">
        <v>0</v>
      </c>
      <c r="DF73" s="8">
        <v>0</v>
      </c>
    </row>
    <row r="74" spans="1:112">
      <c r="A74" s="42" t="s">
        <v>550</v>
      </c>
      <c r="B74" s="419">
        <v>3470</v>
      </c>
      <c r="C74" s="28">
        <v>0</v>
      </c>
      <c r="D74" s="28">
        <v>0</v>
      </c>
      <c r="E74" s="28">
        <v>0</v>
      </c>
      <c r="F74" s="413" t="s">
        <v>62</v>
      </c>
      <c r="G74" s="413" t="s">
        <v>62</v>
      </c>
      <c r="DB74" s="8" t="s">
        <v>547</v>
      </c>
      <c r="DC74" s="8">
        <v>3520</v>
      </c>
      <c r="DD74" s="8">
        <v>0</v>
      </c>
      <c r="DE74" s="8">
        <v>0</v>
      </c>
      <c r="DF74" s="8">
        <v>0</v>
      </c>
    </row>
    <row r="75" spans="1:112" ht="26.25" customHeight="1">
      <c r="A75" s="42" t="s">
        <v>551</v>
      </c>
      <c r="B75" s="419">
        <v>3480</v>
      </c>
      <c r="C75" s="28">
        <f>SUM(C76:C78)</f>
        <v>92882</v>
      </c>
      <c r="D75" s="28">
        <f>SUM(D76:D78)</f>
        <v>31601.719249999998</v>
      </c>
      <c r="E75" s="28">
        <f>SUM(E76:E78)</f>
        <v>712200</v>
      </c>
      <c r="F75" s="28">
        <f>E75-D75</f>
        <v>680598.28075000003</v>
      </c>
      <c r="G75" s="28">
        <f>E75/D75*100</f>
        <v>2253.6748534654489</v>
      </c>
      <c r="DB75" s="8" t="s">
        <v>548</v>
      </c>
      <c r="DC75" s="8">
        <v>3530</v>
      </c>
      <c r="DD75" s="8">
        <v>0</v>
      </c>
      <c r="DE75" s="8">
        <v>0</v>
      </c>
      <c r="DF75" s="8">
        <v>0</v>
      </c>
    </row>
    <row r="76" spans="1:112" ht="25.5" customHeight="1">
      <c r="A76" s="42" t="s">
        <v>552</v>
      </c>
      <c r="B76" s="419" t="s">
        <v>553</v>
      </c>
      <c r="C76" s="28">
        <v>109741</v>
      </c>
      <c r="D76" s="28">
        <v>0</v>
      </c>
      <c r="E76" s="28">
        <f>DA76-CU76</f>
        <v>677444</v>
      </c>
      <c r="F76" s="413" t="s">
        <v>62</v>
      </c>
      <c r="G76" s="413" t="s">
        <v>62</v>
      </c>
      <c r="CU76" s="30">
        <v>1304819</v>
      </c>
      <c r="CV76" s="30"/>
      <c r="CW76" s="30"/>
      <c r="CX76" s="30"/>
      <c r="CY76" s="30"/>
      <c r="CZ76" s="30"/>
      <c r="DA76" s="30">
        <v>1982263</v>
      </c>
      <c r="DB76" s="8" t="s">
        <v>561</v>
      </c>
      <c r="DC76" s="8">
        <v>1</v>
      </c>
      <c r="DD76" s="8">
        <v>0</v>
      </c>
      <c r="DE76" s="8">
        <v>0</v>
      </c>
      <c r="DF76" s="8">
        <v>0</v>
      </c>
      <c r="DG76" s="8">
        <v>0</v>
      </c>
      <c r="DH76" s="8" t="e">
        <v>#DIV/0!</v>
      </c>
    </row>
    <row r="77" spans="1:112" ht="37.5">
      <c r="A77" s="42" t="s">
        <v>554</v>
      </c>
      <c r="B77" s="419" t="s">
        <v>555</v>
      </c>
      <c r="C77" s="28">
        <v>-17273</v>
      </c>
      <c r="D77" s="28">
        <f>D20*-1</f>
        <v>31601.719249999998</v>
      </c>
      <c r="E77" s="28">
        <f t="shared" ref="E77:E78" si="12">DA77-CU77</f>
        <v>25261</v>
      </c>
      <c r="F77" s="28">
        <f>E77-D77</f>
        <v>-6340.7192499999983</v>
      </c>
      <c r="G77" s="28">
        <f>E77/D77*100</f>
        <v>79.935524393977403</v>
      </c>
      <c r="CS77" s="4"/>
      <c r="CT77" s="248"/>
      <c r="CU77" s="249">
        <f>571922+42342</f>
        <v>614264</v>
      </c>
      <c r="CV77" s="225"/>
      <c r="CW77" s="225"/>
      <c r="CX77" s="225"/>
      <c r="CY77" s="225"/>
      <c r="CZ77" s="225"/>
      <c r="DA77" s="30">
        <f>613723+25802</f>
        <v>639525</v>
      </c>
      <c r="DB77" s="4" t="s">
        <v>546</v>
      </c>
      <c r="DC77" s="4">
        <v>3540</v>
      </c>
      <c r="DD77" s="8">
        <v>0</v>
      </c>
      <c r="DE77" s="8">
        <v>0</v>
      </c>
      <c r="DF77" s="8">
        <v>0</v>
      </c>
    </row>
    <row r="78" spans="1:112" ht="27" customHeight="1">
      <c r="A78" s="241" t="s">
        <v>556</v>
      </c>
      <c r="B78" s="419" t="s">
        <v>557</v>
      </c>
      <c r="C78" s="28">
        <v>414</v>
      </c>
      <c r="D78" s="28">
        <v>0</v>
      </c>
      <c r="E78" s="28">
        <f t="shared" si="12"/>
        <v>9495</v>
      </c>
      <c r="F78" s="413" t="s">
        <v>62</v>
      </c>
      <c r="G78" s="413" t="s">
        <v>62</v>
      </c>
      <c r="CU78" s="30">
        <v>5682</v>
      </c>
      <c r="CV78" s="30"/>
      <c r="CW78" s="30"/>
      <c r="CX78" s="30"/>
      <c r="CY78" s="30"/>
      <c r="CZ78" s="30"/>
      <c r="DA78" s="30">
        <v>15177</v>
      </c>
      <c r="DB78" s="8" t="s">
        <v>547</v>
      </c>
      <c r="DC78" s="8">
        <v>3550</v>
      </c>
      <c r="DD78" s="8">
        <v>0</v>
      </c>
      <c r="DE78" s="8">
        <v>0</v>
      </c>
      <c r="DF78" s="8">
        <v>0</v>
      </c>
    </row>
    <row r="79" spans="1:112">
      <c r="A79" s="36" t="s">
        <v>526</v>
      </c>
      <c r="B79" s="234">
        <v>1</v>
      </c>
      <c r="C79" s="28"/>
      <c r="D79" s="28"/>
      <c r="E79" s="28"/>
      <c r="F79" s="28"/>
      <c r="G79" s="28"/>
      <c r="DB79" s="8" t="s">
        <v>548</v>
      </c>
      <c r="DC79" s="8">
        <v>3560</v>
      </c>
      <c r="DD79" s="8">
        <v>0</v>
      </c>
      <c r="DE79" s="8">
        <v>0</v>
      </c>
      <c r="DF79" s="8">
        <v>0</v>
      </c>
    </row>
    <row r="80" spans="1:112" ht="37.5">
      <c r="A80" s="42" t="s">
        <v>558</v>
      </c>
      <c r="B80" s="419">
        <v>3490</v>
      </c>
      <c r="C80" s="28">
        <f>'2. Розрахунки з бюджетом'!C9</f>
        <v>0</v>
      </c>
      <c r="D80" s="28">
        <f>'2. Розрахунки з бюджетом'!D26</f>
        <v>111</v>
      </c>
      <c r="E80" s="28">
        <f>'2. Розрахунки з бюджетом'!E9</f>
        <v>0</v>
      </c>
      <c r="F80" s="28">
        <f>E80-D80</f>
        <v>-111</v>
      </c>
      <c r="G80" s="28">
        <f>E80/D80*100</f>
        <v>0</v>
      </c>
      <c r="DB80" s="8" t="s">
        <v>537</v>
      </c>
      <c r="DC80" s="8">
        <v>3570</v>
      </c>
      <c r="DD80" s="8">
        <v>0</v>
      </c>
      <c r="DE80" s="8">
        <v>0</v>
      </c>
      <c r="DF80" s="8">
        <v>0</v>
      </c>
      <c r="DG80" s="8">
        <v>0</v>
      </c>
    </row>
    <row r="81" spans="1:112">
      <c r="A81" s="42" t="s">
        <v>559</v>
      </c>
      <c r="B81" s="419">
        <v>3500</v>
      </c>
      <c r="C81" s="28">
        <v>0</v>
      </c>
      <c r="D81" s="28">
        <f>'2. Розрахунки з бюджетом'!D27</f>
        <v>379</v>
      </c>
      <c r="E81" s="28">
        <v>0</v>
      </c>
      <c r="F81" s="28">
        <f>E81-D81</f>
        <v>-379</v>
      </c>
      <c r="G81" s="28">
        <f>E81/D81*100</f>
        <v>0</v>
      </c>
      <c r="DB81" s="8" t="s">
        <v>562</v>
      </c>
      <c r="DC81" s="8" t="s">
        <v>563</v>
      </c>
      <c r="DD81" s="8">
        <v>0</v>
      </c>
      <c r="DE81" s="8">
        <v>0</v>
      </c>
      <c r="DF81" s="8">
        <v>0</v>
      </c>
      <c r="DG81" s="8">
        <v>0</v>
      </c>
    </row>
    <row r="82" spans="1:112" ht="37.5">
      <c r="A82" s="42" t="s">
        <v>560</v>
      </c>
      <c r="B82" s="234">
        <v>1</v>
      </c>
      <c r="C82" s="28"/>
      <c r="D82" s="28"/>
      <c r="E82" s="28"/>
      <c r="F82" s="28"/>
      <c r="G82" s="28"/>
      <c r="DB82" s="8" t="s">
        <v>564</v>
      </c>
      <c r="DC82" s="8" t="s">
        <v>565</v>
      </c>
      <c r="DD82" s="8">
        <v>0</v>
      </c>
      <c r="DE82" s="8">
        <v>0</v>
      </c>
      <c r="DF82" s="8">
        <v>0</v>
      </c>
      <c r="DG82" s="8">
        <v>0</v>
      </c>
    </row>
    <row r="83" spans="1:112">
      <c r="A83" s="42" t="s">
        <v>546</v>
      </c>
      <c r="B83" s="419">
        <v>3510</v>
      </c>
      <c r="C83" s="28">
        <v>0</v>
      </c>
      <c r="D83" s="28">
        <v>0</v>
      </c>
      <c r="E83" s="28">
        <v>0</v>
      </c>
      <c r="F83" s="413" t="s">
        <v>62</v>
      </c>
      <c r="G83" s="413" t="s">
        <v>62</v>
      </c>
      <c r="DB83" s="8" t="s">
        <v>566</v>
      </c>
      <c r="DC83" s="8">
        <v>3580</v>
      </c>
      <c r="DD83" s="8">
        <v>164312</v>
      </c>
      <c r="DE83" s="8">
        <v>-683</v>
      </c>
      <c r="DF83" s="8">
        <v>92881</v>
      </c>
      <c r="DG83" s="8">
        <v>93564</v>
      </c>
      <c r="DH83" s="8">
        <v>-13598.9751098097</v>
      </c>
    </row>
    <row r="84" spans="1:112">
      <c r="A84" s="42" t="s">
        <v>547</v>
      </c>
      <c r="B84" s="419">
        <v>3520</v>
      </c>
      <c r="C84" s="28">
        <v>0</v>
      </c>
      <c r="D84" s="28">
        <v>0</v>
      </c>
      <c r="E84" s="28">
        <v>0</v>
      </c>
      <c r="F84" s="413" t="s">
        <v>62</v>
      </c>
      <c r="G84" s="413" t="s">
        <v>62</v>
      </c>
      <c r="AB84" s="8">
        <f>280</f>
        <v>280</v>
      </c>
      <c r="DB84" s="8" t="s">
        <v>567</v>
      </c>
      <c r="DC84" s="8">
        <v>1</v>
      </c>
    </row>
    <row r="85" spans="1:112">
      <c r="A85" s="42" t="s">
        <v>548</v>
      </c>
      <c r="B85" s="419">
        <v>3530</v>
      </c>
      <c r="C85" s="28">
        <v>0</v>
      </c>
      <c r="D85" s="28">
        <v>0</v>
      </c>
      <c r="E85" s="28">
        <v>0</v>
      </c>
      <c r="F85" s="413" t="s">
        <v>62</v>
      </c>
      <c r="G85" s="413" t="s">
        <v>62</v>
      </c>
      <c r="DB85" s="8" t="s">
        <v>568</v>
      </c>
      <c r="DC85" s="8">
        <v>3600</v>
      </c>
      <c r="DD85" s="8">
        <v>10673</v>
      </c>
      <c r="DE85" s="8">
        <v>23541</v>
      </c>
      <c r="DF85" s="8">
        <v>18542</v>
      </c>
      <c r="DG85" s="8">
        <v>-4999</v>
      </c>
      <c r="DH85" s="8">
        <v>78.764708381122304</v>
      </c>
    </row>
    <row r="86" spans="1:112" ht="37.5">
      <c r="A86" s="42" t="s">
        <v>561</v>
      </c>
      <c r="B86" s="234">
        <v>1</v>
      </c>
      <c r="C86" s="28"/>
      <c r="D86" s="28"/>
      <c r="E86" s="28"/>
      <c r="F86" s="28"/>
      <c r="G86" s="28"/>
      <c r="DB86" s="8" t="s">
        <v>569</v>
      </c>
      <c r="DC86" s="8">
        <v>3610</v>
      </c>
    </row>
    <row r="87" spans="1:112">
      <c r="A87" s="42" t="s">
        <v>546</v>
      </c>
      <c r="B87" s="419">
        <v>3540</v>
      </c>
      <c r="C87" s="28">
        <v>0</v>
      </c>
      <c r="D87" s="28">
        <v>0</v>
      </c>
      <c r="E87" s="28">
        <v>0</v>
      </c>
      <c r="F87" s="413" t="s">
        <v>62</v>
      </c>
      <c r="G87" s="413" t="s">
        <v>62</v>
      </c>
      <c r="DB87" s="8" t="s">
        <v>570</v>
      </c>
      <c r="DC87" s="8">
        <v>3620</v>
      </c>
      <c r="DD87" s="8">
        <v>12440.3583666666</v>
      </c>
      <c r="DE87" s="8">
        <v>42230.792071892</v>
      </c>
      <c r="DF87" s="8">
        <v>10810.706251666699</v>
      </c>
      <c r="DG87" s="8">
        <v>-31420.0858202253</v>
      </c>
      <c r="DH87" s="8">
        <v>25.599108426057999</v>
      </c>
    </row>
    <row r="88" spans="1:112">
      <c r="A88" s="42" t="s">
        <v>547</v>
      </c>
      <c r="B88" s="419">
        <v>3550</v>
      </c>
      <c r="C88" s="28">
        <v>0</v>
      </c>
      <c r="D88" s="28">
        <v>0</v>
      </c>
      <c r="E88" s="28">
        <v>0</v>
      </c>
      <c r="F88" s="413" t="s">
        <v>62</v>
      </c>
      <c r="G88" s="413" t="s">
        <v>62</v>
      </c>
      <c r="DB88" s="8" t="s">
        <v>571</v>
      </c>
      <c r="DC88" s="8">
        <v>3630</v>
      </c>
      <c r="DD88" s="8">
        <v>1767.35836666662</v>
      </c>
      <c r="DE88" s="8">
        <v>18689.792071892</v>
      </c>
      <c r="DF88" s="8">
        <v>-7731.2937483332598</v>
      </c>
      <c r="DG88" s="8">
        <v>-26421.0858202253</v>
      </c>
      <c r="DH88" s="8">
        <v>-41.366397863572402</v>
      </c>
    </row>
    <row r="89" spans="1:112">
      <c r="A89" s="42" t="s">
        <v>548</v>
      </c>
      <c r="B89" s="419">
        <v>3560</v>
      </c>
      <c r="C89" s="28">
        <v>0</v>
      </c>
      <c r="D89" s="28">
        <v>0</v>
      </c>
      <c r="E89" s="28">
        <v>0</v>
      </c>
      <c r="F89" s="413" t="s">
        <v>62</v>
      </c>
      <c r="G89" s="413" t="s">
        <v>62</v>
      </c>
    </row>
    <row r="90" spans="1:112" ht="22.5" customHeight="1">
      <c r="A90" s="42" t="s">
        <v>537</v>
      </c>
      <c r="B90" s="419">
        <v>3570</v>
      </c>
      <c r="C90" s="28">
        <f>SUM(C91:C95)</f>
        <v>0</v>
      </c>
      <c r="D90" s="28">
        <f>D91</f>
        <v>0</v>
      </c>
      <c r="E90" s="28">
        <f>E91+E92+E93+E94+E95</f>
        <v>0</v>
      </c>
      <c r="F90" s="413" t="s">
        <v>62</v>
      </c>
      <c r="G90" s="413" t="s">
        <v>62</v>
      </c>
      <c r="H90" s="40">
        <f>E90-E77</f>
        <v>-25261</v>
      </c>
      <c r="Z90" s="8">
        <f>126324-48543</f>
        <v>77781</v>
      </c>
      <c r="AA90" s="8">
        <f>151058-67118</f>
        <v>83940</v>
      </c>
      <c r="AB90" s="8">
        <f>AA90-Z90</f>
        <v>6159</v>
      </c>
    </row>
    <row r="91" spans="1:112">
      <c r="A91" s="42" t="s">
        <v>562</v>
      </c>
      <c r="B91" s="419" t="s">
        <v>563</v>
      </c>
      <c r="C91" s="28">
        <v>0</v>
      </c>
      <c r="D91" s="28">
        <v>0</v>
      </c>
      <c r="E91" s="28">
        <v>0</v>
      </c>
      <c r="F91" s="413" t="s">
        <v>62</v>
      </c>
      <c r="G91" s="413" t="s">
        <v>62</v>
      </c>
    </row>
    <row r="92" spans="1:112">
      <c r="A92" s="242" t="s">
        <v>564</v>
      </c>
      <c r="B92" s="419" t="s">
        <v>565</v>
      </c>
      <c r="C92" s="28">
        <v>0</v>
      </c>
      <c r="D92" s="28">
        <v>0</v>
      </c>
      <c r="E92" s="28">
        <v>0</v>
      </c>
      <c r="F92" s="413" t="s">
        <v>62</v>
      </c>
      <c r="G92" s="413" t="s">
        <v>62</v>
      </c>
      <c r="AM92" s="8">
        <v>13758.9</v>
      </c>
      <c r="AN92" s="8">
        <v>153</v>
      </c>
      <c r="AO92" s="8">
        <f>AM92-AN92</f>
        <v>13605.9</v>
      </c>
    </row>
    <row r="93" spans="1:112" hidden="1">
      <c r="A93" s="42" t="s">
        <v>572</v>
      </c>
      <c r="B93" s="26">
        <v>0</v>
      </c>
      <c r="C93" s="28"/>
      <c r="D93" s="27"/>
      <c r="E93" s="28"/>
      <c r="F93" s="28">
        <f>E93-D93</f>
        <v>0</v>
      </c>
      <c r="G93" s="28"/>
    </row>
    <row r="94" spans="1:112" hidden="1">
      <c r="A94" s="42" t="s">
        <v>573</v>
      </c>
      <c r="B94" s="26">
        <v>0</v>
      </c>
      <c r="C94" s="28"/>
      <c r="D94" s="27"/>
      <c r="E94" s="28"/>
      <c r="F94" s="28"/>
      <c r="G94" s="28"/>
    </row>
    <row r="95" spans="1:112" hidden="1">
      <c r="A95" s="242" t="s">
        <v>574</v>
      </c>
      <c r="B95" s="26">
        <v>0</v>
      </c>
      <c r="C95" s="243">
        <v>0</v>
      </c>
      <c r="D95" s="27">
        <v>0</v>
      </c>
      <c r="E95" s="28"/>
      <c r="F95" s="28"/>
      <c r="G95" s="28"/>
    </row>
    <row r="96" spans="1:112">
      <c r="A96" s="41" t="s">
        <v>566</v>
      </c>
      <c r="B96" s="220">
        <v>3580</v>
      </c>
      <c r="C96" s="220">
        <f>C65+C66+C70+C74+C75-C80-C81-C82-C86-C90</f>
        <v>92882</v>
      </c>
      <c r="D96" s="244">
        <f>(D65+D67+D68+D69+D71+D72+D73+D74+D75)-(D80+D81+D83+D84+D85+D87+D88+D89+D90)</f>
        <v>31111.719249999998</v>
      </c>
      <c r="E96" s="220">
        <f>(E65+E67+E68+E69+E71+E72+E73+E74+E75)-(E80+E81+E83+E84+E85+E87+E88+E89+E90)</f>
        <v>712200</v>
      </c>
      <c r="F96" s="221">
        <f>E96-D96</f>
        <v>681088.28075000003</v>
      </c>
      <c r="G96" s="221">
        <f>E96/D96*100</f>
        <v>2289.169538581511</v>
      </c>
      <c r="H96" s="8">
        <v>178</v>
      </c>
    </row>
    <row r="97" spans="1:114" s="3" customFormat="1">
      <c r="A97" s="42" t="s">
        <v>567</v>
      </c>
      <c r="B97" s="234">
        <v>1</v>
      </c>
      <c r="C97" s="234"/>
      <c r="D97" s="234"/>
      <c r="E97" s="234"/>
      <c r="F97" s="28"/>
      <c r="G97" s="28"/>
      <c r="BL97" s="92"/>
    </row>
    <row r="98" spans="1:114" s="3" customFormat="1">
      <c r="A98" s="41" t="s">
        <v>568</v>
      </c>
      <c r="B98" s="220">
        <v>3600</v>
      </c>
      <c r="C98" s="220">
        <v>18542</v>
      </c>
      <c r="D98" s="244">
        <v>57403.971801723499</v>
      </c>
      <c r="E98" s="220">
        <v>38941</v>
      </c>
      <c r="F98" s="221">
        <f>E98-D98</f>
        <v>-18462.971801723499</v>
      </c>
      <c r="G98" s="221">
        <f>E98/D98*100</f>
        <v>67.836769439063161</v>
      </c>
      <c r="H98" s="76">
        <f>E98</f>
        <v>38941</v>
      </c>
      <c r="K98" s="76">
        <f>C98-C100</f>
        <v>7730.7615066666476</v>
      </c>
      <c r="L98" s="76"/>
      <c r="M98" s="76">
        <f>C98+C62+C96</f>
        <v>110033.5368</v>
      </c>
      <c r="N98" s="76">
        <f>L101-M98</f>
        <v>-61457.557799999995</v>
      </c>
      <c r="S98" s="76">
        <f>E98</f>
        <v>38941</v>
      </c>
      <c r="BL98" s="92"/>
    </row>
    <row r="99" spans="1:114" s="3" customFormat="1">
      <c r="A99" s="43" t="s">
        <v>569</v>
      </c>
      <c r="B99" s="419">
        <v>3610</v>
      </c>
      <c r="C99" s="419">
        <v>0</v>
      </c>
      <c r="D99" s="419">
        <v>0</v>
      </c>
      <c r="E99" s="419">
        <v>0</v>
      </c>
      <c r="F99" s="28">
        <v>0</v>
      </c>
      <c r="G99" s="413" t="s">
        <v>62</v>
      </c>
      <c r="M99" s="76"/>
      <c r="N99" s="76"/>
      <c r="BL99" s="92"/>
    </row>
    <row r="100" spans="1:114" s="3" customFormat="1">
      <c r="A100" s="41" t="s">
        <v>570</v>
      </c>
      <c r="B100" s="220">
        <v>3620</v>
      </c>
      <c r="C100" s="244">
        <f>C98+C40+C62+C96</f>
        <v>10811.238493333352</v>
      </c>
      <c r="D100" s="244">
        <f>D98+D40+D62+D96</f>
        <v>83650.818509551187</v>
      </c>
      <c r="E100" s="244">
        <f>E98+E96+E62+E40</f>
        <v>15955.957685666624</v>
      </c>
      <c r="F100" s="221">
        <f>E100-D100</f>
        <v>-67694.860823884563</v>
      </c>
      <c r="G100" s="221">
        <f>E100/D100*100</f>
        <v>19.074478851446965</v>
      </c>
      <c r="H100" s="3">
        <v>1829</v>
      </c>
      <c r="I100" s="76"/>
      <c r="L100" s="3">
        <v>67117.979000000007</v>
      </c>
      <c r="M100" s="76">
        <f>H100-H98</f>
        <v>-37112</v>
      </c>
      <c r="S100" s="3">
        <v>1829</v>
      </c>
      <c r="AK100" s="76">
        <f>E100-E102</f>
        <v>15955.957685666624</v>
      </c>
      <c r="BL100" s="92"/>
      <c r="CC100" s="76">
        <f>CE44</f>
        <v>2554</v>
      </c>
      <c r="CD100" s="76">
        <f>E100-CC100</f>
        <v>13401.957685666624</v>
      </c>
      <c r="CE100" s="76"/>
      <c r="CG100" s="76"/>
      <c r="CO100" s="76"/>
      <c r="CT100" s="3">
        <v>15956</v>
      </c>
      <c r="CU100" s="250">
        <f>E100-CT100</f>
        <v>-4.2314333375543356E-2</v>
      </c>
      <c r="DA100" s="3">
        <v>42342</v>
      </c>
      <c r="DB100" s="3">
        <v>25802</v>
      </c>
      <c r="DC100" s="3">
        <f>DA100-DB100</f>
        <v>16540</v>
      </c>
      <c r="DJ100" s="250"/>
    </row>
    <row r="101" spans="1:114" s="3" customFormat="1">
      <c r="A101" s="41" t="s">
        <v>571</v>
      </c>
      <c r="B101" s="220">
        <v>3630</v>
      </c>
      <c r="C101" s="244">
        <f>C100-C98</f>
        <v>-7730.7615066666476</v>
      </c>
      <c r="D101" s="244">
        <f>D100-D98</f>
        <v>26246.846707827688</v>
      </c>
      <c r="E101" s="244">
        <f>E100-E98</f>
        <v>-22985.042314333376</v>
      </c>
      <c r="F101" s="221">
        <f>E101-D101</f>
        <v>-49231.889022161064</v>
      </c>
      <c r="G101" s="221">
        <f>E101/D101*100</f>
        <v>-87.572585652654681</v>
      </c>
      <c r="H101" s="76">
        <f>H100-E98</f>
        <v>-37112</v>
      </c>
      <c r="L101" s="76">
        <f>L100-C98</f>
        <v>48575.979000000007</v>
      </c>
      <c r="S101" s="76">
        <f>S100-S98</f>
        <v>-37112</v>
      </c>
      <c r="BL101" s="92"/>
    </row>
    <row r="102" spans="1:114" s="3" customFormat="1">
      <c r="A102" s="431"/>
      <c r="B102" s="416"/>
      <c r="C102" s="245"/>
      <c r="D102" s="245"/>
      <c r="E102" s="245"/>
      <c r="F102" s="416"/>
      <c r="G102" s="416"/>
      <c r="M102" s="3" t="s">
        <v>575</v>
      </c>
      <c r="AR102" s="76">
        <f>E102-E100</f>
        <v>-15955.957685666624</v>
      </c>
      <c r="AT102" s="3">
        <f>AR102/2</f>
        <v>-7977.9788428333122</v>
      </c>
      <c r="BL102" s="92"/>
    </row>
    <row r="103" spans="1:114" s="4" customFormat="1">
      <c r="A103" s="78"/>
      <c r="B103" s="417"/>
      <c r="C103" s="246"/>
      <c r="D103" s="247"/>
      <c r="E103" s="489"/>
      <c r="F103" s="489"/>
      <c r="G103" s="489"/>
      <c r="M103" s="30">
        <v>74</v>
      </c>
      <c r="N103" s="30">
        <v>20</v>
      </c>
      <c r="O103" s="30">
        <v>40</v>
      </c>
      <c r="P103" s="30">
        <v>72</v>
      </c>
      <c r="Q103" s="30"/>
      <c r="BL103" s="93"/>
    </row>
    <row r="104" spans="1:114" s="5" customFormat="1" ht="20.100000000000001" customHeight="1">
      <c r="A104" s="82" t="str">
        <f>'2. Розрахунки з бюджетом'!A48</f>
        <v>Начальник КП "УРЕА"</v>
      </c>
      <c r="B104" s="426"/>
      <c r="C104" s="430"/>
      <c r="D104" s="430"/>
      <c r="E104" s="430"/>
      <c r="F104" s="490" t="s">
        <v>36</v>
      </c>
      <c r="G104" s="490"/>
      <c r="M104" s="89">
        <f>C98</f>
        <v>18542</v>
      </c>
      <c r="N104" s="90"/>
      <c r="O104" s="89">
        <f>C62</f>
        <v>-1390.4631999999999</v>
      </c>
      <c r="P104" s="89">
        <f>C96</f>
        <v>92882</v>
      </c>
      <c r="Q104" s="90">
        <f>L100</f>
        <v>67117.979000000007</v>
      </c>
      <c r="BL104" s="94"/>
    </row>
    <row r="105" spans="1:114" s="6" customFormat="1" ht="19.5" customHeight="1">
      <c r="A105" s="87" t="s">
        <v>576</v>
      </c>
      <c r="C105" s="491" t="s">
        <v>103</v>
      </c>
      <c r="D105" s="491"/>
      <c r="E105" s="430"/>
      <c r="F105" s="491"/>
      <c r="G105" s="491"/>
      <c r="N105" s="6">
        <f>Q104</f>
        <v>67117.979000000007</v>
      </c>
      <c r="O105" s="91">
        <f>-M104</f>
        <v>-18542</v>
      </c>
      <c r="P105" s="91">
        <f>-O104</f>
        <v>1390.4631999999999</v>
      </c>
      <c r="Q105" s="91">
        <f>-P104</f>
        <v>-92882</v>
      </c>
      <c r="R105" s="91">
        <f>N105+O105+P105+Q105</f>
        <v>-42915.557799999995</v>
      </c>
      <c r="BL105" s="95"/>
    </row>
    <row r="106" spans="1:114" ht="45.75" customHeight="1">
      <c r="C106" s="424"/>
      <c r="D106" s="424"/>
      <c r="E106" s="424"/>
      <c r="F106" s="424"/>
      <c r="G106" s="424"/>
      <c r="K106" s="40">
        <f>D100-D98</f>
        <v>26246.846707827688</v>
      </c>
      <c r="M106" s="8" t="s">
        <v>577</v>
      </c>
    </row>
    <row r="107" spans="1:114" s="7" customFormat="1" ht="80.25" customHeight="1">
      <c r="A107" s="492"/>
      <c r="B107" s="492"/>
      <c r="C107" s="492"/>
      <c r="D107" s="492"/>
      <c r="E107" s="492"/>
      <c r="F107" s="492"/>
      <c r="G107" s="492"/>
      <c r="H107" s="492"/>
      <c r="M107" s="30">
        <f>M103</f>
        <v>74</v>
      </c>
      <c r="N107" s="30">
        <f>N103</f>
        <v>20</v>
      </c>
      <c r="O107" s="30">
        <f>O103</f>
        <v>40</v>
      </c>
      <c r="P107" s="30">
        <f>P103</f>
        <v>72</v>
      </c>
      <c r="Q107" s="30"/>
      <c r="BL107" s="96"/>
    </row>
    <row r="108" spans="1:114" ht="20.25">
      <c r="M108" s="89">
        <f>E98</f>
        <v>38941</v>
      </c>
      <c r="N108" s="90"/>
      <c r="O108" s="89">
        <f>E62</f>
        <v>-1175.6104559999999</v>
      </c>
      <c r="P108" s="89">
        <f>E96</f>
        <v>712200</v>
      </c>
      <c r="Q108" s="90">
        <f>S100</f>
        <v>1829</v>
      </c>
      <c r="R108" s="40">
        <f>M108+N108+O108+P108</f>
        <v>749965.38954400003</v>
      </c>
    </row>
    <row r="109" spans="1:114">
      <c r="N109" s="8">
        <f>Q108</f>
        <v>1829</v>
      </c>
      <c r="O109" s="40">
        <f>-M108</f>
        <v>-38941</v>
      </c>
      <c r="P109" s="40">
        <f>-O108</f>
        <v>1175.6104559999999</v>
      </c>
      <c r="Q109" s="40">
        <f>-P108</f>
        <v>-712200</v>
      </c>
      <c r="R109" s="40">
        <f>N109+O109+P109+Q109</f>
        <v>-748136.38954400003</v>
      </c>
    </row>
  </sheetData>
  <sheetProtection password="CC71" sheet="1" objects="1" scenarios="1"/>
  <autoFilter ref="A9:CS109">
    <filterColumn colId="1">
      <filters blank="1">
        <filter val="1"/>
        <filter val="3000"/>
        <filter val="3010"/>
        <filter val="3020"/>
        <filter val="3030"/>
        <filter val="3030/1"/>
        <filter val="3030/2"/>
        <filter val="3030/3"/>
        <filter val="3030/4"/>
        <filter val="3030/5"/>
        <filter val="3030/6"/>
        <filter val="3040"/>
        <filter val="3050"/>
        <filter val="3050/1"/>
        <filter val="3050/2"/>
        <filter val="3050/3"/>
        <filter val="3050/4"/>
        <filter val="3060"/>
        <filter val="3060/1"/>
        <filter val="3060/2"/>
        <filter val="3070"/>
        <filter val="3080"/>
        <filter val="3090"/>
        <filter val="3200"/>
        <filter val="3210"/>
        <filter val="3220"/>
        <filter val="3230"/>
        <filter val="3240"/>
        <filter val="3250"/>
        <filter val="3260"/>
        <filter val="3270"/>
        <filter val="3270/1"/>
        <filter val="3270/2"/>
        <filter val="3270/3"/>
        <filter val="3280"/>
        <filter val="3290"/>
        <filter val="3300"/>
        <filter val="3310"/>
        <filter val="3310/1"/>
        <filter val="3320"/>
        <filter val="3400"/>
        <filter val="3410"/>
        <filter val="3420"/>
        <filter val="3430"/>
        <filter val="3440"/>
        <filter val="3450"/>
        <filter val="3460"/>
        <filter val="3470"/>
        <filter val="3480"/>
        <filter val="3480/1"/>
        <filter val="3480/2"/>
        <filter val="3480/3"/>
        <filter val="3490"/>
        <filter val="3500"/>
        <filter val="3510"/>
        <filter val="3520"/>
        <filter val="3530"/>
        <filter val="3540"/>
        <filter val="3550"/>
        <filter val="3560"/>
        <filter val="3570"/>
        <filter val="3570/1"/>
        <filter val="3570/2"/>
        <filter val="3580"/>
        <filter val="3600"/>
        <filter val="3610"/>
        <filter val="3620"/>
        <filter val="3630"/>
      </filters>
    </filterColumn>
  </autoFilter>
  <mergeCells count="13">
    <mergeCell ref="A3:G3"/>
    <mergeCell ref="D5:G5"/>
    <mergeCell ref="A8:G8"/>
    <mergeCell ref="A41:G41"/>
    <mergeCell ref="A63:G63"/>
    <mergeCell ref="A5:A6"/>
    <mergeCell ref="B5:B6"/>
    <mergeCell ref="C5:C6"/>
    <mergeCell ref="E103:G103"/>
    <mergeCell ref="F104:G104"/>
    <mergeCell ref="C105:D105"/>
    <mergeCell ref="F105:G105"/>
    <mergeCell ref="A107:H107"/>
  </mergeCells>
  <pageMargins left="1.1811023622047201" right="0.39370078740157499" top="0.78740157480314998" bottom="0.78740157480314998" header="0.196850393700787" footer="0.23622047244094499"/>
  <pageSetup paperSize="9" scale="55" orientation="portrait" r:id="rId1"/>
  <headerFooter alignWithMargins="0"/>
  <rowBreaks count="1" manualBreakCount="1">
    <brk id="54" max="8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182"/>
  <sheetViews>
    <sheetView view="pageBreakPreview" zoomScale="55" zoomScaleNormal="75" workbookViewId="0">
      <selection activeCell="I1" sqref="I1:R1048576"/>
    </sheetView>
  </sheetViews>
  <sheetFormatPr defaultColWidth="9.140625" defaultRowHeight="20.25"/>
  <cols>
    <col min="1" max="1" width="67.7109375" style="5" customWidth="1"/>
    <col min="2" max="2" width="9.85546875" style="83" customWidth="1"/>
    <col min="3" max="3" width="20.42578125" style="83" customWidth="1"/>
    <col min="4" max="4" width="17.7109375" style="83" customWidth="1"/>
    <col min="5" max="5" width="18.42578125" style="83" customWidth="1"/>
    <col min="6" max="6" width="18.85546875" style="83" customWidth="1"/>
    <col min="7" max="7" width="18.5703125" style="83" customWidth="1"/>
    <col min="8" max="8" width="9.5703125" style="5" customWidth="1"/>
    <col min="9" max="9" width="9.85546875" style="5" hidden="1" customWidth="1"/>
    <col min="10" max="11" width="19.42578125" style="5" hidden="1" customWidth="1"/>
    <col min="12" max="12" width="48.42578125" style="5" hidden="1" customWidth="1"/>
    <col min="13" max="13" width="9" style="5" hidden="1" customWidth="1"/>
    <col min="14" max="14" width="28.85546875" style="5" hidden="1" customWidth="1"/>
    <col min="15" max="15" width="32.7109375" style="5" hidden="1" customWidth="1"/>
    <col min="16" max="16" width="9" style="5" hidden="1" customWidth="1"/>
    <col min="17" max="17" width="19.5703125" style="5" hidden="1" customWidth="1"/>
    <col min="18" max="18" width="0" style="5" hidden="1" customWidth="1"/>
    <col min="19" max="16384" width="9.140625" style="5"/>
  </cols>
  <sheetData>
    <row r="1" spans="1:17" ht="42" customHeight="1">
      <c r="A1" s="490" t="s">
        <v>578</v>
      </c>
      <c r="B1" s="490"/>
      <c r="C1" s="490"/>
      <c r="D1" s="490"/>
      <c r="E1" s="490"/>
      <c r="F1" s="490"/>
      <c r="G1" s="490"/>
    </row>
    <row r="2" spans="1:17">
      <c r="A2" s="501"/>
      <c r="B2" s="501"/>
      <c r="C2" s="501"/>
      <c r="D2" s="501"/>
      <c r="E2" s="501"/>
      <c r="F2" s="501"/>
      <c r="G2" s="501"/>
    </row>
    <row r="3" spans="1:17" ht="43.5" customHeight="1">
      <c r="A3" s="497" t="s">
        <v>42</v>
      </c>
      <c r="B3" s="495" t="s">
        <v>43</v>
      </c>
      <c r="C3" s="499" t="s">
        <v>44</v>
      </c>
      <c r="D3" s="502" t="s">
        <v>45</v>
      </c>
      <c r="E3" s="502"/>
      <c r="F3" s="502"/>
      <c r="G3" s="502"/>
    </row>
    <row r="4" spans="1:17" ht="56.25" customHeight="1">
      <c r="A4" s="498"/>
      <c r="B4" s="495"/>
      <c r="C4" s="500"/>
      <c r="D4" s="117" t="s">
        <v>47</v>
      </c>
      <c r="E4" s="117" t="s">
        <v>48</v>
      </c>
      <c r="F4" s="180" t="s">
        <v>49</v>
      </c>
      <c r="G4" s="180" t="s">
        <v>50</v>
      </c>
      <c r="L4" s="90" t="s">
        <v>579</v>
      </c>
      <c r="N4" s="90" t="s">
        <v>580</v>
      </c>
      <c r="O4" s="90" t="s">
        <v>581</v>
      </c>
    </row>
    <row r="5" spans="1:17" ht="15.75" customHeight="1">
      <c r="A5" s="126">
        <v>1</v>
      </c>
      <c r="B5" s="117">
        <v>2</v>
      </c>
      <c r="C5" s="126">
        <v>3</v>
      </c>
      <c r="D5" s="126">
        <v>4</v>
      </c>
      <c r="E5" s="117">
        <v>5</v>
      </c>
      <c r="F5" s="126">
        <v>6</v>
      </c>
      <c r="G5" s="117">
        <v>7</v>
      </c>
      <c r="L5" s="90">
        <v>5</v>
      </c>
      <c r="N5" s="90"/>
      <c r="O5" s="90"/>
    </row>
    <row r="6" spans="1:17" s="160" customFormat="1" ht="56.25" customHeight="1">
      <c r="A6" s="169" t="s">
        <v>582</v>
      </c>
      <c r="B6" s="127">
        <v>4000</v>
      </c>
      <c r="C6" s="129">
        <f>SUM(C7:C11)</f>
        <v>1278.7040000000002</v>
      </c>
      <c r="D6" s="129">
        <f>D7+D8+D9+D10+D11</f>
        <v>3703.56</v>
      </c>
      <c r="E6" s="129">
        <f>E7+E8+E9+E10+E11</f>
        <v>979.6753799999999</v>
      </c>
      <c r="F6" s="129">
        <f t="shared" ref="F6:F11" si="0">E6-D6</f>
        <v>-2723.8846199999998</v>
      </c>
      <c r="G6" s="143">
        <f>E6/D6*100</f>
        <v>26.452261607750376</v>
      </c>
      <c r="L6" s="158">
        <v>25494.699000000001</v>
      </c>
      <c r="N6" s="158"/>
      <c r="O6" s="158"/>
    </row>
    <row r="7" spans="1:17" ht="56.25" customHeight="1">
      <c r="A7" s="169" t="s">
        <v>583</v>
      </c>
      <c r="B7" s="127" t="s">
        <v>584</v>
      </c>
      <c r="C7" s="129">
        <v>0</v>
      </c>
      <c r="D7" s="129">
        <v>0</v>
      </c>
      <c r="E7" s="129">
        <v>0</v>
      </c>
      <c r="F7" s="129">
        <f t="shared" si="0"/>
        <v>0</v>
      </c>
      <c r="G7" s="415" t="s">
        <v>62</v>
      </c>
      <c r="L7" s="90">
        <v>0</v>
      </c>
      <c r="N7" s="90"/>
      <c r="O7" s="90"/>
    </row>
    <row r="8" spans="1:17" ht="56.25" customHeight="1">
      <c r="A8" s="169" t="s">
        <v>585</v>
      </c>
      <c r="B8" s="127">
        <v>4020</v>
      </c>
      <c r="C8" s="129">
        <v>167.01900000000001</v>
      </c>
      <c r="D8" s="129">
        <v>180</v>
      </c>
      <c r="E8" s="129">
        <v>647.08299999999997</v>
      </c>
      <c r="F8" s="129">
        <f t="shared" si="0"/>
        <v>467.08299999999997</v>
      </c>
      <c r="G8" s="143">
        <f>E8/D8*100</f>
        <v>359.49055555555555</v>
      </c>
      <c r="I8" s="5" t="s">
        <v>586</v>
      </c>
      <c r="L8" s="90">
        <v>24508.776999999998</v>
      </c>
      <c r="N8" s="215">
        <f>16197.499+577.5+159.7+7988.864+3410.941+5573.317</f>
        <v>33907.821000000004</v>
      </c>
      <c r="O8" s="90"/>
    </row>
    <row r="9" spans="1:17" ht="56.25" customHeight="1">
      <c r="A9" s="169" t="s">
        <v>587</v>
      </c>
      <c r="B9" s="127">
        <v>4030</v>
      </c>
      <c r="C9" s="129">
        <v>84.465999999999994</v>
      </c>
      <c r="D9" s="129">
        <v>523.55999999999995</v>
      </c>
      <c r="E9" s="129">
        <f>19.81+21.694+23.541</f>
        <v>65.045000000000002</v>
      </c>
      <c r="F9" s="129">
        <f t="shared" si="0"/>
        <v>-458.51499999999993</v>
      </c>
      <c r="G9" s="415" t="s">
        <v>62</v>
      </c>
      <c r="L9" s="90">
        <v>785.17</v>
      </c>
      <c r="M9" s="198"/>
      <c r="N9" s="90">
        <f>670.624+36.123+298.194</f>
        <v>1004.941</v>
      </c>
      <c r="O9" s="90">
        <v>0</v>
      </c>
    </row>
    <row r="10" spans="1:17" ht="56.25" customHeight="1">
      <c r="A10" s="169" t="s">
        <v>588</v>
      </c>
      <c r="B10" s="127">
        <v>4040</v>
      </c>
      <c r="C10" s="129">
        <v>0</v>
      </c>
      <c r="D10" s="129">
        <v>0</v>
      </c>
      <c r="E10" s="129">
        <v>0</v>
      </c>
      <c r="F10" s="129">
        <f t="shared" si="0"/>
        <v>0</v>
      </c>
      <c r="G10" s="415" t="s">
        <v>62</v>
      </c>
      <c r="L10" s="90"/>
      <c r="N10" s="90"/>
      <c r="O10" s="90"/>
    </row>
    <row r="11" spans="1:17" ht="76.5" customHeight="1">
      <c r="A11" s="169" t="s">
        <v>532</v>
      </c>
      <c r="B11" s="127">
        <v>4050</v>
      </c>
      <c r="C11" s="129">
        <v>1027.2190000000001</v>
      </c>
      <c r="D11" s="129">
        <v>3000</v>
      </c>
      <c r="E11" s="129">
        <f>N11+O11</f>
        <v>267.54737999999998</v>
      </c>
      <c r="F11" s="129">
        <f t="shared" si="0"/>
        <v>-2732.45262</v>
      </c>
      <c r="G11" s="415" t="s">
        <v>62</v>
      </c>
      <c r="J11" s="216" t="e">
        <f>#REF!</f>
        <v>#REF!</v>
      </c>
      <c r="K11" s="216" t="e">
        <f>J11-E8</f>
        <v>#REF!</v>
      </c>
      <c r="L11" s="90">
        <v>200.75200000000001</v>
      </c>
      <c r="N11" s="217">
        <v>267.54737999999998</v>
      </c>
      <c r="O11" s="217">
        <v>0</v>
      </c>
      <c r="Q11" s="218"/>
    </row>
    <row r="12" spans="1:17">
      <c r="B12" s="5"/>
      <c r="C12" s="5"/>
      <c r="D12" s="5"/>
      <c r="E12" s="5"/>
      <c r="F12" s="5"/>
      <c r="G12" s="5"/>
    </row>
    <row r="13" spans="1:17">
      <c r="B13" s="5"/>
      <c r="C13" s="5"/>
      <c r="D13" s="5"/>
      <c r="E13" s="5"/>
      <c r="F13" s="5"/>
      <c r="G13" s="5"/>
    </row>
    <row r="14" spans="1:17" ht="19.5" customHeight="1">
      <c r="A14" s="83"/>
      <c r="B14" s="5"/>
      <c r="C14" s="5"/>
      <c r="D14" s="5"/>
      <c r="E14" s="5"/>
      <c r="F14" s="5"/>
      <c r="G14" s="5"/>
    </row>
    <row r="15" spans="1:17" ht="20.100000000000001" customHeight="1">
      <c r="A15" s="82" t="str">
        <f>'2. Розрахунки з бюджетом'!A48</f>
        <v>Начальник КП "УРЕА"</v>
      </c>
      <c r="B15" s="86"/>
      <c r="C15" s="160"/>
      <c r="D15" s="160"/>
      <c r="E15" s="160"/>
      <c r="F15" s="490" t="str">
        <f>'2. Розрахунки з бюджетом'!F48:G48</f>
        <v>Лариса САГІНОР</v>
      </c>
      <c r="G15" s="490"/>
    </row>
    <row r="16" spans="1:17" s="6" customFormat="1" ht="19.5" customHeight="1">
      <c r="A16" s="87" t="s">
        <v>576</v>
      </c>
      <c r="C16" s="491" t="s">
        <v>103</v>
      </c>
      <c r="D16" s="491"/>
      <c r="E16" s="5"/>
      <c r="F16" s="491"/>
      <c r="G16" s="491"/>
    </row>
    <row r="17" spans="1:8">
      <c r="A17" s="214"/>
    </row>
    <row r="18" spans="1:8" ht="35.25" customHeight="1">
      <c r="A18" s="214"/>
    </row>
    <row r="19" spans="1:8" s="7" customFormat="1" ht="102" customHeight="1">
      <c r="A19" s="496"/>
      <c r="B19" s="496"/>
      <c r="C19" s="496"/>
      <c r="D19" s="496"/>
      <c r="E19" s="496"/>
      <c r="F19" s="496"/>
      <c r="G19" s="496"/>
      <c r="H19" s="496"/>
    </row>
    <row r="20" spans="1:8">
      <c r="A20" s="214"/>
    </row>
    <row r="21" spans="1:8">
      <c r="A21" s="214"/>
    </row>
    <row r="22" spans="1:8">
      <c r="A22" s="214"/>
    </row>
    <row r="23" spans="1:8">
      <c r="A23" s="214"/>
    </row>
    <row r="24" spans="1:8">
      <c r="A24" s="214"/>
    </row>
    <row r="25" spans="1:8">
      <c r="A25" s="214"/>
    </row>
    <row r="26" spans="1:8">
      <c r="A26" s="214"/>
    </row>
    <row r="27" spans="1:8">
      <c r="A27" s="214"/>
    </row>
    <row r="28" spans="1:8">
      <c r="A28" s="214"/>
    </row>
    <row r="29" spans="1:8">
      <c r="A29" s="214"/>
    </row>
    <row r="30" spans="1:8">
      <c r="A30" s="214"/>
    </row>
    <row r="31" spans="1:8">
      <c r="A31" s="214"/>
    </row>
    <row r="32" spans="1:8">
      <c r="A32" s="214"/>
    </row>
    <row r="33" spans="1:1">
      <c r="A33" s="214"/>
    </row>
    <row r="34" spans="1:1">
      <c r="A34" s="214"/>
    </row>
    <row r="35" spans="1:1">
      <c r="A35" s="214"/>
    </row>
    <row r="36" spans="1:1">
      <c r="A36" s="214"/>
    </row>
    <row r="37" spans="1:1">
      <c r="A37" s="214"/>
    </row>
    <row r="38" spans="1:1">
      <c r="A38" s="214"/>
    </row>
    <row r="39" spans="1:1">
      <c r="A39" s="214"/>
    </row>
    <row r="40" spans="1:1">
      <c r="A40" s="214"/>
    </row>
    <row r="41" spans="1:1">
      <c r="A41" s="214"/>
    </row>
    <row r="42" spans="1:1">
      <c r="A42" s="214"/>
    </row>
    <row r="43" spans="1:1">
      <c r="A43" s="214"/>
    </row>
    <row r="44" spans="1:1">
      <c r="A44" s="214"/>
    </row>
    <row r="45" spans="1:1">
      <c r="A45" s="214"/>
    </row>
    <row r="46" spans="1:1">
      <c r="A46" s="214"/>
    </row>
    <row r="47" spans="1:1">
      <c r="A47" s="214"/>
    </row>
    <row r="48" spans="1:1">
      <c r="A48" s="214"/>
    </row>
    <row r="49" spans="1:1">
      <c r="A49" s="214"/>
    </row>
    <row r="50" spans="1:1">
      <c r="A50" s="214"/>
    </row>
    <row r="51" spans="1:1">
      <c r="A51" s="214"/>
    </row>
    <row r="52" spans="1:1">
      <c r="A52" s="214"/>
    </row>
    <row r="53" spans="1:1">
      <c r="A53" s="214"/>
    </row>
    <row r="54" spans="1:1">
      <c r="A54" s="214"/>
    </row>
    <row r="55" spans="1:1">
      <c r="A55" s="214"/>
    </row>
    <row r="56" spans="1:1">
      <c r="A56" s="214"/>
    </row>
    <row r="57" spans="1:1">
      <c r="A57" s="214"/>
    </row>
    <row r="58" spans="1:1">
      <c r="A58" s="214"/>
    </row>
    <row r="59" spans="1:1">
      <c r="A59" s="214"/>
    </row>
    <row r="60" spans="1:1">
      <c r="A60" s="214"/>
    </row>
    <row r="61" spans="1:1">
      <c r="A61" s="214"/>
    </row>
    <row r="62" spans="1:1">
      <c r="A62" s="214"/>
    </row>
    <row r="63" spans="1:1">
      <c r="A63" s="214"/>
    </row>
    <row r="64" spans="1:1">
      <c r="A64" s="214"/>
    </row>
    <row r="65" spans="1:1">
      <c r="A65" s="214"/>
    </row>
    <row r="66" spans="1:1">
      <c r="A66" s="214"/>
    </row>
    <row r="67" spans="1:1">
      <c r="A67" s="214"/>
    </row>
    <row r="68" spans="1:1">
      <c r="A68" s="214"/>
    </row>
    <row r="69" spans="1:1">
      <c r="A69" s="214"/>
    </row>
    <row r="70" spans="1:1">
      <c r="A70" s="214"/>
    </row>
    <row r="71" spans="1:1">
      <c r="A71" s="214"/>
    </row>
    <row r="72" spans="1:1">
      <c r="A72" s="214"/>
    </row>
    <row r="73" spans="1:1">
      <c r="A73" s="214"/>
    </row>
    <row r="74" spans="1:1">
      <c r="A74" s="214"/>
    </row>
    <row r="75" spans="1:1">
      <c r="A75" s="214"/>
    </row>
    <row r="76" spans="1:1">
      <c r="A76" s="214"/>
    </row>
    <row r="77" spans="1:1">
      <c r="A77" s="214"/>
    </row>
    <row r="78" spans="1:1">
      <c r="A78" s="214"/>
    </row>
    <row r="79" spans="1:1">
      <c r="A79" s="214"/>
    </row>
    <row r="80" spans="1:1">
      <c r="A80" s="214"/>
    </row>
    <row r="81" spans="1:1">
      <c r="A81" s="214"/>
    </row>
    <row r="82" spans="1:1">
      <c r="A82" s="214"/>
    </row>
    <row r="83" spans="1:1">
      <c r="A83" s="214"/>
    </row>
    <row r="84" spans="1:1">
      <c r="A84" s="214"/>
    </row>
    <row r="85" spans="1:1">
      <c r="A85" s="214"/>
    </row>
    <row r="86" spans="1:1">
      <c r="A86" s="214"/>
    </row>
    <row r="87" spans="1:1">
      <c r="A87" s="214"/>
    </row>
    <row r="88" spans="1:1">
      <c r="A88" s="214"/>
    </row>
    <row r="89" spans="1:1">
      <c r="A89" s="214"/>
    </row>
    <row r="90" spans="1:1">
      <c r="A90" s="214"/>
    </row>
    <row r="91" spans="1:1">
      <c r="A91" s="214"/>
    </row>
    <row r="92" spans="1:1">
      <c r="A92" s="214"/>
    </row>
    <row r="93" spans="1:1">
      <c r="A93" s="214"/>
    </row>
    <row r="94" spans="1:1">
      <c r="A94" s="214"/>
    </row>
    <row r="95" spans="1:1">
      <c r="A95" s="214"/>
    </row>
    <row r="96" spans="1:1">
      <c r="A96" s="214"/>
    </row>
    <row r="97" spans="1:1">
      <c r="A97" s="214"/>
    </row>
    <row r="98" spans="1:1">
      <c r="A98" s="214"/>
    </row>
    <row r="99" spans="1:1">
      <c r="A99" s="214"/>
    </row>
    <row r="100" spans="1:1">
      <c r="A100" s="214"/>
    </row>
    <row r="101" spans="1:1">
      <c r="A101" s="214"/>
    </row>
    <row r="102" spans="1:1">
      <c r="A102" s="214"/>
    </row>
    <row r="103" spans="1:1">
      <c r="A103" s="214"/>
    </row>
    <row r="104" spans="1:1">
      <c r="A104" s="214"/>
    </row>
    <row r="105" spans="1:1">
      <c r="A105" s="214"/>
    </row>
    <row r="106" spans="1:1">
      <c r="A106" s="214"/>
    </row>
    <row r="107" spans="1:1">
      <c r="A107" s="214"/>
    </row>
    <row r="108" spans="1:1">
      <c r="A108" s="214"/>
    </row>
    <row r="109" spans="1:1">
      <c r="A109" s="214"/>
    </row>
    <row r="110" spans="1:1">
      <c r="A110" s="214"/>
    </row>
    <row r="111" spans="1:1">
      <c r="A111" s="214"/>
    </row>
    <row r="112" spans="1:1">
      <c r="A112" s="214"/>
    </row>
    <row r="113" spans="1:1">
      <c r="A113" s="214"/>
    </row>
    <row r="114" spans="1:1">
      <c r="A114" s="214"/>
    </row>
    <row r="115" spans="1:1">
      <c r="A115" s="214"/>
    </row>
    <row r="116" spans="1:1">
      <c r="A116" s="214"/>
    </row>
    <row r="117" spans="1:1">
      <c r="A117" s="214"/>
    </row>
    <row r="118" spans="1:1">
      <c r="A118" s="214"/>
    </row>
    <row r="119" spans="1:1">
      <c r="A119" s="214"/>
    </row>
    <row r="120" spans="1:1">
      <c r="A120" s="214"/>
    </row>
    <row r="121" spans="1:1">
      <c r="A121" s="214"/>
    </row>
    <row r="122" spans="1:1">
      <c r="A122" s="214"/>
    </row>
    <row r="123" spans="1:1">
      <c r="A123" s="214"/>
    </row>
    <row r="124" spans="1:1">
      <c r="A124" s="214"/>
    </row>
    <row r="125" spans="1:1">
      <c r="A125" s="214"/>
    </row>
    <row r="126" spans="1:1">
      <c r="A126" s="214"/>
    </row>
    <row r="127" spans="1:1">
      <c r="A127" s="214"/>
    </row>
    <row r="128" spans="1:1">
      <c r="A128" s="214"/>
    </row>
    <row r="129" spans="1:1">
      <c r="A129" s="214"/>
    </row>
    <row r="130" spans="1:1">
      <c r="A130" s="214"/>
    </row>
    <row r="131" spans="1:1">
      <c r="A131" s="214"/>
    </row>
    <row r="132" spans="1:1">
      <c r="A132" s="214"/>
    </row>
    <row r="133" spans="1:1">
      <c r="A133" s="214"/>
    </row>
    <row r="134" spans="1:1">
      <c r="A134" s="214"/>
    </row>
    <row r="135" spans="1:1">
      <c r="A135" s="214"/>
    </row>
    <row r="136" spans="1:1">
      <c r="A136" s="214"/>
    </row>
    <row r="137" spans="1:1">
      <c r="A137" s="214"/>
    </row>
    <row r="138" spans="1:1">
      <c r="A138" s="214"/>
    </row>
    <row r="139" spans="1:1">
      <c r="A139" s="214"/>
    </row>
    <row r="140" spans="1:1">
      <c r="A140" s="214"/>
    </row>
    <row r="141" spans="1:1">
      <c r="A141" s="214"/>
    </row>
    <row r="142" spans="1:1">
      <c r="A142" s="214"/>
    </row>
    <row r="143" spans="1:1">
      <c r="A143" s="214"/>
    </row>
    <row r="144" spans="1:1">
      <c r="A144" s="214"/>
    </row>
    <row r="145" spans="1:1">
      <c r="A145" s="214"/>
    </row>
    <row r="146" spans="1:1">
      <c r="A146" s="214"/>
    </row>
    <row r="147" spans="1:1">
      <c r="A147" s="214"/>
    </row>
    <row r="148" spans="1:1">
      <c r="A148" s="214"/>
    </row>
    <row r="149" spans="1:1">
      <c r="A149" s="214"/>
    </row>
    <row r="150" spans="1:1">
      <c r="A150" s="214"/>
    </row>
    <row r="151" spans="1:1">
      <c r="A151" s="214"/>
    </row>
    <row r="152" spans="1:1">
      <c r="A152" s="214"/>
    </row>
    <row r="153" spans="1:1">
      <c r="A153" s="214"/>
    </row>
    <row r="154" spans="1:1">
      <c r="A154" s="214"/>
    </row>
    <row r="155" spans="1:1">
      <c r="A155" s="214"/>
    </row>
    <row r="156" spans="1:1">
      <c r="A156" s="214"/>
    </row>
    <row r="157" spans="1:1">
      <c r="A157" s="214"/>
    </row>
    <row r="158" spans="1:1">
      <c r="A158" s="214"/>
    </row>
    <row r="159" spans="1:1">
      <c r="A159" s="214"/>
    </row>
    <row r="160" spans="1:1">
      <c r="A160" s="214"/>
    </row>
    <row r="161" spans="1:1">
      <c r="A161" s="214"/>
    </row>
    <row r="162" spans="1:1">
      <c r="A162" s="214"/>
    </row>
    <row r="163" spans="1:1">
      <c r="A163" s="214"/>
    </row>
    <row r="164" spans="1:1">
      <c r="A164" s="214"/>
    </row>
    <row r="165" spans="1:1">
      <c r="A165" s="214"/>
    </row>
    <row r="166" spans="1:1">
      <c r="A166" s="214"/>
    </row>
    <row r="167" spans="1:1">
      <c r="A167" s="214"/>
    </row>
    <row r="168" spans="1:1">
      <c r="A168" s="214"/>
    </row>
    <row r="169" spans="1:1">
      <c r="A169" s="214"/>
    </row>
    <row r="170" spans="1:1">
      <c r="A170" s="214"/>
    </row>
    <row r="171" spans="1:1">
      <c r="A171" s="214"/>
    </row>
    <row r="172" spans="1:1">
      <c r="A172" s="214"/>
    </row>
    <row r="173" spans="1:1">
      <c r="A173" s="214"/>
    </row>
    <row r="174" spans="1:1">
      <c r="A174" s="214"/>
    </row>
    <row r="175" spans="1:1">
      <c r="A175" s="214"/>
    </row>
    <row r="176" spans="1:1">
      <c r="A176" s="214"/>
    </row>
    <row r="177" spans="1:1">
      <c r="A177" s="214"/>
    </row>
    <row r="178" spans="1:1">
      <c r="A178" s="214"/>
    </row>
    <row r="179" spans="1:1">
      <c r="A179" s="214"/>
    </row>
    <row r="180" spans="1:1">
      <c r="A180" s="214"/>
    </row>
    <row r="181" spans="1:1">
      <c r="A181" s="214"/>
    </row>
    <row r="182" spans="1:1">
      <c r="A182" s="214"/>
    </row>
  </sheetData>
  <sheetProtection password="CC71" sheet="1" objects="1" scenarios="1"/>
  <mergeCells count="10">
    <mergeCell ref="A19:H19"/>
    <mergeCell ref="A3:A4"/>
    <mergeCell ref="B3:B4"/>
    <mergeCell ref="C3:C4"/>
    <mergeCell ref="A1:G1"/>
    <mergeCell ref="A2:G2"/>
    <mergeCell ref="D3:G3"/>
    <mergeCell ref="F15:G15"/>
    <mergeCell ref="C16:D16"/>
    <mergeCell ref="F16:G16"/>
  </mergeCells>
  <pageMargins left="0.78740157480314998" right="0.39370078740157499" top="0.59055118110236204" bottom="0.59055118110236204" header="0.27559055118110198" footer="0.31496062992126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zoomScale="60" zoomScaleNormal="75" workbookViewId="0">
      <selection activeCell="E15" sqref="E15"/>
    </sheetView>
  </sheetViews>
  <sheetFormatPr defaultColWidth="9.140625" defaultRowHeight="20.25"/>
  <cols>
    <col min="1" max="1" width="87.28515625" style="205" customWidth="1"/>
    <col min="2" max="2" width="16.5703125" style="205" customWidth="1"/>
    <col min="3" max="3" width="19.7109375" style="205" customWidth="1"/>
    <col min="4" max="4" width="20" style="205" customWidth="1"/>
    <col min="5" max="5" width="19.7109375" style="205" customWidth="1"/>
    <col min="6" max="6" width="39" style="205" customWidth="1"/>
    <col min="7" max="7" width="9.5703125" style="205" customWidth="1"/>
    <col min="8" max="8" width="9.140625" style="205"/>
    <col min="9" max="9" width="27.140625" style="205" customWidth="1"/>
    <col min="10" max="16384" width="9.140625" style="205"/>
  </cols>
  <sheetData>
    <row r="1" spans="1:6" ht="19.5" customHeight="1">
      <c r="A1" s="507" t="s">
        <v>589</v>
      </c>
      <c r="B1" s="507"/>
      <c r="C1" s="507"/>
      <c r="D1" s="507"/>
      <c r="E1" s="507"/>
      <c r="F1" s="507"/>
    </row>
    <row r="2" spans="1:6" ht="24" customHeight="1"/>
    <row r="3" spans="1:6" ht="36" customHeight="1">
      <c r="A3" s="503" t="s">
        <v>42</v>
      </c>
      <c r="B3" s="503" t="s">
        <v>459</v>
      </c>
      <c r="C3" s="503" t="s">
        <v>590</v>
      </c>
      <c r="D3" s="495" t="s">
        <v>44</v>
      </c>
      <c r="E3" s="505" t="s">
        <v>45</v>
      </c>
      <c r="F3" s="503" t="s">
        <v>591</v>
      </c>
    </row>
    <row r="4" spans="1:6" ht="36" customHeight="1">
      <c r="A4" s="504"/>
      <c r="B4" s="504"/>
      <c r="C4" s="504"/>
      <c r="D4" s="495"/>
      <c r="E4" s="506"/>
      <c r="F4" s="504"/>
    </row>
    <row r="5" spans="1:6" ht="20.25" customHeight="1">
      <c r="A5" s="206">
        <v>1</v>
      </c>
      <c r="B5" s="206">
        <v>2</v>
      </c>
      <c r="C5" s="206">
        <v>3</v>
      </c>
      <c r="D5" s="206">
        <v>4</v>
      </c>
      <c r="E5" s="206">
        <v>5</v>
      </c>
      <c r="F5" s="206">
        <v>6</v>
      </c>
    </row>
    <row r="6" spans="1:6">
      <c r="A6" s="508" t="s">
        <v>592</v>
      </c>
      <c r="B6" s="509"/>
      <c r="C6" s="509"/>
      <c r="D6" s="509"/>
      <c r="E6" s="509"/>
      <c r="F6" s="510"/>
    </row>
    <row r="7" spans="1:6" ht="63.75" customHeight="1">
      <c r="A7" s="169" t="s">
        <v>593</v>
      </c>
      <c r="B7" s="117">
        <v>5000</v>
      </c>
      <c r="C7" s="207" t="s">
        <v>594</v>
      </c>
      <c r="D7" s="208">
        <f>'фінплан - зведені показники'!C33/'фінплан - зведені показники'!C31*100%</f>
        <v>0.22392659409646115</v>
      </c>
      <c r="E7" s="208">
        <f>'фінплан - зведені показники'!E33/'фінплан - зведені показники'!E31*100%</f>
        <v>0.30248872578237379</v>
      </c>
      <c r="F7" s="209"/>
    </row>
    <row r="8" spans="1:6" ht="63.75" customHeight="1">
      <c r="A8" s="169" t="s">
        <v>595</v>
      </c>
      <c r="B8" s="117">
        <v>5010</v>
      </c>
      <c r="C8" s="207" t="s">
        <v>594</v>
      </c>
      <c r="D8" s="210">
        <f>'фінплан - зведені показники'!C38/'фінплан - зведені показники'!C31*100%</f>
        <v>0.1516836629061295</v>
      </c>
      <c r="E8" s="208">
        <f>'фінплан - зведені показники'!E38/'фінплан - зведені показники'!E31*100%</f>
        <v>-0.29233778486466855</v>
      </c>
      <c r="F8" s="209"/>
    </row>
    <row r="9" spans="1:6" ht="60.75" customHeight="1">
      <c r="A9" s="211" t="s">
        <v>596</v>
      </c>
      <c r="B9" s="117">
        <v>5020</v>
      </c>
      <c r="C9" s="207" t="s">
        <v>594</v>
      </c>
      <c r="D9" s="210">
        <f>'фінплан - зведені показники'!C44/'фінплан - зведені показники'!C70</f>
        <v>-1.0532612330679076E-4</v>
      </c>
      <c r="E9" s="208">
        <f>'фінплан - зведені показники'!E44/'фінплан - зведені показники'!E70</f>
        <v>-5.713174610302814E-3</v>
      </c>
      <c r="F9" s="209" t="s">
        <v>597</v>
      </c>
    </row>
    <row r="10" spans="1:6" ht="63.75" customHeight="1">
      <c r="A10" s="211" t="s">
        <v>598</v>
      </c>
      <c r="B10" s="117">
        <v>5030</v>
      </c>
      <c r="C10" s="207" t="s">
        <v>594</v>
      </c>
      <c r="D10" s="210">
        <f>'фінплан - зведені показники'!C44/'фінплан - зведені показники'!C76</f>
        <v>-1.0545175643969301E-4</v>
      </c>
      <c r="E10" s="208">
        <f>'фінплан - зведені показники'!E44/'фінплан - зведені показники'!E76</f>
        <v>-5.7252413766891918E-3</v>
      </c>
      <c r="F10" s="209"/>
    </row>
    <row r="11" spans="1:6" ht="68.25" customHeight="1">
      <c r="A11" s="211" t="s">
        <v>599</v>
      </c>
      <c r="B11" s="117">
        <v>5040</v>
      </c>
      <c r="C11" s="207" t="s">
        <v>600</v>
      </c>
      <c r="D11" s="208">
        <f>'фінплан - зведені показники'!C44/'фінплан - зведені показники'!C31</f>
        <v>-6.3106692755877485E-3</v>
      </c>
      <c r="E11" s="208">
        <f>'фінплан - зведені показники'!E44/'фінплан - зведені показники'!E31</f>
        <v>-0.40000000162612387</v>
      </c>
      <c r="F11" s="209" t="s">
        <v>601</v>
      </c>
    </row>
    <row r="12" spans="1:6" ht="42.75" customHeight="1">
      <c r="A12" s="508" t="s">
        <v>602</v>
      </c>
      <c r="B12" s="509"/>
      <c r="C12" s="509"/>
      <c r="D12" s="509"/>
      <c r="E12" s="509"/>
      <c r="F12" s="510"/>
    </row>
    <row r="13" spans="1:6" ht="82.5" customHeight="1">
      <c r="A13" s="209" t="s">
        <v>603</v>
      </c>
      <c r="B13" s="117">
        <v>5100</v>
      </c>
      <c r="C13" s="207"/>
      <c r="D13" s="208">
        <f>'фінплан - зведені показники'!C73/'фінплан - зведені показники'!C38</f>
        <v>0.47059887584297933</v>
      </c>
      <c r="E13" s="208">
        <f>'фінплан - зведені показники'!E73/'фінплан - зведені показники'!E38</f>
        <v>-0.50477129212014882</v>
      </c>
      <c r="F13" s="209"/>
    </row>
    <row r="14" spans="1:6" ht="128.25" customHeight="1">
      <c r="A14" s="209" t="s">
        <v>604</v>
      </c>
      <c r="B14" s="117">
        <v>5110</v>
      </c>
      <c r="C14" s="207" t="s">
        <v>605</v>
      </c>
      <c r="D14" s="208">
        <f>'фінплан - зведені показники'!C76/'фінплан - зведені показники'!C73</f>
        <v>838.3626267503621</v>
      </c>
      <c r="E14" s="208">
        <f>'фінплан - зведені показники'!E76/'фінплан - зведені показники'!E73</f>
        <v>473.46359640741446</v>
      </c>
      <c r="F14" s="209" t="s">
        <v>606</v>
      </c>
    </row>
    <row r="15" spans="1:6" ht="171.75" customHeight="1">
      <c r="A15" s="209" t="s">
        <v>607</v>
      </c>
      <c r="B15" s="117">
        <v>5120</v>
      </c>
      <c r="C15" s="207" t="s">
        <v>605</v>
      </c>
      <c r="D15" s="208">
        <f>'фінплан - зведені показники'!C68/'фінплан - зведені показники'!C72</f>
        <v>23.746499275712218</v>
      </c>
      <c r="E15" s="208">
        <f>'фінплан - зведені показники'!E68/'фінплан - зведені показники'!E72</f>
        <v>13.31492451748519</v>
      </c>
      <c r="F15" s="209" t="s">
        <v>608</v>
      </c>
    </row>
    <row r="16" spans="1:6" ht="36.75" customHeight="1">
      <c r="A16" s="508" t="s">
        <v>609</v>
      </c>
      <c r="B16" s="509"/>
      <c r="C16" s="509"/>
      <c r="D16" s="509"/>
      <c r="E16" s="509"/>
      <c r="F16" s="510"/>
    </row>
    <row r="17" spans="1:9" ht="48" customHeight="1">
      <c r="A17" s="209" t="s">
        <v>610</v>
      </c>
      <c r="B17" s="117">
        <v>5200</v>
      </c>
      <c r="C17" s="207"/>
      <c r="D17" s="208">
        <f>'4. Кап. інвестиції'!C6/'1. Фін результат'!C191</f>
        <v>1.1489383216849936E-2</v>
      </c>
      <c r="E17" s="208">
        <f>'4. Кап. інвестиції'!E6/'1. Фін результат'!E191</f>
        <v>5.7198549787524046E-3</v>
      </c>
      <c r="F17" s="209"/>
    </row>
    <row r="18" spans="1:9" ht="81" customHeight="1">
      <c r="A18" s="209" t="s">
        <v>611</v>
      </c>
      <c r="B18" s="117">
        <v>5210</v>
      </c>
      <c r="C18" s="207"/>
      <c r="D18" s="208">
        <f>'фінплан - зведені показники'!C61/'фінплан - зведені показники'!C31</f>
        <v>4.4073710823591003E-2</v>
      </c>
      <c r="E18" s="208">
        <f>'фінплан - зведені показники'!E61/'фінплан - зведені показники'!E31</f>
        <v>2.7625557966444829E-2</v>
      </c>
      <c r="F18" s="209"/>
    </row>
    <row r="19" spans="1:9" ht="65.25" customHeight="1">
      <c r="A19" s="209" t="s">
        <v>612</v>
      </c>
      <c r="B19" s="117">
        <v>5220</v>
      </c>
      <c r="C19" s="207" t="s">
        <v>594</v>
      </c>
      <c r="D19" s="210">
        <f>312501/1084001</f>
        <v>0.28828478940517582</v>
      </c>
      <c r="E19" s="210">
        <f>394708/1201474</f>
        <v>0.32851980151047794</v>
      </c>
      <c r="F19" s="209" t="s">
        <v>613</v>
      </c>
    </row>
    <row r="20" spans="1:9" ht="35.25" customHeight="1">
      <c r="A20" s="508" t="s">
        <v>614</v>
      </c>
      <c r="B20" s="509"/>
      <c r="C20" s="509"/>
      <c r="D20" s="509"/>
      <c r="E20" s="509"/>
      <c r="F20" s="510"/>
    </row>
    <row r="21" spans="1:9" ht="110.25" customHeight="1">
      <c r="A21" s="211" t="s">
        <v>615</v>
      </c>
      <c r="B21" s="117">
        <v>5300</v>
      </c>
      <c r="C21" s="207"/>
      <c r="D21" s="208" t="s">
        <v>62</v>
      </c>
      <c r="E21" s="208"/>
      <c r="F21" s="212"/>
    </row>
    <row r="23" spans="1:9" s="5" customFormat="1" ht="20.100000000000001" customHeight="1">
      <c r="A23" s="82" t="str">
        <f>'4. Кап. інвестиції'!A15</f>
        <v>Начальник КП "УРЕА"</v>
      </c>
      <c r="B23" s="86"/>
      <c r="C23" s="160"/>
      <c r="D23" s="160"/>
      <c r="E23" s="160"/>
      <c r="F23" s="160" t="str">
        <f>'4. Кап. інвестиції'!F15:G15</f>
        <v>Лариса САГІНОР</v>
      </c>
      <c r="G23" s="160"/>
    </row>
    <row r="24" spans="1:9" s="6" customFormat="1" ht="20.100000000000001" customHeight="1">
      <c r="A24" s="87" t="s">
        <v>616</v>
      </c>
      <c r="B24" s="491" t="s">
        <v>103</v>
      </c>
      <c r="C24" s="491"/>
      <c r="D24" s="491"/>
      <c r="E24" s="491"/>
      <c r="F24" s="491"/>
      <c r="G24" s="5"/>
    </row>
    <row r="26" spans="1:9" ht="53.25" customHeight="1">
      <c r="I26" s="213"/>
    </row>
    <row r="27" spans="1:9" s="7" customFormat="1" ht="102" customHeight="1">
      <c r="A27" s="496"/>
      <c r="B27" s="496"/>
      <c r="C27" s="496"/>
      <c r="D27" s="496"/>
      <c r="E27" s="496"/>
      <c r="F27" s="496"/>
      <c r="G27" s="496"/>
      <c r="H27" s="496"/>
    </row>
    <row r="28" spans="1:9" s="6" customFormat="1">
      <c r="A28" s="87"/>
      <c r="B28" s="5"/>
      <c r="C28" s="491"/>
      <c r="D28" s="491"/>
      <c r="E28" s="5"/>
      <c r="F28" s="110"/>
    </row>
  </sheetData>
  <mergeCells count="15">
    <mergeCell ref="A1:F1"/>
    <mergeCell ref="A6:F6"/>
    <mergeCell ref="A12:F12"/>
    <mergeCell ref="A16:F16"/>
    <mergeCell ref="A20:F20"/>
    <mergeCell ref="B24:D24"/>
    <mergeCell ref="E24:F24"/>
    <mergeCell ref="A27:H27"/>
    <mergeCell ref="C28:D28"/>
    <mergeCell ref="A3:A4"/>
    <mergeCell ref="B3:B4"/>
    <mergeCell ref="C3:C4"/>
    <mergeCell ref="D3:D4"/>
    <mergeCell ref="E3:E4"/>
    <mergeCell ref="F3:F4"/>
  </mergeCells>
  <pageMargins left="0.78740157480314998" right="0.39370078740157499" top="0.59055118110236204" bottom="0.59055118110236204" header="0.118110236220472" footer="0.31496062992126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DP104"/>
  <sheetViews>
    <sheetView view="pageBreakPreview" topLeftCell="A27" zoomScale="50" zoomScaleNormal="75" workbookViewId="0">
      <selection activeCell="A48" sqref="A48:I59"/>
    </sheetView>
  </sheetViews>
  <sheetFormatPr defaultColWidth="9.140625" defaultRowHeight="20.25" outlineLevelRow="1"/>
  <cols>
    <col min="1" max="1" width="62.5703125" style="6" customWidth="1"/>
    <col min="2" max="2" width="17.5703125" style="437" customWidth="1"/>
    <col min="3" max="3" width="20.5703125" style="6" customWidth="1"/>
    <col min="4" max="4" width="16.140625" style="6" customWidth="1"/>
    <col min="5" max="5" width="15.42578125" style="6" customWidth="1"/>
    <col min="6" max="6" width="20.85546875" style="6" customWidth="1"/>
    <col min="7" max="7" width="32.140625" style="6" customWidth="1"/>
    <col min="8" max="8" width="23.42578125" style="6" customWidth="1"/>
    <col min="9" max="9" width="24.42578125" style="6" customWidth="1"/>
    <col min="10" max="10" width="16.42578125" style="6" customWidth="1"/>
    <col min="11" max="11" width="16.5703125" style="6" customWidth="1"/>
    <col min="12" max="12" width="20" style="6" customWidth="1"/>
    <col min="13" max="14" width="16.7109375" style="6" customWidth="1"/>
    <col min="15" max="15" width="25.28515625" style="6" customWidth="1"/>
    <col min="16" max="16" width="9.140625" style="6" hidden="1" customWidth="1"/>
    <col min="17" max="17" width="27.7109375" style="6" hidden="1" customWidth="1"/>
    <col min="18" max="18" width="17.5703125" style="6" hidden="1" customWidth="1"/>
    <col min="19" max="19" width="9.140625" style="6" hidden="1" customWidth="1"/>
    <col min="20" max="20" width="22.85546875" style="6" hidden="1" customWidth="1"/>
    <col min="21" max="21" width="9" style="6" hidden="1" customWidth="1"/>
    <col min="22" max="22" width="25.42578125" style="6" hidden="1" customWidth="1"/>
    <col min="23" max="23" width="9" style="6" hidden="1" customWidth="1"/>
    <col min="24" max="24" width="11.28515625" style="6" hidden="1" customWidth="1"/>
    <col min="25" max="25" width="11.140625" style="6" hidden="1" customWidth="1"/>
    <col min="26" max="64" width="9" style="6" hidden="1" customWidth="1"/>
    <col min="65" max="65" width="19.7109375" style="6" hidden="1" customWidth="1"/>
    <col min="66" max="66" width="37.42578125" style="6" hidden="1" customWidth="1"/>
    <col min="67" max="69" width="9" style="6" hidden="1" customWidth="1"/>
    <col min="70" max="70" width="23.140625" style="6" hidden="1" customWidth="1"/>
    <col min="71" max="77" width="9" style="6" hidden="1" customWidth="1"/>
    <col min="78" max="78" width="39.42578125" style="6" hidden="1" customWidth="1"/>
    <col min="79" max="79" width="23.7109375" style="6" hidden="1" customWidth="1"/>
    <col min="80" max="80" width="30.85546875" style="6" hidden="1" customWidth="1"/>
    <col min="81" max="81" width="31.140625" style="6" hidden="1" customWidth="1"/>
    <col min="82" max="84" width="9" style="6" hidden="1" customWidth="1"/>
    <col min="85" max="85" width="61.42578125" style="6" hidden="1" customWidth="1"/>
    <col min="86" max="86" width="9" style="6" hidden="1" customWidth="1"/>
    <col min="87" max="87" width="25.7109375" style="6" hidden="1" customWidth="1"/>
    <col min="88" max="89" width="9" style="6" hidden="1" customWidth="1"/>
    <col min="90" max="90" width="40.28515625" style="6" hidden="1" customWidth="1"/>
    <col min="91" max="91" width="14" style="6" hidden="1" customWidth="1"/>
    <col min="92" max="92" width="9.28515625" style="6" hidden="1" customWidth="1"/>
    <col min="93" max="93" width="9" style="6" hidden="1" customWidth="1"/>
    <col min="94" max="94" width="32.28515625" style="6" hidden="1" customWidth="1"/>
    <col min="95" max="120" width="9" style="6" hidden="1" customWidth="1"/>
    <col min="121" max="16384" width="9.140625" style="6"/>
  </cols>
  <sheetData>
    <row r="1" spans="1:91" ht="18.75" hidden="1" customHeight="1" outlineLevel="1">
      <c r="N1" s="553" t="s">
        <v>104</v>
      </c>
      <c r="O1" s="553"/>
    </row>
    <row r="2" spans="1:91" hidden="1" outlineLevel="1">
      <c r="N2" s="553" t="s">
        <v>617</v>
      </c>
      <c r="O2" s="553"/>
    </row>
    <row r="3" spans="1:91" ht="33.75" customHeight="1" collapsed="1">
      <c r="A3" s="554" t="s">
        <v>618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</row>
    <row r="4" spans="1:91" ht="3.75" customHeight="1">
      <c r="A4" s="554"/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</row>
    <row r="5" spans="1:91">
      <c r="A5" s="491" t="s">
        <v>4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</row>
    <row r="6" spans="1:91" ht="14.25" customHeight="1">
      <c r="A6" s="491" t="s">
        <v>619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</row>
    <row r="7" spans="1:91" ht="24.75" customHeight="1">
      <c r="A7" s="490" t="s">
        <v>620</v>
      </c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</row>
    <row r="8" spans="1:91" ht="28.5" customHeight="1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91" ht="141.75" customHeight="1">
      <c r="A9" s="555" t="s">
        <v>621</v>
      </c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</row>
    <row r="10" spans="1:91" ht="12.75" customHeight="1">
      <c r="B10" s="6"/>
    </row>
    <row r="11" spans="1:91" s="5" customFormat="1" ht="55.5" customHeight="1">
      <c r="A11" s="117" t="s">
        <v>42</v>
      </c>
      <c r="B11" s="495" t="s">
        <v>622</v>
      </c>
      <c r="C11" s="495"/>
      <c r="D11" s="495" t="s">
        <v>623</v>
      </c>
      <c r="E11" s="495"/>
      <c r="F11" s="495" t="s">
        <v>624</v>
      </c>
      <c r="G11" s="495"/>
      <c r="H11" s="495" t="s">
        <v>625</v>
      </c>
      <c r="I11" s="495"/>
      <c r="J11" s="495" t="s">
        <v>626</v>
      </c>
      <c r="K11" s="495"/>
      <c r="L11" s="495" t="s">
        <v>627</v>
      </c>
      <c r="M11" s="495"/>
      <c r="N11" s="495" t="s">
        <v>628</v>
      </c>
      <c r="O11" s="495"/>
      <c r="V11" s="5" t="s">
        <v>42</v>
      </c>
      <c r="Y11" s="189" t="s">
        <v>629</v>
      </c>
      <c r="Z11" s="189"/>
      <c r="AA11" s="189" t="s">
        <v>630</v>
      </c>
      <c r="AB11" s="189"/>
      <c r="AC11" s="189" t="s">
        <v>631</v>
      </c>
      <c r="AD11" s="189"/>
      <c r="AE11" s="189" t="s">
        <v>632</v>
      </c>
      <c r="AF11" s="189"/>
      <c r="BZ11" s="5" t="s">
        <v>42</v>
      </c>
      <c r="CC11" s="5" t="s">
        <v>629</v>
      </c>
      <c r="CE11" s="5" t="s">
        <v>630</v>
      </c>
      <c r="CG11" s="5" t="s">
        <v>631</v>
      </c>
      <c r="CI11" s="5" t="s">
        <v>632</v>
      </c>
      <c r="CK11" s="5" t="s">
        <v>633</v>
      </c>
      <c r="CM11" s="5" t="s">
        <v>634</v>
      </c>
    </row>
    <row r="12" spans="1:91" s="5" customFormat="1" ht="17.25" customHeight="1">
      <c r="A12" s="117">
        <v>1</v>
      </c>
      <c r="B12" s="524">
        <v>2</v>
      </c>
      <c r="C12" s="525"/>
      <c r="D12" s="524">
        <v>3</v>
      </c>
      <c r="E12" s="525"/>
      <c r="F12" s="524">
        <v>4</v>
      </c>
      <c r="G12" s="525"/>
      <c r="H12" s="524">
        <v>5</v>
      </c>
      <c r="I12" s="525"/>
      <c r="J12" s="524">
        <v>6</v>
      </c>
      <c r="K12" s="525"/>
      <c r="L12" s="524">
        <v>7</v>
      </c>
      <c r="M12" s="525"/>
      <c r="N12" s="495">
        <v>8</v>
      </c>
      <c r="O12" s="495"/>
      <c r="V12" s="5">
        <v>1</v>
      </c>
      <c r="Y12" s="189">
        <v>2</v>
      </c>
      <c r="Z12" s="189"/>
      <c r="AA12" s="189">
        <v>3</v>
      </c>
      <c r="AB12" s="189"/>
      <c r="AC12" s="189">
        <v>4</v>
      </c>
      <c r="AD12" s="189"/>
      <c r="AE12" s="189">
        <v>5</v>
      </c>
      <c r="AF12" s="189"/>
      <c r="BZ12" s="5">
        <v>1</v>
      </c>
      <c r="CC12" s="5">
        <v>2</v>
      </c>
      <c r="CE12" s="5">
        <v>3</v>
      </c>
      <c r="CG12" s="5">
        <v>4</v>
      </c>
      <c r="CI12" s="5">
        <v>5</v>
      </c>
      <c r="CK12" s="5">
        <v>6</v>
      </c>
      <c r="CM12" s="5">
        <v>7</v>
      </c>
    </row>
    <row r="13" spans="1:91" s="5" customFormat="1" ht="37.5" customHeight="1">
      <c r="A13" s="550" t="s">
        <v>635</v>
      </c>
      <c r="B13" s="551"/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2"/>
      <c r="V13" s="5" t="s">
        <v>635</v>
      </c>
      <c r="Y13" s="189"/>
      <c r="Z13" s="189"/>
      <c r="AA13" s="189"/>
      <c r="AB13" s="189"/>
      <c r="AC13" s="189"/>
      <c r="AD13" s="189"/>
      <c r="AE13" s="189"/>
      <c r="AF13" s="189"/>
      <c r="BZ13" s="5" t="s">
        <v>635</v>
      </c>
    </row>
    <row r="14" spans="1:91" s="5" customFormat="1" ht="20.100000000000001" customHeight="1">
      <c r="A14" s="440" t="s">
        <v>636</v>
      </c>
      <c r="B14" s="536">
        <v>10.5</v>
      </c>
      <c r="C14" s="537"/>
      <c r="D14" s="536">
        <v>10</v>
      </c>
      <c r="E14" s="537"/>
      <c r="F14" s="546">
        <v>10.5</v>
      </c>
      <c r="G14" s="547"/>
      <c r="H14" s="538">
        <v>11</v>
      </c>
      <c r="I14" s="538"/>
      <c r="J14" s="538">
        <v>11</v>
      </c>
      <c r="K14" s="538"/>
      <c r="L14" s="538">
        <f t="shared" ref="L14:L19" si="0">H14-J14</f>
        <v>0</v>
      </c>
      <c r="M14" s="538"/>
      <c r="N14" s="538">
        <f t="shared" ref="N14:N19" si="1">H14/J14</f>
        <v>1</v>
      </c>
      <c r="O14" s="538"/>
      <c r="P14" s="444">
        <f>SUM(J14)</f>
        <v>11</v>
      </c>
      <c r="V14" s="5" t="s">
        <v>636</v>
      </c>
      <c r="Y14" s="189">
        <v>22</v>
      </c>
      <c r="Z14" s="189"/>
      <c r="AA14" s="189">
        <v>17</v>
      </c>
      <c r="AB14" s="189"/>
      <c r="AC14" s="189">
        <v>19</v>
      </c>
      <c r="AD14" s="189"/>
      <c r="AE14" s="189">
        <v>19</v>
      </c>
      <c r="AF14" s="189"/>
      <c r="BM14" s="190">
        <v>10</v>
      </c>
      <c r="BZ14" s="5" t="s">
        <v>636</v>
      </c>
      <c r="CC14" s="5">
        <v>11</v>
      </c>
      <c r="CE14" s="5">
        <v>11</v>
      </c>
      <c r="CG14" s="5">
        <v>10.5</v>
      </c>
      <c r="CI14" s="5">
        <v>10.5</v>
      </c>
      <c r="CK14" s="5">
        <v>1</v>
      </c>
      <c r="CM14" s="5">
        <v>0.95454545454545503</v>
      </c>
    </row>
    <row r="15" spans="1:91" s="5" customFormat="1" ht="20.100000000000001" customHeight="1">
      <c r="A15" s="440" t="s">
        <v>637</v>
      </c>
      <c r="B15" s="536">
        <v>10.75</v>
      </c>
      <c r="C15" s="537">
        <v>10.75</v>
      </c>
      <c r="D15" s="536">
        <v>9</v>
      </c>
      <c r="E15" s="537"/>
      <c r="F15" s="546">
        <v>9.75</v>
      </c>
      <c r="G15" s="547">
        <v>9.75</v>
      </c>
      <c r="H15" s="538">
        <v>10</v>
      </c>
      <c r="I15" s="538"/>
      <c r="J15" s="538">
        <f>H15</f>
        <v>10</v>
      </c>
      <c r="K15" s="538"/>
      <c r="L15" s="538">
        <f t="shared" si="0"/>
        <v>0</v>
      </c>
      <c r="M15" s="538"/>
      <c r="N15" s="538">
        <f t="shared" si="1"/>
        <v>1</v>
      </c>
      <c r="O15" s="538"/>
      <c r="P15" s="444">
        <f>SUM(J15)</f>
        <v>10</v>
      </c>
      <c r="V15" s="5" t="s">
        <v>637</v>
      </c>
      <c r="Y15" s="189">
        <v>13</v>
      </c>
      <c r="Z15" s="189"/>
      <c r="AA15" s="189">
        <v>13</v>
      </c>
      <c r="AB15" s="189"/>
      <c r="AC15" s="189">
        <v>26</v>
      </c>
      <c r="AD15" s="189"/>
      <c r="AE15" s="189">
        <v>24</v>
      </c>
      <c r="AF15" s="189"/>
      <c r="BM15" s="191">
        <v>12</v>
      </c>
      <c r="BZ15" s="5" t="s">
        <v>637</v>
      </c>
      <c r="CC15" s="5">
        <v>10</v>
      </c>
      <c r="CE15" s="5">
        <v>10</v>
      </c>
      <c r="CG15" s="5">
        <v>10.75</v>
      </c>
      <c r="CI15" s="5">
        <v>9.75</v>
      </c>
      <c r="CK15" s="5">
        <v>0.90697674418604601</v>
      </c>
      <c r="CM15" s="5">
        <v>0.97499999999999998</v>
      </c>
    </row>
    <row r="16" spans="1:91" s="5" customFormat="1" ht="20.100000000000001" customHeight="1">
      <c r="A16" s="440" t="s">
        <v>638</v>
      </c>
      <c r="B16" s="536">
        <v>8</v>
      </c>
      <c r="C16" s="537">
        <v>8</v>
      </c>
      <c r="D16" s="536">
        <v>7</v>
      </c>
      <c r="E16" s="537"/>
      <c r="F16" s="546">
        <v>7.85</v>
      </c>
      <c r="G16" s="547">
        <v>7.85</v>
      </c>
      <c r="H16" s="538">
        <v>8</v>
      </c>
      <c r="I16" s="538"/>
      <c r="J16" s="538">
        <v>8</v>
      </c>
      <c r="K16" s="538"/>
      <c r="L16" s="538">
        <f t="shared" si="0"/>
        <v>0</v>
      </c>
      <c r="M16" s="538"/>
      <c r="N16" s="538">
        <f t="shared" si="1"/>
        <v>1</v>
      </c>
      <c r="O16" s="538"/>
      <c r="P16" s="444">
        <f>SUM(J16)</f>
        <v>8</v>
      </c>
      <c r="V16" s="5" t="s">
        <v>638</v>
      </c>
      <c r="Y16" s="189">
        <v>13</v>
      </c>
      <c r="Z16" s="189"/>
      <c r="AA16" s="189">
        <v>12</v>
      </c>
      <c r="AB16" s="189"/>
      <c r="AC16" s="189">
        <v>21</v>
      </c>
      <c r="AD16" s="189"/>
      <c r="AE16" s="189">
        <v>15</v>
      </c>
      <c r="AF16" s="189"/>
      <c r="BM16" s="191">
        <v>8</v>
      </c>
      <c r="BZ16" s="5" t="s">
        <v>638</v>
      </c>
      <c r="CC16" s="5">
        <v>8</v>
      </c>
      <c r="CE16" s="5">
        <v>7</v>
      </c>
      <c r="CG16" s="5">
        <v>8</v>
      </c>
      <c r="CI16" s="5">
        <v>7.85</v>
      </c>
      <c r="CK16" s="5">
        <v>0.98124999999999996</v>
      </c>
      <c r="CM16" s="5">
        <v>1.1214285714285701</v>
      </c>
    </row>
    <row r="17" spans="1:91" s="5" customFormat="1" ht="20.100000000000001" customHeight="1">
      <c r="A17" s="440" t="s">
        <v>639</v>
      </c>
      <c r="B17" s="536" t="s">
        <v>62</v>
      </c>
      <c r="C17" s="537" t="s">
        <v>62</v>
      </c>
      <c r="D17" s="536" t="s">
        <v>62</v>
      </c>
      <c r="E17" s="537" t="s">
        <v>62</v>
      </c>
      <c r="F17" s="536" t="s">
        <v>62</v>
      </c>
      <c r="G17" s="537" t="s">
        <v>62</v>
      </c>
      <c r="H17" s="536" t="s">
        <v>62</v>
      </c>
      <c r="I17" s="537" t="s">
        <v>62</v>
      </c>
      <c r="J17" s="536" t="s">
        <v>62</v>
      </c>
      <c r="K17" s="537" t="s">
        <v>62</v>
      </c>
      <c r="L17" s="536" t="s">
        <v>62</v>
      </c>
      <c r="M17" s="537" t="s">
        <v>62</v>
      </c>
      <c r="N17" s="536" t="s">
        <v>62</v>
      </c>
      <c r="O17" s="537" t="s">
        <v>62</v>
      </c>
      <c r="V17" s="5" t="s">
        <v>639</v>
      </c>
      <c r="Y17" s="189">
        <v>2</v>
      </c>
      <c r="Z17" s="189"/>
      <c r="AA17" s="189">
        <v>2</v>
      </c>
      <c r="AB17" s="189"/>
      <c r="AC17" s="189">
        <v>2</v>
      </c>
      <c r="AD17" s="189"/>
      <c r="AE17" s="189">
        <v>2</v>
      </c>
      <c r="AF17" s="189"/>
      <c r="BM17" s="191">
        <v>1</v>
      </c>
      <c r="BZ17" s="5" t="s">
        <v>639</v>
      </c>
      <c r="CC17" s="5">
        <v>2</v>
      </c>
      <c r="CE17" s="5">
        <v>0</v>
      </c>
      <c r="CG17" s="5">
        <v>0</v>
      </c>
      <c r="CI17" s="5">
        <v>0</v>
      </c>
      <c r="CK17" s="5" t="s">
        <v>62</v>
      </c>
      <c r="CM17" s="5" t="s">
        <v>62</v>
      </c>
    </row>
    <row r="18" spans="1:91" s="5" customFormat="1" ht="20.100000000000001" customHeight="1">
      <c r="A18" s="440" t="s">
        <v>640</v>
      </c>
      <c r="B18" s="536">
        <v>19</v>
      </c>
      <c r="C18" s="537">
        <v>19</v>
      </c>
      <c r="D18" s="536">
        <v>14</v>
      </c>
      <c r="E18" s="537"/>
      <c r="F18" s="546">
        <v>18</v>
      </c>
      <c r="G18" s="547">
        <v>18</v>
      </c>
      <c r="H18" s="538">
        <v>18</v>
      </c>
      <c r="I18" s="538"/>
      <c r="J18" s="538">
        <v>18</v>
      </c>
      <c r="K18" s="538"/>
      <c r="L18" s="538">
        <f t="shared" si="0"/>
        <v>0</v>
      </c>
      <c r="M18" s="538"/>
      <c r="N18" s="538">
        <f t="shared" si="1"/>
        <v>1</v>
      </c>
      <c r="O18" s="538"/>
      <c r="P18" s="444">
        <f>SUM(J18)</f>
        <v>18</v>
      </c>
      <c r="V18" s="5" t="s">
        <v>640</v>
      </c>
      <c r="Y18" s="189">
        <v>162</v>
      </c>
      <c r="Z18" s="189"/>
      <c r="AA18" s="189">
        <v>196</v>
      </c>
      <c r="AB18" s="189"/>
      <c r="AC18" s="189">
        <v>192</v>
      </c>
      <c r="AD18" s="189"/>
      <c r="AE18" s="189">
        <v>362</v>
      </c>
      <c r="AF18" s="189"/>
      <c r="BM18" s="191">
        <v>9</v>
      </c>
      <c r="BZ18" s="5" t="s">
        <v>640</v>
      </c>
      <c r="CC18" s="5">
        <v>13</v>
      </c>
      <c r="CE18" s="5">
        <v>12</v>
      </c>
      <c r="CG18" s="5">
        <v>19</v>
      </c>
      <c r="CI18" s="5">
        <v>18</v>
      </c>
      <c r="CK18" s="5">
        <v>0.94736842105263197</v>
      </c>
      <c r="CM18" s="5">
        <v>1.5</v>
      </c>
    </row>
    <row r="19" spans="1:91" s="5" customFormat="1" ht="20.100000000000001" customHeight="1">
      <c r="A19" s="440" t="s">
        <v>641</v>
      </c>
      <c r="B19" s="536">
        <v>1</v>
      </c>
      <c r="C19" s="537">
        <v>1</v>
      </c>
      <c r="D19" s="536">
        <v>1</v>
      </c>
      <c r="E19" s="537"/>
      <c r="F19" s="546">
        <v>1</v>
      </c>
      <c r="G19" s="547">
        <v>1</v>
      </c>
      <c r="H19" s="538">
        <f>F19</f>
        <v>1</v>
      </c>
      <c r="I19" s="538"/>
      <c r="J19" s="538">
        <v>1</v>
      </c>
      <c r="K19" s="538"/>
      <c r="L19" s="538">
        <f t="shared" si="0"/>
        <v>0</v>
      </c>
      <c r="M19" s="538"/>
      <c r="N19" s="538">
        <f t="shared" si="1"/>
        <v>1</v>
      </c>
      <c r="O19" s="538"/>
      <c r="P19" s="444">
        <f>SUM(J19)</f>
        <v>1</v>
      </c>
      <c r="V19" s="5" t="s">
        <v>641</v>
      </c>
      <c r="Y19" s="189">
        <v>8</v>
      </c>
      <c r="Z19" s="189"/>
      <c r="AA19" s="189">
        <v>0</v>
      </c>
      <c r="AB19" s="189"/>
      <c r="AC19" s="189">
        <v>8</v>
      </c>
      <c r="AD19" s="189"/>
      <c r="AE19" s="189">
        <v>2</v>
      </c>
      <c r="AF19" s="189"/>
      <c r="BZ19" s="5" t="s">
        <v>641</v>
      </c>
      <c r="CC19" s="5">
        <v>1</v>
      </c>
      <c r="CE19" s="5">
        <v>1</v>
      </c>
      <c r="CG19" s="5">
        <v>1</v>
      </c>
      <c r="CI19" s="5">
        <v>1</v>
      </c>
      <c r="CK19" s="5">
        <v>1</v>
      </c>
      <c r="CM19" s="5">
        <v>0</v>
      </c>
    </row>
    <row r="20" spans="1:91" s="5" customFormat="1" ht="20.100000000000001" customHeight="1">
      <c r="A20" s="441"/>
      <c r="B20" s="548"/>
      <c r="C20" s="548"/>
      <c r="D20" s="548"/>
      <c r="E20" s="548"/>
      <c r="F20" s="548"/>
      <c r="G20" s="548"/>
      <c r="H20" s="548">
        <f>SUM(H14:H19)</f>
        <v>48</v>
      </c>
      <c r="I20" s="548"/>
      <c r="J20" s="549">
        <f>SUM(J14:J19)</f>
        <v>48</v>
      </c>
      <c r="K20" s="549"/>
      <c r="L20" s="442"/>
      <c r="M20" s="442"/>
      <c r="N20" s="442"/>
      <c r="O20" s="443"/>
      <c r="P20" s="444">
        <f>SUM(J20)</f>
        <v>48</v>
      </c>
      <c r="BZ20" s="5" t="s">
        <v>642</v>
      </c>
    </row>
    <row r="21" spans="1:91" s="5" customFormat="1" ht="28.5" customHeight="1">
      <c r="A21" s="541" t="s">
        <v>643</v>
      </c>
      <c r="B21" s="542"/>
      <c r="C21" s="542"/>
      <c r="D21" s="542"/>
      <c r="E21" s="542"/>
      <c r="F21" s="542"/>
      <c r="G21" s="542"/>
      <c r="H21" s="542"/>
      <c r="I21" s="542"/>
      <c r="J21" s="542"/>
      <c r="K21" s="542"/>
      <c r="L21" s="542"/>
      <c r="M21" s="542"/>
      <c r="N21" s="542"/>
      <c r="O21" s="543"/>
      <c r="U21" s="5">
        <v>249</v>
      </c>
      <c r="BZ21" s="5" t="s">
        <v>644</v>
      </c>
      <c r="CC21" s="5">
        <v>546.41</v>
      </c>
      <c r="CE21" s="5">
        <v>523</v>
      </c>
      <c r="CG21" s="5">
        <v>616.44000000000005</v>
      </c>
      <c r="CI21" s="5">
        <v>684.92399999999998</v>
      </c>
      <c r="CK21" s="5">
        <v>0.91073440197602096</v>
      </c>
      <c r="CM21" s="5">
        <v>1.0734476381531499</v>
      </c>
    </row>
    <row r="22" spans="1:91" s="5" customFormat="1" ht="48" customHeight="1">
      <c r="A22" s="440" t="s">
        <v>644</v>
      </c>
      <c r="B22" s="536">
        <v>616</v>
      </c>
      <c r="C22" s="537">
        <v>616</v>
      </c>
      <c r="D22" s="538">
        <v>608</v>
      </c>
      <c r="E22" s="538"/>
      <c r="F22" s="538">
        <v>684.92399999999998</v>
      </c>
      <c r="G22" s="538">
        <v>684.92399999999998</v>
      </c>
      <c r="H22" s="538">
        <f>F22/4*3</f>
        <v>513.69299999999998</v>
      </c>
      <c r="I22" s="538"/>
      <c r="J22" s="538">
        <f>H22</f>
        <v>513.69299999999998</v>
      </c>
      <c r="K22" s="538"/>
      <c r="L22" s="538">
        <f>H22-J22</f>
        <v>0</v>
      </c>
      <c r="M22" s="538"/>
      <c r="N22" s="538">
        <f>H22/J22</f>
        <v>1</v>
      </c>
      <c r="O22" s="538"/>
      <c r="P22" s="5">
        <f>B18/219</f>
        <v>8.6757990867579904E-2</v>
      </c>
      <c r="V22" s="159" t="e">
        <f>U21-J14-J15-J16-J17-J19</f>
        <v>#VALUE!</v>
      </c>
      <c r="X22" s="159">
        <f>J22</f>
        <v>513.69299999999998</v>
      </c>
      <c r="BM22" s="5">
        <v>253</v>
      </c>
      <c r="BN22" s="5">
        <v>117.12</v>
      </c>
      <c r="BR22" s="5">
        <v>386231.83</v>
      </c>
      <c r="BZ22" s="5" t="s">
        <v>645</v>
      </c>
      <c r="CC22" s="5">
        <v>3754.79</v>
      </c>
      <c r="CE22" s="5">
        <v>3438</v>
      </c>
      <c r="CG22" s="5">
        <v>3957.6293999999998</v>
      </c>
      <c r="CI22" s="5">
        <v>4494.0261600000003</v>
      </c>
      <c r="CK22" s="5">
        <v>0.93076628145121398</v>
      </c>
      <c r="CM22" s="5">
        <v>1.07514130824844</v>
      </c>
    </row>
    <row r="23" spans="1:91" s="5" customFormat="1" ht="48" customHeight="1">
      <c r="A23" s="440" t="s">
        <v>645</v>
      </c>
      <c r="B23" s="536">
        <v>3958</v>
      </c>
      <c r="C23" s="537">
        <v>3958</v>
      </c>
      <c r="D23" s="538">
        <v>4028.2840000000001</v>
      </c>
      <c r="E23" s="538"/>
      <c r="F23" s="538">
        <v>4494.0261600000003</v>
      </c>
      <c r="G23" s="538">
        <v>4494.0261600000003</v>
      </c>
      <c r="H23" s="538">
        <f>'1. Фін результат'!D82+'1. Фін результат'!D92-H22</f>
        <v>3370.51962</v>
      </c>
      <c r="I23" s="538"/>
      <c r="J23" s="538">
        <f>'1. Фін результат'!E92+'1. Фін результат'!E82-J22</f>
        <v>3424.9727400000002</v>
      </c>
      <c r="K23" s="538"/>
      <c r="L23" s="538">
        <f>H23-J23</f>
        <v>-54.453120000000126</v>
      </c>
      <c r="M23" s="538"/>
      <c r="N23" s="538">
        <f>H23/J23</f>
        <v>0.98410115229121498</v>
      </c>
      <c r="O23" s="538"/>
      <c r="X23" s="5">
        <f>J23*0.975</f>
        <v>3339.3484214999999</v>
      </c>
      <c r="BM23" s="192" t="s">
        <v>646</v>
      </c>
      <c r="BZ23" s="5" t="s">
        <v>647</v>
      </c>
      <c r="CC23" s="5">
        <v>6612.39</v>
      </c>
      <c r="CE23" s="5">
        <v>6314</v>
      </c>
      <c r="CG23" s="5">
        <v>8076.0504000000001</v>
      </c>
      <c r="CI23" s="5">
        <v>9883.5675599999995</v>
      </c>
      <c r="CK23" s="5">
        <v>1.00616490864269</v>
      </c>
      <c r="CM23" s="5">
        <v>1.2901145490144901</v>
      </c>
    </row>
    <row r="24" spans="1:91" s="5" customFormat="1" ht="61.5" customHeight="1">
      <c r="A24" s="440" t="s">
        <v>647</v>
      </c>
      <c r="B24" s="536">
        <v>8076</v>
      </c>
      <c r="C24" s="537">
        <v>8076</v>
      </c>
      <c r="D24" s="538">
        <v>8133.7669999999998</v>
      </c>
      <c r="E24" s="538"/>
      <c r="F24" s="538">
        <v>9883.5675599999995</v>
      </c>
      <c r="G24" s="538">
        <v>9883.5675599999995</v>
      </c>
      <c r="H24" s="538">
        <f>'1. Фін результат'!D189-H22-H23</f>
        <v>7321.7681700000003</v>
      </c>
      <c r="I24" s="538"/>
      <c r="J24" s="538">
        <f>'1. Фін результат'!E189-J23-J22</f>
        <v>7045.5915999999997</v>
      </c>
      <c r="K24" s="538"/>
      <c r="L24" s="538">
        <f>H24-J24</f>
        <v>276.17657000000054</v>
      </c>
      <c r="M24" s="538"/>
      <c r="N24" s="538">
        <f>H24/J24</f>
        <v>1.0391984925722917</v>
      </c>
      <c r="O24" s="538"/>
      <c r="Q24" s="5">
        <f>(125861.34-555413.22-60229.9-168253.99-10583-676860.44-9639.73-176611.4-76137.97-263386.28-1018684.4-61825.38-186547.91)/1000</f>
        <v>-3138.3122799999996</v>
      </c>
      <c r="X24" s="5">
        <f>J24*0.8</f>
        <v>5636.4732800000002</v>
      </c>
      <c r="AH24" s="544">
        <v>19</v>
      </c>
      <c r="AI24" s="545"/>
      <c r="BN24" s="5">
        <f>4814244.3/1000</f>
        <v>4814.2442999999994</v>
      </c>
      <c r="BZ24" s="5" t="s">
        <v>648</v>
      </c>
    </row>
    <row r="25" spans="1:91" s="5" customFormat="1" ht="28.5" customHeight="1">
      <c r="A25" s="541" t="s">
        <v>649</v>
      </c>
      <c r="B25" s="542"/>
      <c r="C25" s="542"/>
      <c r="D25" s="542"/>
      <c r="E25" s="542"/>
      <c r="F25" s="542"/>
      <c r="G25" s="542"/>
      <c r="H25" s="542"/>
      <c r="I25" s="542"/>
      <c r="J25" s="542"/>
      <c r="K25" s="542"/>
      <c r="L25" s="542"/>
      <c r="M25" s="542"/>
      <c r="N25" s="542"/>
      <c r="O25" s="543"/>
      <c r="X25" s="159">
        <f>SUM(X22:X24)</f>
        <v>9489.5147015000002</v>
      </c>
      <c r="Y25" s="5">
        <f>X25/J20/6*1000</f>
        <v>32949.703824652781</v>
      </c>
      <c r="AH25" s="544">
        <v>24</v>
      </c>
      <c r="AI25" s="545"/>
      <c r="BZ25" s="5" t="s">
        <v>644</v>
      </c>
      <c r="CC25" s="5">
        <v>666.62</v>
      </c>
      <c r="CE25" s="5">
        <v>638.05999999999995</v>
      </c>
      <c r="CG25" s="5">
        <v>752.05679999999995</v>
      </c>
      <c r="CI25" s="5">
        <v>835.60727999999995</v>
      </c>
      <c r="CK25" s="5">
        <v>1.3555370839011101</v>
      </c>
      <c r="CM25" s="5">
        <v>1.59771946462715</v>
      </c>
    </row>
    <row r="26" spans="1:91" s="5" customFormat="1" ht="50.25" customHeight="1">
      <c r="A26" s="440" t="s">
        <v>644</v>
      </c>
      <c r="B26" s="536">
        <v>752</v>
      </c>
      <c r="C26" s="537"/>
      <c r="D26" s="538">
        <v>741.76</v>
      </c>
      <c r="E26" s="538"/>
      <c r="F26" s="538">
        <v>835.60727999999995</v>
      </c>
      <c r="G26" s="538">
        <v>835.60727999999995</v>
      </c>
      <c r="H26" s="538">
        <f>H22*1.22</f>
        <v>626.70546000000002</v>
      </c>
      <c r="I26" s="538"/>
      <c r="J26" s="538">
        <f>J22*1.22</f>
        <v>626.70546000000002</v>
      </c>
      <c r="K26" s="538"/>
      <c r="L26" s="538">
        <f>H26-J26</f>
        <v>0</v>
      </c>
      <c r="M26" s="538"/>
      <c r="N26" s="538">
        <f>H26/J26</f>
        <v>1</v>
      </c>
      <c r="O26" s="538"/>
      <c r="P26" s="5">
        <v>1</v>
      </c>
      <c r="AH26" s="544">
        <v>15</v>
      </c>
      <c r="AI26" s="545"/>
      <c r="BZ26" s="5" t="s">
        <v>645</v>
      </c>
      <c r="CC26" s="5">
        <v>4549.1899999999996</v>
      </c>
      <c r="CE26" s="5">
        <v>4179.9399999999996</v>
      </c>
      <c r="CG26" s="5">
        <v>4828.3078679999999</v>
      </c>
      <c r="CI26" s="5">
        <v>5373.7087600000004</v>
      </c>
      <c r="CK26" s="5">
        <v>1.3578099960547101</v>
      </c>
      <c r="CM26" s="5">
        <v>1.56303337987202</v>
      </c>
    </row>
    <row r="27" spans="1:91" s="5" customFormat="1" ht="50.25" customHeight="1">
      <c r="A27" s="440" t="s">
        <v>645</v>
      </c>
      <c r="B27" s="536">
        <v>4828</v>
      </c>
      <c r="C27" s="537"/>
      <c r="D27" s="538">
        <v>4872.1239999999998</v>
      </c>
      <c r="E27" s="538"/>
      <c r="F27" s="538">
        <v>5373.7087600000004</v>
      </c>
      <c r="G27" s="538">
        <v>5373.7087600000004</v>
      </c>
      <c r="H27" s="538">
        <f>'1. Фін результат'!E82+'1. Фін результат'!E83+'1. Фін результат'!E92+'1. Фін результат'!E93-H26</f>
        <v>4146.6076200000007</v>
      </c>
      <c r="I27" s="538"/>
      <c r="J27" s="538">
        <f>'1. Фін результат'!E82+'1. Фін результат'!E83+'1. Фін результат'!E92+'1. Фін результат'!E93-J26</f>
        <v>4146.6076200000007</v>
      </c>
      <c r="K27" s="538"/>
      <c r="L27" s="538">
        <f>H27-J27</f>
        <v>0</v>
      </c>
      <c r="M27" s="538"/>
      <c r="N27" s="538">
        <f>H27/J27</f>
        <v>1</v>
      </c>
      <c r="O27" s="538"/>
      <c r="Q27" s="5" t="e">
        <f>Q28/D20/12</f>
        <v>#DIV/0!</v>
      </c>
      <c r="R27" s="5">
        <f>R28/J20/9</f>
        <v>30.924771296296292</v>
      </c>
      <c r="S27" s="187" t="e">
        <f>R27/Q27-1</f>
        <v>#DIV/0!</v>
      </c>
      <c r="T27" s="5">
        <f>T28/H20/9</f>
        <v>31.228560833333333</v>
      </c>
      <c r="U27" s="5">
        <f>R27/T27-1</f>
        <v>-9.7279390702108559E-3</v>
      </c>
      <c r="AH27" s="544">
        <v>2</v>
      </c>
      <c r="AI27" s="545"/>
      <c r="BM27" s="192" t="s">
        <v>650</v>
      </c>
      <c r="BZ27" s="5" t="s">
        <v>647</v>
      </c>
      <c r="CC27" s="5">
        <v>8040.73</v>
      </c>
      <c r="CE27" s="5">
        <v>7661</v>
      </c>
      <c r="CG27" s="5">
        <v>9823.0096032000001</v>
      </c>
      <c r="CI27" s="5">
        <v>11922.21226</v>
      </c>
      <c r="CK27" s="5">
        <v>1.4762429243878901</v>
      </c>
      <c r="CM27" s="5">
        <v>1.8882186031042101</v>
      </c>
    </row>
    <row r="28" spans="1:91" s="5" customFormat="1" ht="50.25" customHeight="1">
      <c r="A28" s="440" t="s">
        <v>647</v>
      </c>
      <c r="B28" s="536">
        <v>9823</v>
      </c>
      <c r="C28" s="537"/>
      <c r="D28" s="538">
        <v>9917.6110000000008</v>
      </c>
      <c r="E28" s="538"/>
      <c r="F28" s="538">
        <v>11922.21226</v>
      </c>
      <c r="G28" s="538">
        <v>11922.21226</v>
      </c>
      <c r="H28" s="538">
        <f>'1. Фін результат'!D189+'1. Фін результат'!D190-H26-H27</f>
        <v>8717.4251999999997</v>
      </c>
      <c r="I28" s="538"/>
      <c r="J28" s="538">
        <f>'1. Фін результат'!E189+'1. Фін результат'!E190-J26-J27</f>
        <v>8586.1881199999989</v>
      </c>
      <c r="K28" s="538"/>
      <c r="L28" s="538">
        <f>H28-J28</f>
        <v>131.23708000000079</v>
      </c>
      <c r="M28" s="538"/>
      <c r="N28" s="538">
        <f>H28/J28</f>
        <v>1.0152846732642984</v>
      </c>
      <c r="O28" s="538"/>
      <c r="Q28" s="188">
        <f>D27+D26</f>
        <v>5613.884</v>
      </c>
      <c r="R28" s="188">
        <f>J26+J27+J28</f>
        <v>13359.501199999999</v>
      </c>
      <c r="T28" s="188">
        <f>H28+H27+H26</f>
        <v>13490.73828</v>
      </c>
      <c r="X28" s="159">
        <f>J22+J23+J24</f>
        <v>10984.25734</v>
      </c>
      <c r="AH28" s="544">
        <v>362</v>
      </c>
      <c r="AI28" s="545"/>
      <c r="BZ28" s="5" t="s">
        <v>651</v>
      </c>
    </row>
    <row r="29" spans="1:91" s="5" customFormat="1" ht="34.5" customHeight="1">
      <c r="A29" s="541" t="s">
        <v>651</v>
      </c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3"/>
      <c r="X29" s="5">
        <f>X28/J20*1000/6</f>
        <v>38139.782430555555</v>
      </c>
      <c r="AH29" s="544">
        <v>2</v>
      </c>
      <c r="AI29" s="545"/>
      <c r="BZ29" s="5" t="s">
        <v>644</v>
      </c>
      <c r="CC29" s="5">
        <v>45534</v>
      </c>
      <c r="CE29" s="5">
        <v>43583.332999999999</v>
      </c>
      <c r="CG29" s="5">
        <v>51370</v>
      </c>
      <c r="CI29" s="5">
        <v>57077</v>
      </c>
      <c r="CK29" s="5">
        <v>1.1110959704107499</v>
      </c>
      <c r="CM29" s="5">
        <v>1.3096061285629499</v>
      </c>
    </row>
    <row r="30" spans="1:91" s="5" customFormat="1" ht="42" customHeight="1">
      <c r="A30" s="440" t="s">
        <v>644</v>
      </c>
      <c r="B30" s="536">
        <v>51370</v>
      </c>
      <c r="C30" s="537"/>
      <c r="D30" s="538">
        <v>50666.666666666701</v>
      </c>
      <c r="E30" s="538"/>
      <c r="F30" s="539">
        <v>57077</v>
      </c>
      <c r="G30" s="540">
        <v>57077</v>
      </c>
      <c r="H30" s="539">
        <f>H22/9*1000</f>
        <v>57077</v>
      </c>
      <c r="I30" s="540"/>
      <c r="J30" s="538">
        <f>(J22)/9*1000</f>
        <v>57077</v>
      </c>
      <c r="K30" s="538"/>
      <c r="L30" s="538">
        <f>H30-J30</f>
        <v>0</v>
      </c>
      <c r="M30" s="538"/>
      <c r="N30" s="538">
        <f>H30/J30</f>
        <v>1</v>
      </c>
      <c r="O30" s="538"/>
      <c r="BZ30" s="5" t="s">
        <v>645</v>
      </c>
      <c r="CC30" s="5">
        <v>20170.79</v>
      </c>
      <c r="CE30" s="5">
        <v>20055</v>
      </c>
      <c r="CG30" s="5">
        <v>21328.25</v>
      </c>
      <c r="CI30" s="5">
        <v>22969.46704</v>
      </c>
      <c r="CK30" s="5">
        <v>1.07695038458383</v>
      </c>
      <c r="CM30" s="5">
        <v>1.1453237117925701</v>
      </c>
    </row>
    <row r="31" spans="1:91" s="5" customFormat="1" ht="45" customHeight="1">
      <c r="A31" s="440" t="s">
        <v>645</v>
      </c>
      <c r="B31" s="536">
        <v>21328</v>
      </c>
      <c r="C31" s="537"/>
      <c r="D31" s="538">
        <v>22379.355555555601</v>
      </c>
      <c r="E31" s="538"/>
      <c r="F31" s="539">
        <v>22969.46704</v>
      </c>
      <c r="G31" s="540">
        <v>22969.46704</v>
      </c>
      <c r="H31" s="539">
        <f>F31</f>
        <v>22969.46704</v>
      </c>
      <c r="I31" s="540"/>
      <c r="J31" s="538">
        <v>22326</v>
      </c>
      <c r="K31" s="538"/>
      <c r="L31" s="538">
        <f>H31-J31</f>
        <v>643.46703999999954</v>
      </c>
      <c r="M31" s="538"/>
      <c r="N31" s="538">
        <f>H31/J31</f>
        <v>1.0288214207650273</v>
      </c>
      <c r="O31" s="538"/>
      <c r="BZ31" s="5" t="s">
        <v>647</v>
      </c>
      <c r="CC31" s="5">
        <v>17616.259999999998</v>
      </c>
      <c r="CE31" s="5">
        <v>16736.868999999999</v>
      </c>
      <c r="CG31" s="5">
        <v>18974.810606060601</v>
      </c>
      <c r="CI31" s="5">
        <v>22286.475870588201</v>
      </c>
      <c r="CK31" s="5">
        <v>1.1745295556979001</v>
      </c>
      <c r="CM31" s="5">
        <v>1.3315797518991299</v>
      </c>
    </row>
    <row r="32" spans="1:91" s="5" customFormat="1" ht="37.5" customHeight="1">
      <c r="A32" s="440" t="s">
        <v>647</v>
      </c>
      <c r="B32" s="536">
        <v>18975</v>
      </c>
      <c r="C32" s="537"/>
      <c r="D32" s="538">
        <v>19220.1763565892</v>
      </c>
      <c r="E32" s="538"/>
      <c r="F32" s="539">
        <v>22286.475870588201</v>
      </c>
      <c r="G32" s="540">
        <v>22286.475870588201</v>
      </c>
      <c r="H32" s="539">
        <f>H24/9/33*1000*0.9</f>
        <v>22187.176272727273</v>
      </c>
      <c r="I32" s="540"/>
      <c r="J32" s="538">
        <f>J24/9*1000/(J20-15)*0.9</f>
        <v>21350.277575757573</v>
      </c>
      <c r="K32" s="538"/>
      <c r="L32" s="538">
        <f>H32-J32</f>
        <v>836.89869696969981</v>
      </c>
      <c r="M32" s="538"/>
      <c r="N32" s="538">
        <f>H32/J32</f>
        <v>1.0391984925722917</v>
      </c>
      <c r="O32" s="538"/>
      <c r="BZ32" s="5" t="s">
        <v>652</v>
      </c>
    </row>
    <row r="33" spans="1:91" s="5" customFormat="1" ht="29.25" customHeight="1">
      <c r="A33" s="541" t="s">
        <v>652</v>
      </c>
      <c r="B33" s="542"/>
      <c r="C33" s="542"/>
      <c r="D33" s="542"/>
      <c r="E33" s="542"/>
      <c r="F33" s="542"/>
      <c r="G33" s="542"/>
      <c r="H33" s="542"/>
      <c r="I33" s="542"/>
      <c r="J33" s="542"/>
      <c r="K33" s="542"/>
      <c r="L33" s="542"/>
      <c r="M33" s="542"/>
      <c r="N33" s="542"/>
      <c r="O33" s="543"/>
      <c r="BZ33" s="5" t="s">
        <v>644</v>
      </c>
      <c r="CC33" s="5">
        <v>45534</v>
      </c>
      <c r="CE33" s="5">
        <v>43583.332999999999</v>
      </c>
      <c r="CG33" s="5">
        <v>51370</v>
      </c>
      <c r="CI33" s="5">
        <v>57077</v>
      </c>
      <c r="CK33" s="5">
        <v>1.1110959704107499</v>
      </c>
      <c r="CM33" s="5">
        <v>1.3096061285629499</v>
      </c>
    </row>
    <row r="34" spans="1:91" s="5" customFormat="1" ht="38.25" customHeight="1">
      <c r="A34" s="440" t="s">
        <v>644</v>
      </c>
      <c r="B34" s="536">
        <v>51370</v>
      </c>
      <c r="C34" s="537"/>
      <c r="D34" s="538">
        <v>50666.666666666701</v>
      </c>
      <c r="E34" s="538"/>
      <c r="F34" s="539">
        <v>57077</v>
      </c>
      <c r="G34" s="540">
        <v>57077</v>
      </c>
      <c r="H34" s="539">
        <f>H30</f>
        <v>57077</v>
      </c>
      <c r="I34" s="540"/>
      <c r="J34" s="539">
        <f>J30</f>
        <v>57077</v>
      </c>
      <c r="K34" s="540"/>
      <c r="L34" s="539">
        <f>H34-J34</f>
        <v>0</v>
      </c>
      <c r="M34" s="540"/>
      <c r="N34" s="538">
        <f>H34/J34</f>
        <v>1</v>
      </c>
      <c r="O34" s="538"/>
      <c r="BZ34" s="5" t="s">
        <v>645</v>
      </c>
      <c r="CC34" s="5">
        <v>22349</v>
      </c>
      <c r="CE34" s="5">
        <v>22038.462</v>
      </c>
      <c r="CG34" s="5">
        <v>20612.653125000001</v>
      </c>
      <c r="CI34" s="5">
        <v>24966.812000000002</v>
      </c>
      <c r="CK34" s="5">
        <v>1.21123718759518</v>
      </c>
      <c r="CM34" s="5">
        <v>1.1328745172871</v>
      </c>
    </row>
    <row r="35" spans="1:91" s="5" customFormat="1" ht="38.25" customHeight="1">
      <c r="A35" s="440" t="s">
        <v>645</v>
      </c>
      <c r="B35" s="536">
        <v>20613</v>
      </c>
      <c r="C35" s="537"/>
      <c r="D35" s="538">
        <v>20365.213555555601</v>
      </c>
      <c r="E35" s="538"/>
      <c r="F35" s="539">
        <v>24966.812000000002</v>
      </c>
      <c r="G35" s="540">
        <v>24966.812000000002</v>
      </c>
      <c r="H35" s="539">
        <f>H31/0.96</f>
        <v>23926.528166666667</v>
      </c>
      <c r="I35" s="540"/>
      <c r="J35" s="539">
        <f>J31/0.96</f>
        <v>23256.25</v>
      </c>
      <c r="K35" s="540"/>
      <c r="L35" s="539">
        <f>H35-J35</f>
        <v>670.27816666666695</v>
      </c>
      <c r="M35" s="540"/>
      <c r="N35" s="538">
        <f>H35/J35</f>
        <v>1.0288214207650273</v>
      </c>
      <c r="O35" s="538"/>
      <c r="P35" s="5">
        <f>P22/0.77</f>
        <v>0.11267271541244143</v>
      </c>
      <c r="BZ35" s="5" t="s">
        <v>647</v>
      </c>
      <c r="CC35" s="5">
        <v>19505.59</v>
      </c>
      <c r="CE35" s="5">
        <v>17254.505000000001</v>
      </c>
      <c r="CG35" s="5">
        <v>20394.066666666698</v>
      </c>
      <c r="CI35" s="5">
        <v>24224.430294117599</v>
      </c>
      <c r="CK35" s="5">
        <v>1.1878175495871801</v>
      </c>
      <c r="CM35" s="5">
        <v>1.40394814537523</v>
      </c>
    </row>
    <row r="36" spans="1:91" s="5" customFormat="1" ht="38.25" customHeight="1">
      <c r="A36" s="440" t="s">
        <v>647</v>
      </c>
      <c r="B36" s="536">
        <v>20394</v>
      </c>
      <c r="C36" s="537"/>
      <c r="D36" s="538">
        <v>18643.571065891501</v>
      </c>
      <c r="E36" s="538"/>
      <c r="F36" s="539">
        <v>24224.430294117599</v>
      </c>
      <c r="G36" s="540">
        <v>24224.430294117599</v>
      </c>
      <c r="H36" s="539">
        <f>H32/0.9</f>
        <v>24652.418080808078</v>
      </c>
      <c r="I36" s="540"/>
      <c r="J36" s="539">
        <f>J32/0.9</f>
        <v>23722.530639730638</v>
      </c>
      <c r="K36" s="540"/>
      <c r="L36" s="539">
        <f>H36-J36</f>
        <v>929.8874410774406</v>
      </c>
      <c r="M36" s="540"/>
      <c r="N36" s="538">
        <f>H36/J36</f>
        <v>1.0391984925722915</v>
      </c>
      <c r="O36" s="538"/>
    </row>
    <row r="37" spans="1:91" s="5" customFormat="1" ht="7.5" customHeight="1">
      <c r="A37" s="88"/>
      <c r="B37" s="427"/>
      <c r="C37" s="427"/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179"/>
      <c r="O37" s="179"/>
    </row>
    <row r="38" spans="1:91" ht="22.5" customHeight="1">
      <c r="A38" s="527" t="s">
        <v>653</v>
      </c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527"/>
      <c r="M38" s="527"/>
      <c r="N38" s="527"/>
      <c r="O38" s="527"/>
    </row>
    <row r="39" spans="1:91" ht="11.25" customHeight="1">
      <c r="A39" s="119"/>
      <c r="B39" s="119"/>
      <c r="C39" s="119"/>
      <c r="D39" s="119"/>
      <c r="E39" s="119"/>
      <c r="F39" s="119"/>
      <c r="G39" s="119"/>
      <c r="H39" s="119"/>
      <c r="I39" s="119"/>
    </row>
    <row r="40" spans="1:91" ht="30.75" customHeight="1">
      <c r="A40" s="528" t="s">
        <v>654</v>
      </c>
      <c r="B40" s="528"/>
      <c r="C40" s="528"/>
      <c r="D40" s="528"/>
      <c r="E40" s="528"/>
      <c r="F40" s="528"/>
      <c r="G40" s="528"/>
      <c r="H40" s="528"/>
      <c r="I40" s="528"/>
      <c r="J40" s="528"/>
      <c r="K40" s="528"/>
      <c r="L40" s="528"/>
      <c r="M40" s="528"/>
      <c r="N40" s="528"/>
      <c r="O40" s="528"/>
    </row>
    <row r="41" spans="1:91" ht="30.75" customHeight="1">
      <c r="A41" s="147" t="s">
        <v>655</v>
      </c>
      <c r="B41" s="529" t="s">
        <v>656</v>
      </c>
      <c r="C41" s="530"/>
      <c r="D41" s="530"/>
      <c r="E41" s="531"/>
      <c r="F41" s="519" t="s">
        <v>657</v>
      </c>
      <c r="G41" s="519"/>
      <c r="H41" s="519"/>
      <c r="I41" s="519"/>
      <c r="J41" s="519"/>
      <c r="K41" s="519"/>
      <c r="L41" s="519"/>
      <c r="M41" s="519"/>
      <c r="N41" s="519"/>
      <c r="O41" s="519"/>
    </row>
    <row r="42" spans="1:91" ht="17.25" customHeight="1">
      <c r="A42" s="147">
        <v>1</v>
      </c>
      <c r="B42" s="520">
        <v>2</v>
      </c>
      <c r="C42" s="521"/>
      <c r="D42" s="521"/>
      <c r="E42" s="521"/>
      <c r="F42" s="519">
        <v>3</v>
      </c>
      <c r="G42" s="519"/>
      <c r="H42" s="519"/>
      <c r="I42" s="519"/>
      <c r="J42" s="519"/>
      <c r="K42" s="519"/>
      <c r="L42" s="519"/>
      <c r="M42" s="519"/>
      <c r="N42" s="519"/>
      <c r="O42" s="519"/>
    </row>
    <row r="43" spans="1:91" ht="20.100000000000001" customHeight="1">
      <c r="A43" s="170">
        <v>0</v>
      </c>
      <c r="B43" s="532" t="s">
        <v>62</v>
      </c>
      <c r="C43" s="533"/>
      <c r="D43" s="533"/>
      <c r="E43" s="533"/>
      <c r="F43" s="532" t="s">
        <v>62</v>
      </c>
      <c r="G43" s="533"/>
      <c r="H43" s="533"/>
      <c r="I43" s="533"/>
      <c r="J43" s="533"/>
      <c r="K43" s="533"/>
      <c r="L43" s="533"/>
      <c r="M43" s="533"/>
      <c r="N43" s="533"/>
      <c r="O43" s="534"/>
    </row>
    <row r="44" spans="1:91" ht="20.100000000000001" hidden="1" customHeight="1" outlineLevel="1">
      <c r="A44" s="171"/>
      <c r="B44" s="172"/>
      <c r="C44" s="172"/>
      <c r="D44" s="172"/>
      <c r="E44" s="172"/>
      <c r="F44" s="173"/>
      <c r="G44" s="173"/>
      <c r="H44" s="173"/>
      <c r="I44" s="173"/>
      <c r="J44" s="173"/>
      <c r="K44" s="173"/>
      <c r="L44" s="173"/>
      <c r="M44" s="535" t="s">
        <v>104</v>
      </c>
      <c r="N44" s="535"/>
      <c r="O44" s="535"/>
    </row>
    <row r="45" spans="1:91" ht="20.100000000000001" hidden="1" customHeight="1" outlineLevel="1">
      <c r="A45" s="171"/>
      <c r="B45" s="172"/>
      <c r="C45" s="172"/>
      <c r="D45" s="172"/>
      <c r="E45" s="172"/>
      <c r="F45" s="173"/>
      <c r="G45" s="173"/>
      <c r="H45" s="173"/>
      <c r="I45" s="173"/>
      <c r="J45" s="173"/>
      <c r="K45" s="173"/>
      <c r="L45" s="173"/>
      <c r="M45" s="523" t="s">
        <v>658</v>
      </c>
      <c r="N45" s="523"/>
      <c r="O45" s="523"/>
    </row>
    <row r="46" spans="1:91" ht="38.25" customHeight="1" collapsed="1">
      <c r="A46" s="490" t="s">
        <v>659</v>
      </c>
      <c r="B46" s="490"/>
      <c r="C46" s="490"/>
      <c r="D46" s="490"/>
      <c r="E46" s="490"/>
      <c r="F46" s="490"/>
      <c r="G46" s="490"/>
      <c r="H46" s="490"/>
      <c r="I46" s="490"/>
      <c r="J46" s="490"/>
      <c r="K46" s="490"/>
      <c r="L46" s="490"/>
      <c r="M46" s="490"/>
      <c r="N46" s="490"/>
      <c r="O46" s="490"/>
    </row>
    <row r="48" spans="1:91" ht="52.5" customHeight="1">
      <c r="A48" s="513" t="s">
        <v>42</v>
      </c>
      <c r="B48" s="514"/>
      <c r="C48" s="505"/>
      <c r="D48" s="495" t="s">
        <v>660</v>
      </c>
      <c r="E48" s="495"/>
      <c r="F48" s="495"/>
      <c r="G48" s="495" t="s">
        <v>661</v>
      </c>
      <c r="H48" s="495"/>
      <c r="I48" s="495"/>
      <c r="J48" s="495" t="s">
        <v>627</v>
      </c>
      <c r="K48" s="495"/>
      <c r="L48" s="495"/>
      <c r="M48" s="524" t="s">
        <v>628</v>
      </c>
      <c r="N48" s="525"/>
      <c r="O48" s="499" t="s">
        <v>662</v>
      </c>
      <c r="BZ48" s="6" t="s">
        <v>632</v>
      </c>
    </row>
    <row r="49" spans="1:94" ht="189.75" customHeight="1">
      <c r="A49" s="515"/>
      <c r="B49" s="516"/>
      <c r="C49" s="506"/>
      <c r="D49" s="429" t="s">
        <v>663</v>
      </c>
      <c r="E49" s="429" t="s">
        <v>664</v>
      </c>
      <c r="F49" s="429" t="s">
        <v>665</v>
      </c>
      <c r="G49" s="429" t="s">
        <v>663</v>
      </c>
      <c r="H49" s="429" t="s">
        <v>664</v>
      </c>
      <c r="I49" s="429" t="s">
        <v>665</v>
      </c>
      <c r="J49" s="429" t="s">
        <v>663</v>
      </c>
      <c r="K49" s="429" t="s">
        <v>664</v>
      </c>
      <c r="L49" s="429" t="s">
        <v>665</v>
      </c>
      <c r="M49" s="429" t="s">
        <v>666</v>
      </c>
      <c r="N49" s="429" t="s">
        <v>667</v>
      </c>
      <c r="O49" s="512"/>
      <c r="BZ49" s="6" t="s">
        <v>663</v>
      </c>
      <c r="CA49" s="6" t="s">
        <v>664</v>
      </c>
      <c r="CB49" s="6" t="s">
        <v>665</v>
      </c>
    </row>
    <row r="50" spans="1:94" ht="35.25" customHeight="1">
      <c r="A50" s="513">
        <v>1</v>
      </c>
      <c r="B50" s="514"/>
      <c r="C50" s="505"/>
      <c r="D50" s="429">
        <v>4</v>
      </c>
      <c r="E50" s="429">
        <v>5</v>
      </c>
      <c r="F50" s="429">
        <v>6</v>
      </c>
      <c r="G50" s="429">
        <v>7</v>
      </c>
      <c r="H50" s="435">
        <v>8</v>
      </c>
      <c r="I50" s="435">
        <v>9</v>
      </c>
      <c r="J50" s="435">
        <v>10</v>
      </c>
      <c r="K50" s="435">
        <v>11</v>
      </c>
      <c r="L50" s="435">
        <v>12</v>
      </c>
      <c r="M50" s="435">
        <v>13</v>
      </c>
      <c r="N50" s="435">
        <v>14</v>
      </c>
      <c r="O50" s="435">
        <v>15</v>
      </c>
      <c r="BZ50" s="6">
        <v>13</v>
      </c>
      <c r="CA50" s="6">
        <v>14</v>
      </c>
      <c r="CB50" s="6">
        <v>15</v>
      </c>
    </row>
    <row r="51" spans="1:94" ht="63" customHeight="1">
      <c r="A51" s="174" t="s">
        <v>668</v>
      </c>
      <c r="B51" s="174" t="s">
        <v>669</v>
      </c>
      <c r="C51" s="174" t="s">
        <v>670</v>
      </c>
      <c r="D51" s="432">
        <f>'1. Фін результат'!D10</f>
        <v>0</v>
      </c>
      <c r="E51" s="429">
        <v>0</v>
      </c>
      <c r="F51" s="175">
        <v>0</v>
      </c>
      <c r="G51" s="445">
        <v>0</v>
      </c>
      <c r="H51" s="446">
        <v>0</v>
      </c>
      <c r="I51" s="446">
        <f>G51*1000/200000000</f>
        <v>0</v>
      </c>
      <c r="J51" s="182">
        <f t="shared" ref="J51:L53" si="2">G51-D51</f>
        <v>0</v>
      </c>
      <c r="K51" s="182">
        <f t="shared" si="2"/>
        <v>0</v>
      </c>
      <c r="L51" s="181">
        <f t="shared" si="2"/>
        <v>0</v>
      </c>
      <c r="M51" s="183" t="s">
        <v>62</v>
      </c>
      <c r="N51" s="183" t="s">
        <v>62</v>
      </c>
      <c r="O51" s="184">
        <f>L51</f>
        <v>0</v>
      </c>
      <c r="Q51" s="6">
        <v>163758908.19999999</v>
      </c>
      <c r="R51" s="6">
        <v>693780447.15600002</v>
      </c>
      <c r="S51" s="6">
        <f>Q51/R51</f>
        <v>0.23603851747522364</v>
      </c>
      <c r="V51" s="6">
        <v>65590</v>
      </c>
      <c r="BZ51" s="129">
        <v>0</v>
      </c>
      <c r="CA51" s="6">
        <v>0</v>
      </c>
      <c r="CB51" s="6">
        <v>0</v>
      </c>
      <c r="CG51" s="6">
        <v>43362.264326626799</v>
      </c>
    </row>
    <row r="52" spans="1:94" ht="94.5" customHeight="1">
      <c r="A52" s="174" t="s">
        <v>671</v>
      </c>
      <c r="B52" s="174" t="s">
        <v>672</v>
      </c>
      <c r="C52" s="174" t="s">
        <v>673</v>
      </c>
      <c r="D52" s="432">
        <f>'1. Фін результат'!D11</f>
        <v>15759.367620000001</v>
      </c>
      <c r="E52" s="433">
        <v>9</v>
      </c>
      <c r="F52" s="432">
        <f>D52/E52*1000</f>
        <v>1751040.8466666667</v>
      </c>
      <c r="G52" s="445">
        <f>0.001*9838387.41666667</f>
        <v>9838.3874166666701</v>
      </c>
      <c r="H52" s="445">
        <v>9</v>
      </c>
      <c r="I52" s="445">
        <f>G52*1000/H52</f>
        <v>1093154.1574074076</v>
      </c>
      <c r="J52" s="182">
        <f t="shared" si="2"/>
        <v>-5920.9802033333308</v>
      </c>
      <c r="K52" s="182">
        <f t="shared" si="2"/>
        <v>0</v>
      </c>
      <c r="L52" s="182">
        <f t="shared" si="2"/>
        <v>-657886.68925925903</v>
      </c>
      <c r="M52" s="183">
        <f t="shared" ref="M52:N53" si="3">G52/D52</f>
        <v>0.62428821091659192</v>
      </c>
      <c r="N52" s="183">
        <f t="shared" si="3"/>
        <v>1</v>
      </c>
      <c r="O52" s="433">
        <f>L52</f>
        <v>-657886.68925925903</v>
      </c>
      <c r="Q52" s="6">
        <f>Q51/1.2</f>
        <v>136465756.83333334</v>
      </c>
      <c r="R52" s="6">
        <f>R51</f>
        <v>693780447.15600002</v>
      </c>
      <c r="S52" s="6">
        <f>Q52/R52</f>
        <v>0.1966987645626864</v>
      </c>
      <c r="V52" s="6">
        <v>6400</v>
      </c>
      <c r="BZ52" s="6">
        <v>21012.490160000001</v>
      </c>
      <c r="CA52" s="6">
        <v>12</v>
      </c>
      <c r="CB52" s="6">
        <v>1751040.8466666699</v>
      </c>
      <c r="CG52" s="6">
        <v>0</v>
      </c>
      <c r="CL52" s="195"/>
      <c r="CM52" s="195" t="s">
        <v>674</v>
      </c>
      <c r="CN52" s="195"/>
      <c r="CO52" s="195"/>
      <c r="CP52" s="195" t="s">
        <v>581</v>
      </c>
    </row>
    <row r="53" spans="1:94" ht="94.5" customHeight="1">
      <c r="A53" s="7" t="s">
        <v>675</v>
      </c>
      <c r="B53" s="174" t="s">
        <v>676</v>
      </c>
      <c r="C53" s="174" t="s">
        <v>677</v>
      </c>
      <c r="D53" s="432">
        <f>'1. Фін результат'!D12</f>
        <v>27134.0327066268</v>
      </c>
      <c r="E53" s="433">
        <f>CA53/12*9</f>
        <v>936</v>
      </c>
      <c r="F53" s="432">
        <f>D53/E53*1000</f>
        <v>28989.351182293591</v>
      </c>
      <c r="G53" s="445">
        <f>G54+G55+G56+G57+G58+G60+G61+G62+G63</f>
        <v>25019.911243333336</v>
      </c>
      <c r="H53" s="445">
        <f>H54+H55+H56+H57+H58+H59+H60+H61+H62+H63</f>
        <v>1028</v>
      </c>
      <c r="I53" s="445">
        <f>G53*1000/H53</f>
        <v>24338.435061608303</v>
      </c>
      <c r="J53" s="182">
        <f t="shared" si="2"/>
        <v>-2114.1214632934643</v>
      </c>
      <c r="K53" s="182">
        <f t="shared" si="2"/>
        <v>92</v>
      </c>
      <c r="L53" s="182">
        <f t="shared" si="2"/>
        <v>-4650.9161206852878</v>
      </c>
      <c r="M53" s="183">
        <f t="shared" si="3"/>
        <v>0.92208598382144857</v>
      </c>
      <c r="N53" s="183">
        <f t="shared" si="3"/>
        <v>1.0982905982905984</v>
      </c>
      <c r="O53" s="433">
        <f>L53</f>
        <v>-4650.9161206852878</v>
      </c>
      <c r="P53" s="129">
        <f>404001.3/1.2/1000+1518336.73/1.2/1000+87202.16/1.2/1000+156697.74/1.2/1000-2070000/1000+1</f>
        <v>-263.80172499999981</v>
      </c>
      <c r="Q53" s="6">
        <f>G51*1000</f>
        <v>0</v>
      </c>
      <c r="R53" s="6">
        <f>Q53/S53</f>
        <v>0</v>
      </c>
      <c r="S53" s="6">
        <f>S52</f>
        <v>0.1966987645626864</v>
      </c>
      <c r="V53" s="6">
        <v>2320</v>
      </c>
      <c r="BM53" s="6">
        <f>21848</f>
        <v>21848</v>
      </c>
      <c r="BN53" s="193">
        <f>G53-BM53</f>
        <v>3171.9112433333357</v>
      </c>
      <c r="BZ53" s="6">
        <v>36698.710275502403</v>
      </c>
      <c r="CA53" s="6">
        <v>1248</v>
      </c>
      <c r="CB53" s="6">
        <v>29406.017848960299</v>
      </c>
      <c r="CG53" s="194">
        <v>15759.367620000001</v>
      </c>
      <c r="CI53" s="6">
        <f>CG53/BZ52</f>
        <v>0.75</v>
      </c>
      <c r="CL53" s="195" t="s">
        <v>678</v>
      </c>
      <c r="CM53" s="195">
        <v>3509527.64</v>
      </c>
      <c r="CN53" s="195">
        <v>19</v>
      </c>
      <c r="CO53" s="195"/>
      <c r="CP53" s="196">
        <f>CM53/1.2</f>
        <v>2924606.3666666667</v>
      </c>
    </row>
    <row r="54" spans="1:94" ht="19.5" hidden="1" customHeight="1">
      <c r="A54" s="174" t="s">
        <v>679</v>
      </c>
      <c r="B54" s="174"/>
      <c r="C54" s="174"/>
      <c r="D54" s="432"/>
      <c r="E54" s="433"/>
      <c r="F54" s="175"/>
      <c r="G54" s="445">
        <v>0</v>
      </c>
      <c r="H54" s="445"/>
      <c r="I54" s="445">
        <v>0</v>
      </c>
      <c r="J54" s="182"/>
      <c r="K54" s="185"/>
      <c r="L54" s="181"/>
      <c r="M54" s="183"/>
      <c r="N54" s="185"/>
      <c r="O54" s="186"/>
      <c r="P54" s="140"/>
      <c r="BZ54" s="6">
        <v>814.44224390243903</v>
      </c>
      <c r="CA54" s="6">
        <v>144</v>
      </c>
      <c r="CB54" s="6">
        <v>5655.8489159891597</v>
      </c>
      <c r="CG54" s="6">
        <v>27134.0327066268</v>
      </c>
      <c r="CL54" s="195" t="s">
        <v>680</v>
      </c>
      <c r="CM54" s="195">
        <v>5925615</v>
      </c>
      <c r="CN54" s="195">
        <v>140</v>
      </c>
      <c r="CO54" s="195"/>
      <c r="CP54" s="196">
        <f t="shared" ref="CP54:CP63" si="4">CM54/1.2</f>
        <v>4938012.5</v>
      </c>
    </row>
    <row r="55" spans="1:94" ht="19.5" hidden="1" customHeight="1">
      <c r="A55" s="174" t="s">
        <v>681</v>
      </c>
      <c r="B55" s="174"/>
      <c r="C55" s="174"/>
      <c r="D55" s="432"/>
      <c r="E55" s="433"/>
      <c r="F55" s="175"/>
      <c r="G55" s="445">
        <f>0.001*712270.5</f>
        <v>712.27049999999997</v>
      </c>
      <c r="H55" s="445">
        <v>158</v>
      </c>
      <c r="I55" s="445">
        <f>G55*1000/H55</f>
        <v>4508.0411392405067</v>
      </c>
      <c r="J55" s="433"/>
      <c r="K55" s="185"/>
      <c r="L55" s="181"/>
      <c r="M55" s="183"/>
      <c r="N55" s="185"/>
      <c r="O55" s="186"/>
      <c r="P55" s="140"/>
      <c r="BZ55" s="6">
        <v>1349.6727000000001</v>
      </c>
      <c r="CA55" s="6">
        <v>264</v>
      </c>
      <c r="CB55" s="6">
        <v>5112.3965909090903</v>
      </c>
      <c r="CG55" s="6">
        <v>468.86399999999998</v>
      </c>
      <c r="CL55" s="195" t="s">
        <v>682</v>
      </c>
      <c r="CM55" s="195">
        <v>854724.6</v>
      </c>
      <c r="CN55" s="195">
        <v>158</v>
      </c>
      <c r="CO55" s="195"/>
      <c r="CP55" s="196">
        <f t="shared" si="4"/>
        <v>712270.5</v>
      </c>
    </row>
    <row r="56" spans="1:94" ht="19.5" hidden="1" customHeight="1">
      <c r="A56" s="174" t="s">
        <v>683</v>
      </c>
      <c r="B56" s="174"/>
      <c r="C56" s="174"/>
      <c r="D56" s="432"/>
      <c r="E56" s="433"/>
      <c r="F56" s="175"/>
      <c r="G56" s="445">
        <f>0.001*2924606.36666667</f>
        <v>2924.6063666666701</v>
      </c>
      <c r="H56" s="445">
        <v>19</v>
      </c>
      <c r="I56" s="445">
        <f>G56*1000/H56</f>
        <v>153926.65087719317</v>
      </c>
      <c r="J56" s="182"/>
      <c r="K56" s="185"/>
      <c r="L56" s="181"/>
      <c r="M56" s="183"/>
      <c r="N56" s="185"/>
      <c r="O56" s="186"/>
      <c r="P56" s="140"/>
      <c r="BZ56" s="6">
        <v>21734.345667599999</v>
      </c>
      <c r="CA56" s="6">
        <v>240</v>
      </c>
      <c r="CB56" s="6">
        <v>90559.773614999998</v>
      </c>
      <c r="CG56" s="6">
        <v>0</v>
      </c>
      <c r="CL56" s="195" t="s">
        <v>684</v>
      </c>
      <c r="CM56" s="195">
        <v>1316618.3999999999</v>
      </c>
      <c r="CN56" s="195">
        <v>39</v>
      </c>
      <c r="CO56" s="195"/>
      <c r="CP56" s="196">
        <f t="shared" si="4"/>
        <v>1097182</v>
      </c>
    </row>
    <row r="57" spans="1:94" ht="19.5" hidden="1" customHeight="1">
      <c r="A57" s="174" t="s">
        <v>685</v>
      </c>
      <c r="B57" s="174"/>
      <c r="C57" s="174"/>
      <c r="D57" s="432"/>
      <c r="E57" s="433"/>
      <c r="F57" s="175"/>
      <c r="G57" s="445">
        <f>(CP54+CP59)*0.001</f>
        <v>18267.5514</v>
      </c>
      <c r="H57" s="445">
        <v>179</v>
      </c>
      <c r="I57" s="445">
        <f t="shared" ref="I57:I63" si="5">G57*1000/H57</f>
        <v>102053.35977653631</v>
      </c>
      <c r="J57" s="182"/>
      <c r="K57" s="185"/>
      <c r="L57" s="181"/>
      <c r="M57" s="183"/>
      <c r="N57" s="185"/>
      <c r="O57" s="186"/>
      <c r="P57" s="140"/>
      <c r="BZ57" s="6">
        <v>625.15200000000004</v>
      </c>
      <c r="CA57" s="6">
        <v>120</v>
      </c>
      <c r="CB57" s="6">
        <v>5209.6000000000004</v>
      </c>
      <c r="CL57" s="195" t="s">
        <v>686</v>
      </c>
      <c r="CM57" s="195">
        <v>242471.33</v>
      </c>
      <c r="CN57" s="195">
        <v>151</v>
      </c>
      <c r="CO57" s="195"/>
      <c r="CP57" s="196">
        <f t="shared" si="4"/>
        <v>202059.44166666665</v>
      </c>
    </row>
    <row r="58" spans="1:94" ht="19.5" hidden="1" customHeight="1">
      <c r="A58" s="174" t="s">
        <v>687</v>
      </c>
      <c r="B58" s="174"/>
      <c r="C58" s="174"/>
      <c r="D58" s="432"/>
      <c r="E58" s="433"/>
      <c r="F58" s="175"/>
      <c r="G58" s="445">
        <f>914488.866666667*0.001</f>
        <v>914.48886666666704</v>
      </c>
      <c r="H58" s="445">
        <v>171</v>
      </c>
      <c r="I58" s="445">
        <f t="shared" si="5"/>
        <v>5347.8881091617959</v>
      </c>
      <c r="J58" s="182"/>
      <c r="K58" s="185"/>
      <c r="L58" s="181"/>
      <c r="M58" s="183"/>
      <c r="N58" s="185"/>
      <c r="O58" s="186"/>
      <c r="P58" s="140"/>
      <c r="BM58" s="91">
        <f>G58+G62</f>
        <v>1479.5992266666672</v>
      </c>
      <c r="BN58" s="6">
        <f>1915/1.2</f>
        <v>1595.8333333333335</v>
      </c>
      <c r="BZ58" s="6">
        <v>492.26400000000001</v>
      </c>
      <c r="CA58" s="6">
        <v>84</v>
      </c>
      <c r="CB58" s="6">
        <v>5860.2857142857101</v>
      </c>
      <c r="CL58" s="195" t="s">
        <v>688</v>
      </c>
      <c r="CM58" s="195">
        <v>725216.69</v>
      </c>
      <c r="CN58" s="195">
        <v>118</v>
      </c>
      <c r="CO58" s="195"/>
      <c r="CP58" s="196">
        <f t="shared" si="4"/>
        <v>604347.2416666667</v>
      </c>
    </row>
    <row r="59" spans="1:94" ht="130.5" customHeight="1">
      <c r="A59" s="176" t="s">
        <v>118</v>
      </c>
      <c r="B59" s="174" t="s">
        <v>676</v>
      </c>
      <c r="C59" s="174" t="s">
        <v>677</v>
      </c>
      <c r="D59" s="433">
        <f>'1. Фін результат'!D13</f>
        <v>468.86399999999998</v>
      </c>
      <c r="E59" s="433">
        <f>CA57/4*3</f>
        <v>90</v>
      </c>
      <c r="F59" s="433">
        <f>D59/E59*1000</f>
        <v>5209.6000000000004</v>
      </c>
      <c r="G59" s="445">
        <f>0.001*604347.241666667</f>
        <v>604.34724166666706</v>
      </c>
      <c r="H59" s="445">
        <v>118</v>
      </c>
      <c r="I59" s="445">
        <f t="shared" si="5"/>
        <v>5121.5867937853136</v>
      </c>
      <c r="J59" s="182"/>
      <c r="K59" s="185"/>
      <c r="L59" s="181"/>
      <c r="M59" s="183"/>
      <c r="N59" s="185"/>
      <c r="O59" s="186"/>
      <c r="P59" s="140"/>
      <c r="BR59" s="6">
        <v>21214</v>
      </c>
      <c r="BS59" s="6">
        <v>3675.8</v>
      </c>
      <c r="BT59" s="6">
        <f>BS59/BR59</f>
        <v>0.17327236730461018</v>
      </c>
      <c r="BU59" s="6">
        <f>1-BT59</f>
        <v>0.82672763269538985</v>
      </c>
      <c r="BZ59" s="6">
        <v>0</v>
      </c>
      <c r="CA59" s="6">
        <v>0</v>
      </c>
      <c r="CB59" s="6" t="e">
        <v>#DIV/0!</v>
      </c>
      <c r="CL59" s="195" t="s">
        <v>689</v>
      </c>
      <c r="CM59" s="195">
        <v>15995446.68</v>
      </c>
      <c r="CN59" s="195">
        <v>179</v>
      </c>
      <c r="CO59" s="195"/>
      <c r="CP59" s="196">
        <f t="shared" si="4"/>
        <v>13329538.9</v>
      </c>
    </row>
    <row r="60" spans="1:94" ht="46.5" hidden="1" customHeight="1">
      <c r="A60" s="174" t="s">
        <v>690</v>
      </c>
      <c r="B60" s="174"/>
      <c r="C60" s="174"/>
      <c r="D60" s="432"/>
      <c r="E60" s="433"/>
      <c r="F60" s="175"/>
      <c r="G60" s="433">
        <f>0.001*202059.441666667</f>
        <v>202.059441666667</v>
      </c>
      <c r="H60" s="433">
        <v>151</v>
      </c>
      <c r="I60" s="433">
        <f t="shared" si="5"/>
        <v>1338.1419977924968</v>
      </c>
      <c r="J60" s="182"/>
      <c r="K60" s="185"/>
      <c r="L60" s="181"/>
      <c r="M60" s="183"/>
      <c r="N60" s="185"/>
      <c r="O60" s="186"/>
      <c r="P60" s="140"/>
      <c r="BM60" s="6">
        <f>1377/1.2</f>
        <v>1147.5</v>
      </c>
      <c r="BN60" s="6">
        <v>1500</v>
      </c>
      <c r="BZ60" s="6">
        <v>342.6</v>
      </c>
      <c r="CA60" s="6">
        <v>240</v>
      </c>
      <c r="CB60" s="6">
        <v>1427.5</v>
      </c>
      <c r="CL60" s="195" t="s">
        <v>691</v>
      </c>
      <c r="CM60" s="195">
        <v>893733.12</v>
      </c>
      <c r="CN60" s="195">
        <v>138</v>
      </c>
      <c r="CO60" s="195"/>
      <c r="CP60" s="196">
        <v>565110.36</v>
      </c>
    </row>
    <row r="61" spans="1:94" ht="55.5" hidden="1" customHeight="1">
      <c r="A61" s="174" t="s">
        <v>692</v>
      </c>
      <c r="B61" s="174"/>
      <c r="C61" s="174"/>
      <c r="D61" s="432"/>
      <c r="E61" s="433"/>
      <c r="F61" s="175"/>
      <c r="G61" s="433">
        <f>0.001*1097182</f>
        <v>1097.182</v>
      </c>
      <c r="H61" s="433">
        <v>39</v>
      </c>
      <c r="I61" s="433">
        <f t="shared" si="5"/>
        <v>28132.871794871793</v>
      </c>
      <c r="J61" s="182"/>
      <c r="K61" s="185"/>
      <c r="L61" s="181"/>
      <c r="M61" s="183"/>
      <c r="N61" s="185"/>
      <c r="O61" s="186"/>
      <c r="P61" s="140"/>
      <c r="BZ61" s="6">
        <v>1500</v>
      </c>
      <c r="CA61" s="6">
        <v>24</v>
      </c>
      <c r="CB61" s="6">
        <v>62500</v>
      </c>
      <c r="CL61" s="195" t="s">
        <v>693</v>
      </c>
      <c r="CM61" s="195">
        <v>403970.77</v>
      </c>
      <c r="CN61" s="195">
        <v>55</v>
      </c>
      <c r="CO61" s="195"/>
      <c r="CP61" s="196">
        <f t="shared" si="4"/>
        <v>336642.30833333335</v>
      </c>
    </row>
    <row r="62" spans="1:94" ht="34.5" hidden="1" customHeight="1">
      <c r="A62" s="174" t="s">
        <v>694</v>
      </c>
      <c r="B62" s="174"/>
      <c r="C62" s="174"/>
      <c r="D62" s="432"/>
      <c r="E62" s="433"/>
      <c r="F62" s="175"/>
      <c r="G62" s="177">
        <f>0.001*565110.36</f>
        <v>565.11036000000001</v>
      </c>
      <c r="H62" s="177">
        <v>138</v>
      </c>
      <c r="I62" s="177">
        <f t="shared" si="5"/>
        <v>4095.0026086956523</v>
      </c>
      <c r="J62" s="182"/>
      <c r="K62" s="182"/>
      <c r="L62" s="181"/>
      <c r="M62" s="183"/>
      <c r="N62" s="183"/>
      <c r="O62" s="434"/>
      <c r="Q62" s="6">
        <v>10462075.74</v>
      </c>
      <c r="R62" s="6">
        <v>109507</v>
      </c>
      <c r="T62" s="6">
        <v>95.54</v>
      </c>
      <c r="V62" s="6">
        <v>70</v>
      </c>
      <c r="BZ62" s="6">
        <v>9776.9794000000002</v>
      </c>
      <c r="CA62" s="6">
        <v>24</v>
      </c>
      <c r="CB62" s="6">
        <v>407374.14166666701</v>
      </c>
      <c r="CL62" s="195" t="s">
        <v>695</v>
      </c>
      <c r="CM62" s="195">
        <v>11806064.9</v>
      </c>
      <c r="CN62" s="195">
        <v>20</v>
      </c>
      <c r="CO62" s="195"/>
      <c r="CP62" s="196">
        <f t="shared" si="4"/>
        <v>9838387.4166666679</v>
      </c>
    </row>
    <row r="63" spans="1:94" ht="34.5" hidden="1" customHeight="1">
      <c r="A63" s="174" t="s">
        <v>696</v>
      </c>
      <c r="B63" s="174"/>
      <c r="C63" s="174"/>
      <c r="D63" s="432"/>
      <c r="E63" s="433"/>
      <c r="F63" s="175"/>
      <c r="G63" s="433">
        <f>0.001*336642.308333333</f>
        <v>336.64230833333301</v>
      </c>
      <c r="H63" s="433">
        <v>55</v>
      </c>
      <c r="I63" s="433">
        <f t="shared" si="5"/>
        <v>6120.7692424242359</v>
      </c>
      <c r="J63" s="182"/>
      <c r="K63" s="182"/>
      <c r="L63" s="433"/>
      <c r="M63" s="183"/>
      <c r="N63" s="183"/>
      <c r="O63" s="433"/>
      <c r="Q63" s="6">
        <f>Q62/1.2</f>
        <v>8718396.4500000011</v>
      </c>
      <c r="R63" s="6">
        <f>R62</f>
        <v>109507</v>
      </c>
      <c r="T63" s="6">
        <f>Q63/R63</f>
        <v>79.614969362689152</v>
      </c>
      <c r="V63" s="6">
        <v>0</v>
      </c>
      <c r="BZ63" s="6">
        <v>688.40626399999996</v>
      </c>
      <c r="CA63" s="6">
        <v>228</v>
      </c>
      <c r="CB63" s="6">
        <v>3019.3257192982501</v>
      </c>
      <c r="CL63" s="195" t="s">
        <v>697</v>
      </c>
      <c r="CM63" s="195">
        <v>1097386.6399999999</v>
      </c>
      <c r="CN63" s="195">
        <v>171</v>
      </c>
      <c r="CO63" s="195"/>
      <c r="CP63" s="196">
        <f t="shared" si="4"/>
        <v>914488.86666666658</v>
      </c>
    </row>
    <row r="64" spans="1:94" ht="49.5" hidden="1" customHeight="1">
      <c r="A64" s="526" t="s">
        <v>400</v>
      </c>
      <c r="B64" s="526"/>
      <c r="C64" s="526"/>
      <c r="D64" s="433"/>
      <c r="E64" s="433"/>
      <c r="F64" s="433"/>
      <c r="G64" s="433">
        <f>G52+G53+G59</f>
        <v>35462.645901666678</v>
      </c>
      <c r="H64" s="177"/>
      <c r="I64" s="177"/>
      <c r="J64" s="182"/>
      <c r="K64" s="182"/>
      <c r="L64" s="177"/>
      <c r="M64" s="183"/>
      <c r="N64" s="183"/>
      <c r="O64" s="177"/>
      <c r="Q64" s="6">
        <f>G62*1000</f>
        <v>565110.36</v>
      </c>
      <c r="R64" s="6">
        <f>Q64/T64</f>
        <v>7098.0415432381478</v>
      </c>
      <c r="T64" s="6">
        <f>T63</f>
        <v>79.614969362689152</v>
      </c>
      <c r="V64" s="91">
        <f>G64-G65</f>
        <v>-55060.354098333322</v>
      </c>
      <c r="BZ64" s="6">
        <v>0</v>
      </c>
      <c r="CA64" s="6">
        <v>0</v>
      </c>
      <c r="CB64" s="6">
        <v>0</v>
      </c>
      <c r="CL64" s="195"/>
      <c r="CM64" s="195">
        <f>SUBTOTAL(9,CM53:CM63)</f>
        <v>42770775.770000003</v>
      </c>
      <c r="CN64" s="195">
        <f>SUBTOTAL(9,CN53:CN63)</f>
        <v>1188</v>
      </c>
      <c r="CO64" s="195"/>
      <c r="CP64" s="197">
        <f>SUBTOTAL(9,CP53:CP63)</f>
        <v>35462645.901666671</v>
      </c>
    </row>
    <row r="65" spans="1:94" ht="15" customHeight="1">
      <c r="A65" s="198"/>
      <c r="B65" s="199"/>
      <c r="C65" s="199"/>
      <c r="D65" s="199"/>
      <c r="E65" s="199"/>
      <c r="F65" s="425"/>
      <c r="G65" s="200">
        <v>90523</v>
      </c>
      <c r="H65" s="425"/>
      <c r="I65" s="160"/>
      <c r="J65" s="160"/>
      <c r="K65" s="160"/>
      <c r="L65" s="160"/>
      <c r="M65" s="160"/>
      <c r="N65" s="203"/>
      <c r="O65" s="160"/>
      <c r="BZ65" s="6">
        <v>58336.352435502398</v>
      </c>
      <c r="CA65" s="6">
        <v>1368</v>
      </c>
      <c r="CB65" s="6">
        <v>42643.5324820924</v>
      </c>
      <c r="CL65" s="195"/>
      <c r="CM65" s="195"/>
      <c r="CN65" s="195"/>
      <c r="CO65" s="195"/>
      <c r="CP65" s="204">
        <v>35462645.899999999</v>
      </c>
    </row>
    <row r="66" spans="1:94" ht="24" customHeight="1">
      <c r="A66" s="490" t="s">
        <v>698</v>
      </c>
      <c r="B66" s="490"/>
      <c r="C66" s="490"/>
      <c r="D66" s="490"/>
      <c r="E66" s="490"/>
      <c r="F66" s="490"/>
      <c r="G66" s="490"/>
      <c r="H66" s="490"/>
      <c r="I66" s="490"/>
      <c r="J66" s="490"/>
      <c r="K66" s="490"/>
      <c r="L66" s="490"/>
      <c r="M66" s="490"/>
      <c r="N66" s="490"/>
      <c r="O66" s="490"/>
    </row>
    <row r="67" spans="1:94" ht="6.75" customHeight="1">
      <c r="G67" s="430"/>
    </row>
    <row r="68" spans="1:94" ht="77.25" customHeight="1">
      <c r="A68" s="117" t="s">
        <v>699</v>
      </c>
      <c r="B68" s="495" t="s">
        <v>700</v>
      </c>
      <c r="C68" s="495"/>
      <c r="D68" s="495" t="s">
        <v>701</v>
      </c>
      <c r="E68" s="495"/>
      <c r="F68" s="495" t="s">
        <v>702</v>
      </c>
      <c r="G68" s="495"/>
      <c r="H68" s="495" t="s">
        <v>703</v>
      </c>
      <c r="I68" s="495"/>
      <c r="J68" s="495"/>
      <c r="K68" s="495" t="s">
        <v>704</v>
      </c>
      <c r="L68" s="495"/>
      <c r="M68" s="495" t="s">
        <v>705</v>
      </c>
      <c r="N68" s="495"/>
      <c r="O68" s="495"/>
    </row>
    <row r="69" spans="1:94">
      <c r="A69" s="126">
        <v>1</v>
      </c>
      <c r="B69" s="519">
        <v>2</v>
      </c>
      <c r="C69" s="519"/>
      <c r="D69" s="519">
        <v>3</v>
      </c>
      <c r="E69" s="519"/>
      <c r="F69" s="519">
        <v>4</v>
      </c>
      <c r="G69" s="519"/>
      <c r="H69" s="519">
        <v>5</v>
      </c>
      <c r="I69" s="519"/>
      <c r="J69" s="519"/>
      <c r="K69" s="519">
        <v>6</v>
      </c>
      <c r="L69" s="519"/>
      <c r="M69" s="520">
        <v>7</v>
      </c>
      <c r="N69" s="521"/>
      <c r="O69" s="522"/>
    </row>
    <row r="70" spans="1:94" ht="47.25" customHeight="1">
      <c r="A70" s="201" t="s">
        <v>62</v>
      </c>
      <c r="B70" s="201" t="s">
        <v>62</v>
      </c>
      <c r="C70" s="201" t="s">
        <v>62</v>
      </c>
      <c r="D70" s="201" t="s">
        <v>62</v>
      </c>
      <c r="E70" s="201" t="s">
        <v>62</v>
      </c>
      <c r="F70" s="201" t="s">
        <v>62</v>
      </c>
      <c r="G70" s="201" t="s">
        <v>62</v>
      </c>
      <c r="H70" s="201" t="s">
        <v>62</v>
      </c>
      <c r="I70" s="201" t="s">
        <v>62</v>
      </c>
      <c r="J70" s="201" t="s">
        <v>62</v>
      </c>
      <c r="K70" s="201" t="s">
        <v>62</v>
      </c>
      <c r="L70" s="201" t="s">
        <v>62</v>
      </c>
      <c r="M70" s="201" t="s">
        <v>62</v>
      </c>
      <c r="N70" s="201" t="s">
        <v>62</v>
      </c>
      <c r="O70" s="201" t="s">
        <v>62</v>
      </c>
    </row>
    <row r="71" spans="1:94">
      <c r="A71" s="201" t="s">
        <v>62</v>
      </c>
      <c r="B71" s="201" t="s">
        <v>62</v>
      </c>
      <c r="C71" s="201" t="s">
        <v>62</v>
      </c>
      <c r="D71" s="201" t="s">
        <v>62</v>
      </c>
      <c r="E71" s="201" t="s">
        <v>62</v>
      </c>
      <c r="F71" s="201" t="s">
        <v>62</v>
      </c>
      <c r="G71" s="201" t="s">
        <v>62</v>
      </c>
      <c r="H71" s="201" t="s">
        <v>62</v>
      </c>
      <c r="I71" s="201" t="s">
        <v>62</v>
      </c>
      <c r="J71" s="201" t="s">
        <v>62</v>
      </c>
      <c r="K71" s="201" t="s">
        <v>62</v>
      </c>
      <c r="L71" s="201" t="s">
        <v>62</v>
      </c>
      <c r="M71" s="201" t="s">
        <v>62</v>
      </c>
      <c r="N71" s="201" t="s">
        <v>62</v>
      </c>
      <c r="O71" s="201" t="s">
        <v>62</v>
      </c>
    </row>
    <row r="72" spans="1:94">
      <c r="A72" s="201" t="s">
        <v>62</v>
      </c>
      <c r="B72" s="201" t="s">
        <v>62</v>
      </c>
      <c r="C72" s="201" t="s">
        <v>62</v>
      </c>
      <c r="D72" s="201" t="s">
        <v>62</v>
      </c>
      <c r="E72" s="201" t="s">
        <v>62</v>
      </c>
      <c r="F72" s="201" t="s">
        <v>62</v>
      </c>
      <c r="G72" s="201" t="s">
        <v>62</v>
      </c>
      <c r="H72" s="201" t="s">
        <v>62</v>
      </c>
      <c r="I72" s="201" t="s">
        <v>62</v>
      </c>
      <c r="J72" s="201" t="s">
        <v>62</v>
      </c>
      <c r="K72" s="201" t="s">
        <v>62</v>
      </c>
      <c r="L72" s="201" t="s">
        <v>62</v>
      </c>
      <c r="M72" s="201" t="s">
        <v>62</v>
      </c>
      <c r="N72" s="201" t="s">
        <v>62</v>
      </c>
      <c r="O72" s="201" t="s">
        <v>62</v>
      </c>
    </row>
    <row r="73" spans="1:94">
      <c r="A73" s="201" t="s">
        <v>62</v>
      </c>
      <c r="B73" s="201" t="s">
        <v>62</v>
      </c>
      <c r="C73" s="201" t="s">
        <v>62</v>
      </c>
      <c r="D73" s="201" t="s">
        <v>62</v>
      </c>
      <c r="E73" s="201" t="s">
        <v>62</v>
      </c>
      <c r="F73" s="201" t="s">
        <v>62</v>
      </c>
      <c r="G73" s="201" t="s">
        <v>62</v>
      </c>
      <c r="H73" s="201" t="s">
        <v>62</v>
      </c>
      <c r="I73" s="201" t="s">
        <v>62</v>
      </c>
      <c r="J73" s="201" t="s">
        <v>62</v>
      </c>
      <c r="K73" s="201" t="s">
        <v>62</v>
      </c>
      <c r="L73" s="201" t="s">
        <v>62</v>
      </c>
      <c r="M73" s="201" t="s">
        <v>62</v>
      </c>
      <c r="N73" s="201" t="s">
        <v>62</v>
      </c>
      <c r="O73" s="201" t="s">
        <v>62</v>
      </c>
    </row>
    <row r="74" spans="1:94">
      <c r="A74" s="178" t="s">
        <v>400</v>
      </c>
      <c r="B74" s="201" t="s">
        <v>62</v>
      </c>
      <c r="C74" s="201" t="s">
        <v>62</v>
      </c>
      <c r="D74" s="201" t="s">
        <v>62</v>
      </c>
      <c r="E74" s="201" t="s">
        <v>62</v>
      </c>
      <c r="F74" s="201" t="s">
        <v>62</v>
      </c>
      <c r="G74" s="201" t="s">
        <v>62</v>
      </c>
      <c r="H74" s="201" t="s">
        <v>62</v>
      </c>
      <c r="I74" s="201" t="s">
        <v>62</v>
      </c>
      <c r="J74" s="201" t="s">
        <v>62</v>
      </c>
      <c r="K74" s="201" t="s">
        <v>62</v>
      </c>
      <c r="L74" s="201" t="s">
        <v>62</v>
      </c>
      <c r="M74" s="201" t="s">
        <v>62</v>
      </c>
      <c r="N74" s="201" t="s">
        <v>62</v>
      </c>
      <c r="O74" s="201" t="s">
        <v>62</v>
      </c>
    </row>
    <row r="75" spans="1:94" ht="9.75" customHeight="1">
      <c r="A75" s="86"/>
      <c r="B75" s="426"/>
      <c r="C75" s="426"/>
      <c r="D75" s="426"/>
      <c r="E75" s="426"/>
      <c r="F75" s="426"/>
      <c r="G75" s="426"/>
      <c r="H75" s="426"/>
      <c r="I75" s="426"/>
      <c r="J75" s="426"/>
      <c r="K75" s="430"/>
      <c r="L75" s="430"/>
      <c r="M75" s="430"/>
      <c r="N75" s="430"/>
      <c r="O75" s="430"/>
    </row>
    <row r="76" spans="1:94" ht="32.25" customHeight="1">
      <c r="A76" s="490" t="s">
        <v>706</v>
      </c>
      <c r="B76" s="490"/>
      <c r="C76" s="490"/>
      <c r="D76" s="490"/>
      <c r="E76" s="490"/>
      <c r="F76" s="490"/>
      <c r="G76" s="490"/>
      <c r="H76" s="490"/>
      <c r="I76" s="490"/>
      <c r="J76" s="490"/>
      <c r="K76" s="490"/>
      <c r="L76" s="490"/>
      <c r="M76" s="490"/>
      <c r="N76" s="490"/>
      <c r="O76" s="490"/>
    </row>
    <row r="77" spans="1:94" ht="9" customHeight="1">
      <c r="A77" s="160"/>
      <c r="B77" s="160"/>
      <c r="C77" s="160"/>
      <c r="D77" s="160"/>
      <c r="E77" s="160"/>
      <c r="F77" s="160"/>
      <c r="G77" s="160"/>
      <c r="H77" s="160"/>
      <c r="I77" s="124"/>
    </row>
    <row r="78" spans="1:94" ht="42.75" customHeight="1">
      <c r="A78" s="495" t="s">
        <v>707</v>
      </c>
      <c r="B78" s="495"/>
      <c r="C78" s="495"/>
      <c r="D78" s="495" t="s">
        <v>708</v>
      </c>
      <c r="E78" s="495"/>
      <c r="F78" s="495" t="s">
        <v>709</v>
      </c>
      <c r="G78" s="495"/>
      <c r="H78" s="495"/>
      <c r="I78" s="495"/>
      <c r="J78" s="495" t="s">
        <v>710</v>
      </c>
      <c r="K78" s="495"/>
      <c r="L78" s="495"/>
      <c r="M78" s="495"/>
      <c r="N78" s="495" t="s">
        <v>711</v>
      </c>
      <c r="O78" s="495"/>
    </row>
    <row r="79" spans="1:94" ht="42.75" customHeight="1">
      <c r="A79" s="495"/>
      <c r="B79" s="495"/>
      <c r="C79" s="495"/>
      <c r="D79" s="495"/>
      <c r="E79" s="495"/>
      <c r="F79" s="519" t="s">
        <v>712</v>
      </c>
      <c r="G79" s="519"/>
      <c r="H79" s="495" t="s">
        <v>48</v>
      </c>
      <c r="I79" s="495"/>
      <c r="J79" s="519" t="s">
        <v>712</v>
      </c>
      <c r="K79" s="519"/>
      <c r="L79" s="495" t="s">
        <v>48</v>
      </c>
      <c r="M79" s="495"/>
      <c r="N79" s="495"/>
      <c r="O79" s="495"/>
    </row>
    <row r="80" spans="1:94">
      <c r="A80" s="495">
        <v>1</v>
      </c>
      <c r="B80" s="495"/>
      <c r="C80" s="495"/>
      <c r="D80" s="495">
        <v>2</v>
      </c>
      <c r="E80" s="495"/>
      <c r="F80" s="495">
        <v>3</v>
      </c>
      <c r="G80" s="495"/>
      <c r="H80" s="519">
        <v>4</v>
      </c>
      <c r="I80" s="519"/>
      <c r="J80" s="519">
        <v>5</v>
      </c>
      <c r="K80" s="519"/>
      <c r="L80" s="519">
        <v>6</v>
      </c>
      <c r="M80" s="519"/>
      <c r="N80" s="519">
        <v>7</v>
      </c>
      <c r="O80" s="519"/>
    </row>
    <row r="81" spans="1:15" ht="20.100000000000001" customHeight="1">
      <c r="A81" s="518" t="s">
        <v>713</v>
      </c>
      <c r="B81" s="518"/>
      <c r="C81" s="518"/>
      <c r="D81" s="517" t="s">
        <v>62</v>
      </c>
      <c r="E81" s="517"/>
      <c r="F81" s="201" t="s">
        <v>62</v>
      </c>
      <c r="G81" s="201" t="s">
        <v>62</v>
      </c>
      <c r="H81" s="201" t="s">
        <v>62</v>
      </c>
      <c r="I81" s="201" t="s">
        <v>62</v>
      </c>
      <c r="J81" s="201" t="s">
        <v>62</v>
      </c>
      <c r="K81" s="201" t="s">
        <v>62</v>
      </c>
      <c r="L81" s="201" t="s">
        <v>62</v>
      </c>
      <c r="M81" s="201" t="s">
        <v>62</v>
      </c>
      <c r="N81" s="201" t="s">
        <v>62</v>
      </c>
      <c r="O81" s="201" t="s">
        <v>62</v>
      </c>
    </row>
    <row r="82" spans="1:15" ht="20.100000000000001" customHeight="1">
      <c r="A82" s="518" t="s">
        <v>714</v>
      </c>
      <c r="B82" s="518"/>
      <c r="C82" s="518"/>
      <c r="D82" s="517" t="s">
        <v>62</v>
      </c>
      <c r="E82" s="517"/>
      <c r="F82" s="201" t="s">
        <v>62</v>
      </c>
      <c r="G82" s="201" t="s">
        <v>62</v>
      </c>
      <c r="H82" s="201" t="s">
        <v>62</v>
      </c>
      <c r="I82" s="201" t="s">
        <v>62</v>
      </c>
      <c r="J82" s="201" t="s">
        <v>62</v>
      </c>
      <c r="K82" s="201" t="s">
        <v>62</v>
      </c>
      <c r="L82" s="201" t="s">
        <v>62</v>
      </c>
      <c r="M82" s="201" t="s">
        <v>62</v>
      </c>
      <c r="N82" s="201" t="s">
        <v>62</v>
      </c>
      <c r="O82" s="201" t="s">
        <v>62</v>
      </c>
    </row>
    <row r="83" spans="1:15" ht="20.100000000000001" customHeight="1">
      <c r="A83" s="518"/>
      <c r="B83" s="518"/>
      <c r="C83" s="518"/>
      <c r="D83" s="517"/>
      <c r="E83" s="517"/>
      <c r="F83" s="201"/>
      <c r="G83" s="201"/>
      <c r="H83" s="201"/>
      <c r="I83" s="201"/>
      <c r="J83" s="201"/>
      <c r="K83" s="201"/>
      <c r="L83" s="201"/>
      <c r="M83" s="201"/>
      <c r="N83" s="201"/>
      <c r="O83" s="201"/>
    </row>
    <row r="84" spans="1:15" ht="20.100000000000001" customHeight="1">
      <c r="A84" s="518" t="s">
        <v>715</v>
      </c>
      <c r="B84" s="518"/>
      <c r="C84" s="518"/>
      <c r="D84" s="517" t="s">
        <v>62</v>
      </c>
      <c r="E84" s="517"/>
      <c r="F84" s="201" t="s">
        <v>62</v>
      </c>
      <c r="G84" s="201" t="s">
        <v>62</v>
      </c>
      <c r="H84" s="201" t="s">
        <v>62</v>
      </c>
      <c r="I84" s="201" t="s">
        <v>62</v>
      </c>
      <c r="J84" s="201" t="s">
        <v>62</v>
      </c>
      <c r="K84" s="201" t="s">
        <v>62</v>
      </c>
      <c r="L84" s="201" t="s">
        <v>62</v>
      </c>
      <c r="M84" s="201" t="s">
        <v>62</v>
      </c>
      <c r="N84" s="201" t="s">
        <v>62</v>
      </c>
      <c r="O84" s="201" t="s">
        <v>62</v>
      </c>
    </row>
    <row r="85" spans="1:15" ht="20.100000000000001" customHeight="1">
      <c r="A85" s="518" t="s">
        <v>716</v>
      </c>
      <c r="B85" s="518"/>
      <c r="C85" s="518"/>
      <c r="D85" s="517" t="s">
        <v>62</v>
      </c>
      <c r="E85" s="517"/>
      <c r="F85" s="201" t="s">
        <v>62</v>
      </c>
      <c r="G85" s="201" t="s">
        <v>62</v>
      </c>
      <c r="H85" s="201" t="s">
        <v>62</v>
      </c>
      <c r="I85" s="201" t="s">
        <v>62</v>
      </c>
      <c r="J85" s="201" t="s">
        <v>62</v>
      </c>
      <c r="K85" s="201" t="s">
        <v>62</v>
      </c>
      <c r="L85" s="201" t="s">
        <v>62</v>
      </c>
      <c r="M85" s="201" t="s">
        <v>62</v>
      </c>
      <c r="N85" s="201" t="s">
        <v>62</v>
      </c>
      <c r="O85" s="201" t="s">
        <v>62</v>
      </c>
    </row>
    <row r="86" spans="1:15" ht="20.100000000000001" customHeight="1">
      <c r="A86" s="518"/>
      <c r="B86" s="518"/>
      <c r="C86" s="518"/>
      <c r="D86" s="517"/>
      <c r="E86" s="517"/>
      <c r="F86" s="201" t="s">
        <v>62</v>
      </c>
      <c r="G86" s="201" t="s">
        <v>62</v>
      </c>
      <c r="H86" s="201" t="s">
        <v>62</v>
      </c>
      <c r="I86" s="201" t="s">
        <v>62</v>
      </c>
      <c r="J86" s="201" t="s">
        <v>62</v>
      </c>
      <c r="K86" s="201" t="s">
        <v>62</v>
      </c>
      <c r="L86" s="201" t="s">
        <v>62</v>
      </c>
      <c r="M86" s="201" t="s">
        <v>62</v>
      </c>
      <c r="N86" s="201" t="s">
        <v>62</v>
      </c>
      <c r="O86" s="201" t="s">
        <v>62</v>
      </c>
    </row>
    <row r="87" spans="1:15" ht="20.100000000000001" customHeight="1">
      <c r="A87" s="518" t="s">
        <v>717</v>
      </c>
      <c r="B87" s="518"/>
      <c r="C87" s="518"/>
      <c r="D87" s="517" t="s">
        <v>62</v>
      </c>
      <c r="E87" s="517"/>
      <c r="F87" s="201" t="s">
        <v>62</v>
      </c>
      <c r="G87" s="201" t="s">
        <v>62</v>
      </c>
      <c r="H87" s="201" t="s">
        <v>62</v>
      </c>
      <c r="I87" s="201" t="s">
        <v>62</v>
      </c>
      <c r="J87" s="201" t="s">
        <v>62</v>
      </c>
      <c r="K87" s="201" t="s">
        <v>62</v>
      </c>
      <c r="L87" s="201" t="s">
        <v>62</v>
      </c>
      <c r="M87" s="201" t="s">
        <v>62</v>
      </c>
      <c r="N87" s="201" t="s">
        <v>62</v>
      </c>
      <c r="O87" s="201" t="s">
        <v>62</v>
      </c>
    </row>
    <row r="88" spans="1:15" ht="20.100000000000001" customHeight="1">
      <c r="A88" s="518" t="s">
        <v>714</v>
      </c>
      <c r="B88" s="518"/>
      <c r="C88" s="518"/>
      <c r="D88" s="517" t="s">
        <v>62</v>
      </c>
      <c r="E88" s="517"/>
      <c r="F88" s="201" t="s">
        <v>62</v>
      </c>
      <c r="G88" s="201" t="s">
        <v>62</v>
      </c>
      <c r="H88" s="201" t="s">
        <v>62</v>
      </c>
      <c r="I88" s="201" t="s">
        <v>62</v>
      </c>
      <c r="J88" s="201" t="s">
        <v>62</v>
      </c>
      <c r="K88" s="201" t="s">
        <v>62</v>
      </c>
      <c r="L88" s="201" t="s">
        <v>62</v>
      </c>
      <c r="M88" s="201" t="s">
        <v>62</v>
      </c>
      <c r="N88" s="201" t="s">
        <v>62</v>
      </c>
      <c r="O88" s="201" t="s">
        <v>62</v>
      </c>
    </row>
    <row r="89" spans="1:15" ht="20.100000000000001" customHeight="1">
      <c r="A89" s="518"/>
      <c r="B89" s="518"/>
      <c r="C89" s="518"/>
      <c r="D89" s="517"/>
      <c r="E89" s="517"/>
      <c r="F89" s="517"/>
      <c r="G89" s="517"/>
      <c r="H89" s="517"/>
      <c r="I89" s="517"/>
      <c r="J89" s="517"/>
      <c r="K89" s="517"/>
      <c r="L89" s="517"/>
      <c r="M89" s="517"/>
      <c r="N89" s="517"/>
      <c r="O89" s="517"/>
    </row>
    <row r="90" spans="1:15" ht="24.95" customHeight="1">
      <c r="A90" s="518" t="s">
        <v>400</v>
      </c>
      <c r="B90" s="518"/>
      <c r="C90" s="518"/>
      <c r="D90" s="517" t="s">
        <v>62</v>
      </c>
      <c r="E90" s="517"/>
      <c r="F90" s="517" t="s">
        <v>62</v>
      </c>
      <c r="G90" s="517"/>
      <c r="H90" s="517" t="s">
        <v>62</v>
      </c>
      <c r="I90" s="517"/>
      <c r="J90" s="517" t="s">
        <v>62</v>
      </c>
      <c r="K90" s="517"/>
      <c r="L90" s="517" t="s">
        <v>62</v>
      </c>
      <c r="M90" s="517"/>
      <c r="N90" s="517" t="s">
        <v>62</v>
      </c>
      <c r="O90" s="517"/>
    </row>
    <row r="91" spans="1:15">
      <c r="C91" s="202"/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</row>
    <row r="92" spans="1:15">
      <c r="C92" s="202"/>
      <c r="D92" s="202"/>
      <c r="E92" s="202"/>
    </row>
    <row r="93" spans="1:15">
      <c r="C93" s="202"/>
      <c r="D93" s="202"/>
      <c r="E93" s="202"/>
    </row>
    <row r="94" spans="1:15">
      <c r="C94" s="202"/>
      <c r="D94" s="202"/>
      <c r="E94" s="202"/>
    </row>
    <row r="95" spans="1:15">
      <c r="C95" s="202"/>
      <c r="D95" s="202"/>
      <c r="E95" s="202"/>
    </row>
    <row r="96" spans="1:15">
      <c r="C96" s="202"/>
      <c r="D96" s="202"/>
      <c r="E96" s="202"/>
    </row>
    <row r="97" spans="3:5">
      <c r="C97" s="202"/>
      <c r="D97" s="202"/>
      <c r="E97" s="202"/>
    </row>
    <row r="98" spans="3:5">
      <c r="C98" s="202"/>
      <c r="D98" s="202"/>
      <c r="E98" s="202"/>
    </row>
    <row r="99" spans="3:5">
      <c r="C99" s="202"/>
      <c r="D99" s="202"/>
      <c r="E99" s="202"/>
    </row>
    <row r="100" spans="3:5">
      <c r="C100" s="202"/>
      <c r="D100" s="202"/>
      <c r="E100" s="202"/>
    </row>
    <row r="101" spans="3:5">
      <c r="C101" s="202"/>
      <c r="D101" s="202"/>
      <c r="E101" s="202"/>
    </row>
    <row r="102" spans="3:5">
      <c r="C102" s="202"/>
      <c r="D102" s="202"/>
      <c r="E102" s="202"/>
    </row>
    <row r="103" spans="3:5">
      <c r="C103" s="202"/>
      <c r="D103" s="202"/>
      <c r="E103" s="202"/>
    </row>
    <row r="104" spans="3:5">
      <c r="C104" s="202"/>
      <c r="D104" s="202"/>
      <c r="E104" s="202"/>
    </row>
  </sheetData>
  <sheetProtection password="CC71" sheet="1" objects="1" scenarios="1"/>
  <mergeCells count="249"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  <mergeCell ref="B12:C12"/>
    <mergeCell ref="D12:E12"/>
    <mergeCell ref="F12:G12"/>
    <mergeCell ref="H12:I12"/>
    <mergeCell ref="J12:K12"/>
    <mergeCell ref="L12:M12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5:C15"/>
    <mergeCell ref="D15:E15"/>
    <mergeCell ref="F15:G15"/>
    <mergeCell ref="H15:I15"/>
    <mergeCell ref="J15:K15"/>
    <mergeCell ref="L15:M15"/>
    <mergeCell ref="N15:O15"/>
    <mergeCell ref="B16:C16"/>
    <mergeCell ref="D16:E16"/>
    <mergeCell ref="F16:G16"/>
    <mergeCell ref="H16:I16"/>
    <mergeCell ref="J16:K16"/>
    <mergeCell ref="L16:M16"/>
    <mergeCell ref="N16:O16"/>
    <mergeCell ref="B17:C17"/>
    <mergeCell ref="D17:E17"/>
    <mergeCell ref="F17:G17"/>
    <mergeCell ref="H17:I17"/>
    <mergeCell ref="J17:K17"/>
    <mergeCell ref="L17:M17"/>
    <mergeCell ref="N17:O17"/>
    <mergeCell ref="B18:C18"/>
    <mergeCell ref="D18:E18"/>
    <mergeCell ref="F18:G18"/>
    <mergeCell ref="H18:I18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B20:C20"/>
    <mergeCell ref="D20:E20"/>
    <mergeCell ref="F20:G20"/>
    <mergeCell ref="H20:I20"/>
    <mergeCell ref="J20:K20"/>
    <mergeCell ref="A21:O21"/>
    <mergeCell ref="B22:C22"/>
    <mergeCell ref="D22:E22"/>
    <mergeCell ref="F22:G22"/>
    <mergeCell ref="H22:I22"/>
    <mergeCell ref="J22:K22"/>
    <mergeCell ref="L22:M22"/>
    <mergeCell ref="N22:O22"/>
    <mergeCell ref="B23:C23"/>
    <mergeCell ref="D23:E23"/>
    <mergeCell ref="F23:G23"/>
    <mergeCell ref="H23:I23"/>
    <mergeCell ref="J23:K23"/>
    <mergeCell ref="L23:M23"/>
    <mergeCell ref="N23:O23"/>
    <mergeCell ref="B24:C24"/>
    <mergeCell ref="D24:E24"/>
    <mergeCell ref="F24:G24"/>
    <mergeCell ref="H24:I24"/>
    <mergeCell ref="J24:K24"/>
    <mergeCell ref="L24:M24"/>
    <mergeCell ref="N24:O24"/>
    <mergeCell ref="AH24:AI24"/>
    <mergeCell ref="A25:O25"/>
    <mergeCell ref="AH25:AI25"/>
    <mergeCell ref="B26:C26"/>
    <mergeCell ref="D26:E26"/>
    <mergeCell ref="F26:G26"/>
    <mergeCell ref="H26:I26"/>
    <mergeCell ref="J26:K26"/>
    <mergeCell ref="L26:M26"/>
    <mergeCell ref="N26:O26"/>
    <mergeCell ref="AH26:AI26"/>
    <mergeCell ref="B27:C27"/>
    <mergeCell ref="D27:E27"/>
    <mergeCell ref="F27:G27"/>
    <mergeCell ref="H27:I27"/>
    <mergeCell ref="J27:K27"/>
    <mergeCell ref="L27:M27"/>
    <mergeCell ref="N27:O27"/>
    <mergeCell ref="AH27:AI27"/>
    <mergeCell ref="B28:C28"/>
    <mergeCell ref="D28:E28"/>
    <mergeCell ref="F28:G28"/>
    <mergeCell ref="H28:I28"/>
    <mergeCell ref="J28:K28"/>
    <mergeCell ref="L28:M28"/>
    <mergeCell ref="N28:O28"/>
    <mergeCell ref="AH28:AI28"/>
    <mergeCell ref="A29:O29"/>
    <mergeCell ref="AH29:AI29"/>
    <mergeCell ref="B30:C30"/>
    <mergeCell ref="D30:E30"/>
    <mergeCell ref="F30:G30"/>
    <mergeCell ref="H30:I30"/>
    <mergeCell ref="J30:K30"/>
    <mergeCell ref="L30:M30"/>
    <mergeCell ref="N30:O30"/>
    <mergeCell ref="B31:C31"/>
    <mergeCell ref="D31:E31"/>
    <mergeCell ref="F31:G31"/>
    <mergeCell ref="H31:I31"/>
    <mergeCell ref="J31:K31"/>
    <mergeCell ref="L31:M31"/>
    <mergeCell ref="N31:O31"/>
    <mergeCell ref="B32:C32"/>
    <mergeCell ref="D32:E32"/>
    <mergeCell ref="F32:G32"/>
    <mergeCell ref="H32:I32"/>
    <mergeCell ref="J32:K32"/>
    <mergeCell ref="L32:M32"/>
    <mergeCell ref="N32:O32"/>
    <mergeCell ref="A33:O33"/>
    <mergeCell ref="B34:C34"/>
    <mergeCell ref="D34:E34"/>
    <mergeCell ref="F34:G34"/>
    <mergeCell ref="H34:I34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6:C36"/>
    <mergeCell ref="D36:E36"/>
    <mergeCell ref="F36:G36"/>
    <mergeCell ref="H36:I36"/>
    <mergeCell ref="J36:K36"/>
    <mergeCell ref="L36:M36"/>
    <mergeCell ref="N36:O36"/>
    <mergeCell ref="A38:O38"/>
    <mergeCell ref="A40:O40"/>
    <mergeCell ref="B41:E41"/>
    <mergeCell ref="F41:O41"/>
    <mergeCell ref="B42:E42"/>
    <mergeCell ref="F42:O42"/>
    <mergeCell ref="B43:E43"/>
    <mergeCell ref="F43:O43"/>
    <mergeCell ref="M44:O44"/>
    <mergeCell ref="M45:O45"/>
    <mergeCell ref="A46:O46"/>
    <mergeCell ref="D48:F48"/>
    <mergeCell ref="G48:I48"/>
    <mergeCell ref="J48:L48"/>
    <mergeCell ref="M48:N48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B69:C69"/>
    <mergeCell ref="D69:E69"/>
    <mergeCell ref="F69:G69"/>
    <mergeCell ref="H69:J69"/>
    <mergeCell ref="K69:L69"/>
    <mergeCell ref="M69:O69"/>
    <mergeCell ref="A76:O76"/>
    <mergeCell ref="F78:I78"/>
    <mergeCell ref="J78:M78"/>
    <mergeCell ref="F79:G79"/>
    <mergeCell ref="H79:I79"/>
    <mergeCell ref="J79:K79"/>
    <mergeCell ref="L79:M79"/>
    <mergeCell ref="A80:C80"/>
    <mergeCell ref="D80:E80"/>
    <mergeCell ref="F80:G80"/>
    <mergeCell ref="H80:I80"/>
    <mergeCell ref="J80:K80"/>
    <mergeCell ref="L80:M80"/>
    <mergeCell ref="N80:O80"/>
    <mergeCell ref="A87:C87"/>
    <mergeCell ref="D87:E87"/>
    <mergeCell ref="A88:C88"/>
    <mergeCell ref="D88:E88"/>
    <mergeCell ref="A89:C89"/>
    <mergeCell ref="D89:E89"/>
    <mergeCell ref="F89:G89"/>
    <mergeCell ref="A81:C81"/>
    <mergeCell ref="D81:E81"/>
    <mergeCell ref="A82:C82"/>
    <mergeCell ref="D82:E82"/>
    <mergeCell ref="A83:C83"/>
    <mergeCell ref="D83:E83"/>
    <mergeCell ref="A84:C84"/>
    <mergeCell ref="D84:E84"/>
    <mergeCell ref="A85:C85"/>
    <mergeCell ref="D85:E85"/>
    <mergeCell ref="D91:E91"/>
    <mergeCell ref="F91:G91"/>
    <mergeCell ref="H91:I91"/>
    <mergeCell ref="J91:K91"/>
    <mergeCell ref="L91:M91"/>
    <mergeCell ref="N91:O91"/>
    <mergeCell ref="O48:O49"/>
    <mergeCell ref="A48:C49"/>
    <mergeCell ref="A78:C79"/>
    <mergeCell ref="D78:E79"/>
    <mergeCell ref="N78:O79"/>
    <mergeCell ref="H89:I89"/>
    <mergeCell ref="J89:K89"/>
    <mergeCell ref="L89:M89"/>
    <mergeCell ref="N89:O89"/>
    <mergeCell ref="A90:C90"/>
    <mergeCell ref="D90:E90"/>
    <mergeCell ref="F90:G90"/>
    <mergeCell ref="H90:I90"/>
    <mergeCell ref="J90:K90"/>
    <mergeCell ref="L90:M90"/>
    <mergeCell ref="N90:O90"/>
    <mergeCell ref="A86:C86"/>
    <mergeCell ref="D86:E86"/>
  </mergeCells>
  <pageMargins left="0.78740157480314998" right="0.59055118110236204" top="0.78740157480314998" bottom="0.39370078740157499" header="0.31496062992126" footer="0.15748031496063"/>
  <pageSetup paperSize="9" scale="38" orientation="landscape" verticalDpi="300" r:id="rId1"/>
  <headerFooter alignWithMargins="0"/>
  <rowBreaks count="2" manualBreakCount="2">
    <brk id="43" max="14" man="1"/>
    <brk id="4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I76"/>
  <sheetViews>
    <sheetView view="pageBreakPreview" topLeftCell="A3" zoomScale="50" zoomScaleNormal="50" workbookViewId="0">
      <selection activeCell="A3" sqref="A3:AF3"/>
    </sheetView>
  </sheetViews>
  <sheetFormatPr defaultColWidth="9.140625" defaultRowHeight="20.25" outlineLevelRow="1"/>
  <cols>
    <col min="1" max="2" width="4.42578125" style="6" customWidth="1"/>
    <col min="3" max="3" width="28.7109375" style="6" customWidth="1"/>
    <col min="4" max="6" width="8.42578125" style="6" customWidth="1"/>
    <col min="7" max="9" width="11.28515625" style="113" customWidth="1"/>
    <col min="10" max="10" width="8.7109375" style="113" customWidth="1"/>
    <col min="11" max="11" width="7" style="113" customWidth="1"/>
    <col min="12" max="12" width="8.5703125" style="113" customWidth="1"/>
    <col min="13" max="13" width="12.28515625" style="113" customWidth="1"/>
    <col min="14" max="14" width="12.5703125" style="113" customWidth="1"/>
    <col min="15" max="15" width="14.5703125" style="113" customWidth="1"/>
    <col min="16" max="16" width="14" style="113" customWidth="1"/>
    <col min="17" max="17" width="15.42578125" style="113" customWidth="1"/>
    <col min="18" max="18" width="12.28515625" style="113" customWidth="1"/>
    <col min="19" max="19" width="14.5703125" style="113" customWidth="1"/>
    <col min="20" max="20" width="14" style="113" customWidth="1"/>
    <col min="21" max="21" width="12.5703125" style="113" customWidth="1"/>
    <col min="22" max="22" width="12.28515625" style="113" customWidth="1"/>
    <col min="23" max="23" width="14.85546875" style="113" customWidth="1"/>
    <col min="24" max="24" width="14" style="113" customWidth="1"/>
    <col min="25" max="25" width="12.5703125" style="113" customWidth="1"/>
    <col min="26" max="26" width="12.28515625" style="113" customWidth="1"/>
    <col min="27" max="27" width="14.5703125" style="113" customWidth="1"/>
    <col min="28" max="28" width="13.7109375" style="113" customWidth="1"/>
    <col min="29" max="29" width="12.28515625" style="113" customWidth="1"/>
    <col min="30" max="30" width="16" style="113" customWidth="1"/>
    <col min="31" max="31" width="14.5703125" style="113" customWidth="1"/>
    <col min="32" max="32" width="14.28515625" style="113" customWidth="1"/>
    <col min="33" max="33" width="39.140625" style="6" hidden="1" customWidth="1"/>
    <col min="34" max="34" width="27.28515625" style="6" hidden="1" customWidth="1"/>
    <col min="35" max="35" width="24" style="6" hidden="1" customWidth="1"/>
    <col min="36" max="36" width="9.140625" style="6" hidden="1" customWidth="1"/>
    <col min="37" max="37" width="25.7109375" style="6" hidden="1" customWidth="1"/>
    <col min="38" max="38" width="9.140625" style="6" customWidth="1"/>
    <col min="39" max="39" width="19" style="6" customWidth="1"/>
    <col min="40" max="41" width="9.140625" style="6" customWidth="1"/>
    <col min="42" max="42" width="11" style="6" customWidth="1"/>
    <col min="43" max="48" width="9.140625" style="6" customWidth="1"/>
    <col min="49" max="49" width="21.85546875" style="6" customWidth="1"/>
    <col min="50" max="50" width="9.140625" style="6" customWidth="1"/>
    <col min="51" max="51" width="13.85546875" style="6" customWidth="1"/>
    <col min="52" max="72" width="9.140625" style="6" customWidth="1"/>
    <col min="73" max="73" width="20" style="6" customWidth="1"/>
    <col min="74" max="75" width="9.140625" style="6" customWidth="1"/>
    <col min="76" max="78" width="9.140625" style="6"/>
    <col min="79" max="79" width="12.140625" style="6" customWidth="1"/>
    <col min="80" max="16384" width="9.140625" style="6"/>
  </cols>
  <sheetData>
    <row r="1" spans="1:87" ht="18.75" hidden="1" customHeight="1" outlineLevel="1">
      <c r="A1" s="83"/>
      <c r="B1" s="83"/>
      <c r="C1" s="83"/>
      <c r="D1" s="83"/>
      <c r="E1" s="83"/>
      <c r="F1" s="83"/>
      <c r="G1" s="114"/>
      <c r="H1" s="114"/>
      <c r="I1" s="114"/>
      <c r="J1" s="114"/>
      <c r="K1" s="114"/>
      <c r="L1" s="114"/>
      <c r="M1" s="114"/>
      <c r="N1" s="114"/>
      <c r="O1" s="114"/>
      <c r="P1" s="114"/>
      <c r="R1" s="146"/>
      <c r="S1" s="146"/>
      <c r="T1" s="146"/>
      <c r="U1" s="146"/>
      <c r="V1" s="146"/>
      <c r="AD1" s="633" t="s">
        <v>104</v>
      </c>
      <c r="AE1" s="633"/>
      <c r="AF1" s="633"/>
    </row>
    <row r="2" spans="1:87" ht="18.75" hidden="1" customHeight="1" outlineLevel="1">
      <c r="A2" s="83"/>
      <c r="B2" s="83"/>
      <c r="C2" s="83"/>
      <c r="D2" s="83"/>
      <c r="E2" s="83"/>
      <c r="F2" s="83"/>
      <c r="G2" s="114"/>
      <c r="H2" s="114"/>
      <c r="I2" s="114"/>
      <c r="J2" s="114"/>
      <c r="K2" s="114"/>
      <c r="L2" s="114"/>
      <c r="M2" s="114"/>
      <c r="N2" s="114"/>
      <c r="O2" s="114"/>
      <c r="P2" s="114"/>
      <c r="R2" s="146"/>
      <c r="S2" s="146"/>
      <c r="T2" s="146"/>
      <c r="U2" s="146"/>
      <c r="V2" s="146"/>
      <c r="AD2" s="633"/>
      <c r="AE2" s="633"/>
      <c r="AF2" s="633"/>
    </row>
    <row r="3" spans="1:87" s="104" customFormat="1" ht="60" customHeight="1" collapsed="1">
      <c r="A3" s="582" t="s">
        <v>718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  <c r="X3" s="582"/>
      <c r="Y3" s="582"/>
      <c r="Z3" s="582"/>
      <c r="AA3" s="582"/>
      <c r="AB3" s="582"/>
      <c r="AC3" s="582"/>
      <c r="AD3" s="582"/>
      <c r="AE3" s="582"/>
      <c r="AF3" s="582"/>
    </row>
    <row r="4" spans="1:87" ht="47.2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634" t="s">
        <v>719</v>
      </c>
      <c r="AF4" s="634"/>
    </row>
    <row r="5" spans="1:87" ht="66.75" customHeight="1">
      <c r="A5" s="557" t="s">
        <v>720</v>
      </c>
      <c r="B5" s="562" t="s">
        <v>721</v>
      </c>
      <c r="C5" s="564"/>
      <c r="D5" s="571" t="s">
        <v>722</v>
      </c>
      <c r="E5" s="623"/>
      <c r="F5" s="623"/>
      <c r="G5" s="577" t="s">
        <v>723</v>
      </c>
      <c r="H5" s="577"/>
      <c r="I5" s="577"/>
      <c r="J5" s="577"/>
      <c r="K5" s="577"/>
      <c r="L5" s="577"/>
      <c r="M5" s="577"/>
      <c r="N5" s="571" t="s">
        <v>724</v>
      </c>
      <c r="O5" s="623"/>
      <c r="P5" s="623"/>
      <c r="Q5" s="572"/>
      <c r="R5" s="619" t="s">
        <v>725</v>
      </c>
      <c r="S5" s="635"/>
      <c r="T5" s="635"/>
      <c r="U5" s="635"/>
      <c r="V5" s="635"/>
      <c r="W5" s="635"/>
      <c r="X5" s="635"/>
      <c r="Y5" s="635"/>
      <c r="Z5" s="635"/>
      <c r="AA5" s="635"/>
      <c r="AB5" s="635"/>
      <c r="AC5" s="635"/>
      <c r="AD5" s="635"/>
      <c r="AE5" s="635"/>
      <c r="AF5" s="63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</row>
    <row r="6" spans="1:87" ht="48.75" customHeight="1">
      <c r="A6" s="559"/>
      <c r="B6" s="568"/>
      <c r="C6" s="570"/>
      <c r="D6" s="575"/>
      <c r="E6" s="624"/>
      <c r="F6" s="624"/>
      <c r="G6" s="577"/>
      <c r="H6" s="577"/>
      <c r="I6" s="577"/>
      <c r="J6" s="577"/>
      <c r="K6" s="577"/>
      <c r="L6" s="577"/>
      <c r="M6" s="577"/>
      <c r="N6" s="575"/>
      <c r="O6" s="624"/>
      <c r="P6" s="624"/>
      <c r="Q6" s="576"/>
      <c r="R6" s="600" t="s">
        <v>292</v>
      </c>
      <c r="S6" s="636"/>
      <c r="T6" s="637"/>
      <c r="U6" s="600" t="s">
        <v>726</v>
      </c>
      <c r="V6" s="636"/>
      <c r="W6" s="637"/>
      <c r="X6" s="600" t="s">
        <v>135</v>
      </c>
      <c r="Y6" s="636"/>
      <c r="Z6" s="637"/>
      <c r="AA6" s="619" t="s">
        <v>224</v>
      </c>
      <c r="AB6" s="635"/>
      <c r="AC6" s="638"/>
      <c r="AD6" s="619" t="s">
        <v>727</v>
      </c>
      <c r="AE6" s="635"/>
      <c r="AF6" s="635"/>
      <c r="AG6" s="90" t="s">
        <v>728</v>
      </c>
      <c r="AH6" s="90" t="s">
        <v>729</v>
      </c>
      <c r="AI6" s="90" t="s">
        <v>730</v>
      </c>
      <c r="AJ6" s="90"/>
      <c r="AK6" s="90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</row>
    <row r="7" spans="1:87" ht="18.75" customHeight="1">
      <c r="A7" s="116">
        <v>1</v>
      </c>
      <c r="B7" s="620">
        <v>2</v>
      </c>
      <c r="C7" s="621"/>
      <c r="D7" s="524">
        <v>3</v>
      </c>
      <c r="E7" s="632"/>
      <c r="F7" s="632"/>
      <c r="G7" s="495">
        <v>4</v>
      </c>
      <c r="H7" s="495"/>
      <c r="I7" s="495"/>
      <c r="J7" s="495"/>
      <c r="K7" s="495"/>
      <c r="L7" s="495"/>
      <c r="M7" s="495"/>
      <c r="N7" s="524">
        <v>5</v>
      </c>
      <c r="O7" s="632"/>
      <c r="P7" s="632"/>
      <c r="Q7" s="525"/>
      <c r="R7" s="524">
        <v>6</v>
      </c>
      <c r="S7" s="632"/>
      <c r="T7" s="525"/>
      <c r="U7" s="524">
        <v>7</v>
      </c>
      <c r="V7" s="632"/>
      <c r="W7" s="525"/>
      <c r="X7" s="520">
        <v>8</v>
      </c>
      <c r="Y7" s="521"/>
      <c r="Z7" s="522"/>
      <c r="AA7" s="520">
        <v>9</v>
      </c>
      <c r="AB7" s="521"/>
      <c r="AC7" s="522"/>
      <c r="AD7" s="520">
        <v>10</v>
      </c>
      <c r="AE7" s="521"/>
      <c r="AF7" s="521"/>
      <c r="AG7" s="90"/>
      <c r="AH7" s="157"/>
      <c r="AI7" s="157"/>
      <c r="AJ7" s="157"/>
      <c r="AK7" s="90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</row>
    <row r="8" spans="1:87" ht="31.5" customHeight="1">
      <c r="A8" s="116">
        <v>1</v>
      </c>
      <c r="B8" s="625" t="s">
        <v>731</v>
      </c>
      <c r="C8" s="626"/>
      <c r="D8" s="627">
        <v>2018</v>
      </c>
      <c r="E8" s="628"/>
      <c r="F8" s="628"/>
      <c r="G8" s="599" t="s">
        <v>732</v>
      </c>
      <c r="H8" s="599"/>
      <c r="I8" s="599"/>
      <c r="J8" s="599"/>
      <c r="K8" s="599"/>
      <c r="L8" s="599"/>
      <c r="M8" s="599"/>
      <c r="N8" s="586">
        <f>R8+U8+X8+AA8+AD8</f>
        <v>360.50529779999999</v>
      </c>
      <c r="O8" s="629"/>
      <c r="P8" s="629"/>
      <c r="Q8" s="596"/>
      <c r="R8" s="586">
        <f>27.039+61.007</f>
        <v>88.045999999999992</v>
      </c>
      <c r="S8" s="629"/>
      <c r="T8" s="596"/>
      <c r="U8" s="586">
        <f>0.001*194243.99</f>
        <v>194.24399</v>
      </c>
      <c r="V8" s="629"/>
      <c r="W8" s="596"/>
      <c r="X8" s="586">
        <f>U8*0.22</f>
        <v>42.733677800000002</v>
      </c>
      <c r="Y8" s="629"/>
      <c r="Z8" s="596"/>
      <c r="AA8" s="586">
        <f>2.53*9</f>
        <v>22.77</v>
      </c>
      <c r="AB8" s="629"/>
      <c r="AC8" s="596"/>
      <c r="AD8" s="630">
        <f>AG8+AH8+AI8</f>
        <v>12.71163</v>
      </c>
      <c r="AE8" s="631"/>
      <c r="AF8" s="631"/>
      <c r="AG8" s="158">
        <f>2158.03/1000</f>
        <v>2.1580300000000001</v>
      </c>
      <c r="AH8" s="90">
        <v>0</v>
      </c>
      <c r="AI8" s="158">
        <f>2.53425+3.1996+4.81975</f>
        <v>10.553599999999999</v>
      </c>
      <c r="AJ8" s="90"/>
      <c r="AK8" s="90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</row>
    <row r="9" spans="1:87" ht="31.5" customHeight="1">
      <c r="A9" s="116">
        <v>2</v>
      </c>
      <c r="B9" s="625" t="s">
        <v>733</v>
      </c>
      <c r="C9" s="626"/>
      <c r="D9" s="627">
        <v>2018</v>
      </c>
      <c r="E9" s="628"/>
      <c r="F9" s="628"/>
      <c r="G9" s="599" t="s">
        <v>732</v>
      </c>
      <c r="H9" s="599"/>
      <c r="I9" s="599"/>
      <c r="J9" s="599"/>
      <c r="K9" s="599"/>
      <c r="L9" s="599"/>
      <c r="M9" s="599"/>
      <c r="N9" s="586">
        <f>R9+U9+X9+AA9+AD9</f>
        <v>66.499779999999987</v>
      </c>
      <c r="O9" s="629"/>
      <c r="P9" s="629"/>
      <c r="Q9" s="596"/>
      <c r="R9" s="586">
        <f>10.54+26.358</f>
        <v>36.897999999999996</v>
      </c>
      <c r="S9" s="629"/>
      <c r="T9" s="596"/>
      <c r="U9" s="586">
        <v>0</v>
      </c>
      <c r="V9" s="629"/>
      <c r="W9" s="596"/>
      <c r="X9" s="586">
        <f>U9*0.22</f>
        <v>0</v>
      </c>
      <c r="Y9" s="629"/>
      <c r="Z9" s="596"/>
      <c r="AA9" s="586">
        <f>2.53*9</f>
        <v>22.77</v>
      </c>
      <c r="AB9" s="629"/>
      <c r="AC9" s="596"/>
      <c r="AD9" s="630">
        <f t="shared" ref="AD9:AD10" si="0">AG9+AH9+AI9</f>
        <v>6.8317800000000002</v>
      </c>
      <c r="AE9" s="631"/>
      <c r="AF9" s="631"/>
      <c r="AG9" s="158">
        <f>AG8</f>
        <v>2.1580300000000001</v>
      </c>
      <c r="AH9" s="90">
        <v>0</v>
      </c>
      <c r="AI9" s="158">
        <f>0.5178+4.15595</f>
        <v>4.6737500000000001</v>
      </c>
      <c r="AJ9" s="90"/>
      <c r="AK9" s="90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</row>
    <row r="10" spans="1:87" ht="31.5" customHeight="1">
      <c r="A10" s="116">
        <v>3</v>
      </c>
      <c r="B10" s="625" t="s">
        <v>734</v>
      </c>
      <c r="C10" s="626"/>
      <c r="D10" s="627">
        <v>2021</v>
      </c>
      <c r="E10" s="628"/>
      <c r="F10" s="628"/>
      <c r="G10" s="599" t="s">
        <v>732</v>
      </c>
      <c r="H10" s="599"/>
      <c r="I10" s="599"/>
      <c r="J10" s="599"/>
      <c r="K10" s="599"/>
      <c r="L10" s="599"/>
      <c r="M10" s="599"/>
      <c r="N10" s="586">
        <f>R10+U10+X10+AA10+AD10</f>
        <v>344.21908779999995</v>
      </c>
      <c r="O10" s="629"/>
      <c r="P10" s="629"/>
      <c r="Q10" s="596"/>
      <c r="R10" s="586">
        <v>24.289000000000001</v>
      </c>
      <c r="S10" s="629"/>
      <c r="T10" s="596"/>
      <c r="U10" s="586">
        <f>0.001*194243.99</f>
        <v>194.24399</v>
      </c>
      <c r="V10" s="629"/>
      <c r="W10" s="596"/>
      <c r="X10" s="586">
        <f>U10*0.22</f>
        <v>42.733677800000002</v>
      </c>
      <c r="Y10" s="629"/>
      <c r="Z10" s="596"/>
      <c r="AA10" s="586">
        <f>AA12-AA8-AA9</f>
        <v>33.234000000000009</v>
      </c>
      <c r="AB10" s="629"/>
      <c r="AC10" s="596"/>
      <c r="AD10" s="630">
        <f t="shared" si="0"/>
        <v>49.718420000000002</v>
      </c>
      <c r="AE10" s="631"/>
      <c r="AF10" s="631"/>
      <c r="AG10" s="158">
        <f>1.42128+0.31588</f>
        <v>1.73716</v>
      </c>
      <c r="AH10" s="90">
        <v>0.97699999999999998</v>
      </c>
      <c r="AI10" s="158">
        <f>3.33745+6.4184+23.41166+11.16885+2.6679</f>
        <v>47.004260000000002</v>
      </c>
      <c r="AJ10" s="90"/>
      <c r="AK10" s="90"/>
      <c r="AL10" s="5"/>
      <c r="AM10" s="159"/>
      <c r="AN10" s="5"/>
      <c r="AO10" s="5"/>
      <c r="AP10" s="159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</row>
    <row r="11" spans="1:87" ht="31.5" customHeight="1">
      <c r="A11" s="118">
        <v>4</v>
      </c>
      <c r="B11" s="625" t="s">
        <v>735</v>
      </c>
      <c r="C11" s="626"/>
      <c r="D11" s="627" t="s">
        <v>62</v>
      </c>
      <c r="E11" s="628"/>
      <c r="F11" s="628"/>
      <c r="G11" s="599" t="s">
        <v>732</v>
      </c>
      <c r="H11" s="599"/>
      <c r="I11" s="599"/>
      <c r="J11" s="599"/>
      <c r="K11" s="599"/>
      <c r="L11" s="599"/>
      <c r="M11" s="599"/>
      <c r="N11" s="586">
        <f>R11+U11+X11+AA11+AD11</f>
        <v>137.01400000000001</v>
      </c>
      <c r="O11" s="629"/>
      <c r="P11" s="629"/>
      <c r="Q11" s="596"/>
      <c r="R11" s="586">
        <f>S12-R8-R9-R10</f>
        <v>137.01400000000001</v>
      </c>
      <c r="S11" s="629"/>
      <c r="T11" s="596"/>
      <c r="U11" s="586">
        <v>0</v>
      </c>
      <c r="V11" s="629"/>
      <c r="W11" s="596"/>
      <c r="X11" s="586">
        <f>U11*0.22</f>
        <v>0</v>
      </c>
      <c r="Y11" s="629"/>
      <c r="Z11" s="596"/>
      <c r="AA11" s="586">
        <v>0</v>
      </c>
      <c r="AB11" s="629"/>
      <c r="AC11" s="596"/>
      <c r="AD11" s="630">
        <v>0</v>
      </c>
      <c r="AE11" s="631"/>
      <c r="AF11" s="631"/>
      <c r="AG11" s="160"/>
      <c r="AH11" s="5"/>
      <c r="AI11" s="160"/>
      <c r="AJ11" s="5"/>
      <c r="AK11" s="5"/>
      <c r="AL11" s="5"/>
      <c r="AM11" s="159"/>
      <c r="AN11" s="5"/>
      <c r="AO11" s="5"/>
      <c r="AP11" s="159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</row>
    <row r="12" spans="1:87" ht="24.95" hidden="1" customHeight="1">
      <c r="A12" s="615" t="s">
        <v>400</v>
      </c>
      <c r="B12" s="616"/>
      <c r="C12" s="616"/>
      <c r="D12" s="616"/>
      <c r="E12" s="616"/>
      <c r="F12" s="616"/>
      <c r="G12" s="616"/>
      <c r="H12" s="616"/>
      <c r="I12" s="616"/>
      <c r="J12" s="616"/>
      <c r="K12" s="616"/>
      <c r="L12" s="616"/>
      <c r="M12" s="617"/>
      <c r="N12" s="138">
        <f>SUM(N8:N10)</f>
        <v>771.22416559999988</v>
      </c>
      <c r="O12" s="139"/>
      <c r="P12" s="139"/>
      <c r="Q12" s="148"/>
      <c r="R12" s="149"/>
      <c r="S12" s="139">
        <v>286.24700000000001</v>
      </c>
      <c r="T12" s="148"/>
      <c r="U12" s="138">
        <f>U8+U9+U10</f>
        <v>388.48797999999999</v>
      </c>
      <c r="V12" s="139"/>
      <c r="W12" s="148"/>
      <c r="X12" s="138">
        <f>SUM(X8:X10)</f>
        <v>85.467355600000005</v>
      </c>
      <c r="Y12" s="139"/>
      <c r="Z12" s="148"/>
      <c r="AA12" s="138">
        <v>78.774000000000001</v>
      </c>
      <c r="AB12" s="139"/>
      <c r="AC12" s="148"/>
      <c r="AD12" s="138">
        <f>AD8+AD9+AD10</f>
        <v>69.261830000000003</v>
      </c>
      <c r="AE12" s="139"/>
      <c r="AF12" s="139"/>
      <c r="AG12" s="5">
        <f>SUM(AG8:AG10)</f>
        <v>6.0532200000000005</v>
      </c>
      <c r="AH12" s="5"/>
      <c r="AI12" s="159">
        <v>53.866999999999997</v>
      </c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159"/>
      <c r="CD12" s="5"/>
      <c r="CE12" s="5"/>
      <c r="CF12" s="5"/>
      <c r="CG12" s="5"/>
      <c r="CH12" s="5"/>
      <c r="CI12" s="5"/>
    </row>
    <row r="13" spans="1:87" ht="11.2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53"/>
      <c r="AF13" s="153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</row>
    <row r="14" spans="1:87" ht="10.5" customHeight="1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41"/>
      <c r="O14" s="141"/>
      <c r="P14" s="141"/>
      <c r="Q14" s="141"/>
      <c r="R14" s="150"/>
      <c r="S14" s="150"/>
      <c r="T14" s="150"/>
      <c r="U14" s="150"/>
      <c r="V14" s="150"/>
      <c r="W14" s="150"/>
      <c r="X14" s="151"/>
      <c r="Y14" s="151"/>
      <c r="Z14" s="151"/>
      <c r="AA14" s="151"/>
      <c r="AB14" s="151"/>
      <c r="AC14" s="151"/>
      <c r="AD14" s="151"/>
      <c r="AE14" s="154"/>
      <c r="AF14" s="154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</row>
    <row r="15" spans="1:87" s="105" customFormat="1" ht="33.75" customHeight="1">
      <c r="A15" s="582" t="s">
        <v>736</v>
      </c>
      <c r="B15" s="582"/>
      <c r="C15" s="582"/>
      <c r="D15" s="582"/>
      <c r="E15" s="582"/>
      <c r="F15" s="582"/>
      <c r="G15" s="582"/>
      <c r="H15" s="582"/>
      <c r="I15" s="582"/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2"/>
      <c r="V15" s="582"/>
      <c r="W15" s="582"/>
      <c r="X15" s="582"/>
      <c r="Y15" s="582"/>
      <c r="Z15" s="582"/>
      <c r="AA15" s="582"/>
      <c r="AB15" s="582"/>
      <c r="AC15" s="582"/>
      <c r="AD15" s="582"/>
      <c r="AE15" s="582"/>
      <c r="AF15" s="582"/>
    </row>
    <row r="16" spans="1:87" s="106" customFormat="1" ht="18.75" customHeight="1">
      <c r="AH16" s="161"/>
    </row>
    <row r="17" spans="1:87" ht="37.5" customHeight="1">
      <c r="A17" s="622" t="s">
        <v>720</v>
      </c>
      <c r="B17" s="562" t="s">
        <v>737</v>
      </c>
      <c r="C17" s="564"/>
      <c r="D17" s="577" t="s">
        <v>721</v>
      </c>
      <c r="E17" s="577"/>
      <c r="F17" s="577"/>
      <c r="G17" s="577"/>
      <c r="H17" s="577" t="s">
        <v>723</v>
      </c>
      <c r="I17" s="577"/>
      <c r="J17" s="577"/>
      <c r="K17" s="577"/>
      <c r="L17" s="577"/>
      <c r="M17" s="577"/>
      <c r="N17" s="577"/>
      <c r="O17" s="577"/>
      <c r="P17" s="577"/>
      <c r="Q17" s="577"/>
      <c r="R17" s="577" t="s">
        <v>738</v>
      </c>
      <c r="S17" s="577"/>
      <c r="T17" s="577"/>
      <c r="U17" s="577"/>
      <c r="V17" s="577"/>
      <c r="W17" s="618" t="s">
        <v>739</v>
      </c>
      <c r="X17" s="618"/>
      <c r="Y17" s="618"/>
      <c r="Z17" s="618"/>
      <c r="AA17" s="618"/>
      <c r="AB17" s="618"/>
      <c r="AC17" s="618"/>
      <c r="AD17" s="618"/>
      <c r="AE17" s="618"/>
      <c r="AF17" s="619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</row>
    <row r="18" spans="1:87" ht="24.95" customHeight="1">
      <c r="A18" s="622"/>
      <c r="B18" s="565"/>
      <c r="C18" s="567"/>
      <c r="D18" s="577"/>
      <c r="E18" s="577"/>
      <c r="F18" s="577"/>
      <c r="G18" s="577"/>
      <c r="H18" s="577"/>
      <c r="I18" s="577"/>
      <c r="J18" s="577"/>
      <c r="K18" s="577"/>
      <c r="L18" s="577"/>
      <c r="M18" s="577"/>
      <c r="N18" s="577"/>
      <c r="O18" s="577"/>
      <c r="P18" s="577"/>
      <c r="Q18" s="577"/>
      <c r="R18" s="577"/>
      <c r="S18" s="577"/>
      <c r="T18" s="577"/>
      <c r="U18" s="577"/>
      <c r="V18" s="577"/>
      <c r="W18" s="618" t="s">
        <v>740</v>
      </c>
      <c r="X18" s="618"/>
      <c r="Y18" s="571" t="s">
        <v>712</v>
      </c>
      <c r="Z18" s="572"/>
      <c r="AA18" s="571" t="s">
        <v>48</v>
      </c>
      <c r="AB18" s="572"/>
      <c r="AC18" s="571" t="s">
        <v>49</v>
      </c>
      <c r="AD18" s="572"/>
      <c r="AE18" s="571" t="s">
        <v>50</v>
      </c>
      <c r="AF18" s="623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</row>
    <row r="19" spans="1:87" ht="24.95" customHeight="1">
      <c r="A19" s="622"/>
      <c r="B19" s="568"/>
      <c r="C19" s="570"/>
      <c r="D19" s="577"/>
      <c r="E19" s="577"/>
      <c r="F19" s="577"/>
      <c r="G19" s="577"/>
      <c r="H19" s="577"/>
      <c r="I19" s="577"/>
      <c r="J19" s="577"/>
      <c r="K19" s="577"/>
      <c r="L19" s="577"/>
      <c r="M19" s="577"/>
      <c r="N19" s="577"/>
      <c r="O19" s="577"/>
      <c r="P19" s="577"/>
      <c r="Q19" s="577"/>
      <c r="R19" s="577"/>
      <c r="S19" s="577"/>
      <c r="T19" s="577"/>
      <c r="U19" s="577"/>
      <c r="V19" s="577"/>
      <c r="W19" s="618"/>
      <c r="X19" s="618"/>
      <c r="Y19" s="575"/>
      <c r="Z19" s="576"/>
      <c r="AA19" s="575"/>
      <c r="AB19" s="576"/>
      <c r="AC19" s="575"/>
      <c r="AD19" s="576"/>
      <c r="AE19" s="575"/>
      <c r="AF19" s="624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</row>
    <row r="20" spans="1:87" ht="18.75" customHeight="1">
      <c r="A20" s="121">
        <v>1</v>
      </c>
      <c r="B20" s="620">
        <v>2</v>
      </c>
      <c r="C20" s="621"/>
      <c r="D20" s="495">
        <v>3</v>
      </c>
      <c r="E20" s="495"/>
      <c r="F20" s="495"/>
      <c r="G20" s="495"/>
      <c r="H20" s="495">
        <v>4</v>
      </c>
      <c r="I20" s="495"/>
      <c r="J20" s="495"/>
      <c r="K20" s="495"/>
      <c r="L20" s="495"/>
      <c r="M20" s="495"/>
      <c r="N20" s="495"/>
      <c r="O20" s="495"/>
      <c r="P20" s="495"/>
      <c r="Q20" s="495"/>
      <c r="R20" s="495">
        <v>5</v>
      </c>
      <c r="S20" s="495"/>
      <c r="T20" s="495"/>
      <c r="U20" s="495"/>
      <c r="V20" s="495"/>
      <c r="W20" s="495">
        <v>6</v>
      </c>
      <c r="X20" s="495"/>
      <c r="Y20" s="519">
        <v>7</v>
      </c>
      <c r="Z20" s="519"/>
      <c r="AA20" s="519">
        <v>8</v>
      </c>
      <c r="AB20" s="519"/>
      <c r="AC20" s="519">
        <v>9</v>
      </c>
      <c r="AD20" s="519"/>
      <c r="AE20" s="519">
        <v>10</v>
      </c>
      <c r="AF20" s="52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</row>
    <row r="21" spans="1:87" ht="20.100000000000001" customHeight="1">
      <c r="A21" s="122"/>
      <c r="B21" s="611" t="s">
        <v>62</v>
      </c>
      <c r="C21" s="612"/>
      <c r="D21" s="599" t="s">
        <v>62</v>
      </c>
      <c r="E21" s="599"/>
      <c r="F21" s="599"/>
      <c r="G21" s="599"/>
      <c r="H21" s="532" t="s">
        <v>62</v>
      </c>
      <c r="I21" s="533"/>
      <c r="J21" s="533"/>
      <c r="K21" s="533"/>
      <c r="L21" s="533"/>
      <c r="M21" s="533"/>
      <c r="N21" s="533"/>
      <c r="O21" s="533"/>
      <c r="P21" s="533"/>
      <c r="Q21" s="534"/>
      <c r="R21" s="614" t="s">
        <v>62</v>
      </c>
      <c r="S21" s="614"/>
      <c r="T21" s="614"/>
      <c r="U21" s="614"/>
      <c r="V21" s="614"/>
      <c r="W21" s="517" t="s">
        <v>62</v>
      </c>
      <c r="X21" s="517"/>
      <c r="Y21" s="517" t="s">
        <v>62</v>
      </c>
      <c r="Z21" s="517"/>
      <c r="AA21" s="517" t="s">
        <v>62</v>
      </c>
      <c r="AB21" s="517"/>
      <c r="AC21" s="517" t="s">
        <v>62</v>
      </c>
      <c r="AD21" s="517"/>
      <c r="AE21" s="608" t="s">
        <v>62</v>
      </c>
      <c r="AF21" s="609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</row>
    <row r="22" spans="1:87" ht="20.100000000000001" customHeight="1">
      <c r="A22" s="122"/>
      <c r="B22" s="611"/>
      <c r="C22" s="612"/>
      <c r="D22" s="599"/>
      <c r="E22" s="599"/>
      <c r="F22" s="599"/>
      <c r="G22" s="599"/>
      <c r="H22" s="613"/>
      <c r="I22" s="613"/>
      <c r="J22" s="613"/>
      <c r="K22" s="613"/>
      <c r="L22" s="613"/>
      <c r="M22" s="613"/>
      <c r="N22" s="613"/>
      <c r="O22" s="613"/>
      <c r="P22" s="613"/>
      <c r="Q22" s="613"/>
      <c r="R22" s="614"/>
      <c r="S22" s="614"/>
      <c r="T22" s="614"/>
      <c r="U22" s="614"/>
      <c r="V22" s="614"/>
      <c r="W22" s="517"/>
      <c r="X22" s="517"/>
      <c r="Y22" s="517"/>
      <c r="Z22" s="517"/>
      <c r="AA22" s="517"/>
      <c r="AB22" s="517"/>
      <c r="AC22" s="517"/>
      <c r="AD22" s="517"/>
      <c r="AE22" s="608"/>
      <c r="AF22" s="609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</row>
    <row r="23" spans="1:87" ht="20.100000000000001" customHeight="1">
      <c r="A23" s="122"/>
      <c r="B23" s="611"/>
      <c r="C23" s="612"/>
      <c r="D23" s="599"/>
      <c r="E23" s="599"/>
      <c r="F23" s="599"/>
      <c r="G23" s="599"/>
      <c r="H23" s="613"/>
      <c r="I23" s="613"/>
      <c r="J23" s="613"/>
      <c r="K23" s="613"/>
      <c r="L23" s="613"/>
      <c r="M23" s="613"/>
      <c r="N23" s="613"/>
      <c r="O23" s="613"/>
      <c r="P23" s="613"/>
      <c r="Q23" s="613"/>
      <c r="R23" s="614"/>
      <c r="S23" s="614"/>
      <c r="T23" s="614"/>
      <c r="U23" s="614"/>
      <c r="V23" s="614"/>
      <c r="W23" s="517"/>
      <c r="X23" s="517"/>
      <c r="Y23" s="517"/>
      <c r="Z23" s="517"/>
      <c r="AA23" s="517"/>
      <c r="AB23" s="517"/>
      <c r="AC23" s="517"/>
      <c r="AD23" s="517"/>
      <c r="AE23" s="608"/>
      <c r="AF23" s="609"/>
      <c r="AG23" s="5"/>
      <c r="AH23" s="159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</row>
    <row r="24" spans="1:87" ht="20.100000000000001" customHeight="1">
      <c r="A24" s="122"/>
      <c r="B24" s="611"/>
      <c r="C24" s="612"/>
      <c r="D24" s="599"/>
      <c r="E24" s="599"/>
      <c r="F24" s="599"/>
      <c r="G24" s="599"/>
      <c r="H24" s="613"/>
      <c r="I24" s="613"/>
      <c r="J24" s="613"/>
      <c r="K24" s="613"/>
      <c r="L24" s="613"/>
      <c r="M24" s="613"/>
      <c r="N24" s="613"/>
      <c r="O24" s="613"/>
      <c r="P24" s="613"/>
      <c r="Q24" s="613"/>
      <c r="R24" s="614"/>
      <c r="S24" s="614"/>
      <c r="T24" s="614"/>
      <c r="U24" s="614"/>
      <c r="V24" s="614"/>
      <c r="W24" s="517"/>
      <c r="X24" s="517"/>
      <c r="Y24" s="517"/>
      <c r="Z24" s="517"/>
      <c r="AA24" s="517"/>
      <c r="AB24" s="517"/>
      <c r="AC24" s="517"/>
      <c r="AD24" s="517"/>
      <c r="AE24" s="608"/>
      <c r="AF24" s="609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</row>
    <row r="25" spans="1:87" ht="24.95" customHeight="1">
      <c r="A25" s="607" t="s">
        <v>400</v>
      </c>
      <c r="B25" s="607"/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607"/>
      <c r="O25" s="607"/>
      <c r="P25" s="607"/>
      <c r="Q25" s="607"/>
      <c r="R25" s="607"/>
      <c r="S25" s="607"/>
      <c r="T25" s="607"/>
      <c r="U25" s="607"/>
      <c r="V25" s="607"/>
      <c r="W25" s="517"/>
      <c r="X25" s="517"/>
      <c r="Y25" s="517"/>
      <c r="Z25" s="517"/>
      <c r="AA25" s="517"/>
      <c r="AB25" s="517"/>
      <c r="AC25" s="517"/>
      <c r="AD25" s="517"/>
      <c r="AE25" s="608"/>
      <c r="AF25" s="609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</row>
    <row r="26" spans="1:87" ht="4.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6"/>
      <c r="R26" s="131"/>
      <c r="S26" s="131"/>
      <c r="T26" s="131"/>
      <c r="U26" s="131"/>
      <c r="V26" s="131"/>
      <c r="W26" s="6"/>
      <c r="X26" s="6"/>
      <c r="Y26" s="6"/>
      <c r="Z26" s="6"/>
      <c r="AA26" s="6"/>
      <c r="AB26" s="6"/>
      <c r="AC26" s="6"/>
      <c r="AD26" s="6"/>
      <c r="AE26" s="6"/>
      <c r="AF26" s="131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</row>
    <row r="27" spans="1:87" ht="4.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6"/>
      <c r="R27" s="131"/>
      <c r="S27" s="131"/>
      <c r="T27" s="131"/>
      <c r="U27" s="131"/>
      <c r="V27" s="131"/>
      <c r="W27" s="6"/>
      <c r="X27" s="6"/>
      <c r="Y27" s="6"/>
      <c r="Z27" s="6"/>
      <c r="AA27" s="6"/>
      <c r="AB27" s="6"/>
      <c r="AC27" s="6"/>
      <c r="AD27" s="6"/>
      <c r="AE27" s="6"/>
      <c r="AF27" s="131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</row>
    <row r="28" spans="1:87" s="105" customFormat="1" ht="48.75" customHeight="1">
      <c r="A28" s="582" t="s">
        <v>741</v>
      </c>
      <c r="B28" s="582"/>
      <c r="C28" s="582"/>
      <c r="D28" s="582"/>
      <c r="E28" s="582"/>
      <c r="F28" s="582"/>
      <c r="G28" s="582"/>
      <c r="H28" s="582"/>
      <c r="I28" s="582"/>
      <c r="J28" s="582"/>
      <c r="K28" s="582"/>
      <c r="L28" s="582"/>
      <c r="M28" s="582"/>
      <c r="N28" s="582"/>
      <c r="O28" s="582"/>
      <c r="P28" s="582"/>
      <c r="Q28" s="582"/>
      <c r="R28" s="582"/>
      <c r="S28" s="582"/>
      <c r="T28" s="582"/>
      <c r="U28" s="582"/>
      <c r="V28" s="582"/>
      <c r="W28" s="582"/>
      <c r="X28" s="582"/>
      <c r="Y28" s="582"/>
      <c r="Z28" s="582"/>
      <c r="AA28" s="582"/>
      <c r="AB28" s="582"/>
      <c r="AC28" s="582"/>
      <c r="AD28" s="582"/>
      <c r="AE28" s="582"/>
      <c r="AF28" s="582"/>
    </row>
    <row r="29" spans="1:87">
      <c r="A29" s="123"/>
      <c r="B29" s="123"/>
      <c r="C29" s="123"/>
      <c r="D29" s="123"/>
      <c r="E29" s="123"/>
      <c r="F29" s="123"/>
      <c r="G29" s="123"/>
      <c r="H29" s="123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23"/>
      <c r="X29" s="6"/>
      <c r="Y29" s="6"/>
      <c r="Z29" s="610"/>
      <c r="AA29" s="610"/>
      <c r="AB29" s="610"/>
      <c r="AC29" s="6"/>
      <c r="AD29" s="610" t="s">
        <v>742</v>
      </c>
      <c r="AE29" s="610"/>
      <c r="AF29" s="610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</row>
    <row r="30" spans="1:87" ht="42.75" customHeight="1">
      <c r="A30" s="557" t="s">
        <v>720</v>
      </c>
      <c r="B30" s="562" t="s">
        <v>743</v>
      </c>
      <c r="C30" s="563"/>
      <c r="D30" s="563"/>
      <c r="E30" s="563"/>
      <c r="F30" s="563"/>
      <c r="G30" s="563"/>
      <c r="H30" s="563"/>
      <c r="I30" s="563"/>
      <c r="J30" s="563"/>
      <c r="K30" s="563"/>
      <c r="L30" s="564"/>
      <c r="M30" s="601" t="s">
        <v>744</v>
      </c>
      <c r="N30" s="602"/>
      <c r="O30" s="602"/>
      <c r="P30" s="603"/>
      <c r="Q30" s="601" t="s">
        <v>745</v>
      </c>
      <c r="R30" s="602"/>
      <c r="S30" s="602"/>
      <c r="T30" s="603"/>
      <c r="U30" s="601" t="s">
        <v>746</v>
      </c>
      <c r="V30" s="602"/>
      <c r="W30" s="602"/>
      <c r="X30" s="603"/>
      <c r="Y30" s="601" t="s">
        <v>747</v>
      </c>
      <c r="Z30" s="602"/>
      <c r="AA30" s="602"/>
      <c r="AB30" s="603"/>
      <c r="AC30" s="601" t="s">
        <v>400</v>
      </c>
      <c r="AD30" s="602"/>
      <c r="AE30" s="602"/>
      <c r="AF30" s="602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</row>
    <row r="31" spans="1:87" ht="24.95" customHeight="1">
      <c r="A31" s="558"/>
      <c r="B31" s="565"/>
      <c r="C31" s="566"/>
      <c r="D31" s="566"/>
      <c r="E31" s="566"/>
      <c r="F31" s="566"/>
      <c r="G31" s="566"/>
      <c r="H31" s="566"/>
      <c r="I31" s="566"/>
      <c r="J31" s="566"/>
      <c r="K31" s="566"/>
      <c r="L31" s="567"/>
      <c r="M31" s="560" t="s">
        <v>712</v>
      </c>
      <c r="N31" s="560" t="s">
        <v>48</v>
      </c>
      <c r="O31" s="560" t="s">
        <v>748</v>
      </c>
      <c r="P31" s="560" t="s">
        <v>749</v>
      </c>
      <c r="Q31" s="560" t="s">
        <v>712</v>
      </c>
      <c r="R31" s="560" t="s">
        <v>48</v>
      </c>
      <c r="S31" s="560" t="s">
        <v>748</v>
      </c>
      <c r="T31" s="560" t="s">
        <v>749</v>
      </c>
      <c r="U31" s="560" t="s">
        <v>712</v>
      </c>
      <c r="V31" s="560" t="s">
        <v>48</v>
      </c>
      <c r="W31" s="560" t="s">
        <v>748</v>
      </c>
      <c r="X31" s="560" t="s">
        <v>749</v>
      </c>
      <c r="Y31" s="560" t="s">
        <v>712</v>
      </c>
      <c r="Z31" s="560" t="s">
        <v>48</v>
      </c>
      <c r="AA31" s="560" t="s">
        <v>748</v>
      </c>
      <c r="AB31" s="560" t="s">
        <v>749</v>
      </c>
      <c r="AC31" s="560" t="s">
        <v>712</v>
      </c>
      <c r="AD31" s="560" t="s">
        <v>48</v>
      </c>
      <c r="AE31" s="560" t="s">
        <v>748</v>
      </c>
      <c r="AF31" s="604" t="s">
        <v>749</v>
      </c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</row>
    <row r="32" spans="1:87" ht="36.75" customHeight="1">
      <c r="A32" s="559"/>
      <c r="B32" s="568"/>
      <c r="C32" s="569"/>
      <c r="D32" s="569"/>
      <c r="E32" s="569"/>
      <c r="F32" s="569"/>
      <c r="G32" s="569"/>
      <c r="H32" s="569"/>
      <c r="I32" s="569"/>
      <c r="J32" s="569"/>
      <c r="K32" s="569"/>
      <c r="L32" s="570"/>
      <c r="M32" s="561"/>
      <c r="N32" s="561"/>
      <c r="O32" s="561"/>
      <c r="P32" s="561"/>
      <c r="Q32" s="561"/>
      <c r="R32" s="561"/>
      <c r="S32" s="561"/>
      <c r="T32" s="561"/>
      <c r="U32" s="561"/>
      <c r="V32" s="561"/>
      <c r="W32" s="561"/>
      <c r="X32" s="561"/>
      <c r="Y32" s="561"/>
      <c r="Z32" s="561"/>
      <c r="AA32" s="561"/>
      <c r="AB32" s="561"/>
      <c r="AC32" s="561"/>
      <c r="AD32" s="561"/>
      <c r="AE32" s="561"/>
      <c r="AF32" s="60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</row>
    <row r="33" spans="1:87" ht="18.75" customHeight="1">
      <c r="A33" s="122">
        <v>1</v>
      </c>
      <c r="B33" s="606">
        <v>2</v>
      </c>
      <c r="C33" s="606"/>
      <c r="D33" s="606"/>
      <c r="E33" s="606"/>
      <c r="F33" s="606"/>
      <c r="G33" s="606"/>
      <c r="H33" s="606"/>
      <c r="I33" s="606"/>
      <c r="J33" s="606"/>
      <c r="K33" s="606"/>
      <c r="L33" s="606"/>
      <c r="M33" s="129">
        <v>3</v>
      </c>
      <c r="N33" s="129">
        <v>4</v>
      </c>
      <c r="O33" s="129">
        <v>5</v>
      </c>
      <c r="P33" s="129">
        <v>6</v>
      </c>
      <c r="Q33" s="129">
        <v>7</v>
      </c>
      <c r="R33" s="129">
        <v>8</v>
      </c>
      <c r="S33" s="129">
        <v>9</v>
      </c>
      <c r="T33" s="129">
        <v>10</v>
      </c>
      <c r="U33" s="129">
        <v>11</v>
      </c>
      <c r="V33" s="129">
        <v>12</v>
      </c>
      <c r="W33" s="129">
        <v>13</v>
      </c>
      <c r="X33" s="129">
        <v>14</v>
      </c>
      <c r="Y33" s="129">
        <v>15</v>
      </c>
      <c r="Z33" s="129">
        <v>16</v>
      </c>
      <c r="AA33" s="129">
        <v>17</v>
      </c>
      <c r="AB33" s="129">
        <v>18</v>
      </c>
      <c r="AC33" s="129">
        <v>19</v>
      </c>
      <c r="AD33" s="129">
        <v>20</v>
      </c>
      <c r="AE33" s="129">
        <v>21</v>
      </c>
      <c r="AF33" s="137">
        <v>22</v>
      </c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</row>
    <row r="34" spans="1:87" ht="30" customHeight="1">
      <c r="A34" s="116">
        <v>1</v>
      </c>
      <c r="B34" s="578" t="s">
        <v>750</v>
      </c>
      <c r="C34" s="578"/>
      <c r="D34" s="578"/>
      <c r="E34" s="578"/>
      <c r="F34" s="578"/>
      <c r="G34" s="578"/>
      <c r="H34" s="578"/>
      <c r="I34" s="578"/>
      <c r="J34" s="578"/>
      <c r="K34" s="578"/>
      <c r="L34" s="578"/>
      <c r="M34" s="129">
        <v>0</v>
      </c>
      <c r="N34" s="129">
        <v>0</v>
      </c>
      <c r="O34" s="129">
        <f>N34-M34</f>
        <v>0</v>
      </c>
      <c r="P34" s="143" t="s">
        <v>62</v>
      </c>
      <c r="Q34" s="129">
        <v>0</v>
      </c>
      <c r="R34" s="129">
        <v>0</v>
      </c>
      <c r="S34" s="129">
        <f>R34-Q34</f>
        <v>0</v>
      </c>
      <c r="T34" s="152" t="s">
        <v>62</v>
      </c>
      <c r="U34" s="129">
        <f>'4. Кап. інвестиції'!D9</f>
        <v>523.55999999999995</v>
      </c>
      <c r="V34" s="129">
        <f>577.5</f>
        <v>577.5</v>
      </c>
      <c r="W34" s="129">
        <f>V34-U34</f>
        <v>53.940000000000055</v>
      </c>
      <c r="X34" s="152">
        <f>V34/U34</f>
        <v>1.1030254412101765</v>
      </c>
      <c r="Y34" s="129">
        <v>0</v>
      </c>
      <c r="Z34" s="129">
        <f>'4. Кап. інвестиції'!E9+'4. Кап. інвестиції'!E8-V34</f>
        <v>134.62799999999993</v>
      </c>
      <c r="AA34" s="129">
        <f>Z34-Y34</f>
        <v>134.62799999999993</v>
      </c>
      <c r="AB34" s="143" t="s">
        <v>62</v>
      </c>
      <c r="AC34" s="129">
        <f>M34+Q34+U34+Y34</f>
        <v>523.55999999999995</v>
      </c>
      <c r="AD34" s="129">
        <f t="shared" ref="AD34:AD36" si="1">R34+V34+Z34</f>
        <v>712.12799999999993</v>
      </c>
      <c r="AE34" s="129">
        <f>AD34-AC34</f>
        <v>188.56799999999998</v>
      </c>
      <c r="AF34" s="155">
        <f>AD34/AC34</f>
        <v>1.3601650240660097</v>
      </c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</row>
    <row r="35" spans="1:87" ht="20.100000000000001" customHeight="1">
      <c r="A35" s="116">
        <v>2</v>
      </c>
      <c r="B35" s="578" t="str">
        <f>'4. Кап. інвестиції'!A10</f>
        <v>придбання (створення) нематеріальних активів</v>
      </c>
      <c r="C35" s="578"/>
      <c r="D35" s="578"/>
      <c r="E35" s="578"/>
      <c r="F35" s="578"/>
      <c r="G35" s="578"/>
      <c r="H35" s="578"/>
      <c r="I35" s="578"/>
      <c r="J35" s="578"/>
      <c r="K35" s="578"/>
      <c r="L35" s="578"/>
      <c r="M35" s="129">
        <v>0</v>
      </c>
      <c r="N35" s="129">
        <v>0</v>
      </c>
      <c r="O35" s="129">
        <f>N35-M35</f>
        <v>0</v>
      </c>
      <c r="P35" s="143" t="s">
        <v>62</v>
      </c>
      <c r="Q35" s="129">
        <v>0</v>
      </c>
      <c r="R35" s="129">
        <v>0</v>
      </c>
      <c r="S35" s="129">
        <f>R35-Q35</f>
        <v>0</v>
      </c>
      <c r="T35" s="152" t="s">
        <v>62</v>
      </c>
      <c r="U35" s="129">
        <f>'4. Кап. інвестиції'!D10</f>
        <v>0</v>
      </c>
      <c r="V35" s="129">
        <f>'4. Кап. інвестиції'!E10</f>
        <v>0</v>
      </c>
      <c r="W35" s="129">
        <f>V35-U35</f>
        <v>0</v>
      </c>
      <c r="X35" s="143" t="s">
        <v>62</v>
      </c>
      <c r="Y35" s="129">
        <v>0</v>
      </c>
      <c r="Z35" s="129">
        <v>0</v>
      </c>
      <c r="AA35" s="129">
        <f t="shared" ref="AA35:AA38" si="2">Z35-Y35</f>
        <v>0</v>
      </c>
      <c r="AB35" s="143" t="s">
        <v>62</v>
      </c>
      <c r="AC35" s="129">
        <f>M35+Q35+U35+Y35</f>
        <v>0</v>
      </c>
      <c r="AD35" s="129">
        <f t="shared" si="1"/>
        <v>0</v>
      </c>
      <c r="AE35" s="129">
        <f t="shared" ref="AE35:AE36" si="3">AD35-AC35</f>
        <v>0</v>
      </c>
      <c r="AF35" s="15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</row>
    <row r="36" spans="1:87" ht="20.100000000000001" customHeight="1">
      <c r="A36" s="116">
        <v>3</v>
      </c>
      <c r="B36" s="578" t="str">
        <f>'4. Кап. інвестиції'!A11</f>
        <v>модернізація, модифікація (добудова, дообладнання, реконструкція, капітальний ремонт) основних засобів</v>
      </c>
      <c r="C36" s="578"/>
      <c r="D36" s="578"/>
      <c r="E36" s="578"/>
      <c r="F36" s="578"/>
      <c r="G36" s="578"/>
      <c r="H36" s="578"/>
      <c r="I36" s="578"/>
      <c r="J36" s="578"/>
      <c r="K36" s="578"/>
      <c r="L36" s="578"/>
      <c r="M36" s="129">
        <v>0</v>
      </c>
      <c r="N36" s="129">
        <v>0</v>
      </c>
      <c r="O36" s="129">
        <f>N36-M36</f>
        <v>0</v>
      </c>
      <c r="P36" s="143" t="s">
        <v>62</v>
      </c>
      <c r="Q36" s="129">
        <v>0</v>
      </c>
      <c r="R36" s="129">
        <v>0</v>
      </c>
      <c r="S36" s="129">
        <f>R36-Q36</f>
        <v>0</v>
      </c>
      <c r="T36" s="152" t="s">
        <v>62</v>
      </c>
      <c r="U36" s="129">
        <f>'4. Кап. інвестиції'!D11</f>
        <v>3000</v>
      </c>
      <c r="V36" s="129">
        <f>'4. Кап. інвестиції'!E11</f>
        <v>267.54737999999998</v>
      </c>
      <c r="W36" s="129">
        <f>V36-U36</f>
        <v>-2732.45262</v>
      </c>
      <c r="X36" s="152">
        <f>V36/U36</f>
        <v>8.9182459999999991E-2</v>
      </c>
      <c r="Y36" s="129">
        <v>0</v>
      </c>
      <c r="Z36" s="129">
        <v>0</v>
      </c>
      <c r="AA36" s="129">
        <f t="shared" si="2"/>
        <v>0</v>
      </c>
      <c r="AB36" s="143" t="s">
        <v>62</v>
      </c>
      <c r="AC36" s="129">
        <f>M36+Q36+U36+Y36</f>
        <v>3000</v>
      </c>
      <c r="AD36" s="129">
        <f t="shared" si="1"/>
        <v>267.54737999999998</v>
      </c>
      <c r="AE36" s="129">
        <f t="shared" si="3"/>
        <v>-2732.45262</v>
      </c>
      <c r="AF36" s="155">
        <f t="shared" ref="AF36:AF38" si="4">AD36/AC36</f>
        <v>8.9182459999999991E-2</v>
      </c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</row>
    <row r="37" spans="1:87" ht="20.100000000000001" customHeight="1">
      <c r="A37" s="116"/>
      <c r="B37" s="578"/>
      <c r="C37" s="578"/>
      <c r="D37" s="578"/>
      <c r="E37" s="578"/>
      <c r="F37" s="578"/>
      <c r="G37" s="578"/>
      <c r="H37" s="578"/>
      <c r="I37" s="578"/>
      <c r="J37" s="578"/>
      <c r="K37" s="578"/>
      <c r="L37" s="578"/>
      <c r="M37" s="129"/>
      <c r="N37" s="129"/>
      <c r="O37" s="129"/>
      <c r="P37" s="143"/>
      <c r="Q37" s="129"/>
      <c r="R37" s="129"/>
      <c r="S37" s="129"/>
      <c r="T37" s="143"/>
      <c r="U37" s="129"/>
      <c r="V37" s="129"/>
      <c r="W37" s="129"/>
      <c r="X37" s="143"/>
      <c r="Y37" s="129"/>
      <c r="Z37" s="129"/>
      <c r="AA37" s="129">
        <f t="shared" si="2"/>
        <v>0</v>
      </c>
      <c r="AB37" s="143"/>
      <c r="AC37" s="129"/>
      <c r="AD37" s="129"/>
      <c r="AE37" s="129"/>
      <c r="AF37" s="15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</row>
    <row r="38" spans="1:87" ht="24.95" customHeight="1">
      <c r="A38" s="579" t="s">
        <v>400</v>
      </c>
      <c r="B38" s="580"/>
      <c r="C38" s="580"/>
      <c r="D38" s="580"/>
      <c r="E38" s="580"/>
      <c r="F38" s="580"/>
      <c r="G38" s="580"/>
      <c r="H38" s="580"/>
      <c r="I38" s="580"/>
      <c r="J38" s="580"/>
      <c r="K38" s="580"/>
      <c r="L38" s="581"/>
      <c r="M38" s="129"/>
      <c r="N38" s="129"/>
      <c r="O38" s="129"/>
      <c r="P38" s="143"/>
      <c r="Q38" s="129"/>
      <c r="R38" s="129"/>
      <c r="S38" s="129"/>
      <c r="T38" s="143"/>
      <c r="U38" s="129">
        <f>SUM(U34:U37)</f>
        <v>3523.56</v>
      </c>
      <c r="V38" s="129">
        <f>SUM(V34:V37)</f>
        <v>845.04737999999998</v>
      </c>
      <c r="W38" s="129">
        <f>SUM(W34:W37)</f>
        <v>-2678.51262</v>
      </c>
      <c r="X38" s="152">
        <f>V38/U38</f>
        <v>0.23982772536866123</v>
      </c>
      <c r="Y38" s="129">
        <f>SUM(Y34:Y37)</f>
        <v>0</v>
      </c>
      <c r="Z38" s="129">
        <f>SUM(Z34:Z37)</f>
        <v>134.62799999999993</v>
      </c>
      <c r="AA38" s="129">
        <f t="shared" si="2"/>
        <v>134.62799999999993</v>
      </c>
      <c r="AB38" s="143"/>
      <c r="AC38" s="129">
        <f>SUM(AC34:AC37)</f>
        <v>3523.56</v>
      </c>
      <c r="AD38" s="129">
        <f>SUM(AD34:AD37)</f>
        <v>979.6753799999999</v>
      </c>
      <c r="AE38" s="129">
        <f>SUM(AE34:AE37)</f>
        <v>-2543.8846199999998</v>
      </c>
      <c r="AF38" s="155">
        <f t="shared" si="4"/>
        <v>0.27803567414773694</v>
      </c>
      <c r="AG38" s="5"/>
      <c r="AH38" s="5"/>
      <c r="AI38" s="5"/>
      <c r="AJ38" s="159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</row>
    <row r="39" spans="1:87" ht="24.95" customHeight="1">
      <c r="A39" s="579" t="s">
        <v>751</v>
      </c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1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5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</row>
    <row r="40" spans="1:87" ht="15" customHeight="1">
      <c r="A40" s="124"/>
      <c r="B40" s="124"/>
      <c r="C40" s="124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6"/>
      <c r="X40" s="6"/>
      <c r="Y40" s="6"/>
      <c r="Z40" s="6"/>
      <c r="AA40" s="6"/>
      <c r="AB40" s="6"/>
      <c r="AC40" s="91"/>
      <c r="AD40" s="6"/>
      <c r="AE40" s="6"/>
      <c r="AF40" s="6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</row>
    <row r="41" spans="1:87" ht="15" customHeight="1">
      <c r="A41" s="124"/>
      <c r="B41" s="124"/>
      <c r="C41" s="124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</row>
    <row r="42" spans="1:87" s="105" customFormat="1" ht="31.5" customHeight="1">
      <c r="A42" s="582" t="s">
        <v>752</v>
      </c>
      <c r="B42" s="582"/>
      <c r="C42" s="582"/>
      <c r="D42" s="582"/>
      <c r="E42" s="582"/>
      <c r="F42" s="582"/>
      <c r="G42" s="582"/>
      <c r="H42" s="582"/>
      <c r="I42" s="582"/>
      <c r="J42" s="582"/>
      <c r="K42" s="582"/>
      <c r="L42" s="582"/>
      <c r="M42" s="582"/>
      <c r="N42" s="582"/>
      <c r="O42" s="582"/>
      <c r="P42" s="582"/>
      <c r="Q42" s="582"/>
      <c r="R42" s="582"/>
      <c r="S42" s="582"/>
      <c r="T42" s="582"/>
      <c r="U42" s="582"/>
      <c r="V42" s="582"/>
      <c r="W42" s="582"/>
      <c r="X42" s="582"/>
      <c r="Y42" s="582"/>
      <c r="Z42" s="582"/>
      <c r="AA42" s="582"/>
      <c r="AB42" s="582"/>
      <c r="AC42" s="582"/>
      <c r="AD42" s="582"/>
      <c r="AE42" s="582"/>
      <c r="AF42" s="582"/>
    </row>
    <row r="43" spans="1:87" s="107" customFormat="1">
      <c r="A43" s="6"/>
      <c r="B43" s="6"/>
      <c r="C43" s="6"/>
      <c r="D43" s="6"/>
      <c r="E43" s="6"/>
      <c r="F43" s="6"/>
      <c r="G43" s="6"/>
      <c r="H43" s="6"/>
      <c r="I43" s="6"/>
      <c r="J43" s="6"/>
      <c r="L43" s="6"/>
      <c r="AD43" s="583" t="s">
        <v>742</v>
      </c>
      <c r="AE43" s="583"/>
      <c r="AF43" s="583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</row>
    <row r="44" spans="1:87" s="108" customFormat="1" ht="34.5" customHeight="1">
      <c r="A44" s="519" t="s">
        <v>753</v>
      </c>
      <c r="B44" s="571" t="s">
        <v>754</v>
      </c>
      <c r="C44" s="572"/>
      <c r="D44" s="495" t="s">
        <v>755</v>
      </c>
      <c r="E44" s="495"/>
      <c r="F44" s="577" t="s">
        <v>756</v>
      </c>
      <c r="G44" s="577"/>
      <c r="H44" s="495" t="s">
        <v>757</v>
      </c>
      <c r="I44" s="495"/>
      <c r="J44" s="495" t="s">
        <v>758</v>
      </c>
      <c r="K44" s="495"/>
      <c r="L44" s="584" t="s">
        <v>759</v>
      </c>
      <c r="M44" s="584"/>
      <c r="N44" s="584"/>
      <c r="O44" s="584"/>
      <c r="P44" s="584"/>
      <c r="Q44" s="584"/>
      <c r="R44" s="584"/>
      <c r="S44" s="584"/>
      <c r="T44" s="584"/>
      <c r="U44" s="584"/>
      <c r="V44" s="577" t="s">
        <v>760</v>
      </c>
      <c r="W44" s="577"/>
      <c r="X44" s="577"/>
      <c r="Y44" s="577"/>
      <c r="Z44" s="577"/>
      <c r="AA44" s="577" t="s">
        <v>761</v>
      </c>
      <c r="AB44" s="577"/>
      <c r="AC44" s="577"/>
      <c r="AD44" s="577"/>
      <c r="AE44" s="577"/>
      <c r="AF44" s="600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</row>
    <row r="45" spans="1:87" s="108" customFormat="1" ht="52.5" customHeight="1">
      <c r="A45" s="519"/>
      <c r="B45" s="573"/>
      <c r="C45" s="574"/>
      <c r="D45" s="495"/>
      <c r="E45" s="495"/>
      <c r="F45" s="577"/>
      <c r="G45" s="577"/>
      <c r="H45" s="495"/>
      <c r="I45" s="495"/>
      <c r="J45" s="495"/>
      <c r="K45" s="495"/>
      <c r="L45" s="577" t="s">
        <v>762</v>
      </c>
      <c r="M45" s="577"/>
      <c r="N45" s="495" t="s">
        <v>763</v>
      </c>
      <c r="O45" s="495"/>
      <c r="P45" s="577" t="s">
        <v>764</v>
      </c>
      <c r="Q45" s="577"/>
      <c r="R45" s="577"/>
      <c r="S45" s="577"/>
      <c r="T45" s="577"/>
      <c r="U45" s="577"/>
      <c r="V45" s="577"/>
      <c r="W45" s="577"/>
      <c r="X45" s="577"/>
      <c r="Y45" s="577"/>
      <c r="Z45" s="577"/>
      <c r="AA45" s="577"/>
      <c r="AB45" s="577"/>
      <c r="AC45" s="577"/>
      <c r="AD45" s="577"/>
      <c r="AE45" s="577"/>
      <c r="AF45" s="600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</row>
    <row r="46" spans="1:87" s="109" customFormat="1" ht="82.5" customHeight="1">
      <c r="A46" s="519"/>
      <c r="B46" s="575"/>
      <c r="C46" s="576"/>
      <c r="D46" s="495"/>
      <c r="E46" s="495"/>
      <c r="F46" s="577"/>
      <c r="G46" s="577"/>
      <c r="H46" s="495"/>
      <c r="I46" s="495"/>
      <c r="J46" s="495"/>
      <c r="K46" s="495"/>
      <c r="L46" s="577"/>
      <c r="M46" s="577"/>
      <c r="N46" s="495"/>
      <c r="O46" s="495"/>
      <c r="P46" s="577" t="s">
        <v>765</v>
      </c>
      <c r="Q46" s="577"/>
      <c r="R46" s="577" t="s">
        <v>766</v>
      </c>
      <c r="S46" s="577"/>
      <c r="T46" s="577" t="s">
        <v>767</v>
      </c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600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</row>
    <row r="47" spans="1:87" s="108" customFormat="1" ht="18.75" customHeight="1">
      <c r="A47" s="127">
        <v>1</v>
      </c>
      <c r="B47" s="524">
        <v>2</v>
      </c>
      <c r="C47" s="525"/>
      <c r="D47" s="495">
        <v>3</v>
      </c>
      <c r="E47" s="495"/>
      <c r="F47" s="495">
        <v>4</v>
      </c>
      <c r="G47" s="495"/>
      <c r="H47" s="495">
        <v>5</v>
      </c>
      <c r="I47" s="495"/>
      <c r="J47" s="495">
        <v>6</v>
      </c>
      <c r="K47" s="495"/>
      <c r="L47" s="524">
        <v>7</v>
      </c>
      <c r="M47" s="525"/>
      <c r="N47" s="524">
        <v>8</v>
      </c>
      <c r="O47" s="525"/>
      <c r="P47" s="495">
        <v>9</v>
      </c>
      <c r="Q47" s="495"/>
      <c r="R47" s="519">
        <v>10</v>
      </c>
      <c r="S47" s="519"/>
      <c r="T47" s="495">
        <v>11</v>
      </c>
      <c r="U47" s="495"/>
      <c r="V47" s="495">
        <v>12</v>
      </c>
      <c r="W47" s="495"/>
      <c r="X47" s="495"/>
      <c r="Y47" s="495"/>
      <c r="Z47" s="495"/>
      <c r="AA47" s="495">
        <v>13</v>
      </c>
      <c r="AB47" s="495"/>
      <c r="AC47" s="495"/>
      <c r="AD47" s="495"/>
      <c r="AE47" s="495"/>
      <c r="AF47" s="524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</row>
    <row r="48" spans="1:87" s="108" customFormat="1" ht="20.100000000000001" customHeight="1">
      <c r="A48" s="128"/>
      <c r="B48" s="597"/>
      <c r="C48" s="598"/>
      <c r="D48" s="599"/>
      <c r="E48" s="599"/>
      <c r="F48" s="517"/>
      <c r="G48" s="517"/>
      <c r="H48" s="517"/>
      <c r="I48" s="517"/>
      <c r="J48" s="517"/>
      <c r="K48" s="517"/>
      <c r="L48" s="586"/>
      <c r="M48" s="596"/>
      <c r="N48" s="586"/>
      <c r="O48" s="596"/>
      <c r="P48" s="517"/>
      <c r="Q48" s="517"/>
      <c r="R48" s="517"/>
      <c r="S48" s="517"/>
      <c r="T48" s="517"/>
      <c r="U48" s="517"/>
      <c r="V48" s="585"/>
      <c r="W48" s="585"/>
      <c r="X48" s="585"/>
      <c r="Y48" s="585"/>
      <c r="Z48" s="585"/>
      <c r="AA48" s="517"/>
      <c r="AB48" s="517"/>
      <c r="AC48" s="517"/>
      <c r="AD48" s="517"/>
      <c r="AE48" s="517"/>
      <c r="AF48" s="586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</row>
    <row r="49" spans="1:87" s="108" customFormat="1" ht="20.100000000000001" customHeight="1">
      <c r="A49" s="128"/>
      <c r="B49" s="597"/>
      <c r="C49" s="598"/>
      <c r="D49" s="599"/>
      <c r="E49" s="599"/>
      <c r="F49" s="517"/>
      <c r="G49" s="517"/>
      <c r="H49" s="517"/>
      <c r="I49" s="517"/>
      <c r="J49" s="517"/>
      <c r="K49" s="517"/>
      <c r="L49" s="586"/>
      <c r="M49" s="596"/>
      <c r="N49" s="586"/>
      <c r="O49" s="596"/>
      <c r="P49" s="517"/>
      <c r="Q49" s="517"/>
      <c r="R49" s="517"/>
      <c r="S49" s="517"/>
      <c r="T49" s="517"/>
      <c r="U49" s="517"/>
      <c r="V49" s="585"/>
      <c r="W49" s="585"/>
      <c r="X49" s="585"/>
      <c r="Y49" s="585"/>
      <c r="Z49" s="585"/>
      <c r="AA49" s="517"/>
      <c r="AB49" s="517"/>
      <c r="AC49" s="517"/>
      <c r="AD49" s="517"/>
      <c r="AE49" s="517"/>
      <c r="AF49" s="586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</row>
    <row r="50" spans="1:87" s="108" customFormat="1" ht="20.100000000000001" customHeight="1">
      <c r="A50" s="128"/>
      <c r="B50" s="597"/>
      <c r="C50" s="598"/>
      <c r="D50" s="599"/>
      <c r="E50" s="599"/>
      <c r="F50" s="517"/>
      <c r="G50" s="517"/>
      <c r="H50" s="517"/>
      <c r="I50" s="517"/>
      <c r="J50" s="517"/>
      <c r="K50" s="517"/>
      <c r="L50" s="586"/>
      <c r="M50" s="596"/>
      <c r="N50" s="586"/>
      <c r="O50" s="596"/>
      <c r="P50" s="517"/>
      <c r="Q50" s="517"/>
      <c r="R50" s="517"/>
      <c r="S50" s="517"/>
      <c r="T50" s="517"/>
      <c r="U50" s="517"/>
      <c r="V50" s="585"/>
      <c r="W50" s="585"/>
      <c r="X50" s="585"/>
      <c r="Y50" s="585"/>
      <c r="Z50" s="585"/>
      <c r="AA50" s="517"/>
      <c r="AB50" s="517"/>
      <c r="AC50" s="517"/>
      <c r="AD50" s="517"/>
      <c r="AE50" s="517"/>
      <c r="AF50" s="586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</row>
    <row r="51" spans="1:87" s="108" customFormat="1" ht="20.100000000000001" customHeight="1">
      <c r="A51" s="128"/>
      <c r="B51" s="597"/>
      <c r="C51" s="598"/>
      <c r="D51" s="599"/>
      <c r="E51" s="599"/>
      <c r="F51" s="517"/>
      <c r="G51" s="517"/>
      <c r="H51" s="517"/>
      <c r="I51" s="517"/>
      <c r="J51" s="517"/>
      <c r="K51" s="517"/>
      <c r="L51" s="586"/>
      <c r="M51" s="596"/>
      <c r="N51" s="586"/>
      <c r="O51" s="596"/>
      <c r="P51" s="517"/>
      <c r="Q51" s="517"/>
      <c r="R51" s="517"/>
      <c r="S51" s="517"/>
      <c r="T51" s="517"/>
      <c r="U51" s="517"/>
      <c r="V51" s="585"/>
      <c r="W51" s="585"/>
      <c r="X51" s="585"/>
      <c r="Y51" s="585"/>
      <c r="Z51" s="585"/>
      <c r="AA51" s="517"/>
      <c r="AB51" s="517"/>
      <c r="AC51" s="517"/>
      <c r="AD51" s="517"/>
      <c r="AE51" s="517"/>
      <c r="AF51" s="586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</row>
    <row r="52" spans="1:87" s="108" customFormat="1" ht="20.100000000000001" customHeight="1">
      <c r="A52" s="128"/>
      <c r="B52" s="597"/>
      <c r="C52" s="598"/>
      <c r="D52" s="599"/>
      <c r="E52" s="599"/>
      <c r="F52" s="517"/>
      <c r="G52" s="517"/>
      <c r="H52" s="517"/>
      <c r="I52" s="517"/>
      <c r="J52" s="517"/>
      <c r="K52" s="517"/>
      <c r="L52" s="586"/>
      <c r="M52" s="596"/>
      <c r="N52" s="586"/>
      <c r="O52" s="596"/>
      <c r="P52" s="517"/>
      <c r="Q52" s="517"/>
      <c r="R52" s="517"/>
      <c r="S52" s="517"/>
      <c r="T52" s="517"/>
      <c r="U52" s="517"/>
      <c r="V52" s="585"/>
      <c r="W52" s="585"/>
      <c r="X52" s="585"/>
      <c r="Y52" s="585"/>
      <c r="Z52" s="585"/>
      <c r="AA52" s="517"/>
      <c r="AB52" s="517"/>
      <c r="AC52" s="517"/>
      <c r="AD52" s="517"/>
      <c r="AE52" s="517"/>
      <c r="AF52" s="586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</row>
    <row r="53" spans="1:87" s="108" customFormat="1" ht="20.100000000000001" customHeight="1">
      <c r="A53" s="128"/>
      <c r="B53" s="597"/>
      <c r="C53" s="598"/>
      <c r="D53" s="599"/>
      <c r="E53" s="599"/>
      <c r="F53" s="517"/>
      <c r="G53" s="517"/>
      <c r="H53" s="517"/>
      <c r="I53" s="517"/>
      <c r="J53" s="517"/>
      <c r="K53" s="517"/>
      <c r="L53" s="586"/>
      <c r="M53" s="596"/>
      <c r="N53" s="586"/>
      <c r="O53" s="596"/>
      <c r="P53" s="517"/>
      <c r="Q53" s="517"/>
      <c r="R53" s="517"/>
      <c r="S53" s="517"/>
      <c r="T53" s="517"/>
      <c r="U53" s="517"/>
      <c r="V53" s="585"/>
      <c r="W53" s="585"/>
      <c r="X53" s="585"/>
      <c r="Y53" s="585"/>
      <c r="Z53" s="585"/>
      <c r="AA53" s="517"/>
      <c r="AB53" s="517"/>
      <c r="AC53" s="517"/>
      <c r="AD53" s="517"/>
      <c r="AE53" s="517"/>
      <c r="AF53" s="586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</row>
    <row r="54" spans="1:87" s="108" customFormat="1" ht="20.100000000000001" customHeight="1">
      <c r="A54" s="128"/>
      <c r="B54" s="597"/>
      <c r="C54" s="598"/>
      <c r="D54" s="599"/>
      <c r="E54" s="599"/>
      <c r="F54" s="517"/>
      <c r="G54" s="517"/>
      <c r="H54" s="517"/>
      <c r="I54" s="517"/>
      <c r="J54" s="517"/>
      <c r="K54" s="517"/>
      <c r="L54" s="586"/>
      <c r="M54" s="596"/>
      <c r="N54" s="586"/>
      <c r="O54" s="596"/>
      <c r="P54" s="517"/>
      <c r="Q54" s="517"/>
      <c r="R54" s="517"/>
      <c r="S54" s="517"/>
      <c r="T54" s="517"/>
      <c r="U54" s="517"/>
      <c r="V54" s="585"/>
      <c r="W54" s="585"/>
      <c r="X54" s="585"/>
      <c r="Y54" s="585"/>
      <c r="Z54" s="585"/>
      <c r="AA54" s="517"/>
      <c r="AB54" s="517"/>
      <c r="AC54" s="517"/>
      <c r="AD54" s="517"/>
      <c r="AE54" s="517"/>
      <c r="AF54" s="586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</row>
    <row r="55" spans="1:87" s="108" customFormat="1" ht="24.95" customHeight="1">
      <c r="A55" s="593" t="s">
        <v>400</v>
      </c>
      <c r="B55" s="594"/>
      <c r="C55" s="594"/>
      <c r="D55" s="594"/>
      <c r="E55" s="595"/>
      <c r="F55" s="517"/>
      <c r="G55" s="517"/>
      <c r="H55" s="517"/>
      <c r="I55" s="517"/>
      <c r="J55" s="517"/>
      <c r="K55" s="517"/>
      <c r="L55" s="586"/>
      <c r="M55" s="596"/>
      <c r="N55" s="586"/>
      <c r="O55" s="596"/>
      <c r="P55" s="517"/>
      <c r="Q55" s="517"/>
      <c r="R55" s="517"/>
      <c r="S55" s="517"/>
      <c r="T55" s="517"/>
      <c r="U55" s="517"/>
      <c r="V55" s="585"/>
      <c r="W55" s="585"/>
      <c r="X55" s="585"/>
      <c r="Y55" s="585"/>
      <c r="Z55" s="585"/>
      <c r="AA55" s="517"/>
      <c r="AB55" s="517"/>
      <c r="AC55" s="517"/>
      <c r="AD55" s="517"/>
      <c r="AE55" s="517"/>
      <c r="AF55" s="586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3"/>
      <c r="CC55" s="163"/>
      <c r="CD55" s="163"/>
      <c r="CE55" s="163"/>
      <c r="CF55" s="163"/>
      <c r="CG55" s="163"/>
      <c r="CH55" s="163"/>
      <c r="CI55" s="163"/>
    </row>
    <row r="56" spans="1:87" ht="6" customHeight="1">
      <c r="A56" s="124"/>
      <c r="B56" s="124"/>
      <c r="C56" s="124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</row>
    <row r="57" spans="1:87" ht="6" customHeight="1">
      <c r="A57" s="124"/>
      <c r="B57" s="124"/>
      <c r="C57" s="124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1:87" ht="6" customHeight="1">
      <c r="A58" s="124"/>
      <c r="B58" s="124"/>
      <c r="C58" s="124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</row>
    <row r="59" spans="1:87" ht="15" customHeight="1">
      <c r="A59" s="124"/>
      <c r="B59" s="124"/>
      <c r="C59" s="124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</row>
    <row r="60" spans="1:87" s="104" customFormat="1" ht="24" customHeight="1">
      <c r="E60" s="587" t="str">
        <f>' 5. Коефіцієнти'!A23</f>
        <v>Начальник КП "УРЕА"</v>
      </c>
      <c r="F60" s="587"/>
      <c r="G60" s="587"/>
      <c r="H60" s="587"/>
      <c r="I60" s="587"/>
      <c r="J60" s="587"/>
      <c r="K60" s="144"/>
      <c r="L60" s="144"/>
      <c r="M60" s="588"/>
      <c r="N60" s="588"/>
      <c r="O60" s="588"/>
      <c r="P60" s="588"/>
      <c r="Q60" s="588"/>
      <c r="R60" s="144"/>
      <c r="S60" s="144"/>
      <c r="T60" s="144"/>
      <c r="U60" s="144"/>
      <c r="V60" s="144"/>
      <c r="W60" s="589"/>
      <c r="X60" s="589"/>
      <c r="Y60" s="589"/>
      <c r="Z60" s="589"/>
      <c r="AA60" s="589"/>
      <c r="AB60" s="587" t="str">
        <f>' 5. Коефіцієнти'!F23</f>
        <v>Лариса САГІНОР</v>
      </c>
      <c r="AC60" s="587"/>
      <c r="AD60" s="587"/>
      <c r="AE60" s="587"/>
      <c r="AF60" s="156"/>
      <c r="AG60" s="156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</row>
    <row r="61" spans="1:87" s="110" customFormat="1">
      <c r="B61" s="583" t="s">
        <v>768</v>
      </c>
      <c r="C61" s="583"/>
      <c r="D61" s="583"/>
      <c r="E61" s="583"/>
      <c r="F61" s="583"/>
      <c r="G61" s="583"/>
      <c r="H61" s="124"/>
      <c r="I61" s="124"/>
      <c r="J61" s="106"/>
      <c r="K61" s="106"/>
      <c r="L61" s="106"/>
      <c r="N61" s="6"/>
      <c r="O61" s="6"/>
      <c r="P61" s="6"/>
      <c r="Q61" s="6"/>
      <c r="R61" s="6" t="s">
        <v>103</v>
      </c>
      <c r="V61" s="6"/>
      <c r="AB61" s="590" t="s">
        <v>769</v>
      </c>
      <c r="AC61" s="590"/>
      <c r="AD61" s="590"/>
      <c r="AE61" s="590"/>
      <c r="AF61" s="590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</row>
    <row r="62" spans="1:87" s="111" customFormat="1" ht="16.5" customHeight="1">
      <c r="C62" s="132"/>
      <c r="D62" s="133"/>
      <c r="E62" s="133"/>
      <c r="F62" s="134"/>
      <c r="G62" s="134"/>
      <c r="H62" s="134"/>
      <c r="I62" s="134"/>
      <c r="J62" s="134"/>
      <c r="K62" s="134"/>
      <c r="L62" s="134"/>
      <c r="M62" s="134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</row>
    <row r="63" spans="1:87" s="110" customFormat="1" ht="15" customHeight="1">
      <c r="F63" s="83"/>
      <c r="G63" s="83"/>
      <c r="H63" s="83"/>
      <c r="I63" s="83"/>
      <c r="J63" s="83"/>
      <c r="K63" s="83"/>
      <c r="L63" s="83"/>
      <c r="Q63" s="83"/>
      <c r="R63" s="83"/>
      <c r="S63" s="83"/>
      <c r="T63" s="83"/>
      <c r="X63" s="83"/>
      <c r="Y63" s="83"/>
      <c r="Z63" s="83"/>
      <c r="AA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</row>
    <row r="64" spans="1:87" ht="3.75" hidden="1" customHeight="1">
      <c r="C64" s="135"/>
      <c r="D64" s="135"/>
      <c r="E64" s="135"/>
      <c r="F64" s="135"/>
      <c r="G64" s="136"/>
      <c r="H64" s="136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36"/>
      <c r="V64" s="136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</row>
    <row r="65" spans="1:32" s="112" customFormat="1" ht="102" customHeight="1">
      <c r="A65" s="591"/>
      <c r="B65" s="591"/>
      <c r="C65" s="591"/>
      <c r="D65" s="591"/>
      <c r="E65" s="591"/>
      <c r="F65" s="591"/>
      <c r="G65" s="591"/>
      <c r="H65" s="591"/>
      <c r="I65" s="591"/>
      <c r="J65" s="591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592"/>
      <c r="AE65" s="592"/>
      <c r="AF65" s="592"/>
    </row>
    <row r="66" spans="1:32">
      <c r="C66" s="135"/>
      <c r="D66" s="135"/>
      <c r="E66" s="135"/>
      <c r="F66" s="135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</row>
    <row r="67" spans="1:32">
      <c r="C67" s="166"/>
    </row>
    <row r="70" spans="1:32">
      <c r="C70" s="167"/>
    </row>
    <row r="71" spans="1:32">
      <c r="C71" s="167"/>
    </row>
    <row r="72" spans="1:32">
      <c r="C72" s="167"/>
    </row>
    <row r="73" spans="1:32">
      <c r="C73" s="167"/>
    </row>
    <row r="74" spans="1:32">
      <c r="C74" s="167"/>
    </row>
    <row r="75" spans="1:32">
      <c r="C75" s="167"/>
    </row>
    <row r="76" spans="1:32">
      <c r="C76" s="167"/>
    </row>
  </sheetData>
  <sheetProtection password="CC71" sheet="1" objects="1" scenarios="1"/>
  <mergeCells count="293">
    <mergeCell ref="AD1:AF1"/>
    <mergeCell ref="AD2:AF2"/>
    <mergeCell ref="A3:AF3"/>
    <mergeCell ref="AE4:AF4"/>
    <mergeCell ref="R5:AF5"/>
    <mergeCell ref="R6:T6"/>
    <mergeCell ref="U6:W6"/>
    <mergeCell ref="X6:Z6"/>
    <mergeCell ref="AA6:AC6"/>
    <mergeCell ref="AD6:AF6"/>
    <mergeCell ref="A5:A6"/>
    <mergeCell ref="D5:F6"/>
    <mergeCell ref="G5:M6"/>
    <mergeCell ref="B5:C6"/>
    <mergeCell ref="N5:Q6"/>
    <mergeCell ref="B7:C7"/>
    <mergeCell ref="D7:F7"/>
    <mergeCell ref="G7:M7"/>
    <mergeCell ref="N7:Q7"/>
    <mergeCell ref="R7:T7"/>
    <mergeCell ref="U7:W7"/>
    <mergeCell ref="X7:Z7"/>
    <mergeCell ref="AA7:AC7"/>
    <mergeCell ref="AD7:AF7"/>
    <mergeCell ref="B8:C8"/>
    <mergeCell ref="D8:F8"/>
    <mergeCell ref="G8:M8"/>
    <mergeCell ref="N8:Q8"/>
    <mergeCell ref="R8:T8"/>
    <mergeCell ref="U8:W8"/>
    <mergeCell ref="X8:Z8"/>
    <mergeCell ref="AA8:AC8"/>
    <mergeCell ref="AD8:AF8"/>
    <mergeCell ref="B9:C9"/>
    <mergeCell ref="D9:F9"/>
    <mergeCell ref="G9:M9"/>
    <mergeCell ref="N9:Q9"/>
    <mergeCell ref="R9:T9"/>
    <mergeCell ref="U9:W9"/>
    <mergeCell ref="X9:Z9"/>
    <mergeCell ref="AA9:AC9"/>
    <mergeCell ref="AD9:AF9"/>
    <mergeCell ref="B10:C10"/>
    <mergeCell ref="D10:F10"/>
    <mergeCell ref="G10:M10"/>
    <mergeCell ref="N10:Q10"/>
    <mergeCell ref="R10:T10"/>
    <mergeCell ref="U10:W10"/>
    <mergeCell ref="X10:Z10"/>
    <mergeCell ref="AA10:AC10"/>
    <mergeCell ref="AD10:AF10"/>
    <mergeCell ref="B11:C11"/>
    <mergeCell ref="D11:F11"/>
    <mergeCell ref="G11:M11"/>
    <mergeCell ref="N11:Q11"/>
    <mergeCell ref="R11:T11"/>
    <mergeCell ref="U11:W11"/>
    <mergeCell ref="X11:Z11"/>
    <mergeCell ref="AA11:AC11"/>
    <mergeCell ref="AD11:AF11"/>
    <mergeCell ref="A12:M12"/>
    <mergeCell ref="A15:AF15"/>
    <mergeCell ref="W17:AF17"/>
    <mergeCell ref="B20:C20"/>
    <mergeCell ref="D20:G20"/>
    <mergeCell ref="H20:Q20"/>
    <mergeCell ref="R20:V20"/>
    <mergeCell ref="W20:X20"/>
    <mergeCell ref="Y20:Z20"/>
    <mergeCell ref="AA20:AB20"/>
    <mergeCell ref="AC20:AD20"/>
    <mergeCell ref="AE20:AF20"/>
    <mergeCell ref="A17:A19"/>
    <mergeCell ref="W18:X19"/>
    <mergeCell ref="Y18:Z19"/>
    <mergeCell ref="AA18:AB19"/>
    <mergeCell ref="AC18:AD19"/>
    <mergeCell ref="AE18:AF19"/>
    <mergeCell ref="R17:V19"/>
    <mergeCell ref="D17:G19"/>
    <mergeCell ref="H17:Q19"/>
    <mergeCell ref="B17:C19"/>
    <mergeCell ref="B21:C21"/>
    <mergeCell ref="D21:G21"/>
    <mergeCell ref="H21:Q21"/>
    <mergeCell ref="R21:V21"/>
    <mergeCell ref="W21:X21"/>
    <mergeCell ref="Y21:Z21"/>
    <mergeCell ref="AA21:AB21"/>
    <mergeCell ref="AC21:AD21"/>
    <mergeCell ref="AE21:AF21"/>
    <mergeCell ref="B22:C22"/>
    <mergeCell ref="D22:G22"/>
    <mergeCell ref="H22:Q22"/>
    <mergeCell ref="R22:V22"/>
    <mergeCell ref="W22:X22"/>
    <mergeCell ref="Y22:Z22"/>
    <mergeCell ref="AA22:AB22"/>
    <mergeCell ref="AC22:AD22"/>
    <mergeCell ref="AE22:AF22"/>
    <mergeCell ref="B23:C23"/>
    <mergeCell ref="D23:G23"/>
    <mergeCell ref="H23:Q23"/>
    <mergeCell ref="R23:V23"/>
    <mergeCell ref="W23:X23"/>
    <mergeCell ref="Y23:Z23"/>
    <mergeCell ref="AA23:AB23"/>
    <mergeCell ref="AC23:AD23"/>
    <mergeCell ref="AE23:AF23"/>
    <mergeCell ref="B24:C24"/>
    <mergeCell ref="D24:G24"/>
    <mergeCell ref="H24:Q24"/>
    <mergeCell ref="R24:V24"/>
    <mergeCell ref="W24:X24"/>
    <mergeCell ref="Y24:Z24"/>
    <mergeCell ref="AA24:AB24"/>
    <mergeCell ref="AC24:AD24"/>
    <mergeCell ref="AE24:AF24"/>
    <mergeCell ref="A25:V25"/>
    <mergeCell ref="W25:X25"/>
    <mergeCell ref="Y25:Z25"/>
    <mergeCell ref="AA25:AB25"/>
    <mergeCell ref="AC25:AD25"/>
    <mergeCell ref="AE25:AF25"/>
    <mergeCell ref="A28:AF28"/>
    <mergeCell ref="Z29:AB29"/>
    <mergeCell ref="AD29:AF29"/>
    <mergeCell ref="B33:L33"/>
    <mergeCell ref="B34:L34"/>
    <mergeCell ref="B35:L35"/>
    <mergeCell ref="B36:L36"/>
    <mergeCell ref="T31:T32"/>
    <mergeCell ref="U31:U32"/>
    <mergeCell ref="V31:V32"/>
    <mergeCell ref="W31:W32"/>
    <mergeCell ref="X31:X32"/>
    <mergeCell ref="P46:Q46"/>
    <mergeCell ref="R46:S46"/>
    <mergeCell ref="T46:U46"/>
    <mergeCell ref="AA44:AF46"/>
    <mergeCell ref="V44:Z46"/>
    <mergeCell ref="M30:P30"/>
    <mergeCell ref="Q30:T30"/>
    <mergeCell ref="U30:X30"/>
    <mergeCell ref="Y30:AB30"/>
    <mergeCell ref="AC30:AF30"/>
    <mergeCell ref="Y31:Y32"/>
    <mergeCell ref="Z31:Z32"/>
    <mergeCell ref="AA31:AA32"/>
    <mergeCell ref="AB31:AB32"/>
    <mergeCell ref="AC31:AC32"/>
    <mergeCell ref="AD31:AD32"/>
    <mergeCell ref="AE31:AE32"/>
    <mergeCell ref="AF31:AF32"/>
    <mergeCell ref="T47:U47"/>
    <mergeCell ref="V47:Z47"/>
    <mergeCell ref="AA47:AF47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V48:Z48"/>
    <mergeCell ref="AA48:AF48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9:U49"/>
    <mergeCell ref="V49:Z49"/>
    <mergeCell ref="AA49:AF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Z50"/>
    <mergeCell ref="AA50:AF50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T51:U51"/>
    <mergeCell ref="V51:Z51"/>
    <mergeCell ref="AA51:AF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Z52"/>
    <mergeCell ref="AA52:AF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3:U53"/>
    <mergeCell ref="V53:Z53"/>
    <mergeCell ref="AA53:AF53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Z54"/>
    <mergeCell ref="AA54:AF54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V55:Z55"/>
    <mergeCell ref="AA55:AF55"/>
    <mergeCell ref="E60:J60"/>
    <mergeCell ref="M60:Q60"/>
    <mergeCell ref="W60:AA60"/>
    <mergeCell ref="AB60:AE60"/>
    <mergeCell ref="B61:G61"/>
    <mergeCell ref="AB61:AF61"/>
    <mergeCell ref="A65:J65"/>
    <mergeCell ref="AD65:AF65"/>
    <mergeCell ref="A55:E55"/>
    <mergeCell ref="F55:G55"/>
    <mergeCell ref="H55:I55"/>
    <mergeCell ref="J55:K55"/>
    <mergeCell ref="L55:M55"/>
    <mergeCell ref="N55:O55"/>
    <mergeCell ref="P55:Q55"/>
    <mergeCell ref="R55:S55"/>
    <mergeCell ref="T55:U55"/>
    <mergeCell ref="A30:A32"/>
    <mergeCell ref="A44:A46"/>
    <mergeCell ref="M31:M32"/>
    <mergeCell ref="N31:N32"/>
    <mergeCell ref="O31:O32"/>
    <mergeCell ref="P31:P32"/>
    <mergeCell ref="Q31:Q32"/>
    <mergeCell ref="R31:R32"/>
    <mergeCell ref="S31:S32"/>
    <mergeCell ref="B30:L32"/>
    <mergeCell ref="B44:C46"/>
    <mergeCell ref="D44:E46"/>
    <mergeCell ref="F44:G46"/>
    <mergeCell ref="H44:I46"/>
    <mergeCell ref="J44:K46"/>
    <mergeCell ref="L45:M46"/>
    <mergeCell ref="N45:O46"/>
    <mergeCell ref="B37:L37"/>
    <mergeCell ref="A38:L38"/>
    <mergeCell ref="A39:L39"/>
    <mergeCell ref="A42:AF42"/>
    <mergeCell ref="AD43:AF43"/>
    <mergeCell ref="L44:U44"/>
    <mergeCell ref="P45:U45"/>
  </mergeCells>
  <pageMargins left="0.59055118110236204" right="0.59055118110236204" top="0.78740157480314998" bottom="0.39370078740157499" header="0.31496062992126" footer="0.31496062992126"/>
  <pageSetup paperSize="9" scale="34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F43" sqref="F43"/>
    </sheetView>
  </sheetViews>
  <sheetFormatPr defaultColWidth="9" defaultRowHeight="12.75"/>
  <cols>
    <col min="14" max="14" width="32.5703125" customWidth="1"/>
    <col min="15" max="15" width="10.7109375" customWidth="1"/>
    <col min="16" max="16" width="14" customWidth="1"/>
    <col min="17" max="17" width="11.85546875" customWidth="1"/>
    <col min="19" max="19" width="10.7109375" customWidth="1"/>
  </cols>
  <sheetData>
    <row r="1" spans="1:1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18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</row>
    <row r="9" spans="1:18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</row>
    <row r="16" spans="1:18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</row>
    <row r="17" spans="1:19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9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</row>
    <row r="19" spans="1:19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</row>
    <row r="20" spans="1:19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8"/>
      <c r="O20" s="98"/>
      <c r="P20" s="98"/>
      <c r="Q20" s="98"/>
      <c r="R20" s="97"/>
    </row>
    <row r="21" spans="1:19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8"/>
      <c r="O21" s="98"/>
      <c r="P21" s="99"/>
      <c r="Q21" s="102"/>
      <c r="R21" s="97"/>
    </row>
    <row r="22" spans="1:19" ht="21.75" customHeight="1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8"/>
      <c r="O22" s="100"/>
      <c r="P22" s="99"/>
      <c r="Q22" s="102"/>
      <c r="R22" s="97"/>
    </row>
    <row r="23" spans="1:19" ht="21.75" customHeight="1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8"/>
      <c r="O23" s="100"/>
      <c r="P23" s="98"/>
      <c r="Q23" s="102"/>
      <c r="R23" s="97"/>
      <c r="S23" s="103"/>
    </row>
    <row r="24" spans="1:19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8"/>
      <c r="O24" s="100"/>
      <c r="P24" s="98"/>
      <c r="Q24" s="102"/>
      <c r="R24" s="97"/>
    </row>
    <row r="25" spans="1:19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  <c r="O25" s="100"/>
      <c r="P25" s="98"/>
      <c r="Q25" s="98"/>
      <c r="R25" s="97"/>
    </row>
    <row r="26" spans="1:19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8"/>
      <c r="O26" s="100"/>
      <c r="P26" s="98"/>
      <c r="Q26" s="98"/>
      <c r="R26" s="97"/>
    </row>
    <row r="27" spans="1:19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8"/>
      <c r="O27" s="100"/>
      <c r="P27" s="98"/>
      <c r="Q27" s="98"/>
      <c r="R27" s="97"/>
    </row>
    <row r="28" spans="1:19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8"/>
      <c r="O28" s="100"/>
      <c r="P28" s="98"/>
      <c r="Q28" s="98"/>
      <c r="R28" s="97"/>
    </row>
    <row r="29" spans="1:19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8"/>
      <c r="O29" s="100"/>
      <c r="P29" s="98"/>
      <c r="Q29" s="98"/>
      <c r="R29" s="97"/>
    </row>
    <row r="30" spans="1:19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101"/>
      <c r="P30" s="98"/>
      <c r="Q30" s="98"/>
      <c r="R30" s="97"/>
    </row>
    <row r="31" spans="1:19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</row>
    <row r="32" spans="1:19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</row>
    <row r="33" spans="1:18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</row>
    <row r="34" spans="1:18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</row>
    <row r="35" spans="1:18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</row>
    <row r="36" spans="1:18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M94"/>
  <sheetViews>
    <sheetView view="pageBreakPreview" topLeftCell="A1048576" zoomScale="75" zoomScaleNormal="75" workbookViewId="0">
      <selection activeCell="A3" sqref="A1:XFD1048576"/>
    </sheetView>
  </sheetViews>
  <sheetFormatPr defaultColWidth="9.140625" defaultRowHeight="18.75" zeroHeight="1" outlineLevelRow="1"/>
  <cols>
    <col min="1" max="1" width="64.5703125" style="8" customWidth="1"/>
    <col min="2" max="2" width="12" style="8" customWidth="1"/>
    <col min="3" max="3" width="18.85546875" style="9" customWidth="1"/>
    <col min="4" max="4" width="11" style="9" customWidth="1"/>
    <col min="5" max="5" width="13" style="10" customWidth="1"/>
    <col min="6" max="6" width="16" style="8" customWidth="1"/>
    <col min="7" max="7" width="14.85546875" style="8" customWidth="1"/>
    <col min="8" max="8" width="10.7109375" style="8" hidden="1" customWidth="1"/>
    <col min="9" max="9" width="11" style="8" hidden="1" customWidth="1"/>
    <col min="10" max="10" width="27" style="8" hidden="1" customWidth="1"/>
    <col min="11" max="11" width="9.85546875" style="8" hidden="1" customWidth="1"/>
    <col min="12" max="12" width="10.7109375" style="8" hidden="1" customWidth="1"/>
    <col min="13" max="14" width="11.42578125" style="8" hidden="1" customWidth="1"/>
    <col min="15" max="15" width="10.85546875" style="8" hidden="1" customWidth="1"/>
    <col min="16" max="16" width="16.7109375" style="8" hidden="1" customWidth="1"/>
    <col min="17" max="17" width="10.85546875" style="8" hidden="1" customWidth="1"/>
    <col min="18" max="18" width="9.85546875" style="8" hidden="1" customWidth="1"/>
    <col min="19" max="19" width="10" style="8" hidden="1" customWidth="1"/>
    <col min="20" max="34" width="9.140625" style="8" hidden="1" customWidth="1"/>
    <col min="35" max="35" width="16.42578125" style="8" hidden="1" customWidth="1"/>
    <col min="36" max="36" width="9.140625" style="8" hidden="1" customWidth="1"/>
    <col min="37" max="37" width="19.42578125" style="8" hidden="1" customWidth="1"/>
    <col min="38" max="38" width="19.28515625" style="8" hidden="1" customWidth="1"/>
    <col min="39" max="41" width="9.140625" style="8" hidden="1" customWidth="1"/>
    <col min="42" max="42" width="10" style="8" hidden="1" customWidth="1"/>
    <col min="43" max="43" width="21.28515625" style="8" hidden="1" customWidth="1"/>
    <col min="44" max="44" width="10" style="8" hidden="1" customWidth="1"/>
    <col min="45" max="58" width="9.140625" style="8" hidden="1" customWidth="1"/>
    <col min="59" max="59" width="16.140625" style="8" hidden="1" customWidth="1"/>
    <col min="60" max="63" width="9.140625" style="8" hidden="1" customWidth="1"/>
    <col min="64" max="64" width="15" style="11" hidden="1" customWidth="1"/>
    <col min="65" max="65" width="14.7109375" style="8" hidden="1" customWidth="1"/>
    <col min="66" max="68" width="9.140625" style="8" hidden="1" customWidth="1"/>
    <col min="69" max="69" width="18.42578125" style="8" hidden="1" customWidth="1"/>
    <col min="70" max="70" width="20.42578125" style="8" hidden="1" customWidth="1"/>
    <col min="71" max="71" width="18" style="8" hidden="1" customWidth="1"/>
    <col min="72" max="72" width="21.5703125" style="8" hidden="1" customWidth="1"/>
    <col min="73" max="73" width="18.42578125" style="8" hidden="1" customWidth="1"/>
    <col min="74" max="74" width="21.7109375" style="8" hidden="1" customWidth="1"/>
    <col min="75" max="75" width="21" style="8" hidden="1" customWidth="1"/>
    <col min="76" max="76" width="22.5703125" style="8" hidden="1" customWidth="1"/>
    <col min="77" max="79" width="9.140625" style="8" hidden="1" customWidth="1"/>
    <col min="80" max="80" width="43" style="8" customWidth="1"/>
    <col min="81" max="81" width="24.42578125" style="8" customWidth="1"/>
    <col min="82" max="82" width="21.5703125" style="8" customWidth="1"/>
    <col min="83" max="83" width="19.28515625" style="8" customWidth="1"/>
    <col min="84" max="84" width="20.7109375" style="8" customWidth="1"/>
    <col min="85" max="85" width="24" style="8" customWidth="1"/>
    <col min="86" max="86" width="23.85546875" style="8" customWidth="1"/>
    <col min="87" max="87" width="19.28515625" style="8" customWidth="1"/>
    <col min="88" max="88" width="36.140625" style="8" customWidth="1"/>
    <col min="89" max="89" width="15.140625" style="8" customWidth="1"/>
    <col min="90" max="90" width="19.85546875" style="8" customWidth="1"/>
    <col min="91" max="91" width="16" style="8" customWidth="1"/>
    <col min="92" max="16384" width="9.140625" style="8"/>
  </cols>
  <sheetData>
    <row r="1" spans="1:91" hidden="1" outlineLevel="1">
      <c r="G1" s="12" t="s">
        <v>104</v>
      </c>
    </row>
    <row r="2" spans="1:91" hidden="1" outlineLevel="1">
      <c r="G2" s="12" t="s">
        <v>457</v>
      </c>
    </row>
    <row r="3" spans="1:91" hidden="1">
      <c r="A3" s="458" t="s">
        <v>458</v>
      </c>
      <c r="B3" s="458"/>
      <c r="C3" s="458"/>
      <c r="D3" s="458"/>
      <c r="E3" s="458"/>
      <c r="F3" s="458"/>
      <c r="G3" s="458"/>
    </row>
    <row r="4" spans="1:91" hidden="1">
      <c r="A4" s="14"/>
      <c r="B4" s="14"/>
      <c r="C4" s="15"/>
      <c r="D4" s="16"/>
      <c r="E4" s="17"/>
      <c r="F4" s="14"/>
      <c r="G4" s="14"/>
    </row>
    <row r="5" spans="1:91" ht="39" hidden="1" customHeight="1">
      <c r="A5" s="449" t="s">
        <v>42</v>
      </c>
      <c r="B5" s="494" t="s">
        <v>459</v>
      </c>
      <c r="C5" s="639" t="s">
        <v>44</v>
      </c>
      <c r="D5" s="459" t="s">
        <v>45</v>
      </c>
      <c r="E5" s="459"/>
      <c r="F5" s="459"/>
      <c r="G5" s="459"/>
    </row>
    <row r="6" spans="1:91" ht="38.25" hidden="1" customHeight="1">
      <c r="A6" s="449"/>
      <c r="B6" s="494"/>
      <c r="C6" s="640"/>
      <c r="D6" s="21" t="s">
        <v>47</v>
      </c>
      <c r="E6" s="22" t="s">
        <v>48</v>
      </c>
      <c r="F6" s="23" t="s">
        <v>49</v>
      </c>
      <c r="G6" s="23" t="s">
        <v>50</v>
      </c>
      <c r="CF6" s="56">
        <f>CF15+CJ11</f>
        <v>-43998</v>
      </c>
    </row>
    <row r="7" spans="1:91" ht="34.5" hidden="1" customHeight="1">
      <c r="A7" s="18">
        <v>1</v>
      </c>
      <c r="B7" s="19">
        <v>2</v>
      </c>
      <c r="C7" s="21">
        <v>3</v>
      </c>
      <c r="D7" s="21">
        <v>4</v>
      </c>
      <c r="E7" s="24">
        <v>5</v>
      </c>
      <c r="F7" s="18">
        <v>6</v>
      </c>
      <c r="G7" s="19">
        <v>7</v>
      </c>
      <c r="CC7" s="8" t="s">
        <v>460</v>
      </c>
      <c r="CG7" s="8" t="s">
        <v>461</v>
      </c>
    </row>
    <row r="8" spans="1:91" s="2" customFormat="1" hidden="1">
      <c r="A8" s="486" t="s">
        <v>462</v>
      </c>
      <c r="B8" s="487"/>
      <c r="C8" s="487"/>
      <c r="D8" s="487"/>
      <c r="E8" s="487"/>
      <c r="F8" s="487"/>
      <c r="G8" s="488"/>
      <c r="BL8" s="47"/>
      <c r="CC8" s="58">
        <v>1000</v>
      </c>
      <c r="CD8" s="59">
        <f>CD9-CD10</f>
        <v>0</v>
      </c>
      <c r="CE8" s="59">
        <f>CE9-CE10</f>
        <v>0</v>
      </c>
      <c r="CG8" s="58">
        <v>1400</v>
      </c>
      <c r="CH8" s="58">
        <v>677360</v>
      </c>
      <c r="CI8" s="58">
        <f>586724-CI9</f>
        <v>586388</v>
      </c>
      <c r="CJ8" s="2">
        <f>CI8-CH8</f>
        <v>-90972</v>
      </c>
    </row>
    <row r="9" spans="1:91" ht="37.5" hidden="1">
      <c r="A9" s="25" t="s">
        <v>463</v>
      </c>
      <c r="B9" s="26">
        <v>1170</v>
      </c>
      <c r="C9" s="27">
        <v>-32236</v>
      </c>
      <c r="D9" s="27">
        <f>'1. Фін результат'!D165</f>
        <v>904.69370782768237</v>
      </c>
      <c r="E9" s="28">
        <f>'1. Фін результат'!E165</f>
        <v>-14185.058418333327</v>
      </c>
      <c r="F9" s="28">
        <f>E9-D9</f>
        <v>-15089.752126161009</v>
      </c>
      <c r="G9" s="29">
        <f>E9/D9*100</f>
        <v>-1567.9404306230861</v>
      </c>
      <c r="AQ9" s="40">
        <f>E9</f>
        <v>-14185.058418333327</v>
      </c>
      <c r="BL9" s="48">
        <f>E9</f>
        <v>-14185.058418333327</v>
      </c>
      <c r="BQ9" s="40">
        <f>E9</f>
        <v>-14185.058418333327</v>
      </c>
      <c r="BT9" s="40">
        <f>E27-(BQ9+BQ10+BQ11+BQ12+BQ13+BQ14)</f>
        <v>-34753.709336666652</v>
      </c>
      <c r="CB9" s="25" t="s">
        <v>770</v>
      </c>
      <c r="CC9" s="28">
        <v>1001</v>
      </c>
      <c r="CD9" s="59">
        <v>5</v>
      </c>
      <c r="CE9" s="59">
        <v>5</v>
      </c>
      <c r="CF9" s="56">
        <f t="shared" ref="CF9:CF15" si="0">CE9-CD9</f>
        <v>0</v>
      </c>
      <c r="CG9" s="30">
        <v>1401</v>
      </c>
      <c r="CH9" s="30">
        <v>28500</v>
      </c>
      <c r="CI9" s="30">
        <v>336</v>
      </c>
      <c r="CJ9" s="2">
        <f t="shared" ref="CJ9:CJ15" si="1">CI9-CH9</f>
        <v>-28164</v>
      </c>
      <c r="CK9" s="40">
        <f>E9</f>
        <v>-14185.058418333327</v>
      </c>
    </row>
    <row r="10" spans="1:91" ht="31.5" hidden="1" customHeight="1">
      <c r="A10" s="25" t="s">
        <v>464</v>
      </c>
      <c r="B10" s="30"/>
      <c r="C10" s="27"/>
      <c r="D10" s="27"/>
      <c r="E10" s="28"/>
      <c r="F10" s="28"/>
      <c r="G10" s="29"/>
      <c r="BL10" s="49"/>
      <c r="BQ10" s="40">
        <f>E10</f>
        <v>0</v>
      </c>
      <c r="CB10" s="25" t="s">
        <v>771</v>
      </c>
      <c r="CC10" s="26">
        <v>1002</v>
      </c>
      <c r="CD10" s="59">
        <v>5</v>
      </c>
      <c r="CE10" s="59">
        <v>5</v>
      </c>
      <c r="CF10" s="56">
        <f t="shared" si="0"/>
        <v>0</v>
      </c>
      <c r="CG10" s="50">
        <v>1405</v>
      </c>
      <c r="CH10" s="30"/>
      <c r="CI10" s="30"/>
      <c r="CJ10" s="2">
        <f t="shared" si="1"/>
        <v>0</v>
      </c>
    </row>
    <row r="11" spans="1:91" ht="32.25" hidden="1" customHeight="1">
      <c r="A11" s="25" t="s">
        <v>465</v>
      </c>
      <c r="B11" s="26">
        <v>3000</v>
      </c>
      <c r="C11" s="27">
        <f>'1. Фін результат'!C191</f>
        <v>111294.39899999999</v>
      </c>
      <c r="D11" s="27">
        <f>'1. Фін результат'!D191</f>
        <v>111439.425</v>
      </c>
      <c r="E11" s="28">
        <f>'1. Фін результат'!E191</f>
        <v>171276.26201000001</v>
      </c>
      <c r="F11" s="28">
        <f>E11-D11</f>
        <v>59836.837010000003</v>
      </c>
      <c r="G11" s="29">
        <f>E11/D11*100</f>
        <v>153.69449547141866</v>
      </c>
      <c r="AQ11" s="40">
        <f>E11</f>
        <v>171276.26201000001</v>
      </c>
      <c r="BL11" s="48">
        <f>E11</f>
        <v>171276.26201000001</v>
      </c>
      <c r="BQ11" s="40">
        <f>E11</f>
        <v>171276.26201000001</v>
      </c>
      <c r="CB11" s="25" t="s">
        <v>772</v>
      </c>
      <c r="CC11" s="60">
        <v>1005</v>
      </c>
      <c r="CD11" s="59">
        <v>3318</v>
      </c>
      <c r="CE11" s="59">
        <v>1228</v>
      </c>
      <c r="CF11" s="56">
        <f t="shared" si="0"/>
        <v>-2090</v>
      </c>
      <c r="CG11" s="30">
        <v>1410</v>
      </c>
      <c r="CH11" s="30">
        <v>509907</v>
      </c>
      <c r="CI11" s="30">
        <v>488255</v>
      </c>
      <c r="CJ11" s="2">
        <f t="shared" si="1"/>
        <v>-21652</v>
      </c>
      <c r="CK11" s="40">
        <f>E11</f>
        <v>171276.26201000001</v>
      </c>
    </row>
    <row r="12" spans="1:91" ht="30.75" hidden="1" customHeight="1">
      <c r="A12" s="25" t="s">
        <v>466</v>
      </c>
      <c r="B12" s="26">
        <v>3010</v>
      </c>
      <c r="C12" s="27">
        <v>0</v>
      </c>
      <c r="D12" s="27"/>
      <c r="E12" s="28">
        <v>0</v>
      </c>
      <c r="F12" s="28"/>
      <c r="G12" s="29"/>
      <c r="BL12" s="48">
        <v>0</v>
      </c>
      <c r="BP12" s="8" t="s">
        <v>467</v>
      </c>
      <c r="BQ12" s="40">
        <v>-34900</v>
      </c>
      <c r="CB12" s="25" t="s">
        <v>773</v>
      </c>
      <c r="CC12" s="26">
        <v>1010</v>
      </c>
      <c r="CD12" s="59">
        <v>886275</v>
      </c>
      <c r="CE12" s="59">
        <v>866019</v>
      </c>
      <c r="CF12" s="56">
        <f t="shared" si="0"/>
        <v>-20256</v>
      </c>
      <c r="CG12" s="30">
        <v>1411</v>
      </c>
      <c r="CH12" s="30"/>
      <c r="CI12" s="30"/>
      <c r="CJ12" s="2">
        <f t="shared" si="1"/>
        <v>0</v>
      </c>
    </row>
    <row r="13" spans="1:91" ht="30" hidden="1" customHeight="1">
      <c r="A13" s="25" t="s">
        <v>468</v>
      </c>
      <c r="B13" s="26">
        <v>3020</v>
      </c>
      <c r="C13" s="27"/>
      <c r="D13" s="27"/>
      <c r="E13" s="28">
        <v>0</v>
      </c>
      <c r="F13" s="28"/>
      <c r="G13" s="29"/>
      <c r="J13" s="40">
        <f>E27-E29</f>
        <v>0</v>
      </c>
      <c r="BL13" s="48">
        <v>-43956</v>
      </c>
      <c r="BP13" s="8" t="s">
        <v>469</v>
      </c>
      <c r="BQ13" s="40">
        <f>-'1. Фін результат'!E141*-1</f>
        <v>454.59249999999997</v>
      </c>
      <c r="CB13" s="8" t="s">
        <v>774</v>
      </c>
      <c r="CC13" s="26">
        <v>1011</v>
      </c>
      <c r="CD13" s="59">
        <v>1555277</v>
      </c>
      <c r="CE13" s="59">
        <v>1594071</v>
      </c>
      <c r="CF13" s="56">
        <f t="shared" si="0"/>
        <v>38794</v>
      </c>
      <c r="CG13" s="50">
        <v>1412</v>
      </c>
      <c r="CH13" s="30"/>
      <c r="CI13" s="30"/>
      <c r="CJ13" s="2">
        <f t="shared" si="1"/>
        <v>0</v>
      </c>
    </row>
    <row r="14" spans="1:91" ht="47.25" hidden="1" customHeight="1">
      <c r="A14" s="25" t="s">
        <v>775</v>
      </c>
      <c r="B14" s="26">
        <v>3030</v>
      </c>
      <c r="C14" s="27">
        <v>68044</v>
      </c>
      <c r="D14" s="27">
        <v>-34899</v>
      </c>
      <c r="E14" s="31">
        <f>E15+E16+E17</f>
        <v>-36045.058418333327</v>
      </c>
      <c r="F14" s="28"/>
      <c r="G14" s="29"/>
      <c r="AQ14" s="40">
        <f>AQ18-AQ9-AQ11-AQ15</f>
        <v>-95622.203591666679</v>
      </c>
      <c r="AR14" s="8">
        <v>43326.46</v>
      </c>
      <c r="AS14" s="40">
        <f>AR14-AQ14</f>
        <v>138948.66359166667</v>
      </c>
      <c r="BG14" s="8">
        <f>0+128+34902-2+8424-44314</f>
        <v>-862</v>
      </c>
      <c r="BL14" s="48">
        <v>-862</v>
      </c>
      <c r="BP14" s="8" t="s">
        <v>471</v>
      </c>
      <c r="BQ14" s="40">
        <f>'1. Фін результат'!E154-'1. Фін результат'!E157</f>
        <v>0</v>
      </c>
      <c r="CB14" s="8" t="s">
        <v>776</v>
      </c>
      <c r="CC14" s="26">
        <v>1012</v>
      </c>
      <c r="CD14" s="59">
        <v>669002</v>
      </c>
      <c r="CE14" s="59">
        <v>728052</v>
      </c>
      <c r="CF14" s="56">
        <f t="shared" si="0"/>
        <v>59050</v>
      </c>
      <c r="CG14" s="30">
        <v>1420</v>
      </c>
      <c r="CH14" s="30">
        <v>-228159</v>
      </c>
      <c r="CI14" s="50">
        <v>-147249</v>
      </c>
      <c r="CJ14" s="2">
        <f t="shared" si="1"/>
        <v>80910</v>
      </c>
      <c r="CK14" s="40">
        <f>CH14+E9</f>
        <v>-242344.05841833333</v>
      </c>
      <c r="CL14" s="40">
        <f>CK14-CI14</f>
        <v>-95095.058418333327</v>
      </c>
    </row>
    <row r="15" spans="1:91" ht="36" hidden="1" customHeight="1">
      <c r="A15" s="32"/>
      <c r="B15" s="26" t="s">
        <v>473</v>
      </c>
      <c r="C15" s="27">
        <v>68044</v>
      </c>
      <c r="D15" s="27">
        <v>-34899</v>
      </c>
      <c r="E15" s="33"/>
      <c r="F15" s="28">
        <v>0</v>
      </c>
      <c r="G15" s="34"/>
      <c r="AK15" s="40">
        <f>E18-E9-E11-E14</f>
        <v>-36045.058418333327</v>
      </c>
      <c r="AL15" s="8" t="s">
        <v>497</v>
      </c>
      <c r="AQ15" s="40">
        <f>-73086</f>
        <v>-73086</v>
      </c>
      <c r="BL15" s="49"/>
      <c r="CB15" s="40">
        <f>CL14-CJ11</f>
        <v>-73443.058418333327</v>
      </c>
      <c r="CC15" s="61">
        <v>1095</v>
      </c>
      <c r="CD15" s="62">
        <f>CD8+CD11+CD12</f>
        <v>889593</v>
      </c>
      <c r="CE15" s="62">
        <f>CE8+CE11+CE12</f>
        <v>867247</v>
      </c>
      <c r="CF15" s="56">
        <f t="shared" si="0"/>
        <v>-22346</v>
      </c>
      <c r="CG15" s="61">
        <v>1495</v>
      </c>
      <c r="CH15" s="62">
        <f>CH8+CH11+CH14</f>
        <v>959108</v>
      </c>
      <c r="CI15" s="62">
        <f>CI8+CI11+CI14</f>
        <v>927394</v>
      </c>
      <c r="CJ15" s="56">
        <f t="shared" si="1"/>
        <v>-31714</v>
      </c>
      <c r="CK15" s="56"/>
      <c r="CM15" s="40">
        <f>CK19+CK9-CK11</f>
        <v>-163115.22042833333</v>
      </c>
    </row>
    <row r="16" spans="1:91" ht="36" hidden="1" customHeight="1">
      <c r="A16" s="32"/>
      <c r="B16" s="26"/>
      <c r="C16" s="27"/>
      <c r="D16" s="27"/>
      <c r="E16" s="33">
        <f>CB16</f>
        <v>-36045.058418333327</v>
      </c>
      <c r="F16" s="28"/>
      <c r="G16" s="34"/>
      <c r="AK16" s="40"/>
      <c r="AQ16" s="40"/>
      <c r="BL16" s="49"/>
      <c r="CB16" s="56">
        <f>CL14+CF14</f>
        <v>-36045.058418333327</v>
      </c>
      <c r="CC16" s="63"/>
      <c r="CD16" s="64"/>
      <c r="CE16" s="64"/>
      <c r="CF16" s="56"/>
      <c r="CG16" s="63"/>
      <c r="CH16" s="64"/>
      <c r="CI16" s="64"/>
      <c r="CJ16" s="56"/>
      <c r="CK16" s="56"/>
      <c r="CM16" s="40"/>
    </row>
    <row r="17" spans="1:91" ht="32.25" hidden="1" customHeight="1">
      <c r="A17" s="8" t="s">
        <v>777</v>
      </c>
      <c r="B17" s="26"/>
      <c r="C17" s="27"/>
      <c r="D17" s="27"/>
      <c r="E17" s="35"/>
      <c r="F17" s="28"/>
      <c r="G17" s="34"/>
      <c r="AK17" s="40"/>
      <c r="AQ17" s="40"/>
      <c r="BL17" s="49"/>
      <c r="CC17" s="4"/>
      <c r="CD17" s="4"/>
      <c r="CE17" s="4"/>
      <c r="CK17" s="40"/>
    </row>
    <row r="18" spans="1:91" ht="37.5" hidden="1">
      <c r="A18" s="36" t="s">
        <v>493</v>
      </c>
      <c r="B18" s="26">
        <v>3040</v>
      </c>
      <c r="C18" s="27">
        <f>C9+C11+C12+C13+C14</f>
        <v>147102.39899999998</v>
      </c>
      <c r="D18" s="27">
        <f>D9+D11+D12+D13+D14</f>
        <v>77445.118707827685</v>
      </c>
      <c r="E18" s="35">
        <f>E9+E11+E15+E17+E14+E16</f>
        <v>85001.086755000026</v>
      </c>
      <c r="F18" s="28">
        <f>E18-D18</f>
        <v>7555.9680471723404</v>
      </c>
      <c r="G18" s="34">
        <f>E18/D18*100</f>
        <v>109.75654524551544</v>
      </c>
      <c r="H18" s="37">
        <f>E18</f>
        <v>85001.086755000026</v>
      </c>
      <c r="L18" s="40">
        <f>C18</f>
        <v>147102.39899999998</v>
      </c>
      <c r="AA18" s="40">
        <f>E18+E23</f>
        <v>85742.086755000026</v>
      </c>
      <c r="AF18" s="40">
        <f>AA18-AA19</f>
        <v>-2150</v>
      </c>
      <c r="AK18" s="46">
        <f>AK27+E19-E23</f>
        <v>-14685</v>
      </c>
      <c r="AL18" s="46">
        <f>E18-AK18</f>
        <v>99686.086755000026</v>
      </c>
      <c r="AP18" s="40">
        <f>E9+E11+E14+E15</f>
        <v>121046.14517333335</v>
      </c>
      <c r="AQ18" s="8">
        <v>-11617</v>
      </c>
      <c r="BL18" s="48">
        <f>SUM(BL9:BL15)</f>
        <v>112273.20359166668</v>
      </c>
      <c r="BQ18" s="50">
        <f>SUM(BQ9:BQ15)</f>
        <v>122645.79609166668</v>
      </c>
      <c r="BS18" s="8">
        <f>12785+4510</f>
        <v>17295</v>
      </c>
      <c r="CB18" s="8">
        <f>48</f>
        <v>48</v>
      </c>
      <c r="CC18" s="30" t="s">
        <v>509</v>
      </c>
      <c r="CD18" s="30"/>
      <c r="CE18" s="30"/>
      <c r="CF18" s="4"/>
      <c r="CG18" s="30" t="s">
        <v>510</v>
      </c>
      <c r="CH18" s="30"/>
      <c r="CI18" s="30"/>
      <c r="CJ18" s="4"/>
    </row>
    <row r="19" spans="1:91" ht="37.5" hidden="1">
      <c r="A19" s="25" t="s">
        <v>494</v>
      </c>
      <c r="B19" s="26">
        <v>3050</v>
      </c>
      <c r="C19" s="38">
        <f>C20+C21+C22</f>
        <v>22077</v>
      </c>
      <c r="D19" s="38">
        <f>D20+D21+D22</f>
        <v>18683</v>
      </c>
      <c r="E19" s="31">
        <f>E20+E21+E22</f>
        <v>2150</v>
      </c>
      <c r="F19" s="28"/>
      <c r="G19" s="34"/>
      <c r="H19" s="39">
        <f>E19</f>
        <v>2150</v>
      </c>
      <c r="J19" s="40">
        <f>(66899-1829)-(102060-15877)</f>
        <v>-21113</v>
      </c>
      <c r="L19" s="40">
        <f>L27-L18</f>
        <v>20118.580000000016</v>
      </c>
      <c r="R19" s="37">
        <f>P27-N27</f>
        <v>-164801.17351000005</v>
      </c>
      <c r="S19" s="40">
        <f>-R19</f>
        <v>164801.17351000005</v>
      </c>
      <c r="U19" s="40"/>
      <c r="AA19" s="40">
        <f>E29</f>
        <v>87892.086755000026</v>
      </c>
      <c r="AI19" s="8">
        <v>55054</v>
      </c>
      <c r="AJ19" s="40">
        <f>AI19-C19</f>
        <v>32977</v>
      </c>
      <c r="AK19" s="8">
        <f>65853-1747</f>
        <v>64106</v>
      </c>
      <c r="AL19" s="8">
        <f>15877-102060</f>
        <v>-86183</v>
      </c>
      <c r="AM19" s="8">
        <f>AL19+AK19</f>
        <v>-22077</v>
      </c>
      <c r="BH19" s="40">
        <f>E19+E24</f>
        <v>2871</v>
      </c>
      <c r="BI19" s="8">
        <v>4196</v>
      </c>
      <c r="BJ19" s="40">
        <f>BH19+BI19</f>
        <v>7067</v>
      </c>
      <c r="BL19" s="48">
        <f>BL20+BL21+BL22</f>
        <v>22077</v>
      </c>
      <c r="BQ19" s="40">
        <f>E19</f>
        <v>2150</v>
      </c>
      <c r="CC19" s="30">
        <v>1100</v>
      </c>
      <c r="CD19" s="30">
        <v>3705</v>
      </c>
      <c r="CE19" s="30">
        <v>1103</v>
      </c>
      <c r="CF19" s="4">
        <f>CD19-CE19</f>
        <v>2602</v>
      </c>
      <c r="CG19" s="30">
        <v>1600</v>
      </c>
      <c r="CH19" s="30"/>
      <c r="CI19" s="30"/>
      <c r="CJ19" s="4"/>
      <c r="CK19" s="40">
        <f>CK29-CK20-CK23</f>
        <v>22346.1</v>
      </c>
    </row>
    <row r="20" spans="1:91" hidden="1">
      <c r="A20" s="25" t="s">
        <v>495</v>
      </c>
      <c r="B20" s="26" t="s">
        <v>496</v>
      </c>
      <c r="C20" s="27">
        <v>7709</v>
      </c>
      <c r="D20" s="27">
        <v>705</v>
      </c>
      <c r="E20" s="28">
        <f>CF20</f>
        <v>2602</v>
      </c>
      <c r="F20" s="28"/>
      <c r="G20" s="29"/>
      <c r="J20" s="40"/>
      <c r="L20" s="40"/>
      <c r="R20" s="45"/>
      <c r="S20" s="40"/>
      <c r="U20" s="40"/>
      <c r="AA20" s="40"/>
      <c r="BL20" s="48">
        <f>(9586-17295)*-1</f>
        <v>7709</v>
      </c>
      <c r="BQ20" s="40">
        <f>E23</f>
        <v>741</v>
      </c>
      <c r="CC20" s="30">
        <v>1101</v>
      </c>
      <c r="CD20" s="30">
        <v>3705</v>
      </c>
      <c r="CE20" s="30">
        <v>1103</v>
      </c>
      <c r="CF20" s="4">
        <f t="shared" ref="CF20:CF40" si="2">CD20-CE20</f>
        <v>2602</v>
      </c>
      <c r="CG20" s="30">
        <v>1605</v>
      </c>
      <c r="CH20" s="65"/>
      <c r="CI20" s="65"/>
      <c r="CJ20" s="4"/>
      <c r="CK20" s="40">
        <f>E19</f>
        <v>2150</v>
      </c>
    </row>
    <row r="21" spans="1:91" hidden="1">
      <c r="A21" s="25" t="s">
        <v>498</v>
      </c>
      <c r="B21" s="26" t="s">
        <v>499</v>
      </c>
      <c r="C21" s="27">
        <v>1178</v>
      </c>
      <c r="D21" s="27">
        <v>8000</v>
      </c>
      <c r="E21" s="28">
        <f>CF23+CF25+CF29</f>
        <v>108</v>
      </c>
      <c r="F21" s="28"/>
      <c r="G21" s="29"/>
      <c r="J21" s="40"/>
      <c r="L21" s="40"/>
      <c r="R21" s="45"/>
      <c r="S21" s="40"/>
      <c r="U21" s="40"/>
      <c r="AA21" s="40"/>
      <c r="BL21" s="48">
        <f>(18906-13940+23-31+34773-40119+659-1449)*-1</f>
        <v>1178</v>
      </c>
      <c r="BQ21" s="40">
        <f>BQ18+BQ19+BQ20</f>
        <v>125536.79609166668</v>
      </c>
      <c r="CC21" s="30">
        <v>1102</v>
      </c>
      <c r="CD21" s="30"/>
      <c r="CE21" s="30"/>
      <c r="CF21" s="4">
        <f t="shared" si="2"/>
        <v>0</v>
      </c>
      <c r="CG21" s="30">
        <v>1610</v>
      </c>
      <c r="CH21" s="30"/>
      <c r="CI21" s="30"/>
      <c r="CJ21" s="4"/>
    </row>
    <row r="22" spans="1:91" hidden="1">
      <c r="A22" s="25" t="s">
        <v>503</v>
      </c>
      <c r="B22" s="26" t="s">
        <v>501</v>
      </c>
      <c r="C22" s="27">
        <v>13190</v>
      </c>
      <c r="D22" s="27">
        <v>9978</v>
      </c>
      <c r="E22" s="28">
        <f>CD40-CE40+CD34-CE34</f>
        <v>-560</v>
      </c>
      <c r="F22" s="28"/>
      <c r="G22" s="29"/>
      <c r="J22" s="40"/>
      <c r="L22" s="40"/>
      <c r="R22" s="45"/>
      <c r="S22" s="40"/>
      <c r="U22" s="40"/>
      <c r="AA22" s="40"/>
      <c r="BL22" s="48">
        <f>(159-13349)*-1</f>
        <v>13190</v>
      </c>
      <c r="BQ22" s="51">
        <v>15876564.369999999</v>
      </c>
      <c r="BR22" s="52"/>
      <c r="BS22" s="52"/>
      <c r="BT22" s="53">
        <f>BQ22</f>
        <v>15876564.369999999</v>
      </c>
      <c r="BU22" s="54">
        <v>15876564.369999999</v>
      </c>
      <c r="BV22" s="52"/>
      <c r="BW22" s="52"/>
      <c r="CC22" s="30">
        <v>1103</v>
      </c>
      <c r="CD22" s="30"/>
      <c r="CE22" s="30"/>
      <c r="CF22" s="4">
        <f t="shared" si="2"/>
        <v>0</v>
      </c>
      <c r="CG22" s="30">
        <v>1615</v>
      </c>
      <c r="CH22" s="30">
        <v>188</v>
      </c>
      <c r="CI22" s="30">
        <v>415</v>
      </c>
      <c r="CJ22" s="4"/>
    </row>
    <row r="23" spans="1:91" ht="37.5" hidden="1">
      <c r="A23" s="25" t="s">
        <v>505</v>
      </c>
      <c r="B23" s="26">
        <v>3060</v>
      </c>
      <c r="C23" s="38">
        <f>C24+C25</f>
        <v>-7646.6</v>
      </c>
      <c r="D23" s="38">
        <f>D24+D25</f>
        <v>927</v>
      </c>
      <c r="E23" s="31">
        <f>E24+E25</f>
        <v>741</v>
      </c>
      <c r="F23" s="28"/>
      <c r="G23" s="34"/>
      <c r="H23" s="39">
        <f>E23</f>
        <v>741</v>
      </c>
      <c r="J23" s="8">
        <v>0</v>
      </c>
      <c r="R23" s="8">
        <f>102060-15877-66899--1829</f>
        <v>21113</v>
      </c>
      <c r="S23" s="8">
        <f>-R23</f>
        <v>-21113</v>
      </c>
      <c r="T23" s="40">
        <f>E18+R19+S23</f>
        <v>-100913.08675500003</v>
      </c>
      <c r="U23" s="40">
        <f>T23-E29</f>
        <v>-188805.17351000005</v>
      </c>
      <c r="AK23" s="8">
        <f>27491-883</f>
        <v>26608</v>
      </c>
      <c r="BL23" s="48">
        <f>BL24+BL25</f>
        <v>741</v>
      </c>
      <c r="BQ23" s="52">
        <v>112889578</v>
      </c>
      <c r="BR23" s="52">
        <v>90401</v>
      </c>
      <c r="BS23" s="52"/>
      <c r="BT23" s="53">
        <f>BQ23-BR23</f>
        <v>112799177</v>
      </c>
      <c r="BU23" s="52">
        <v>112889578</v>
      </c>
      <c r="BV23" s="52">
        <v>90401</v>
      </c>
      <c r="BW23" s="52"/>
      <c r="BX23" s="57">
        <f>BU23-BV23</f>
        <v>112799177</v>
      </c>
      <c r="CC23" s="30">
        <v>1125</v>
      </c>
      <c r="CD23" s="30">
        <v>14338</v>
      </c>
      <c r="CE23" s="30">
        <v>16709</v>
      </c>
      <c r="CF23" s="4">
        <f t="shared" si="2"/>
        <v>-2371</v>
      </c>
      <c r="CG23" s="30">
        <v>1620</v>
      </c>
      <c r="CH23" s="30">
        <v>16</v>
      </c>
      <c r="CI23" s="30">
        <v>129</v>
      </c>
      <c r="CJ23" s="4"/>
      <c r="CK23" s="40">
        <f>E23</f>
        <v>741</v>
      </c>
    </row>
    <row r="24" spans="1:91" ht="37.5" hidden="1">
      <c r="A24" s="25" t="s">
        <v>507</v>
      </c>
      <c r="B24" s="26" t="s">
        <v>508</v>
      </c>
      <c r="C24" s="27">
        <v>-7571.6</v>
      </c>
      <c r="D24" s="27">
        <v>927</v>
      </c>
      <c r="E24" s="28">
        <f>(CI22-CH22)+(CI23-CH23)+(CI26-CH26)</f>
        <v>721</v>
      </c>
      <c r="F24" s="28"/>
      <c r="G24" s="29"/>
      <c r="T24" s="40"/>
      <c r="U24" s="40"/>
      <c r="BL24" s="48">
        <f>E24</f>
        <v>721</v>
      </c>
      <c r="BQ24" s="52">
        <v>772837</v>
      </c>
      <c r="BR24" s="52">
        <v>273887</v>
      </c>
      <c r="BS24" s="52"/>
      <c r="BT24" s="53">
        <f>BQ24-BR24</f>
        <v>498950</v>
      </c>
      <c r="BU24" s="52">
        <v>772837</v>
      </c>
      <c r="BV24" s="52">
        <v>273887</v>
      </c>
      <c r="BW24" s="52"/>
      <c r="BX24" s="57">
        <f t="shared" ref="BX24:BX37" si="3">BU24-BV24</f>
        <v>498950</v>
      </c>
      <c r="CC24" s="30">
        <v>1130</v>
      </c>
      <c r="CD24" s="30"/>
      <c r="CE24" s="30"/>
      <c r="CF24" s="4">
        <f t="shared" si="2"/>
        <v>0</v>
      </c>
      <c r="CG24" s="30">
        <v>1621</v>
      </c>
      <c r="CH24" s="30"/>
      <c r="CI24" s="30"/>
      <c r="CJ24" s="4"/>
    </row>
    <row r="25" spans="1:91" hidden="1">
      <c r="A25" s="25" t="s">
        <v>511</v>
      </c>
      <c r="B25" s="26" t="s">
        <v>512</v>
      </c>
      <c r="C25" s="27">
        <v>-75</v>
      </c>
      <c r="D25" s="27"/>
      <c r="E25" s="28">
        <f>CI34-CH34</f>
        <v>20</v>
      </c>
      <c r="F25" s="28"/>
      <c r="G25" s="29"/>
      <c r="T25" s="40"/>
      <c r="U25" s="40"/>
      <c r="BL25" s="48">
        <f>E25</f>
        <v>20</v>
      </c>
      <c r="BQ25" s="52">
        <v>21000000</v>
      </c>
      <c r="BR25" s="52"/>
      <c r="BS25" s="52"/>
      <c r="BT25" s="53">
        <f>BQ25-BR25</f>
        <v>21000000</v>
      </c>
      <c r="BU25" s="52"/>
      <c r="BV25" s="52"/>
      <c r="BW25" s="52"/>
      <c r="BX25" s="57">
        <f t="shared" si="3"/>
        <v>0</v>
      </c>
      <c r="CC25" s="30">
        <v>1135</v>
      </c>
      <c r="CD25" s="30">
        <v>31812</v>
      </c>
      <c r="CE25" s="30">
        <v>29426</v>
      </c>
      <c r="CF25" s="4">
        <f t="shared" si="2"/>
        <v>2386</v>
      </c>
      <c r="CG25" s="30">
        <v>1625</v>
      </c>
      <c r="CH25" s="30"/>
      <c r="CI25" s="30"/>
      <c r="CJ25" s="4"/>
    </row>
    <row r="26" spans="1:91" ht="25.5" hidden="1">
      <c r="A26" s="25"/>
      <c r="B26" s="26"/>
      <c r="C26" s="27"/>
      <c r="D26" s="27"/>
      <c r="E26" s="35"/>
      <c r="F26" s="28"/>
      <c r="G26" s="29"/>
      <c r="T26" s="40"/>
      <c r="U26" s="40"/>
      <c r="AK26" s="46"/>
      <c r="BL26" s="48">
        <v>0</v>
      </c>
      <c r="BQ26" s="52">
        <v>1355602.94</v>
      </c>
      <c r="BR26" s="52"/>
      <c r="BS26" s="52"/>
      <c r="BT26" s="53">
        <f>BQ26-BR26</f>
        <v>1355602.94</v>
      </c>
      <c r="BU26" s="52">
        <v>1355602.94</v>
      </c>
      <c r="BV26" s="52"/>
      <c r="BW26" s="52"/>
      <c r="BX26" s="57">
        <f t="shared" si="3"/>
        <v>1355602.94</v>
      </c>
      <c r="CC26" s="30">
        <v>1136</v>
      </c>
      <c r="CD26" s="50">
        <v>12694</v>
      </c>
      <c r="CE26" s="30">
        <v>12683</v>
      </c>
      <c r="CF26" s="4">
        <v>0</v>
      </c>
      <c r="CG26" s="30">
        <v>1630</v>
      </c>
      <c r="CH26" s="30">
        <v>8</v>
      </c>
      <c r="CI26" s="30">
        <v>389</v>
      </c>
      <c r="CJ26" s="4"/>
    </row>
    <row r="27" spans="1:91" ht="25.5" hidden="1">
      <c r="A27" s="36" t="s">
        <v>513</v>
      </c>
      <c r="B27" s="26">
        <v>3070</v>
      </c>
      <c r="C27" s="27">
        <f>C18+C19+C23</f>
        <v>161532.79899999997</v>
      </c>
      <c r="D27" s="27">
        <f>D18+D19+D23</f>
        <v>97055.118707827685</v>
      </c>
      <c r="E27" s="27">
        <f>E18+E19+E23</f>
        <v>87892.086755000026</v>
      </c>
      <c r="F27" s="28">
        <f>E27-D27</f>
        <v>-9163.0319528276596</v>
      </c>
      <c r="G27" s="29">
        <f>E27/D27*100</f>
        <v>90.558940038585888</v>
      </c>
      <c r="H27" s="40">
        <f>E29</f>
        <v>87892.086755000026</v>
      </c>
      <c r="J27" s="40">
        <f>H27-H18</f>
        <v>2891</v>
      </c>
      <c r="L27" s="40">
        <f>L29</f>
        <v>167220.97899999999</v>
      </c>
      <c r="N27" s="40">
        <f>E29+E18</f>
        <v>172893.17351000005</v>
      </c>
      <c r="P27" s="8">
        <f>27491-18328-1071</f>
        <v>8092</v>
      </c>
      <c r="AI27" s="28">
        <v>5435.5320216666796</v>
      </c>
      <c r="AK27" s="46">
        <v>-16094</v>
      </c>
      <c r="AL27" s="46">
        <f>E27-AK27</f>
        <v>103986.08675500003</v>
      </c>
      <c r="AP27" s="8">
        <v>147389</v>
      </c>
      <c r="BG27" s="40">
        <f>E27-BQ21</f>
        <v>-37644.709336666652</v>
      </c>
      <c r="BI27" s="40">
        <f>BG27-BI19</f>
        <v>-41840.709336666652</v>
      </c>
      <c r="BL27" s="48">
        <f>BL18+BL19+BL23+BL26</f>
        <v>135091.20359166668</v>
      </c>
      <c r="BM27" s="40">
        <f>E27-BL27</f>
        <v>-47199.116836666653</v>
      </c>
      <c r="BQ27" s="52"/>
      <c r="BR27" s="52">
        <v>18328066.629999999</v>
      </c>
      <c r="BS27" s="52"/>
      <c r="BT27" s="53">
        <f>BQ27-BR27</f>
        <v>-18328066.629999999</v>
      </c>
      <c r="BU27" s="52"/>
      <c r="BV27" s="52"/>
      <c r="BW27" s="52"/>
      <c r="BX27" s="57">
        <f t="shared" si="3"/>
        <v>0</v>
      </c>
      <c r="CC27" s="30">
        <v>1140</v>
      </c>
      <c r="CD27" s="30"/>
      <c r="CE27" s="30"/>
      <c r="CF27" s="4">
        <f t="shared" si="2"/>
        <v>0</v>
      </c>
      <c r="CG27" s="30">
        <v>1635</v>
      </c>
      <c r="CH27" s="30">
        <v>7</v>
      </c>
      <c r="CI27" s="30">
        <v>7</v>
      </c>
      <c r="CJ27" s="4"/>
    </row>
    <row r="28" spans="1:91" hidden="1">
      <c r="A28" s="25" t="s">
        <v>514</v>
      </c>
      <c r="B28" s="26">
        <v>3080</v>
      </c>
      <c r="C28" s="27">
        <f>'1. Фін результат'!C166</f>
        <v>0</v>
      </c>
      <c r="D28" s="27">
        <v>14</v>
      </c>
      <c r="E28" s="35">
        <f>'1. Фін результат'!E166</f>
        <v>0</v>
      </c>
      <c r="F28" s="28">
        <f>E28-D28</f>
        <v>-14</v>
      </c>
      <c r="G28" s="29">
        <f>E28/D28*100</f>
        <v>0</v>
      </c>
      <c r="AI28" s="28">
        <v>0</v>
      </c>
      <c r="AN28" s="40">
        <f>C29-C27</f>
        <v>0</v>
      </c>
      <c r="AP28" s="40">
        <f>AP27-C29</f>
        <v>-14143.79899999997</v>
      </c>
      <c r="BL28" s="49"/>
      <c r="BQ28" s="52">
        <v>4196907.0599999996</v>
      </c>
      <c r="BR28" s="52">
        <v>92673879.810000002</v>
      </c>
      <c r="BS28" s="52"/>
      <c r="BT28" s="53">
        <f t="shared" ref="BT28:BT37" si="4">BQ28-BR28</f>
        <v>-88476972.75</v>
      </c>
      <c r="BU28" s="52">
        <v>4196907.0599999996</v>
      </c>
      <c r="BV28" s="52">
        <v>92673879.810000002</v>
      </c>
      <c r="BW28" s="52"/>
      <c r="BX28" s="57">
        <f t="shared" si="3"/>
        <v>-88476972.75</v>
      </c>
      <c r="CC28" s="30">
        <v>1145</v>
      </c>
      <c r="CD28" s="30"/>
      <c r="CE28" s="30"/>
      <c r="CF28" s="4">
        <f t="shared" si="2"/>
        <v>0</v>
      </c>
      <c r="CG28" s="30">
        <v>1640</v>
      </c>
      <c r="CH28" s="30"/>
      <c r="CI28" s="30"/>
      <c r="CJ28" s="4"/>
    </row>
    <row r="29" spans="1:91" ht="37.5" hidden="1">
      <c r="A29" s="41" t="s">
        <v>515</v>
      </c>
      <c r="B29" s="26">
        <v>3090</v>
      </c>
      <c r="C29" s="27">
        <f>C27-C28</f>
        <v>161532.79899999997</v>
      </c>
      <c r="D29" s="27">
        <f>D27-D28</f>
        <v>97041.118707827685</v>
      </c>
      <c r="E29" s="35">
        <f>E27-E28</f>
        <v>87892.086755000026</v>
      </c>
      <c r="F29" s="28">
        <f>E29-D29</f>
        <v>-9149.0319528276596</v>
      </c>
      <c r="G29" s="29">
        <f>E29/D29*100</f>
        <v>90.572004862831761</v>
      </c>
      <c r="I29" s="40">
        <v>-14348</v>
      </c>
      <c r="J29" s="40">
        <f>J27-J19-J23</f>
        <v>24004</v>
      </c>
      <c r="L29" s="40">
        <f>R90</f>
        <v>167220.97899999999</v>
      </c>
      <c r="N29" s="40">
        <f>R94</f>
        <v>24512.1</v>
      </c>
      <c r="P29" s="40">
        <f>C27-C29</f>
        <v>0</v>
      </c>
      <c r="AI29" s="28">
        <v>-5435.9489999999996</v>
      </c>
      <c r="BL29" s="49"/>
      <c r="BQ29" s="52"/>
      <c r="BR29" s="52">
        <v>7457810.7400000002</v>
      </c>
      <c r="BS29" s="52"/>
      <c r="BT29" s="53">
        <f t="shared" si="4"/>
        <v>-7457810.7400000002</v>
      </c>
      <c r="BU29" s="52"/>
      <c r="BV29" s="52">
        <v>7457810.7400000002</v>
      </c>
      <c r="BW29" s="52"/>
      <c r="BX29" s="57">
        <f t="shared" si="3"/>
        <v>-7457810.7400000002</v>
      </c>
      <c r="CC29" s="30">
        <v>1155</v>
      </c>
      <c r="CD29" s="30">
        <v>11013</v>
      </c>
      <c r="CE29" s="30">
        <v>10920</v>
      </c>
      <c r="CF29" s="4">
        <f t="shared" si="2"/>
        <v>93</v>
      </c>
      <c r="CG29" s="30">
        <v>1645</v>
      </c>
      <c r="CH29" s="30"/>
      <c r="CI29" s="66"/>
      <c r="CJ29" s="37">
        <f>CD85</f>
        <v>62654.986755000027</v>
      </c>
      <c r="CK29" s="37">
        <f>E29-CJ29</f>
        <v>25237.1</v>
      </c>
      <c r="CL29" s="40">
        <f>E29+4448</f>
        <v>92340.086755000026</v>
      </c>
      <c r="CM29" s="40">
        <f>CJ29+4448</f>
        <v>67102.98675500002</v>
      </c>
    </row>
    <row r="30" spans="1:91" hidden="1">
      <c r="A30" s="486" t="s">
        <v>516</v>
      </c>
      <c r="B30" s="487"/>
      <c r="C30" s="487"/>
      <c r="D30" s="487"/>
      <c r="E30" s="487"/>
      <c r="F30" s="487"/>
      <c r="G30" s="488"/>
      <c r="BQ30" s="52"/>
      <c r="BR30" s="52">
        <v>7046144.3300000001</v>
      </c>
      <c r="BS30" s="52"/>
      <c r="BT30" s="53">
        <f t="shared" si="4"/>
        <v>-7046144.3300000001</v>
      </c>
      <c r="BU30" s="52"/>
      <c r="BV30" s="52">
        <v>7046144.3300000001</v>
      </c>
      <c r="BW30" s="52"/>
      <c r="BX30" s="57">
        <f t="shared" si="3"/>
        <v>-7046144.3300000001</v>
      </c>
      <c r="CC30" s="30">
        <v>1160</v>
      </c>
      <c r="CD30" s="30"/>
      <c r="CE30" s="30"/>
      <c r="CF30" s="4">
        <f t="shared" si="2"/>
        <v>0</v>
      </c>
      <c r="CG30" s="30">
        <v>1650</v>
      </c>
      <c r="CH30" s="30"/>
      <c r="CI30" s="30"/>
      <c r="CJ30" s="4"/>
    </row>
    <row r="31" spans="1:91" hidden="1">
      <c r="A31" s="36" t="s">
        <v>517</v>
      </c>
      <c r="B31" s="26"/>
      <c r="C31" s="27"/>
      <c r="D31" s="27"/>
      <c r="E31" s="28"/>
      <c r="F31" s="28"/>
      <c r="G31" s="29"/>
      <c r="BQ31" s="52"/>
      <c r="BR31" s="52">
        <v>26689779.809999999</v>
      </c>
      <c r="BS31" s="52"/>
      <c r="BT31" s="53">
        <f t="shared" si="4"/>
        <v>-26689779.809999999</v>
      </c>
      <c r="BU31" s="52"/>
      <c r="BV31" s="52">
        <v>26689779.809999999</v>
      </c>
      <c r="BW31" s="52"/>
      <c r="BX31" s="57">
        <f t="shared" si="3"/>
        <v>-26689779.809999999</v>
      </c>
      <c r="CC31" s="67">
        <v>1165</v>
      </c>
      <c r="CD31" s="59">
        <v>8695</v>
      </c>
      <c r="CE31" s="30">
        <v>2554</v>
      </c>
      <c r="CF31" s="4">
        <v>0</v>
      </c>
      <c r="CG31" s="30">
        <v>1660</v>
      </c>
      <c r="CH31" s="30"/>
      <c r="CI31" s="30"/>
      <c r="CJ31" s="4"/>
    </row>
    <row r="32" spans="1:91" hidden="1">
      <c r="A32" s="42" t="s">
        <v>518</v>
      </c>
      <c r="B32" s="26">
        <v>3200</v>
      </c>
      <c r="C32" s="27">
        <v>964</v>
      </c>
      <c r="D32" s="27"/>
      <c r="E32" s="28">
        <v>0</v>
      </c>
      <c r="F32" s="28"/>
      <c r="G32" s="29"/>
      <c r="BQ32" s="52"/>
      <c r="BR32" s="52">
        <v>1685648.31</v>
      </c>
      <c r="BS32" s="52"/>
      <c r="BT32" s="53">
        <f t="shared" si="4"/>
        <v>-1685648.31</v>
      </c>
      <c r="BU32" s="52"/>
      <c r="BV32" s="52">
        <f>1685648.31-633318</f>
        <v>1052330.31</v>
      </c>
      <c r="BW32" s="52"/>
      <c r="BX32" s="57">
        <f t="shared" si="3"/>
        <v>-1052330.31</v>
      </c>
      <c r="CC32" s="68">
        <v>1166</v>
      </c>
      <c r="CD32" s="68"/>
      <c r="CE32" s="30"/>
      <c r="CF32" s="4">
        <f t="shared" si="2"/>
        <v>0</v>
      </c>
      <c r="CG32" s="68">
        <v>1665</v>
      </c>
      <c r="CH32" s="30"/>
      <c r="CI32" s="30"/>
      <c r="CJ32" s="4"/>
      <c r="CL32" s="40">
        <f>CK29+8013</f>
        <v>33250.1</v>
      </c>
    </row>
    <row r="33" spans="1:88" hidden="1">
      <c r="A33" s="42" t="s">
        <v>519</v>
      </c>
      <c r="B33" s="26">
        <v>3210</v>
      </c>
      <c r="C33" s="27">
        <v>0</v>
      </c>
      <c r="D33" s="27"/>
      <c r="E33" s="28">
        <v>0</v>
      </c>
      <c r="F33" s="28"/>
      <c r="G33" s="29"/>
      <c r="M33" s="8">
        <f>5436-4449</f>
        <v>987</v>
      </c>
      <c r="BQ33" s="52">
        <v>86373.8</v>
      </c>
      <c r="BR33" s="52"/>
      <c r="BS33" s="52"/>
      <c r="BT33" s="53">
        <f t="shared" si="4"/>
        <v>86373.8</v>
      </c>
      <c r="BU33" s="52">
        <v>86373.8</v>
      </c>
      <c r="BV33" s="52"/>
      <c r="BW33" s="52"/>
      <c r="BX33" s="57">
        <f t="shared" si="3"/>
        <v>86373.8</v>
      </c>
      <c r="CC33" s="30">
        <v>1167</v>
      </c>
      <c r="CD33" s="30">
        <v>8695</v>
      </c>
      <c r="CE33" s="30">
        <v>2554</v>
      </c>
      <c r="CF33" s="4">
        <v>0</v>
      </c>
      <c r="CG33" s="30">
        <v>1670</v>
      </c>
      <c r="CH33" s="30"/>
      <c r="CI33" s="30"/>
      <c r="CJ33" s="4"/>
    </row>
    <row r="34" spans="1:88" hidden="1">
      <c r="A34" s="42" t="s">
        <v>520</v>
      </c>
      <c r="B34" s="26">
        <v>3220</v>
      </c>
      <c r="C34" s="27">
        <v>0</v>
      </c>
      <c r="D34" s="27"/>
      <c r="E34" s="28">
        <v>0</v>
      </c>
      <c r="F34" s="28"/>
      <c r="G34" s="29"/>
      <c r="S34" s="8">
        <v>24944</v>
      </c>
      <c r="BQ34" s="52">
        <v>128213.44</v>
      </c>
      <c r="BR34" s="52"/>
      <c r="BS34" s="52"/>
      <c r="BT34" s="53">
        <f t="shared" si="4"/>
        <v>128213.44</v>
      </c>
      <c r="BU34" s="52">
        <v>128213.44</v>
      </c>
      <c r="BV34" s="52"/>
      <c r="BW34" s="52"/>
      <c r="BX34" s="57">
        <f t="shared" si="3"/>
        <v>128213.44</v>
      </c>
      <c r="CC34" s="30">
        <v>1170</v>
      </c>
      <c r="CD34" s="30"/>
      <c r="CE34" s="30">
        <v>278</v>
      </c>
      <c r="CF34" s="4">
        <f t="shared" si="2"/>
        <v>-278</v>
      </c>
      <c r="CG34" s="69">
        <v>1690</v>
      </c>
      <c r="CH34" s="70">
        <v>16</v>
      </c>
      <c r="CI34" s="70">
        <v>36</v>
      </c>
      <c r="CJ34" s="4"/>
    </row>
    <row r="35" spans="1:88" hidden="1">
      <c r="A35" s="25" t="s">
        <v>521</v>
      </c>
      <c r="B35" s="26"/>
      <c r="C35" s="27">
        <f>C36+C37+C38+C39</f>
        <v>0</v>
      </c>
      <c r="D35" s="27"/>
      <c r="E35" s="28"/>
      <c r="F35" s="28"/>
      <c r="G35" s="29"/>
      <c r="BQ35" s="52">
        <v>2136</v>
      </c>
      <c r="BR35" s="52"/>
      <c r="BS35" s="52"/>
      <c r="BT35" s="53">
        <f t="shared" si="4"/>
        <v>2136</v>
      </c>
      <c r="BU35" s="52">
        <v>2136</v>
      </c>
      <c r="BV35" s="52"/>
      <c r="BW35" s="52"/>
      <c r="BX35" s="57">
        <f t="shared" si="3"/>
        <v>2136</v>
      </c>
      <c r="CC35" s="30">
        <v>1180</v>
      </c>
      <c r="CD35" s="30"/>
      <c r="CE35" s="30"/>
      <c r="CF35" s="4">
        <f t="shared" si="2"/>
        <v>0</v>
      </c>
      <c r="CG35" s="30"/>
      <c r="CH35" s="30"/>
      <c r="CI35" s="30"/>
      <c r="CJ35" s="4"/>
    </row>
    <row r="36" spans="1:88" hidden="1">
      <c r="A36" s="42" t="s">
        <v>522</v>
      </c>
      <c r="B36" s="26">
        <v>3230</v>
      </c>
      <c r="C36" s="27">
        <v>0</v>
      </c>
      <c r="D36" s="27"/>
      <c r="E36" s="28">
        <v>0</v>
      </c>
      <c r="F36" s="28"/>
      <c r="G36" s="29"/>
      <c r="BQ36" s="52"/>
      <c r="BR36" s="52">
        <v>315780.67</v>
      </c>
      <c r="BS36" s="52"/>
      <c r="BT36" s="53">
        <f t="shared" si="4"/>
        <v>-315780.67</v>
      </c>
      <c r="BU36" s="52"/>
      <c r="BV36" s="52">
        <v>315780.67</v>
      </c>
      <c r="BW36" s="52"/>
      <c r="BX36" s="57">
        <f t="shared" si="3"/>
        <v>-315780.67</v>
      </c>
      <c r="CC36" s="59">
        <v>1181</v>
      </c>
      <c r="CD36" s="59"/>
      <c r="CE36" s="59"/>
      <c r="CF36" s="4">
        <f t="shared" si="2"/>
        <v>0</v>
      </c>
      <c r="CG36" s="30"/>
      <c r="CH36" s="30"/>
      <c r="CI36" s="30"/>
      <c r="CJ36" s="4"/>
    </row>
    <row r="37" spans="1:88" hidden="1">
      <c r="A37" s="42" t="s">
        <v>523</v>
      </c>
      <c r="B37" s="26">
        <v>3240</v>
      </c>
      <c r="C37" s="27">
        <v>0</v>
      </c>
      <c r="D37" s="27"/>
      <c r="E37" s="28">
        <v>0</v>
      </c>
      <c r="F37" s="28"/>
      <c r="G37" s="29"/>
      <c r="O37" s="40">
        <f>C29-C27</f>
        <v>0</v>
      </c>
      <c r="BQ37" s="52"/>
      <c r="BR37" s="52">
        <v>170</v>
      </c>
      <c r="BS37" s="52"/>
      <c r="BT37" s="53">
        <f t="shared" si="4"/>
        <v>-170</v>
      </c>
      <c r="BU37" s="52"/>
      <c r="BV37" s="52">
        <v>170</v>
      </c>
      <c r="BW37" s="52"/>
      <c r="BX37" s="57">
        <f t="shared" si="3"/>
        <v>-170</v>
      </c>
      <c r="CC37" s="59">
        <v>1182</v>
      </c>
      <c r="CD37" s="59"/>
      <c r="CE37" s="59"/>
      <c r="CF37" s="4">
        <f t="shared" si="2"/>
        <v>0</v>
      </c>
      <c r="CG37" s="30"/>
      <c r="CH37" s="30"/>
      <c r="CI37" s="30"/>
      <c r="CJ37" s="4"/>
    </row>
    <row r="38" spans="1:88" hidden="1">
      <c r="A38" s="25" t="s">
        <v>524</v>
      </c>
      <c r="B38" s="26">
        <v>3250</v>
      </c>
      <c r="C38" s="27">
        <v>0</v>
      </c>
      <c r="D38" s="27"/>
      <c r="E38" s="28">
        <v>0</v>
      </c>
      <c r="F38" s="28"/>
      <c r="G38" s="29"/>
      <c r="BQ38" s="52">
        <f>SUM(BQ23:BQ37)</f>
        <v>140431648.24000001</v>
      </c>
      <c r="BR38" s="52">
        <f>SUM(BR23:BR37)</f>
        <v>154561568.29999998</v>
      </c>
      <c r="BS38" s="54">
        <f>BQ38-BR38</f>
        <v>-14129920.059999973</v>
      </c>
      <c r="BT38" s="53">
        <f>SUM(BT23:BT37)</f>
        <v>-14129920.059999999</v>
      </c>
      <c r="BU38" s="54">
        <f>SUM(BU23:BU37)</f>
        <v>119431648.23999999</v>
      </c>
      <c r="BV38" s="54">
        <f>SUM(BV22:BV37)</f>
        <v>135600183.66999999</v>
      </c>
      <c r="BW38" s="54">
        <f>BV38-BU38</f>
        <v>16168535.429999992</v>
      </c>
      <c r="BX38" s="54">
        <f>SUM(BX23:BX37)</f>
        <v>-16168535.430000003</v>
      </c>
      <c r="CC38" s="59">
        <v>1183</v>
      </c>
      <c r="CD38" s="59"/>
      <c r="CE38" s="59"/>
      <c r="CF38" s="4">
        <f t="shared" si="2"/>
        <v>0</v>
      </c>
      <c r="CG38" s="30"/>
      <c r="CH38" s="30"/>
      <c r="CI38" s="30"/>
      <c r="CJ38" s="4"/>
    </row>
    <row r="39" spans="1:88" ht="21.75" hidden="1" customHeight="1">
      <c r="A39" s="42" t="s">
        <v>525</v>
      </c>
      <c r="B39" s="26">
        <v>3260</v>
      </c>
      <c r="C39" s="27">
        <v>0</v>
      </c>
      <c r="D39" s="27"/>
      <c r="E39" s="28"/>
      <c r="F39" s="28"/>
      <c r="G39" s="29"/>
      <c r="BS39" s="55">
        <f>BQ22+BS38</f>
        <v>1746644.3100000266</v>
      </c>
      <c r="BT39" s="53">
        <f>BT22+BT38</f>
        <v>1746644.3100000005</v>
      </c>
      <c r="CC39" s="59">
        <v>1184</v>
      </c>
      <c r="CD39" s="59"/>
      <c r="CE39" s="59"/>
      <c r="CF39" s="4">
        <f t="shared" si="2"/>
        <v>0</v>
      </c>
      <c r="CG39" s="30"/>
      <c r="CH39" s="30"/>
      <c r="CI39" s="30"/>
      <c r="CJ39" s="4"/>
    </row>
    <row r="40" spans="1:88" ht="27.75" hidden="1" customHeight="1">
      <c r="A40" s="36" t="s">
        <v>526</v>
      </c>
      <c r="B40" s="26"/>
      <c r="C40" s="27"/>
      <c r="D40" s="27"/>
      <c r="E40" s="28"/>
      <c r="F40" s="28"/>
      <c r="G40" s="29"/>
      <c r="CC40" s="59">
        <v>1190</v>
      </c>
      <c r="CD40" s="59">
        <v>187</v>
      </c>
      <c r="CE40" s="59">
        <v>469</v>
      </c>
      <c r="CF40" s="4">
        <f t="shared" si="2"/>
        <v>-282</v>
      </c>
      <c r="CG40" s="30"/>
      <c r="CH40" s="30"/>
      <c r="CI40" s="30"/>
      <c r="CJ40" s="4"/>
    </row>
    <row r="41" spans="1:88" ht="37.5" hidden="1">
      <c r="A41" s="42" t="s">
        <v>527</v>
      </c>
      <c r="B41" s="26">
        <v>3270</v>
      </c>
      <c r="C41" s="27">
        <f>C44</f>
        <v>4533</v>
      </c>
      <c r="D41" s="27">
        <f>D44</f>
        <v>0</v>
      </c>
      <c r="E41" s="27">
        <v>4477</v>
      </c>
      <c r="F41" s="28">
        <f>E41-D41</f>
        <v>4477</v>
      </c>
      <c r="G41" s="29" t="e">
        <f>E41/D41*100</f>
        <v>#DIV/0!</v>
      </c>
      <c r="CC41" s="71">
        <v>1195</v>
      </c>
      <c r="CD41" s="72">
        <f>CD19+CD23+CD25+CD29+CD31+CD40</f>
        <v>69750</v>
      </c>
      <c r="CE41" s="72">
        <f>CE19+CE23+CE25+CE29+CE31+CE40+CE34</f>
        <v>61459</v>
      </c>
      <c r="CF41" s="72">
        <f>CF19+CF23+CF25+CF29+CF31+CF40+CF34</f>
        <v>2150</v>
      </c>
      <c r="CG41" s="71">
        <v>1695</v>
      </c>
      <c r="CH41" s="72">
        <f>CH22+CH23+CH26+CH27+CH34</f>
        <v>235</v>
      </c>
      <c r="CI41" s="72">
        <f>CI22+CI23+CI26+CI27+CI34</f>
        <v>976</v>
      </c>
      <c r="CJ41" s="73">
        <f>CI41-CH41</f>
        <v>741</v>
      </c>
    </row>
    <row r="42" spans="1:88" ht="28.5" hidden="1" customHeight="1">
      <c r="A42" s="43" t="s">
        <v>778</v>
      </c>
      <c r="B42" s="410" t="s">
        <v>529</v>
      </c>
      <c r="C42" s="27">
        <v>0</v>
      </c>
      <c r="D42" s="27">
        <v>0</v>
      </c>
      <c r="E42" s="28"/>
      <c r="F42" s="28">
        <f>E42-D42</f>
        <v>0</v>
      </c>
      <c r="G42" s="29" t="e">
        <f>E42/D42*100</f>
        <v>#DIV/0!</v>
      </c>
      <c r="CC42" s="71" t="s">
        <v>541</v>
      </c>
      <c r="CD42" s="72">
        <f>CD15+CD41</f>
        <v>959343</v>
      </c>
      <c r="CE42" s="72">
        <f>CE15+CE41</f>
        <v>928706</v>
      </c>
      <c r="CF42" s="74">
        <f>(CE42-CE33)-(CD42-CD33)</f>
        <v>-24496</v>
      </c>
      <c r="CG42" s="71" t="s">
        <v>542</v>
      </c>
      <c r="CH42" s="72">
        <f>CH15+CH41</f>
        <v>959343</v>
      </c>
      <c r="CI42" s="72">
        <f>CI15+CI41</f>
        <v>928370</v>
      </c>
      <c r="CJ42" s="74">
        <f>CI42-CH42</f>
        <v>-30973</v>
      </c>
    </row>
    <row r="43" spans="1:88" hidden="1">
      <c r="A43" s="43" t="s">
        <v>779</v>
      </c>
      <c r="B43" s="410" t="s">
        <v>531</v>
      </c>
      <c r="C43" s="27">
        <v>0</v>
      </c>
      <c r="D43" s="27">
        <v>0</v>
      </c>
      <c r="E43" s="28"/>
      <c r="F43" s="28"/>
      <c r="G43" s="29"/>
      <c r="CC43" s="4"/>
      <c r="CD43" s="4"/>
      <c r="CE43" s="4"/>
      <c r="CF43" s="4"/>
      <c r="CG43" s="4"/>
      <c r="CH43" s="4"/>
      <c r="CI43" s="4"/>
      <c r="CJ43" s="4"/>
    </row>
    <row r="44" spans="1:88" hidden="1">
      <c r="A44" s="43" t="s">
        <v>288</v>
      </c>
      <c r="B44" s="410" t="s">
        <v>533</v>
      </c>
      <c r="C44" s="27">
        <v>4533</v>
      </c>
      <c r="D44" s="27"/>
      <c r="E44" s="28"/>
      <c r="F44" s="28"/>
      <c r="G44" s="29"/>
      <c r="CC44" s="4"/>
      <c r="CD44" s="4"/>
      <c r="CE44" s="4"/>
      <c r="CF44" s="4"/>
      <c r="CG44" s="4"/>
      <c r="CH44" s="4"/>
      <c r="CI44" s="4"/>
      <c r="CJ44" s="4"/>
    </row>
    <row r="45" spans="1:88" hidden="1">
      <c r="A45" s="42" t="s">
        <v>534</v>
      </c>
      <c r="B45" s="26">
        <v>3280</v>
      </c>
      <c r="C45" s="27">
        <v>0</v>
      </c>
      <c r="D45" s="27">
        <v>0</v>
      </c>
      <c r="E45" s="28"/>
      <c r="F45" s="28"/>
      <c r="G45" s="29"/>
      <c r="CC45" s="4"/>
      <c r="CD45" s="73">
        <f>CD41-CD33</f>
        <v>61055</v>
      </c>
      <c r="CE45" s="73">
        <f>CE41-CE33</f>
        <v>58905</v>
      </c>
      <c r="CF45" s="73">
        <f>CE45-CD45</f>
        <v>-2150</v>
      </c>
      <c r="CG45" s="4"/>
      <c r="CH45" s="4"/>
      <c r="CI45" s="4"/>
      <c r="CJ45" s="4"/>
    </row>
    <row r="46" spans="1:88" ht="37.5" hidden="1">
      <c r="A46" s="42" t="s">
        <v>780</v>
      </c>
      <c r="B46" s="26">
        <v>3290</v>
      </c>
      <c r="C46" s="27">
        <v>0</v>
      </c>
      <c r="D46" s="27">
        <v>0</v>
      </c>
      <c r="E46" s="28"/>
      <c r="F46" s="28">
        <f>E46-D46</f>
        <v>0</v>
      </c>
      <c r="G46" s="29" t="e">
        <f>E46/D46*100</f>
        <v>#DIV/0!</v>
      </c>
      <c r="CC46" s="4"/>
      <c r="CD46" s="4"/>
      <c r="CE46" s="4"/>
      <c r="CF46" s="4"/>
      <c r="CG46" s="4"/>
      <c r="CH46" s="4"/>
      <c r="CI46" s="4"/>
      <c r="CJ46" s="73">
        <f>CJ42-CF42</f>
        <v>-6477</v>
      </c>
    </row>
    <row r="47" spans="1:88" hidden="1">
      <c r="A47" s="42" t="s">
        <v>536</v>
      </c>
      <c r="B47" s="26">
        <v>3300</v>
      </c>
      <c r="C47" s="27">
        <v>0</v>
      </c>
      <c r="D47" s="27">
        <v>0</v>
      </c>
      <c r="E47" s="28"/>
      <c r="F47" s="28"/>
      <c r="G47" s="29"/>
      <c r="CC47" s="4"/>
      <c r="CD47" s="4"/>
      <c r="CE47" s="4"/>
      <c r="CF47" s="73">
        <f>CF15+CF45+CJ15+CJ41</f>
        <v>-55469</v>
      </c>
      <c r="CG47" s="4"/>
      <c r="CH47" s="4"/>
      <c r="CI47" s="4"/>
      <c r="CJ47" s="4"/>
    </row>
    <row r="48" spans="1:88" hidden="1">
      <c r="A48" s="42" t="s">
        <v>537</v>
      </c>
      <c r="B48" s="26">
        <v>3310</v>
      </c>
      <c r="C48" s="27">
        <v>0</v>
      </c>
      <c r="D48" s="27">
        <v>0</v>
      </c>
      <c r="E48" s="28"/>
      <c r="F48" s="28"/>
      <c r="G48" s="29"/>
      <c r="CC48" s="4"/>
      <c r="CD48" s="4"/>
      <c r="CE48" s="4"/>
      <c r="CF48" s="4"/>
      <c r="CG48" s="4"/>
      <c r="CH48" s="4"/>
      <c r="CI48" s="4"/>
      <c r="CJ48" s="4"/>
    </row>
    <row r="49" spans="1:88" hidden="1">
      <c r="A49" s="36" t="s">
        <v>539</v>
      </c>
      <c r="B49" s="26">
        <v>3320</v>
      </c>
      <c r="C49" s="27">
        <f>C32+C33+C34+C35+C38+C39-C41-C45-C46-C47-C48</f>
        <v>-3569</v>
      </c>
      <c r="D49" s="27">
        <f>D32+D33+D34+D35+D38+D39-D41-D45-D46-D47-D48</f>
        <v>0</v>
      </c>
      <c r="E49" s="28">
        <f>E32+E33+E34+E35+E38+E39-E41-E45-E46-E47-E48</f>
        <v>-4477</v>
      </c>
      <c r="F49" s="28">
        <f>E49-D49</f>
        <v>-4477</v>
      </c>
      <c r="G49" s="29" t="e">
        <f>E49/D49*100</f>
        <v>#DIV/0!</v>
      </c>
      <c r="CC49" s="4"/>
      <c r="CD49" s="4"/>
      <c r="CE49" s="4"/>
      <c r="CF49" s="4"/>
      <c r="CG49" s="4"/>
      <c r="CH49" s="4"/>
      <c r="CI49" s="4"/>
      <c r="CJ49" s="4"/>
    </row>
    <row r="50" spans="1:88" ht="26.25" hidden="1" customHeight="1">
      <c r="A50" s="486" t="s">
        <v>543</v>
      </c>
      <c r="B50" s="487"/>
      <c r="C50" s="487"/>
      <c r="D50" s="487"/>
      <c r="E50" s="487"/>
      <c r="F50" s="487"/>
      <c r="G50" s="488"/>
      <c r="CF50" s="56">
        <f>CF15+CF41</f>
        <v>-20196</v>
      </c>
      <c r="CJ50" s="56">
        <f>CJ15+CJ41</f>
        <v>-30973</v>
      </c>
    </row>
    <row r="51" spans="1:88" ht="27.75" hidden="1" customHeight="1">
      <c r="A51" s="36" t="s">
        <v>517</v>
      </c>
      <c r="B51" s="26"/>
      <c r="C51" s="27"/>
      <c r="D51" s="27"/>
      <c r="E51" s="35">
        <v>0</v>
      </c>
      <c r="F51" s="28"/>
      <c r="G51" s="29"/>
    </row>
    <row r="52" spans="1:88" hidden="1">
      <c r="A52" s="25" t="s">
        <v>544</v>
      </c>
      <c r="B52" s="26">
        <v>3400</v>
      </c>
      <c r="C52" s="27">
        <v>-114450</v>
      </c>
      <c r="D52" s="27">
        <v>0</v>
      </c>
      <c r="E52" s="35">
        <f>CJ15-E49</f>
        <v>-27237</v>
      </c>
      <c r="F52" s="28"/>
      <c r="G52" s="28"/>
      <c r="CB52" s="40">
        <f>E29-17034</f>
        <v>70858.086755000026</v>
      </c>
      <c r="CE52" s="75"/>
    </row>
    <row r="53" spans="1:88" ht="37.5" hidden="1">
      <c r="A53" s="42" t="s">
        <v>545</v>
      </c>
      <c r="B53" s="30"/>
      <c r="C53" s="27">
        <v>0</v>
      </c>
      <c r="D53" s="27">
        <v>0</v>
      </c>
      <c r="E53" s="35">
        <v>0</v>
      </c>
      <c r="F53" s="28"/>
      <c r="G53" s="28"/>
      <c r="CB53" s="56">
        <f>CB52-CJ15</f>
        <v>102572.08675500003</v>
      </c>
    </row>
    <row r="54" spans="1:88" hidden="1">
      <c r="A54" s="42" t="s">
        <v>546</v>
      </c>
      <c r="B54" s="26">
        <v>3410</v>
      </c>
      <c r="C54" s="27">
        <v>0</v>
      </c>
      <c r="D54" s="27">
        <v>0</v>
      </c>
      <c r="E54" s="35">
        <v>0</v>
      </c>
      <c r="F54" s="28"/>
      <c r="G54" s="28"/>
    </row>
    <row r="55" spans="1:88" hidden="1">
      <c r="A55" s="42" t="s">
        <v>547</v>
      </c>
      <c r="B55" s="26">
        <v>3420</v>
      </c>
      <c r="C55" s="27">
        <v>0</v>
      </c>
      <c r="D55" s="27">
        <v>0</v>
      </c>
      <c r="E55" s="35">
        <v>0</v>
      </c>
      <c r="F55" s="28"/>
      <c r="G55" s="28"/>
    </row>
    <row r="56" spans="1:88" hidden="1">
      <c r="A56" s="42" t="s">
        <v>548</v>
      </c>
      <c r="B56" s="26">
        <v>3430</v>
      </c>
      <c r="C56" s="27">
        <v>0</v>
      </c>
      <c r="D56" s="27">
        <v>0</v>
      </c>
      <c r="E56" s="35">
        <v>0</v>
      </c>
      <c r="F56" s="28"/>
      <c r="G56" s="28"/>
    </row>
    <row r="57" spans="1:88" ht="37.5" hidden="1">
      <c r="A57" s="42" t="s">
        <v>549</v>
      </c>
      <c r="B57" s="26"/>
      <c r="C57" s="27">
        <v>0</v>
      </c>
      <c r="D57" s="27">
        <v>0</v>
      </c>
      <c r="E57" s="35">
        <v>0</v>
      </c>
      <c r="F57" s="28"/>
      <c r="G57" s="28"/>
    </row>
    <row r="58" spans="1:88" hidden="1">
      <c r="A58" s="42" t="s">
        <v>546</v>
      </c>
      <c r="B58" s="26">
        <v>3440</v>
      </c>
      <c r="C58" s="27">
        <v>0</v>
      </c>
      <c r="D58" s="27">
        <v>0</v>
      </c>
      <c r="E58" s="35">
        <v>0</v>
      </c>
      <c r="F58" s="28"/>
      <c r="G58" s="28"/>
    </row>
    <row r="59" spans="1:88" hidden="1">
      <c r="A59" s="42" t="s">
        <v>547</v>
      </c>
      <c r="B59" s="26">
        <v>3450</v>
      </c>
      <c r="C59" s="27">
        <v>0</v>
      </c>
      <c r="D59" s="27">
        <v>0</v>
      </c>
      <c r="E59" s="35">
        <v>0</v>
      </c>
      <c r="F59" s="28"/>
      <c r="G59" s="28"/>
    </row>
    <row r="60" spans="1:88" hidden="1">
      <c r="A60" s="42" t="s">
        <v>548</v>
      </c>
      <c r="B60" s="26">
        <v>3460</v>
      </c>
      <c r="C60" s="27">
        <v>0</v>
      </c>
      <c r="D60" s="27">
        <v>0</v>
      </c>
      <c r="E60" s="35">
        <v>0</v>
      </c>
      <c r="F60" s="28"/>
      <c r="G60" s="28"/>
    </row>
    <row r="61" spans="1:88" hidden="1">
      <c r="A61" s="42" t="s">
        <v>550</v>
      </c>
      <c r="B61" s="26">
        <v>3470</v>
      </c>
      <c r="C61" s="27">
        <v>0</v>
      </c>
      <c r="D61" s="27">
        <v>0</v>
      </c>
      <c r="E61" s="35">
        <v>0</v>
      </c>
      <c r="F61" s="28"/>
      <c r="G61" s="28"/>
    </row>
    <row r="62" spans="1:88" ht="45" hidden="1" customHeight="1">
      <c r="A62" s="42" t="s">
        <v>551</v>
      </c>
      <c r="B62" s="26">
        <v>3480</v>
      </c>
      <c r="C62" s="27">
        <v>21000</v>
      </c>
      <c r="D62" s="27">
        <v>0</v>
      </c>
      <c r="E62" s="27">
        <f>E63</f>
        <v>336</v>
      </c>
      <c r="F62" s="28">
        <f>E62-D62</f>
        <v>336</v>
      </c>
      <c r="G62" s="28" t="e">
        <f>E62/D62*100</f>
        <v>#DIV/0!</v>
      </c>
    </row>
    <row r="63" spans="1:88" ht="37.5" hidden="1">
      <c r="A63" s="42" t="s">
        <v>554</v>
      </c>
      <c r="B63" s="26" t="s">
        <v>553</v>
      </c>
      <c r="C63" s="27">
        <v>21000</v>
      </c>
      <c r="D63" s="27">
        <f>D62</f>
        <v>0</v>
      </c>
      <c r="E63" s="44">
        <v>336</v>
      </c>
      <c r="F63" s="28">
        <f>E63-D63</f>
        <v>336</v>
      </c>
      <c r="G63" s="28" t="e">
        <f>E63/D63*100</f>
        <v>#DIV/0!</v>
      </c>
    </row>
    <row r="64" spans="1:88" hidden="1">
      <c r="A64" s="36" t="s">
        <v>526</v>
      </c>
      <c r="B64" s="26"/>
      <c r="C64" s="27"/>
      <c r="D64" s="27"/>
      <c r="E64" s="35"/>
      <c r="F64" s="28"/>
      <c r="G64" s="28"/>
    </row>
    <row r="65" spans="1:41" ht="37.5" hidden="1">
      <c r="A65" s="42" t="s">
        <v>558</v>
      </c>
      <c r="B65" s="26">
        <v>3490</v>
      </c>
      <c r="C65" s="27">
        <f>'2. Розрахунки з бюджетом'!C9</f>
        <v>0</v>
      </c>
      <c r="D65" s="27">
        <f>'2. Розрахунки з бюджетом'!D26</f>
        <v>111</v>
      </c>
      <c r="E65" s="35">
        <f>'2. Розрахунки з бюджетом'!E9</f>
        <v>0</v>
      </c>
      <c r="F65" s="28">
        <f>E65-D65</f>
        <v>-111</v>
      </c>
      <c r="G65" s="28">
        <f>E65/D65*100</f>
        <v>0</v>
      </c>
    </row>
    <row r="66" spans="1:41" hidden="1">
      <c r="A66" s="42" t="s">
        <v>559</v>
      </c>
      <c r="B66" s="26">
        <v>3500</v>
      </c>
      <c r="C66" s="27">
        <v>0</v>
      </c>
      <c r="D66" s="27">
        <f>'2. Розрахунки з бюджетом'!D27</f>
        <v>379</v>
      </c>
      <c r="E66" s="35">
        <v>0</v>
      </c>
      <c r="F66" s="28">
        <f>E66-D66</f>
        <v>-379</v>
      </c>
      <c r="G66" s="28">
        <f>E66/D66*100</f>
        <v>0</v>
      </c>
    </row>
    <row r="67" spans="1:41" ht="37.5" hidden="1">
      <c r="A67" s="42" t="s">
        <v>560</v>
      </c>
      <c r="B67" s="26"/>
      <c r="C67" s="27">
        <v>0</v>
      </c>
      <c r="D67" s="27">
        <v>0</v>
      </c>
      <c r="E67" s="35">
        <v>0</v>
      </c>
      <c r="F67" s="28"/>
      <c r="G67" s="28"/>
    </row>
    <row r="68" spans="1:41" hidden="1">
      <c r="A68" s="42" t="s">
        <v>546</v>
      </c>
      <c r="B68" s="26">
        <v>3510</v>
      </c>
      <c r="C68" s="27">
        <v>0</v>
      </c>
      <c r="D68" s="27">
        <v>0</v>
      </c>
      <c r="E68" s="35">
        <v>0</v>
      </c>
      <c r="F68" s="28"/>
      <c r="G68" s="28"/>
    </row>
    <row r="69" spans="1:41" hidden="1">
      <c r="A69" s="42" t="s">
        <v>547</v>
      </c>
      <c r="B69" s="26">
        <v>3520</v>
      </c>
      <c r="C69" s="27">
        <v>0</v>
      </c>
      <c r="D69" s="27">
        <v>0</v>
      </c>
      <c r="E69" s="35">
        <v>0</v>
      </c>
      <c r="F69" s="28"/>
      <c r="G69" s="28"/>
      <c r="AB69" s="8">
        <f>280</f>
        <v>280</v>
      </c>
    </row>
    <row r="70" spans="1:41" hidden="1">
      <c r="A70" s="42" t="s">
        <v>548</v>
      </c>
      <c r="B70" s="26">
        <v>3530</v>
      </c>
      <c r="C70" s="27">
        <v>0</v>
      </c>
      <c r="D70" s="27">
        <v>0</v>
      </c>
      <c r="E70" s="35">
        <v>0</v>
      </c>
      <c r="F70" s="28"/>
      <c r="G70" s="28"/>
    </row>
    <row r="71" spans="1:41" ht="37.5" hidden="1">
      <c r="A71" s="42" t="s">
        <v>561</v>
      </c>
      <c r="B71" s="26"/>
      <c r="C71" s="27">
        <v>0</v>
      </c>
      <c r="D71" s="27">
        <v>0</v>
      </c>
      <c r="E71" s="35">
        <v>0</v>
      </c>
      <c r="F71" s="28">
        <f>E71-D71</f>
        <v>0</v>
      </c>
      <c r="G71" s="28" t="e">
        <f>E71/D71*100</f>
        <v>#DIV/0!</v>
      </c>
    </row>
    <row r="72" spans="1:41" hidden="1">
      <c r="A72" s="42" t="s">
        <v>546</v>
      </c>
      <c r="B72" s="26">
        <v>3540</v>
      </c>
      <c r="C72" s="27">
        <v>0</v>
      </c>
      <c r="D72" s="27">
        <v>0</v>
      </c>
      <c r="E72" s="35">
        <v>0</v>
      </c>
      <c r="F72" s="28"/>
      <c r="G72" s="28"/>
    </row>
    <row r="73" spans="1:41" hidden="1">
      <c r="A73" s="42" t="s">
        <v>547</v>
      </c>
      <c r="B73" s="26">
        <v>3550</v>
      </c>
      <c r="C73" s="27">
        <v>0</v>
      </c>
      <c r="D73" s="27">
        <v>0</v>
      </c>
      <c r="E73" s="35">
        <v>0</v>
      </c>
      <c r="F73" s="28"/>
      <c r="G73" s="28"/>
    </row>
    <row r="74" spans="1:41" hidden="1">
      <c r="A74" s="42" t="s">
        <v>548</v>
      </c>
      <c r="B74" s="26">
        <v>3560</v>
      </c>
      <c r="C74" s="27">
        <v>0</v>
      </c>
      <c r="D74" s="27">
        <v>0</v>
      </c>
      <c r="E74" s="35">
        <v>0</v>
      </c>
      <c r="F74" s="28"/>
      <c r="G74" s="28"/>
    </row>
    <row r="75" spans="1:41" ht="22.5" hidden="1" customHeight="1">
      <c r="A75" s="42" t="s">
        <v>537</v>
      </c>
      <c r="B75" s="26">
        <v>3570</v>
      </c>
      <c r="C75" s="27">
        <f>C76+C77</f>
        <v>18961</v>
      </c>
      <c r="D75" s="27">
        <f>D76</f>
        <v>0</v>
      </c>
      <c r="E75" s="35">
        <f>E76+E77+E78+E79+E80</f>
        <v>0</v>
      </c>
      <c r="F75" s="28">
        <f>E75-D75</f>
        <v>0</v>
      </c>
      <c r="G75" s="28"/>
      <c r="H75" s="40">
        <f>E75-E63</f>
        <v>-336</v>
      </c>
      <c r="Z75" s="8">
        <f>126324-48543</f>
        <v>77781</v>
      </c>
      <c r="AA75" s="8">
        <f>151058-67118</f>
        <v>83940</v>
      </c>
      <c r="AB75" s="8">
        <f>AA75-Z75</f>
        <v>6159</v>
      </c>
    </row>
    <row r="76" spans="1:41" hidden="1">
      <c r="A76" s="42" t="s">
        <v>562</v>
      </c>
      <c r="B76" s="26" t="s">
        <v>563</v>
      </c>
      <c r="C76" s="27">
        <v>18961</v>
      </c>
      <c r="D76" s="27">
        <v>0</v>
      </c>
      <c r="E76" s="35">
        <v>0</v>
      </c>
      <c r="F76" s="28">
        <f>E76-D76</f>
        <v>0</v>
      </c>
      <c r="G76" s="28"/>
    </row>
    <row r="77" spans="1:41" hidden="1">
      <c r="A77" s="42" t="s">
        <v>537</v>
      </c>
      <c r="B77" s="26" t="s">
        <v>565</v>
      </c>
      <c r="C77" s="27">
        <v>0</v>
      </c>
      <c r="D77" s="27">
        <v>0</v>
      </c>
      <c r="E77" s="35">
        <v>0</v>
      </c>
      <c r="F77" s="28">
        <f>E77-D77</f>
        <v>0</v>
      </c>
      <c r="G77" s="28"/>
      <c r="AM77" s="8">
        <v>13758.9</v>
      </c>
      <c r="AN77" s="8">
        <v>153</v>
      </c>
      <c r="AO77" s="8">
        <f>AM77-AN77</f>
        <v>13605.9</v>
      </c>
    </row>
    <row r="78" spans="1:41" hidden="1">
      <c r="A78" s="42" t="s">
        <v>572</v>
      </c>
      <c r="B78" s="26" t="s">
        <v>781</v>
      </c>
      <c r="C78" s="27"/>
      <c r="D78" s="27"/>
      <c r="E78" s="35"/>
      <c r="F78" s="28">
        <f>E78-D78</f>
        <v>0</v>
      </c>
      <c r="G78" s="28"/>
    </row>
    <row r="79" spans="1:41" hidden="1">
      <c r="A79" s="42" t="s">
        <v>573</v>
      </c>
      <c r="B79" s="26"/>
      <c r="C79" s="27"/>
      <c r="D79" s="27"/>
      <c r="E79" s="35"/>
      <c r="F79" s="28"/>
      <c r="G79" s="28"/>
    </row>
    <row r="80" spans="1:41" hidden="1">
      <c r="A80" s="42" t="s">
        <v>782</v>
      </c>
      <c r="B80" s="26"/>
      <c r="C80" s="27"/>
      <c r="D80" s="27"/>
      <c r="E80" s="35">
        <v>0</v>
      </c>
      <c r="F80" s="28"/>
      <c r="G80" s="28"/>
    </row>
    <row r="81" spans="1:85" hidden="1">
      <c r="A81" s="36" t="s">
        <v>566</v>
      </c>
      <c r="B81" s="26">
        <v>3580</v>
      </c>
      <c r="C81" s="27">
        <f>C52+C53+C57+C61+C62-C65-C66-C67-C71-C75</f>
        <v>-112411</v>
      </c>
      <c r="D81" s="27">
        <f>(D52+D54+D55+D56+D58+D59+D60+D61+D62)-(D65+D66+D68+D69+D70+D72+D73+D74+D75)</f>
        <v>-490</v>
      </c>
      <c r="E81" s="35">
        <f>(E52+E54+E55+E56+E58+E59+E60+E61+E62)-(E65+E66+E68+E69+E70+E72+E73+E74+E75)-0.1</f>
        <v>-26901.1</v>
      </c>
      <c r="F81" s="28">
        <f>E81-D81</f>
        <v>-26411.1</v>
      </c>
      <c r="G81" s="28">
        <f>E81/D81*100</f>
        <v>5490.0204081632655</v>
      </c>
      <c r="H81" s="8">
        <v>178</v>
      </c>
    </row>
    <row r="82" spans="1:85" s="3" customFormat="1" hidden="1">
      <c r="A82" s="42" t="s">
        <v>567</v>
      </c>
      <c r="B82" s="26"/>
      <c r="C82" s="27"/>
      <c r="D82" s="27"/>
      <c r="E82" s="35"/>
      <c r="F82" s="28"/>
      <c r="G82" s="28"/>
      <c r="BL82" s="92"/>
    </row>
    <row r="83" spans="1:85" s="3" customFormat="1" hidden="1">
      <c r="A83" s="41" t="s">
        <v>568</v>
      </c>
      <c r="B83" s="26">
        <v>3600</v>
      </c>
      <c r="C83" s="27">
        <v>15877</v>
      </c>
      <c r="D83" s="27">
        <v>8695</v>
      </c>
      <c r="E83" s="35">
        <f>CD31</f>
        <v>8695</v>
      </c>
      <c r="F83" s="28">
        <f>E83-D83</f>
        <v>0</v>
      </c>
      <c r="G83" s="28">
        <f>E83/D83*100</f>
        <v>100</v>
      </c>
      <c r="H83" s="76">
        <f>E83</f>
        <v>8695</v>
      </c>
      <c r="K83" s="76">
        <f>C83-C85</f>
        <v>-45552.79899999997</v>
      </c>
      <c r="L83" s="76"/>
      <c r="M83" s="76">
        <f>C83+C49+C81</f>
        <v>-100103</v>
      </c>
      <c r="N83" s="76">
        <f>L86-M83</f>
        <v>151343.97899999999</v>
      </c>
      <c r="S83" s="76">
        <f>E83</f>
        <v>8695</v>
      </c>
      <c r="BL83" s="92"/>
    </row>
    <row r="84" spans="1:85" s="3" customFormat="1" hidden="1">
      <c r="A84" s="43" t="s">
        <v>569</v>
      </c>
      <c r="B84" s="26">
        <v>3610</v>
      </c>
      <c r="C84" s="27"/>
      <c r="D84" s="27"/>
      <c r="E84" s="35"/>
      <c r="F84" s="28"/>
      <c r="G84" s="28"/>
      <c r="M84" s="76"/>
      <c r="N84" s="76"/>
      <c r="BL84" s="92"/>
    </row>
    <row r="85" spans="1:85" s="3" customFormat="1" hidden="1">
      <c r="A85" s="41" t="s">
        <v>570</v>
      </c>
      <c r="B85" s="26">
        <v>3620</v>
      </c>
      <c r="C85" s="27">
        <f>C83+C29+C49+C81</f>
        <v>61429.79899999997</v>
      </c>
      <c r="D85" s="27">
        <f>D83+D29+D49+D81</f>
        <v>105246.11870782769</v>
      </c>
      <c r="E85" s="44">
        <f>E83+E29+E49+E81</f>
        <v>65208.986755000027</v>
      </c>
      <c r="F85" s="28">
        <f>E85-D85</f>
        <v>-40037.131952827658</v>
      </c>
      <c r="G85" s="28">
        <f>E85/D85*100</f>
        <v>61.958566791451766</v>
      </c>
      <c r="H85" s="3">
        <v>1829</v>
      </c>
      <c r="I85" s="76"/>
      <c r="L85" s="3">
        <v>67117.979000000007</v>
      </c>
      <c r="M85" s="76">
        <f>H85-H83</f>
        <v>-6866</v>
      </c>
      <c r="S85" s="3">
        <v>1829</v>
      </c>
      <c r="AK85" s="76">
        <f>E85-E87</f>
        <v>65208.986755000027</v>
      </c>
      <c r="BL85" s="92"/>
      <c r="CC85" s="76">
        <f>CE33</f>
        <v>2554</v>
      </c>
      <c r="CD85" s="76">
        <f>E85-CC85</f>
        <v>62654.986755000027</v>
      </c>
      <c r="CE85" s="76"/>
      <c r="CG85" s="76"/>
    </row>
    <row r="86" spans="1:85" s="3" customFormat="1" hidden="1">
      <c r="A86" s="41" t="s">
        <v>571</v>
      </c>
      <c r="B86" s="26">
        <v>3630</v>
      </c>
      <c r="C86" s="27">
        <f>C85-C83</f>
        <v>45552.79899999997</v>
      </c>
      <c r="D86" s="27">
        <f>D85-D83</f>
        <v>96551.118707827685</v>
      </c>
      <c r="E86" s="35">
        <f>E85-E83</f>
        <v>56513.986755000027</v>
      </c>
      <c r="F86" s="28">
        <f>E86-D86</f>
        <v>-40037.131952827658</v>
      </c>
      <c r="G86" s="28">
        <f>E86/D86*100</f>
        <v>58.53271045570834</v>
      </c>
      <c r="H86" s="76">
        <f>H85-E83</f>
        <v>-6866</v>
      </c>
      <c r="L86" s="76">
        <f>L85-C83</f>
        <v>51240.979000000007</v>
      </c>
      <c r="S86" s="76">
        <f>S85-S83</f>
        <v>-6866</v>
      </c>
      <c r="BL86" s="92"/>
    </row>
    <row r="87" spans="1:85" s="3" customFormat="1" hidden="1">
      <c r="A87" s="8"/>
      <c r="B87" s="13"/>
      <c r="C87" s="15"/>
      <c r="D87" s="15"/>
      <c r="E87" s="77"/>
      <c r="F87" s="13"/>
      <c r="G87" s="13"/>
      <c r="M87" s="3" t="s">
        <v>575</v>
      </c>
      <c r="AR87" s="76">
        <f>E87-E85</f>
        <v>-65208.986755000027</v>
      </c>
      <c r="AT87" s="3">
        <f>AR87/2</f>
        <v>-32604.493377500014</v>
      </c>
      <c r="BL87" s="92"/>
    </row>
    <row r="88" spans="1:85" s="4" customFormat="1" hidden="1">
      <c r="A88" s="78"/>
      <c r="B88" s="79"/>
      <c r="C88" s="80"/>
      <c r="D88" s="81"/>
      <c r="E88" s="489"/>
      <c r="F88" s="489"/>
      <c r="G88" s="489"/>
      <c r="M88" s="30">
        <v>74</v>
      </c>
      <c r="N88" s="30">
        <v>20</v>
      </c>
      <c r="O88" s="30">
        <v>40</v>
      </c>
      <c r="P88" s="30">
        <v>72</v>
      </c>
      <c r="Q88" s="30"/>
      <c r="BL88" s="93"/>
    </row>
    <row r="89" spans="1:85" s="5" customFormat="1" ht="20.100000000000001" hidden="1" customHeight="1">
      <c r="A89" s="82" t="str">
        <f>'2. Розрахунки з бюджетом'!A48</f>
        <v>Начальник КП "УРЕА"</v>
      </c>
      <c r="B89" s="83"/>
      <c r="C89" s="84"/>
      <c r="D89" s="84"/>
      <c r="E89" s="85"/>
      <c r="F89" s="490" t="str">
        <f>'2. Розрахунки з бюджетом'!F48:G48</f>
        <v>Лариса САГІНОР</v>
      </c>
      <c r="G89" s="490"/>
      <c r="M89" s="89">
        <f>C83</f>
        <v>15877</v>
      </c>
      <c r="N89" s="90"/>
      <c r="O89" s="89">
        <f>C49</f>
        <v>-3569</v>
      </c>
      <c r="P89" s="89">
        <f>C81</f>
        <v>-112411</v>
      </c>
      <c r="Q89" s="90">
        <f>L85</f>
        <v>67117.979000000007</v>
      </c>
      <c r="BL89" s="94"/>
    </row>
    <row r="90" spans="1:85" s="6" customFormat="1" ht="19.5" hidden="1" customHeight="1">
      <c r="A90" s="87" t="s">
        <v>576</v>
      </c>
      <c r="C90" s="491" t="s">
        <v>103</v>
      </c>
      <c r="D90" s="491"/>
      <c r="E90" s="85"/>
      <c r="F90" s="491" t="s">
        <v>783</v>
      </c>
      <c r="G90" s="491"/>
      <c r="N90" s="6">
        <f>Q89</f>
        <v>67117.979000000007</v>
      </c>
      <c r="O90" s="91">
        <f>-M89</f>
        <v>-15877</v>
      </c>
      <c r="P90" s="91">
        <f>-O89</f>
        <v>3569</v>
      </c>
      <c r="Q90" s="91">
        <f>-P89</f>
        <v>112411</v>
      </c>
      <c r="R90" s="91">
        <f>N90+O90+P90+Q90</f>
        <v>167220.97899999999</v>
      </c>
      <c r="BL90" s="95"/>
    </row>
    <row r="91" spans="1:85" ht="45.75" hidden="1" customHeight="1">
      <c r="K91" s="40">
        <f>D85-D83</f>
        <v>96551.118707827685</v>
      </c>
      <c r="M91" s="8" t="s">
        <v>577</v>
      </c>
    </row>
    <row r="92" spans="1:85" s="7" customFormat="1" ht="80.25" hidden="1" customHeight="1">
      <c r="A92" s="492"/>
      <c r="B92" s="492"/>
      <c r="C92" s="492"/>
      <c r="D92" s="492"/>
      <c r="E92" s="492"/>
      <c r="F92" s="492"/>
      <c r="G92" s="492"/>
      <c r="H92" s="492"/>
      <c r="M92" s="30">
        <f>M88</f>
        <v>74</v>
      </c>
      <c r="N92" s="30">
        <f>N88</f>
        <v>20</v>
      </c>
      <c r="O92" s="30">
        <f>O88</f>
        <v>40</v>
      </c>
      <c r="P92" s="30">
        <f>P88</f>
        <v>72</v>
      </c>
      <c r="Q92" s="30"/>
      <c r="BL92" s="96"/>
    </row>
    <row r="93" spans="1:85" ht="20.25" hidden="1">
      <c r="M93" s="89">
        <f>E83</f>
        <v>8695</v>
      </c>
      <c r="N93" s="90"/>
      <c r="O93" s="89">
        <f>E49</f>
        <v>-4477</v>
      </c>
      <c r="P93" s="89">
        <f>E81</f>
        <v>-26901.1</v>
      </c>
      <c r="Q93" s="90">
        <f>S85</f>
        <v>1829</v>
      </c>
      <c r="R93" s="40">
        <f>M93+N93+O93+P93</f>
        <v>-22683.1</v>
      </c>
    </row>
    <row r="94" spans="1:85" hidden="1">
      <c r="N94" s="8">
        <f>Q93</f>
        <v>1829</v>
      </c>
      <c r="O94" s="40">
        <f>-M93</f>
        <v>-8695</v>
      </c>
      <c r="P94" s="40">
        <f>-O93</f>
        <v>4477</v>
      </c>
      <c r="Q94" s="40">
        <f>-P93</f>
        <v>26901.1</v>
      </c>
      <c r="R94" s="40">
        <f>N94+O94+P94+Q94</f>
        <v>24512.1</v>
      </c>
    </row>
  </sheetData>
  <sheetProtection password="CC71" sheet="1" objects="1" scenarios="1"/>
  <mergeCells count="13">
    <mergeCell ref="A3:G3"/>
    <mergeCell ref="D5:G5"/>
    <mergeCell ref="A8:G8"/>
    <mergeCell ref="A30:G30"/>
    <mergeCell ref="A50:G50"/>
    <mergeCell ref="A5:A6"/>
    <mergeCell ref="B5:B6"/>
    <mergeCell ref="C5:C6"/>
    <mergeCell ref="E88:G88"/>
    <mergeCell ref="F89:G89"/>
    <mergeCell ref="C90:D90"/>
    <mergeCell ref="F90:G90"/>
    <mergeCell ref="A92:H92"/>
  </mergeCells>
  <pageMargins left="0.78740157480314998" right="0.39370078740157499" top="0.59055118110236204" bottom="0.59055118110236204" header="0.196850393700787" footer="0.23622047244094499"/>
  <pageSetup paperSize="9" scale="61" orientation="portrait" r:id="rId1"/>
  <headerFooter alignWithMargins="0"/>
  <rowBreaks count="1" manualBreakCount="1">
    <brk id="57" max="8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ColWidth="9" defaultRowHeight="12.75"/>
  <sheetData>
    <row r="1" spans="1:1">
      <c r="A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Лист1</vt:lpstr>
      <vt:lpstr>ЛИСТ 11</vt:lpstr>
      <vt:lpstr>Лист2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'ЛИСТ 11'!Заголовки_для_печати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'ЛИСТ 11'!Область_печати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2026-01-06T12:49:50Z</cp:lastPrinted>
  <dcterms:created xsi:type="dcterms:W3CDTF">2003-03-13T16:00:00Z</dcterms:created>
  <dcterms:modified xsi:type="dcterms:W3CDTF">2026-01-14T14:19:11Z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DC55AD9E79DE4C3487344D4464DCF9A0_13</vt:lpwstr>
  </property>
  <property fmtid="{D5CDD505-2E9C-101B-9397-08002B2CF9AE}" pid="3" name="KSOProductBuildVer">
    <vt:lpwstr>1049-12.2.0.23131</vt:lpwstr>
  </property>
</Properties>
</file>