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000" windowHeight="10860" tabRatio="876" activeTab="9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 (2)" sheetId="21" r:id="rId7"/>
    <sheet name="6.2. Інша інфо_2" sheetId="9" r:id="rId8"/>
    <sheet name="Лист1" sheetId="22" r:id="rId9"/>
    <sheet name="ЛИСТ 11" sheetId="2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localSheetId="6" hidden="1">[1]GDP!#REF!</definedName>
    <definedName name="__123Graph_XGRAPH3" localSheetId="9" hidden="1">[1]GDP!#REF!</definedName>
    <definedName name="__123Graph_XGRAPH3" hidden="1">[1]GDP!#REF!</definedName>
    <definedName name="_xlnm._FilterDatabase" localSheetId="1" hidden="1">'1. Фін результат'!$A$9:$BR$113</definedName>
    <definedName name="_xlnm._FilterDatabase" localSheetId="3" hidden="1">'3. Рух грошових коштів'!$A$9:$CS$108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6">#REF!</definedName>
    <definedName name="BuiltIn_Print_Area___1___1" localSheetId="9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6">#REF!</definedName>
    <definedName name="Cost_Category_National_ID" localSheetId="9">#REF!</definedName>
    <definedName name="Cost_Category_National_ID">#REF!</definedName>
    <definedName name="Cе511" localSheetId="6">#REF!</definedName>
    <definedName name="Cе511" localSheetId="9">#REF!</definedName>
    <definedName name="Cе511">#REF!</definedName>
    <definedName name="d">'[9]МТР Газ України'!$B$4</definedName>
    <definedName name="dCPIb" localSheetId="6">[10]попер_роз!#REF!</definedName>
    <definedName name="dCPIb" localSheetId="9">[10]попер_роз!#REF!</definedName>
    <definedName name="dCPIb">[10]попер_роз!#REF!</definedName>
    <definedName name="dPPIb" localSheetId="6">[10]попер_роз!#REF!</definedName>
    <definedName name="dPPIb" localSheetId="9">[10]попер_роз!#REF!</definedName>
    <definedName name="dPPIb">[10]попер_роз!#REF!</definedName>
    <definedName name="ds" localSheetId="6">'[11]7  Інші витрати'!#REF!</definedName>
    <definedName name="ds" localSheetId="9">'[11]7  Інші витрати'!#REF!</definedName>
    <definedName name="ds">'[11]7  Інші витрати'!#REF!</definedName>
    <definedName name="Fact_Type_ID" localSheetId="6">#REF!</definedName>
    <definedName name="Fact_Type_ID" localSheetId="9">#REF!</definedName>
    <definedName name="Fact_Type_ID">#REF!</definedName>
    <definedName name="G">'[12]МТР Газ України'!$B$1</definedName>
    <definedName name="ij1sssss" localSheetId="6">'[13]7  Інші витрати'!#REF!</definedName>
    <definedName name="ij1sssss" localSheetId="9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6">'[17]7  Інші витрати'!#REF!</definedName>
    <definedName name="Load_ID_10" localSheetId="9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6">[14]!ShowFil</definedName>
    <definedName name="ShowFil" localSheetId="9">[14]!ShowFil</definedName>
    <definedName name="ShowFil">[14]!ShowFil</definedName>
    <definedName name="SU_ID" localSheetId="6">#REF!</definedName>
    <definedName name="SU_ID" localSheetId="9">#REF!</definedName>
    <definedName name="SU_ID">#REF!</definedName>
    <definedName name="Time_ID">'[16]МТР Газ України'!$B$1</definedName>
    <definedName name="Time_ID_10" localSheetId="6">'[17]7  Інші витрати'!#REF!</definedName>
    <definedName name="Time_ID_10" localSheetId="9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6">'[17]7  Інші витрати'!#REF!</definedName>
    <definedName name="Time_ID0_10" localSheetId="9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6">#REF!</definedName>
    <definedName name="ttttttt" localSheetId="9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6">#REF!</definedName>
    <definedName name="yyyy" localSheetId="9">#REF!</definedName>
    <definedName name="yyyy">#REF!</definedName>
    <definedName name="zx">'[4]МТР Газ України'!$F$1</definedName>
    <definedName name="zxc">[5]Inform!$E$38</definedName>
    <definedName name="а" localSheetId="6">'[13]7  Інші витрати'!#REF!</definedName>
    <definedName name="а" localSheetId="9">'[13]7  Інші витрати'!#REF!</definedName>
    <definedName name="а">'[13]7  Інші витрати'!#REF!</definedName>
    <definedName name="ав" localSheetId="6">#REF!</definedName>
    <definedName name="ав" localSheetId="9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6">'[27]БАЗА  '!#REF!</definedName>
    <definedName name="ватт" localSheetId="9">'[27]БАЗА  '!#REF!</definedName>
    <definedName name="ватт">'[27]БАЗА  '!#REF!</definedName>
    <definedName name="Д">'[15]МТР Газ України'!$B$4</definedName>
    <definedName name="е" localSheetId="6">#REF!</definedName>
    <definedName name="е" localSheetId="9">#REF!</definedName>
    <definedName name="е">#REF!</definedName>
    <definedName name="є" localSheetId="6">#REF!</definedName>
    <definedName name="є" localSheetId="9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9">'ЛИСТ 11'!$7:$7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 localSheetId="6">#REF!</definedName>
    <definedName name="йуц" localSheetId="9">#REF!</definedName>
    <definedName name="йуц">#REF!</definedName>
    <definedName name="йцу" localSheetId="6">#REF!</definedName>
    <definedName name="йцу" localSheetId="9">#REF!</definedName>
    <definedName name="йцу">#REF!</definedName>
    <definedName name="йцуйй" localSheetId="6">#REF!</definedName>
    <definedName name="йцуйй" localSheetId="9">#REF!</definedName>
    <definedName name="йцуйй">#REF!</definedName>
    <definedName name="йцукц" localSheetId="6">'[29]7  Інші витрати'!#REF!</definedName>
    <definedName name="йцукц" localSheetId="9">'[29]7  Інші витрати'!#REF!</definedName>
    <definedName name="йцукц">'[29]7  Інші витрати'!#REF!</definedName>
    <definedName name="і">[30]Inform!$F$2</definedName>
    <definedName name="ів" localSheetId="6">#REF!</definedName>
    <definedName name="ів" localSheetId="9">#REF!</definedName>
    <definedName name="ів">#REF!</definedName>
    <definedName name="ів___0" localSheetId="6">#REF!</definedName>
    <definedName name="ів___0" localSheetId="9">#REF!</definedName>
    <definedName name="ів___0">#REF!</definedName>
    <definedName name="ів_22" localSheetId="6">#REF!</definedName>
    <definedName name="ів_22" localSheetId="9">#REF!</definedName>
    <definedName name="ів_22">#REF!</definedName>
    <definedName name="ів_26" localSheetId="6">#REF!</definedName>
    <definedName name="ів_26" localSheetId="9">#REF!</definedName>
    <definedName name="ів_26">#REF!</definedName>
    <definedName name="іваіа" localSheetId="6">'[29]7  Інші витрати'!#REF!</definedName>
    <definedName name="іваіа" localSheetId="9">'[29]7  Інші витрати'!#REF!</definedName>
    <definedName name="іваіа">'[29]7  Інші витрати'!#REF!</definedName>
    <definedName name="іваф" localSheetId="6">#REF!</definedName>
    <definedName name="іваф" localSheetId="9">#REF!</definedName>
    <definedName name="іваф">#REF!</definedName>
    <definedName name="івів">'[12]МТР Газ України'!$B$1</definedName>
    <definedName name="іцу">[23]Inform!$G$2</definedName>
    <definedName name="КЕ" localSheetId="6">#REF!</definedName>
    <definedName name="КЕ" localSheetId="9">#REF!</definedName>
    <definedName name="КЕ">#REF!</definedName>
    <definedName name="КЕ___0" localSheetId="6">#REF!</definedName>
    <definedName name="КЕ___0" localSheetId="9">#REF!</definedName>
    <definedName name="КЕ___0">#REF!</definedName>
    <definedName name="КЕ_22" localSheetId="6">#REF!</definedName>
    <definedName name="КЕ_22" localSheetId="9">#REF!</definedName>
    <definedName name="КЕ_22">#REF!</definedName>
    <definedName name="КЕ_26" localSheetId="6">#REF!</definedName>
    <definedName name="КЕ_26" localSheetId="9">#REF!</definedName>
    <definedName name="КЕ_26">#REF!</definedName>
    <definedName name="кен" localSheetId="6">#REF!</definedName>
    <definedName name="кен" localSheetId="9">#REF!</definedName>
    <definedName name="кен">#REF!</definedName>
    <definedName name="л" localSheetId="6">#REF!</definedName>
    <definedName name="л" localSheetId="9">#REF!</definedName>
    <definedName name="л">#REF!</definedName>
    <definedName name="_xlnm.Print_Area" localSheetId="5">' 5. Коефіцієнти'!$A$1:$F$26</definedName>
    <definedName name="_xlnm.Print_Area" localSheetId="1">'1. Фін результат'!$A$1:$R$196</definedName>
    <definedName name="_xlnm.Print_Area" localSheetId="2">'2. Розрахунки з бюджетом'!$A$1:$G$45</definedName>
    <definedName name="_xlnm.Print_Area" localSheetId="3">'3. Рух грошових коштів'!$A$3:$CK$105</definedName>
    <definedName name="_xlnm.Print_Area" localSheetId="4">'4. Кап. інвестиції'!$A$1:$G$18</definedName>
    <definedName name="_xlnm.Print_Area" localSheetId="6">'6.1. Інша інфо_1 (2)'!$A$3:$O$90</definedName>
    <definedName name="_xlnm.Print_Area" localSheetId="7">'6.2. Інша інфо_2'!$A$1:$AF$60</definedName>
    <definedName name="_xlnm.Print_Area" localSheetId="9">'ЛИСТ 11'!$A$3:$CJ$91</definedName>
    <definedName name="_xlnm.Print_Area" localSheetId="0">'фінплан - зведені показники'!$A$1:$G$81</definedName>
    <definedName name="п" localSheetId="6">'[13]7  Інші витрати'!#REF!</definedName>
    <definedName name="п" localSheetId="9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6">#REF!</definedName>
    <definedName name="План" localSheetId="9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6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9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6">#REF!</definedName>
    <definedName name="р" localSheetId="9">#REF!</definedName>
    <definedName name="р">#REF!</definedName>
    <definedName name="т">[32]Inform!$E$6</definedName>
    <definedName name="тариф">[33]Inform!$G$2</definedName>
    <definedName name="уйцукйцуйу" localSheetId="6">#REF!</definedName>
    <definedName name="уйцукйцуйу" localSheetId="9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6">'[29]7  Інші витрати'!#REF!</definedName>
    <definedName name="фіваіф" localSheetId="9">'[29]7  Інші витрати'!#REF!</definedName>
    <definedName name="фіваіф">'[29]7  Інші витрати'!#REF!</definedName>
    <definedName name="фф">'[26]МТР Газ України'!$F$1</definedName>
    <definedName name="ц" localSheetId="6">'[13]7  Інші витрати'!#REF!</definedName>
    <definedName name="ц" localSheetId="9">'[13]7  Інші витрати'!#REF!</definedName>
    <definedName name="ц">'[13]7  Інші витрати'!#REF!</definedName>
    <definedName name="ччч" localSheetId="6">'[35]БАЗА  '!#REF!</definedName>
    <definedName name="ччч" localSheetId="9">'[35]БАЗА  '!#REF!</definedName>
    <definedName name="ччч">'[35]БАЗА  '!#REF!</definedName>
    <definedName name="ш" localSheetId="6">#REF!</definedName>
    <definedName name="ш" localSheetId="9">#REF!</definedName>
    <definedName name="ш">#REF!</definedName>
  </definedNames>
  <calcPr calcId="144525"/>
</workbook>
</file>

<file path=xl/calcChain.xml><?xml version="1.0" encoding="utf-8"?>
<calcChain xmlns="http://schemas.openxmlformats.org/spreadsheetml/2006/main">
  <c r="E77" i="18" l="1"/>
  <c r="E17" i="18"/>
  <c r="AB35" i="9" l="1"/>
  <c r="S35" i="9"/>
  <c r="T35" i="9"/>
  <c r="AF35" i="9" s="1"/>
  <c r="P35" i="9"/>
  <c r="O35" i="9"/>
  <c r="U34" i="9"/>
  <c r="U35" i="9"/>
  <c r="AC35" i="9" s="1"/>
  <c r="U33" i="9"/>
  <c r="B35" i="9"/>
  <c r="B34" i="9"/>
  <c r="B33" i="9"/>
  <c r="E67" i="14"/>
  <c r="E75" i="18"/>
  <c r="E19" i="18"/>
  <c r="E31" i="18" l="1"/>
  <c r="E35" i="18"/>
  <c r="E34" i="18"/>
  <c r="CN33" i="18"/>
  <c r="CO29" i="18"/>
  <c r="CN29" i="18"/>
  <c r="CP29" i="18" s="1"/>
  <c r="E32" i="18"/>
  <c r="E30" i="18"/>
  <c r="E9" i="3"/>
  <c r="V33" i="9" s="1"/>
  <c r="E10" i="3"/>
  <c r="E11" i="3"/>
  <c r="J22" i="21"/>
  <c r="V35" i="9" l="1"/>
  <c r="F11" i="3"/>
  <c r="E60" i="18"/>
  <c r="V34" i="9"/>
  <c r="F10" i="3"/>
  <c r="E56" i="18"/>
  <c r="E53" i="18"/>
  <c r="E151" i="2"/>
  <c r="G56" i="21"/>
  <c r="I56" i="21" s="1"/>
  <c r="BM60" i="21"/>
  <c r="BM53" i="21"/>
  <c r="BN58" i="21"/>
  <c r="H62" i="21"/>
  <c r="H53" i="21" s="1"/>
  <c r="G62" i="21"/>
  <c r="I63" i="21"/>
  <c r="G63" i="21"/>
  <c r="G61" i="21"/>
  <c r="G60" i="21"/>
  <c r="G59" i="21"/>
  <c r="E13" i="2" s="1"/>
  <c r="G58" i="21"/>
  <c r="BM58" i="21" s="1"/>
  <c r="G57" i="21"/>
  <c r="G55" i="21"/>
  <c r="I55" i="21" s="1"/>
  <c r="G54" i="21"/>
  <c r="G53" i="21" s="1"/>
  <c r="E12" i="2" s="1"/>
  <c r="AD35" i="9" l="1"/>
  <c r="W35" i="9"/>
  <c r="AE35" i="9" s="1"/>
  <c r="X35" i="9"/>
  <c r="BN53" i="21"/>
  <c r="E191" i="2"/>
  <c r="E146" i="2"/>
  <c r="E145" i="2"/>
  <c r="E147" i="2"/>
  <c r="E140" i="2"/>
  <c r="E139" i="2" s="1"/>
  <c r="E160" i="2" l="1"/>
  <c r="E161" i="2"/>
  <c r="E75" i="2"/>
  <c r="E106" i="2" l="1"/>
  <c r="E111" i="2"/>
  <c r="AD10" i="9"/>
  <c r="AD9" i="9"/>
  <c r="AD8" i="9"/>
  <c r="E99" i="2"/>
  <c r="E113" i="2"/>
  <c r="AA9" i="9"/>
  <c r="AA8" i="9"/>
  <c r="AA10" i="9" s="1"/>
  <c r="BV17" i="2"/>
  <c r="BV18" i="2"/>
  <c r="BV20" i="2"/>
  <c r="BV21" i="2"/>
  <c r="BV22" i="2"/>
  <c r="BV23" i="2"/>
  <c r="BV26" i="2"/>
  <c r="BV28" i="2"/>
  <c r="BV29" i="2"/>
  <c r="BV31" i="2"/>
  <c r="BV32" i="2"/>
  <c r="BV34" i="2"/>
  <c r="BV35" i="2"/>
  <c r="BV36" i="2"/>
  <c r="BV37" i="2"/>
  <c r="BV38" i="2"/>
  <c r="BV39" i="2"/>
  <c r="BV40" i="2"/>
  <c r="BV41" i="2"/>
  <c r="BV42" i="2"/>
  <c r="BV43" i="2"/>
  <c r="BV44" i="2"/>
  <c r="BV45" i="2"/>
  <c r="BV46" i="2"/>
  <c r="BV47" i="2"/>
  <c r="BV48" i="2"/>
  <c r="BV49" i="2"/>
  <c r="BV50" i="2"/>
  <c r="BV51" i="2"/>
  <c r="BV52" i="2"/>
  <c r="BV53" i="2"/>
  <c r="BV55" i="2"/>
  <c r="BV56" i="2"/>
  <c r="BV57" i="2"/>
  <c r="BV58" i="2"/>
  <c r="BV59" i="2"/>
  <c r="BV60" i="2"/>
  <c r="BV61" i="2"/>
  <c r="BV62" i="2"/>
  <c r="BV63" i="2"/>
  <c r="BV64" i="2"/>
  <c r="BV65" i="2"/>
  <c r="BV66" i="2"/>
  <c r="BV67" i="2"/>
  <c r="BV68" i="2"/>
  <c r="BV69" i="2"/>
  <c r="BV70" i="2"/>
  <c r="BV71" i="2"/>
  <c r="E24" i="2"/>
  <c r="E30" i="2"/>
  <c r="E49" i="2"/>
  <c r="E54" i="2"/>
  <c r="BV54" i="2" s="1"/>
  <c r="E32" i="2"/>
  <c r="E25" i="2"/>
  <c r="BV25" i="2" s="1"/>
  <c r="H22" i="21"/>
  <c r="H30" i="21" s="1"/>
  <c r="H34" i="21" s="1"/>
  <c r="BN24" i="21"/>
  <c r="H26" i="21" l="1"/>
  <c r="E27" i="2"/>
  <c r="H23" i="21"/>
  <c r="BW45" i="2"/>
  <c r="E59" i="21"/>
  <c r="E53" i="21"/>
  <c r="D59" i="21"/>
  <c r="F59" i="21" s="1"/>
  <c r="D53" i="21"/>
  <c r="F53" i="21" s="1"/>
  <c r="H24" i="21" l="1"/>
  <c r="H32" i="21" s="1"/>
  <c r="H36" i="21" s="1"/>
  <c r="H31" i="21"/>
  <c r="H35" i="21" s="1"/>
  <c r="D38" i="18"/>
  <c r="D14" i="18"/>
  <c r="D25" i="19"/>
  <c r="D24" i="19"/>
  <c r="D23" i="19"/>
  <c r="D75" i="2" l="1"/>
  <c r="D24" i="2" l="1"/>
  <c r="BV24" i="2" s="1"/>
  <c r="D19" i="2"/>
  <c r="D16" i="2"/>
  <c r="BV16" i="2" s="1"/>
  <c r="BT17" i="2" l="1"/>
  <c r="BV19" i="2"/>
  <c r="C33" i="18"/>
  <c r="C14" i="18"/>
  <c r="C11" i="18"/>
  <c r="C40" i="19" l="1"/>
  <c r="C42" i="19"/>
  <c r="C36" i="19"/>
  <c r="C17" i="19"/>
  <c r="C162" i="2"/>
  <c r="C104" i="2"/>
  <c r="C122" i="2"/>
  <c r="C54" i="2"/>
  <c r="C30" i="2"/>
  <c r="C58" i="18" l="1"/>
  <c r="E58" i="18"/>
  <c r="E17" i="19"/>
  <c r="D74" i="18" l="1"/>
  <c r="C74" i="18"/>
  <c r="C89" i="18"/>
  <c r="C29" i="18"/>
  <c r="E74" i="18" l="1"/>
  <c r="D73" i="14" l="1"/>
  <c r="D70" i="14"/>
  <c r="D76" i="14" s="1"/>
  <c r="AC34" i="9"/>
  <c r="F9" i="3"/>
  <c r="E33" i="18"/>
  <c r="F155" i="2"/>
  <c r="G155" i="2"/>
  <c r="F157" i="2"/>
  <c r="G157" i="2"/>
  <c r="F158" i="2"/>
  <c r="G158" i="2"/>
  <c r="BT59" i="21"/>
  <c r="BU59" i="21" s="1"/>
  <c r="E104" i="2"/>
  <c r="U37" i="9" l="1"/>
  <c r="I62" i="21"/>
  <c r="E29" i="18"/>
  <c r="E51" i="18"/>
  <c r="E18" i="18" s="1"/>
  <c r="AC33" i="9"/>
  <c r="AC37" i="9" s="1"/>
  <c r="H18" i="21" l="1"/>
  <c r="H15" i="21"/>
  <c r="H16" i="21"/>
  <c r="H17" i="21"/>
  <c r="H19" i="21"/>
  <c r="H14" i="21"/>
  <c r="D51" i="18"/>
  <c r="C6" i="3" l="1"/>
  <c r="C108" i="2"/>
  <c r="C15" i="2" l="1"/>
  <c r="C192" i="2"/>
  <c r="AE37" i="9"/>
  <c r="AB34" i="9"/>
  <c r="AB33" i="9"/>
  <c r="T34" i="9"/>
  <c r="T33" i="9"/>
  <c r="P34" i="9"/>
  <c r="P33" i="9"/>
  <c r="AF34" i="9"/>
  <c r="O34" i="9"/>
  <c r="O33" i="9"/>
  <c r="S34" i="9"/>
  <c r="C73" i="14" l="1"/>
  <c r="C51" i="18" l="1"/>
  <c r="E37" i="19"/>
  <c r="E36" i="19" s="1"/>
  <c r="D22" i="19"/>
  <c r="E122" i="2"/>
  <c r="E73" i="2"/>
  <c r="BL73" i="2" s="1"/>
  <c r="D17" i="19"/>
  <c r="D9" i="19"/>
  <c r="C70" i="14"/>
  <c r="C76" i="14" s="1"/>
  <c r="E81" i="2"/>
  <c r="E187" i="2" s="1"/>
  <c r="E185" i="2" s="1"/>
  <c r="AD11" i="9"/>
  <c r="E85" i="2" s="1"/>
  <c r="BL15" i="2"/>
  <c r="D160" i="2"/>
  <c r="D80" i="2"/>
  <c r="D73" i="2"/>
  <c r="E108" i="2" l="1"/>
  <c r="BL16" i="2"/>
  <c r="BL17" i="2"/>
  <c r="BL18" i="2"/>
  <c r="BL19" i="2"/>
  <c r="BL20" i="2"/>
  <c r="BL21" i="2"/>
  <c r="BL22" i="2"/>
  <c r="BL23" i="2"/>
  <c r="BL24" i="2"/>
  <c r="BL25" i="2"/>
  <c r="BL26" i="2"/>
  <c r="BL28" i="2"/>
  <c r="BL29" i="2"/>
  <c r="BL31" i="2"/>
  <c r="BL35" i="2"/>
  <c r="BL36" i="2"/>
  <c r="BL37" i="2"/>
  <c r="BL38" i="2"/>
  <c r="BL40" i="2"/>
  <c r="BL41" i="2"/>
  <c r="BL42" i="2"/>
  <c r="BL43" i="2"/>
  <c r="BL44" i="2"/>
  <c r="BL45" i="2"/>
  <c r="BL46" i="2"/>
  <c r="BL47" i="2"/>
  <c r="BL48" i="2"/>
  <c r="BL49" i="2"/>
  <c r="BL50" i="2"/>
  <c r="BL51" i="2"/>
  <c r="BL52" i="2"/>
  <c r="BL53" i="2"/>
  <c r="BL55" i="2"/>
  <c r="BL56" i="2"/>
  <c r="BL57" i="2"/>
  <c r="BL58" i="2"/>
  <c r="BL59" i="2"/>
  <c r="BL60" i="2"/>
  <c r="BL61" i="2"/>
  <c r="BL62" i="2"/>
  <c r="BL63" i="2"/>
  <c r="BL64" i="2"/>
  <c r="BL66" i="2"/>
  <c r="BL67" i="2"/>
  <c r="BL68" i="2"/>
  <c r="BL69" i="2"/>
  <c r="BL70" i="2"/>
  <c r="BL71" i="2"/>
  <c r="BL74" i="2"/>
  <c r="BL75" i="2"/>
  <c r="BL76" i="2"/>
  <c r="BL77" i="2"/>
  <c r="BL78" i="2"/>
  <c r="BL86" i="2"/>
  <c r="BL87" i="2"/>
  <c r="BL88" i="2"/>
  <c r="BL89" i="2"/>
  <c r="BL90" i="2"/>
  <c r="BL91" i="2"/>
  <c r="BL95" i="2"/>
  <c r="BL96" i="2"/>
  <c r="BL97" i="2"/>
  <c r="BL98" i="2"/>
  <c r="BL100" i="2"/>
  <c r="BL101" i="2"/>
  <c r="BL102" i="2"/>
  <c r="BL103" i="2"/>
  <c r="BL104" i="2"/>
  <c r="BL105" i="2"/>
  <c r="BL106" i="2"/>
  <c r="BL107" i="2"/>
  <c r="BL109" i="2"/>
  <c r="BL110" i="2"/>
  <c r="BL111" i="2"/>
  <c r="BL112" i="2"/>
  <c r="BL113" i="2"/>
  <c r="BL114" i="2"/>
  <c r="BL115" i="2"/>
  <c r="BL116" i="2"/>
  <c r="BL117" i="2"/>
  <c r="BL118" i="2"/>
  <c r="BL119" i="2"/>
  <c r="BL120" i="2"/>
  <c r="BL121" i="2"/>
  <c r="BL123" i="2"/>
  <c r="BL124" i="2"/>
  <c r="BL125" i="2"/>
  <c r="BL126" i="2"/>
  <c r="BL127" i="2"/>
  <c r="BL128" i="2"/>
  <c r="BL129" i="2"/>
  <c r="BL130" i="2"/>
  <c r="BL131" i="2"/>
  <c r="BL132" i="2"/>
  <c r="BL133" i="2"/>
  <c r="BL135" i="2"/>
  <c r="BL136" i="2"/>
  <c r="BL137" i="2"/>
  <c r="BL138" i="2"/>
  <c r="BL140" i="2"/>
  <c r="BL141" i="2"/>
  <c r="BL142" i="2"/>
  <c r="BL143" i="2"/>
  <c r="BL144" i="2"/>
  <c r="BL145" i="2"/>
  <c r="BL146" i="2"/>
  <c r="BL147" i="2"/>
  <c r="BL148" i="2"/>
  <c r="BL149" i="2"/>
  <c r="BL151" i="2"/>
  <c r="BL153" i="2"/>
  <c r="BL154" i="2"/>
  <c r="BL155" i="2"/>
  <c r="BL157" i="2"/>
  <c r="BL158" i="2"/>
  <c r="BL161" i="2"/>
  <c r="BL163" i="2"/>
  <c r="BL165" i="2"/>
  <c r="BL166" i="2"/>
  <c r="BL168" i="2"/>
  <c r="BL169" i="2"/>
  <c r="BL170" i="2"/>
  <c r="BL171" i="2"/>
  <c r="BL177" i="2"/>
  <c r="BL180" i="2"/>
  <c r="BL181" i="2"/>
  <c r="BL182" i="2"/>
  <c r="BL184" i="2"/>
  <c r="BL185" i="2"/>
  <c r="BL191" i="2"/>
  <c r="BL193" i="2"/>
  <c r="BL194" i="2"/>
  <c r="BL195" i="2"/>
  <c r="BL196" i="2"/>
  <c r="BL197" i="2"/>
  <c r="BL198" i="2"/>
  <c r="BL199" i="2"/>
  <c r="BL200" i="2"/>
  <c r="BL201" i="2"/>
  <c r="BL202" i="2"/>
  <c r="BL203" i="2"/>
  <c r="BL204" i="2"/>
  <c r="BL205" i="2"/>
  <c r="BL206" i="2"/>
  <c r="BL207" i="2"/>
  <c r="BL208" i="2"/>
  <c r="BL209" i="2"/>
  <c r="BL210" i="2"/>
  <c r="BL211" i="2"/>
  <c r="BL212" i="2"/>
  <c r="BL213" i="2"/>
  <c r="BL214" i="2"/>
  <c r="BL215" i="2"/>
  <c r="BL216" i="2"/>
  <c r="BL217" i="2"/>
  <c r="BL218" i="2"/>
  <c r="BL219" i="2"/>
  <c r="BL220" i="2"/>
  <c r="BL221" i="2"/>
  <c r="BL222" i="2"/>
  <c r="BL223" i="2"/>
  <c r="BL224" i="2"/>
  <c r="BL225" i="2"/>
  <c r="BL226" i="2"/>
  <c r="BL227" i="2"/>
  <c r="BL228" i="2"/>
  <c r="BL229" i="2"/>
  <c r="BL230" i="2"/>
  <c r="BL231" i="2"/>
  <c r="BL232" i="2"/>
  <c r="BL233" i="2"/>
  <c r="BL234" i="2"/>
  <c r="BL235" i="2"/>
  <c r="BL236" i="2"/>
  <c r="BL237" i="2"/>
  <c r="BL238" i="2"/>
  <c r="BL239" i="2"/>
  <c r="BL240" i="2"/>
  <c r="BL241" i="2"/>
  <c r="BL242" i="2"/>
  <c r="BL243" i="2"/>
  <c r="BL244" i="2"/>
  <c r="BL245" i="2"/>
  <c r="BL246" i="2"/>
  <c r="BL247" i="2"/>
  <c r="BL248" i="2"/>
  <c r="BL249" i="2"/>
  <c r="BL250" i="2"/>
  <c r="BL251" i="2"/>
  <c r="BL252" i="2"/>
  <c r="BL253" i="2"/>
  <c r="BL254" i="2"/>
  <c r="BL255" i="2"/>
  <c r="BL256" i="2"/>
  <c r="BL257" i="2"/>
  <c r="BL258" i="2"/>
  <c r="BL259" i="2"/>
  <c r="BL260" i="2"/>
  <c r="BL261" i="2"/>
  <c r="BL262" i="2"/>
  <c r="BL263" i="2"/>
  <c r="BL264" i="2"/>
  <c r="BL265" i="2"/>
  <c r="BL266" i="2"/>
  <c r="BL267" i="2"/>
  <c r="BL268" i="2"/>
  <c r="BL269" i="2"/>
  <c r="BL270" i="2"/>
  <c r="BL271" i="2"/>
  <c r="BL272" i="2"/>
  <c r="BL273" i="2"/>
  <c r="BL274" i="2"/>
  <c r="BL275" i="2"/>
  <c r="BL276" i="2"/>
  <c r="BL277" i="2"/>
  <c r="BL278" i="2"/>
  <c r="BL279" i="2"/>
  <c r="BL280" i="2"/>
  <c r="BL281" i="2"/>
  <c r="BL282" i="2"/>
  <c r="BL283" i="2"/>
  <c r="BL284" i="2"/>
  <c r="BL285" i="2"/>
  <c r="BL286" i="2"/>
  <c r="BL287" i="2"/>
  <c r="BL288" i="2"/>
  <c r="BL289" i="2"/>
  <c r="BL290" i="2"/>
  <c r="BL291" i="2"/>
  <c r="BL292" i="2"/>
  <c r="BL293" i="2"/>
  <c r="BL294" i="2"/>
  <c r="BL295" i="2"/>
  <c r="BL296" i="2"/>
  <c r="BL297" i="2"/>
  <c r="BL298" i="2"/>
  <c r="BL299" i="2"/>
  <c r="BL300" i="2"/>
  <c r="C139" i="2"/>
  <c r="C9" i="2"/>
  <c r="F154" i="2" l="1"/>
  <c r="G154" i="2"/>
  <c r="N14" i="21"/>
  <c r="N17" i="21"/>
  <c r="N15" i="21"/>
  <c r="F12" i="18"/>
  <c r="G12" i="18"/>
  <c r="F13" i="18"/>
  <c r="G13" i="18"/>
  <c r="CB18" i="26"/>
  <c r="J11" i="3" l="1"/>
  <c r="K11" i="3" s="1"/>
  <c r="CI8" i="26" l="1"/>
  <c r="CJ8" i="26" s="1"/>
  <c r="Q93" i="26"/>
  <c r="N94" i="26" s="1"/>
  <c r="P92" i="26"/>
  <c r="O92" i="26"/>
  <c r="N92" i="26"/>
  <c r="M92" i="26"/>
  <c r="Q89" i="26"/>
  <c r="N90" i="26" s="1"/>
  <c r="M89" i="26"/>
  <c r="O90" i="26" s="1"/>
  <c r="F89" i="26"/>
  <c r="L86" i="26"/>
  <c r="CC85" i="26"/>
  <c r="E83" i="26"/>
  <c r="M93" i="26" s="1"/>
  <c r="F78" i="26"/>
  <c r="AO77" i="26"/>
  <c r="F77" i="26"/>
  <c r="F76" i="26"/>
  <c r="AA75" i="26"/>
  <c r="Z75" i="26"/>
  <c r="E75" i="26"/>
  <c r="H75" i="26" s="1"/>
  <c r="D75" i="26"/>
  <c r="C75" i="26"/>
  <c r="G71" i="26"/>
  <c r="F71" i="26"/>
  <c r="AB69" i="26"/>
  <c r="D66" i="26"/>
  <c r="G66" i="26" s="1"/>
  <c r="D65" i="26"/>
  <c r="D63" i="26"/>
  <c r="G63" i="26" s="1"/>
  <c r="E62" i="26"/>
  <c r="G62" i="26" s="1"/>
  <c r="G46" i="26"/>
  <c r="F46" i="26"/>
  <c r="G42" i="26"/>
  <c r="F42" i="26"/>
  <c r="CI41" i="26"/>
  <c r="CH41" i="26"/>
  <c r="CE41" i="26"/>
  <c r="CE45" i="26" s="1"/>
  <c r="CD41" i="26"/>
  <c r="CD45" i="26" s="1"/>
  <c r="E49" i="26"/>
  <c r="D41" i="26"/>
  <c r="D49" i="26" s="1"/>
  <c r="C41" i="26"/>
  <c r="CF40" i="26"/>
  <c r="CF39" i="26"/>
  <c r="CF38" i="26"/>
  <c r="BU38" i="26"/>
  <c r="BR38" i="26"/>
  <c r="BQ38" i="26"/>
  <c r="CF37" i="26"/>
  <c r="BX37" i="26"/>
  <c r="BT37" i="26"/>
  <c r="CF36" i="26"/>
  <c r="BX36" i="26"/>
  <c r="BT36" i="26"/>
  <c r="CF35" i="26"/>
  <c r="BX35" i="26"/>
  <c r="BT35" i="26"/>
  <c r="C35" i="26"/>
  <c r="C49" i="26" s="1"/>
  <c r="CF34" i="26"/>
  <c r="BX34" i="26"/>
  <c r="BT34" i="26"/>
  <c r="BX33" i="26"/>
  <c r="BT33" i="26"/>
  <c r="M33" i="26"/>
  <c r="CF32" i="26"/>
  <c r="BV32" i="26"/>
  <c r="BV38" i="26" s="1"/>
  <c r="BT32" i="26"/>
  <c r="BX31" i="26"/>
  <c r="BT31" i="26"/>
  <c r="CF30" i="26"/>
  <c r="BX30" i="26"/>
  <c r="BT30" i="26"/>
  <c r="CF29" i="26"/>
  <c r="BX29" i="26"/>
  <c r="BT29" i="26"/>
  <c r="CF28" i="26"/>
  <c r="BX28" i="26"/>
  <c r="BT28" i="26"/>
  <c r="E28" i="26"/>
  <c r="G28" i="26" s="1"/>
  <c r="C28" i="26"/>
  <c r="CF27" i="26"/>
  <c r="BX27" i="26"/>
  <c r="BT27" i="26"/>
  <c r="P27" i="26"/>
  <c r="BX26" i="26"/>
  <c r="BT26" i="26"/>
  <c r="CF25" i="26"/>
  <c r="BX25" i="26"/>
  <c r="BT25" i="26"/>
  <c r="E25" i="26"/>
  <c r="CF24" i="26"/>
  <c r="BX24" i="26"/>
  <c r="BT24" i="26"/>
  <c r="E24" i="26"/>
  <c r="BL24" i="26" s="1"/>
  <c r="CF23" i="26"/>
  <c r="BX23" i="26"/>
  <c r="BT23" i="26"/>
  <c r="AK23" i="26"/>
  <c r="R23" i="26"/>
  <c r="S23" i="26" s="1"/>
  <c r="D23" i="26"/>
  <c r="C23" i="26"/>
  <c r="CF22" i="26"/>
  <c r="BT22" i="26"/>
  <c r="BL22" i="26"/>
  <c r="E22" i="26"/>
  <c r="CF21" i="26"/>
  <c r="BL21" i="26"/>
  <c r="CF20" i="26"/>
  <c r="BL20" i="26"/>
  <c r="E20" i="26"/>
  <c r="CF19" i="26"/>
  <c r="CF41" i="26" s="1"/>
  <c r="AL19" i="26"/>
  <c r="AK19" i="26"/>
  <c r="J19" i="26"/>
  <c r="D19" i="26"/>
  <c r="C19" i="26"/>
  <c r="AJ19" i="26" s="1"/>
  <c r="BS18" i="26"/>
  <c r="CH15" i="26"/>
  <c r="AQ15" i="26"/>
  <c r="CJ14" i="26"/>
  <c r="CF14" i="26"/>
  <c r="BQ14" i="26"/>
  <c r="BG14" i="26"/>
  <c r="CJ13" i="26"/>
  <c r="CF13" i="26"/>
  <c r="CJ12" i="26"/>
  <c r="CF12" i="26"/>
  <c r="CJ11" i="26"/>
  <c r="CF11" i="26"/>
  <c r="CJ10" i="26"/>
  <c r="CF10" i="26"/>
  <c r="BQ10" i="26"/>
  <c r="CJ9" i="26"/>
  <c r="CF9" i="26"/>
  <c r="CE8" i="26"/>
  <c r="CE15" i="26" s="1"/>
  <c r="CD8" i="26"/>
  <c r="CD15" i="26" s="1"/>
  <c r="BS38" i="26" l="1"/>
  <c r="BS39" i="26" s="1"/>
  <c r="BL19" i="26"/>
  <c r="F62" i="26"/>
  <c r="W33" i="9"/>
  <c r="X33" i="9"/>
  <c r="W34" i="9"/>
  <c r="AE34" i="9" s="1"/>
  <c r="X34" i="9"/>
  <c r="CJ41" i="26"/>
  <c r="BW38" i="26"/>
  <c r="BT38" i="26"/>
  <c r="BT39" i="26" s="1"/>
  <c r="CH42" i="26"/>
  <c r="E23" i="26"/>
  <c r="F28" i="26"/>
  <c r="D81" i="26"/>
  <c r="F83" i="26"/>
  <c r="E21" i="26"/>
  <c r="E19" i="26" s="1"/>
  <c r="AM19" i="26"/>
  <c r="AB75" i="26"/>
  <c r="CI15" i="26"/>
  <c r="CI42" i="26" s="1"/>
  <c r="O89" i="26"/>
  <c r="P90" i="26" s="1"/>
  <c r="O93" i="26"/>
  <c r="P94" i="26" s="1"/>
  <c r="G49" i="26"/>
  <c r="F49" i="26"/>
  <c r="O94" i="26"/>
  <c r="CD42" i="26"/>
  <c r="CF15" i="26"/>
  <c r="CF6" i="26" s="1"/>
  <c r="CK23" i="26"/>
  <c r="BQ20" i="26"/>
  <c r="H23" i="26"/>
  <c r="CF45" i="26"/>
  <c r="CE42" i="26"/>
  <c r="BL25" i="26"/>
  <c r="BL23" i="26" s="1"/>
  <c r="BX32" i="26"/>
  <c r="BX38" i="26" s="1"/>
  <c r="F41" i="26"/>
  <c r="F63" i="26"/>
  <c r="F66" i="26"/>
  <c r="F75" i="26"/>
  <c r="G83" i="26"/>
  <c r="H86" i="26"/>
  <c r="G41" i="26"/>
  <c r="H83" i="26"/>
  <c r="M85" i="26" s="1"/>
  <c r="S83" i="26"/>
  <c r="S86" i="26" s="1"/>
  <c r="CJ42" i="26" l="1"/>
  <c r="CJ15" i="26"/>
  <c r="E52" i="26" s="1"/>
  <c r="H19" i="26"/>
  <c r="BQ19" i="26"/>
  <c r="AK18" i="26"/>
  <c r="BH19" i="26"/>
  <c r="BJ19" i="26" s="1"/>
  <c r="CK20" i="26"/>
  <c r="CJ50" i="26"/>
  <c r="CF42" i="26"/>
  <c r="CJ46" i="26" s="1"/>
  <c r="CF50" i="26"/>
  <c r="CF47" i="26" l="1"/>
  <c r="CF40" i="18"/>
  <c r="CF42" i="18"/>
  <c r="CF44" i="18"/>
  <c r="CF30" i="18"/>
  <c r="CF31" i="18"/>
  <c r="CF32" i="18"/>
  <c r="CF33" i="18"/>
  <c r="CF34" i="18"/>
  <c r="CF35" i="18"/>
  <c r="CF37" i="18"/>
  <c r="CF38" i="18"/>
  <c r="CF39" i="18"/>
  <c r="CF45" i="18"/>
  <c r="CF46" i="18"/>
  <c r="CF47" i="18"/>
  <c r="CF48" i="18"/>
  <c r="CF49" i="18"/>
  <c r="CF50" i="18"/>
  <c r="CF29" i="18"/>
  <c r="CJ9" i="18"/>
  <c r="CJ10" i="18"/>
  <c r="CJ11" i="18"/>
  <c r="CJ12" i="18"/>
  <c r="CJ13" i="18"/>
  <c r="CJ14" i="18"/>
  <c r="CF10" i="18"/>
  <c r="CF11" i="18"/>
  <c r="CF12" i="18"/>
  <c r="CF13" i="18"/>
  <c r="CF14" i="18"/>
  <c r="CF9" i="18"/>
  <c r="CJ8" i="18"/>
  <c r="CC99" i="18"/>
  <c r="CI51" i="18"/>
  <c r="CH51" i="18"/>
  <c r="CI23" i="18"/>
  <c r="CH23" i="18"/>
  <c r="CE51" i="18"/>
  <c r="CE55" i="18" s="1"/>
  <c r="CD51" i="18"/>
  <c r="CD55" i="18" s="1"/>
  <c r="CE8" i="18"/>
  <c r="CE23" i="18" s="1"/>
  <c r="CD8" i="18"/>
  <c r="CD23" i="18" s="1"/>
  <c r="F15" i="3"/>
  <c r="F23" i="11" s="1"/>
  <c r="AB59" i="9" s="1"/>
  <c r="CH52" i="18" l="1"/>
  <c r="CF23" i="18"/>
  <c r="CJ51" i="18"/>
  <c r="CJ23" i="18"/>
  <c r="CE52" i="18"/>
  <c r="CF51" i="18"/>
  <c r="CD52" i="18"/>
  <c r="CF55" i="18"/>
  <c r="CI52" i="18"/>
  <c r="CF57" i="18" l="1"/>
  <c r="A194" i="2" l="1"/>
  <c r="A45" i="19" s="1"/>
  <c r="BL150" i="2"/>
  <c r="BL160" i="2"/>
  <c r="E156" i="2"/>
  <c r="I61" i="21"/>
  <c r="I54" i="21"/>
  <c r="I60" i="21"/>
  <c r="BL13" i="2"/>
  <c r="I57" i="21"/>
  <c r="I58" i="21" l="1"/>
  <c r="I53" i="21" s="1"/>
  <c r="I59" i="21"/>
  <c r="A89" i="26"/>
  <c r="A103" i="18"/>
  <c r="A15" i="3"/>
  <c r="A23" i="11" s="1"/>
  <c r="E59" i="9" s="1"/>
  <c r="BL99" i="2"/>
  <c r="BL39" i="2"/>
  <c r="BV33" i="2" l="1"/>
  <c r="BL34" i="2"/>
  <c r="BQ13" i="26"/>
  <c r="BL139" i="2"/>
  <c r="BL12" i="2"/>
  <c r="L53" i="21" l="1"/>
  <c r="O53" i="21" s="1"/>
  <c r="BL33" i="2"/>
  <c r="BL32" i="2" l="1"/>
  <c r="N16" i="21"/>
  <c r="X10" i="9"/>
  <c r="N10" i="9" s="1"/>
  <c r="X9" i="9"/>
  <c r="N9" i="9" s="1"/>
  <c r="X8" i="9"/>
  <c r="N18" i="21" l="1"/>
  <c r="D6" i="3"/>
  <c r="D61" i="18"/>
  <c r="D33" i="18"/>
  <c r="D29" i="18"/>
  <c r="D190" i="2" l="1"/>
  <c r="D189" i="2"/>
  <c r="D159" i="2"/>
  <c r="D156" i="2"/>
  <c r="D104" i="2"/>
  <c r="D30" i="2"/>
  <c r="BV30" i="2" s="1"/>
  <c r="C159" i="2"/>
  <c r="C80" i="2"/>
  <c r="C73" i="2"/>
  <c r="BL54" i="2"/>
  <c r="D27" i="2" l="1"/>
  <c r="D173" i="2"/>
  <c r="F156" i="2"/>
  <c r="G156" i="2"/>
  <c r="D192" i="2"/>
  <c r="C174" i="2"/>
  <c r="C11" i="26"/>
  <c r="C18" i="26" s="1"/>
  <c r="D179" i="2"/>
  <c r="D11" i="26"/>
  <c r="BN27" i="2" l="1"/>
  <c r="BV27" i="2"/>
  <c r="D15" i="2"/>
  <c r="C27" i="26"/>
  <c r="L18" i="26"/>
  <c r="E89" i="18"/>
  <c r="C29" i="26" l="1"/>
  <c r="BG14" i="18"/>
  <c r="BX34" i="18"/>
  <c r="BX35" i="18"/>
  <c r="BX36" i="18"/>
  <c r="BX37" i="18"/>
  <c r="BX38" i="18"/>
  <c r="BX39" i="18"/>
  <c r="BX40" i="18"/>
  <c r="BX41" i="18"/>
  <c r="BX43" i="18"/>
  <c r="BX44" i="18"/>
  <c r="BX45" i="18"/>
  <c r="BX46" i="18"/>
  <c r="BX47" i="18"/>
  <c r="BX33" i="18"/>
  <c r="BT32" i="18"/>
  <c r="BT46" i="18"/>
  <c r="BT47" i="18"/>
  <c r="BT43" i="18"/>
  <c r="BT44" i="18"/>
  <c r="BT45" i="18"/>
  <c r="BT39" i="18"/>
  <c r="BT40" i="18"/>
  <c r="BT41" i="18"/>
  <c r="BT42" i="18"/>
  <c r="BT37" i="18"/>
  <c r="BT38" i="18"/>
  <c r="BT35" i="18"/>
  <c r="BT36" i="18"/>
  <c r="BT34" i="18"/>
  <c r="BL35" i="18"/>
  <c r="BL34" i="18"/>
  <c r="BL31" i="18"/>
  <c r="BL32" i="18"/>
  <c r="BL30" i="18"/>
  <c r="BS28" i="18"/>
  <c r="BT33" i="18"/>
  <c r="BQ13" i="18"/>
  <c r="BQ14" i="18"/>
  <c r="BG154" i="2"/>
  <c r="BQ10" i="18"/>
  <c r="BU48" i="18"/>
  <c r="BQ48" i="18"/>
  <c r="BV42" i="18"/>
  <c r="BX42" i="18" s="1"/>
  <c r="BR48" i="18"/>
  <c r="AQ23" i="18"/>
  <c r="AP28" i="26" l="1"/>
  <c r="O37" i="26"/>
  <c r="AN28" i="26"/>
  <c r="P29" i="26"/>
  <c r="BV48" i="18"/>
  <c r="BW48" i="18" s="1"/>
  <c r="BL33" i="18"/>
  <c r="BX48" i="18"/>
  <c r="BS48" i="18"/>
  <c r="BS49" i="18" s="1"/>
  <c r="BT48" i="18"/>
  <c r="BT49" i="18" s="1"/>
  <c r="BL29" i="18"/>
  <c r="AO91" i="18" l="1"/>
  <c r="AK33" i="18"/>
  <c r="AL29" i="18"/>
  <c r="AK29" i="18"/>
  <c r="AM29" i="18" l="1"/>
  <c r="E162" i="2"/>
  <c r="BL162" i="2" s="1"/>
  <c r="J20" i="21" l="1"/>
  <c r="J30" i="21"/>
  <c r="H37" i="19"/>
  <c r="E159" i="2" l="1"/>
  <c r="F159" i="2" l="1"/>
  <c r="G159" i="2"/>
  <c r="BH11" i="2"/>
  <c r="BL159" i="2"/>
  <c r="K15" i="14"/>
  <c r="N15" i="14" s="1"/>
  <c r="O15" i="14"/>
  <c r="C175" i="2"/>
  <c r="P15" i="14" l="1"/>
  <c r="Q15" i="14" s="1"/>
  <c r="C134" i="2"/>
  <c r="C172" i="2" s="1"/>
  <c r="AE20" i="2" l="1"/>
  <c r="BQ30" i="18" l="1"/>
  <c r="BH139" i="2"/>
  <c r="H33" i="18" l="1"/>
  <c r="X22" i="21"/>
  <c r="V22" i="21"/>
  <c r="J34" i="21" l="1"/>
  <c r="AJ29" i="18" l="1"/>
  <c r="BQ29" i="18" l="1"/>
  <c r="BH29" i="18"/>
  <c r="BJ29" i="18" s="1"/>
  <c r="H29" i="18"/>
  <c r="AK28" i="18"/>
  <c r="M43" i="18"/>
  <c r="R33" i="18"/>
  <c r="S33" i="18" s="1"/>
  <c r="P37" i="18"/>
  <c r="Q107" i="18"/>
  <c r="N108" i="18" s="1"/>
  <c r="M107" i="18"/>
  <c r="O108" i="18" s="1"/>
  <c r="N106" i="18"/>
  <c r="O106" i="18"/>
  <c r="P106" i="18"/>
  <c r="M106" i="18"/>
  <c r="S97" i="18"/>
  <c r="S100" i="18" s="1"/>
  <c r="AB83" i="18" l="1"/>
  <c r="AA89" i="18"/>
  <c r="Z89" i="18"/>
  <c r="AB89" i="18" l="1"/>
  <c r="Q103" i="18"/>
  <c r="N104" i="18" s="1"/>
  <c r="M103" i="18"/>
  <c r="O104" i="18" s="1"/>
  <c r="L100" i="18"/>
  <c r="W37" i="9" l="1"/>
  <c r="Y37" i="9"/>
  <c r="V37" i="9"/>
  <c r="X37" i="9" s="1"/>
  <c r="J29" i="18"/>
  <c r="H100" i="18"/>
  <c r="H97" i="18"/>
  <c r="M99" i="18" s="1"/>
  <c r="R124" i="2" l="1"/>
  <c r="T49" i="2"/>
  <c r="S48" i="2"/>
  <c r="S49" i="2" s="1"/>
  <c r="D89" i="18" l="1"/>
  <c r="D40" i="19"/>
  <c r="D36" i="19"/>
  <c r="D28" i="19" s="1"/>
  <c r="BL30" i="2" l="1"/>
  <c r="AY24" i="9"/>
  <c r="AW23" i="9"/>
  <c r="AZ23" i="9" s="1"/>
  <c r="AW22" i="9"/>
  <c r="AW29" i="9"/>
  <c r="AW24" i="9" l="1"/>
  <c r="AX22" i="9"/>
  <c r="AZ22" i="9"/>
  <c r="BL11" i="2"/>
  <c r="I51" i="21"/>
  <c r="E10" i="2" l="1"/>
  <c r="BL14" i="2"/>
  <c r="I52" i="21"/>
  <c r="AH9" i="9"/>
  <c r="E15" i="2"/>
  <c r="BL10" i="2" l="1"/>
  <c r="E9" i="2"/>
  <c r="BU15" i="2"/>
  <c r="BV15" i="2"/>
  <c r="BL65" i="2"/>
  <c r="E173" i="2"/>
  <c r="D174" i="2"/>
  <c r="F180" i="2"/>
  <c r="G180" i="2"/>
  <c r="F181" i="2"/>
  <c r="G181" i="2"/>
  <c r="F182" i="2"/>
  <c r="G182" i="2"/>
  <c r="D141" i="2"/>
  <c r="D139" i="2" s="1"/>
  <c r="D134" i="2" s="1"/>
  <c r="D172" i="2" s="1"/>
  <c r="D123" i="2"/>
  <c r="D122" i="2" s="1"/>
  <c r="D112" i="2"/>
  <c r="D95" i="2"/>
  <c r="C173" i="2" l="1"/>
  <c r="BL173" i="2" s="1"/>
  <c r="BL156" i="2"/>
  <c r="BN15" i="2"/>
  <c r="BL27" i="2"/>
  <c r="D108" i="2"/>
  <c r="D79" i="2" s="1"/>
  <c r="BU79" i="2" s="1"/>
  <c r="E174" i="2"/>
  <c r="F173" i="2"/>
  <c r="G173" i="2"/>
  <c r="D52" i="21"/>
  <c r="E52" i="21" s="1"/>
  <c r="D51" i="21"/>
  <c r="E51" i="21" s="1"/>
  <c r="D176" i="2" l="1"/>
  <c r="F174" i="2"/>
  <c r="BL174" i="2"/>
  <c r="G174" i="2"/>
  <c r="N53" i="21" l="1"/>
  <c r="K53" i="21"/>
  <c r="BI9" i="2"/>
  <c r="J15" i="2"/>
  <c r="AE15" i="2"/>
  <c r="AF20" i="2" s="1"/>
  <c r="E70" i="14"/>
  <c r="I67" i="14"/>
  <c r="L14" i="21"/>
  <c r="L15" i="21"/>
  <c r="L16" i="21"/>
  <c r="L17" i="21"/>
  <c r="L18" i="21"/>
  <c r="L19" i="21"/>
  <c r="N19" i="21"/>
  <c r="P22" i="21"/>
  <c r="P35" i="21" s="1"/>
  <c r="Q24" i="21"/>
  <c r="Q28" i="21"/>
  <c r="S51" i="21"/>
  <c r="N52" i="21"/>
  <c r="Q52" i="21"/>
  <c r="R52" i="21"/>
  <c r="P53" i="21"/>
  <c r="Q63" i="21"/>
  <c r="R63" i="21"/>
  <c r="U11" i="9"/>
  <c r="AK13" i="9"/>
  <c r="S33" i="9"/>
  <c r="AE33" i="9" s="1"/>
  <c r="AF33" i="9"/>
  <c r="AD33" i="9"/>
  <c r="AD34" i="9"/>
  <c r="D15" i="11"/>
  <c r="E15" i="11"/>
  <c r="D19" i="11"/>
  <c r="E19" i="11"/>
  <c r="D61" i="14"/>
  <c r="F7" i="3"/>
  <c r="F8" i="3"/>
  <c r="D11" i="18"/>
  <c r="E38" i="18"/>
  <c r="F38" i="18" s="1"/>
  <c r="C45" i="18"/>
  <c r="C61" i="18" s="1"/>
  <c r="F52" i="18"/>
  <c r="G52" i="18"/>
  <c r="D79" i="18"/>
  <c r="D80" i="18"/>
  <c r="F80" i="18" s="1"/>
  <c r="F85" i="18"/>
  <c r="G85" i="18"/>
  <c r="F90" i="18"/>
  <c r="F91" i="18"/>
  <c r="F92" i="18"/>
  <c r="F97" i="18"/>
  <c r="G97" i="18"/>
  <c r="F8" i="19"/>
  <c r="G8" i="19"/>
  <c r="F10" i="19"/>
  <c r="G10" i="19"/>
  <c r="F11" i="19"/>
  <c r="G11" i="19"/>
  <c r="E22" i="19"/>
  <c r="F22" i="19" s="1"/>
  <c r="F23" i="19"/>
  <c r="G23" i="19"/>
  <c r="F24" i="19"/>
  <c r="G24" i="19"/>
  <c r="F25" i="19"/>
  <c r="G25" i="19"/>
  <c r="F26" i="19"/>
  <c r="F27" i="19"/>
  <c r="G27" i="19"/>
  <c r="F29" i="19"/>
  <c r="F30" i="19"/>
  <c r="F31" i="19"/>
  <c r="F32" i="19"/>
  <c r="G32" i="19"/>
  <c r="F33" i="19"/>
  <c r="F34" i="19"/>
  <c r="F35" i="19"/>
  <c r="F38" i="19"/>
  <c r="F39" i="19"/>
  <c r="E40" i="19"/>
  <c r="G40" i="19" s="1"/>
  <c r="F41" i="19"/>
  <c r="G41" i="19"/>
  <c r="D9" i="2"/>
  <c r="D152" i="2" s="1"/>
  <c r="F13" i="2"/>
  <c r="M25" i="2"/>
  <c r="T33" i="2"/>
  <c r="D40" i="14"/>
  <c r="C40" i="14"/>
  <c r="B31" i="14"/>
  <c r="B32" i="14"/>
  <c r="D32" i="14"/>
  <c r="B33" i="14"/>
  <c r="B34" i="14"/>
  <c r="D34" i="14"/>
  <c r="B35" i="14"/>
  <c r="C35" i="14"/>
  <c r="D35" i="14"/>
  <c r="E35" i="14"/>
  <c r="B36" i="14"/>
  <c r="D36" i="14"/>
  <c r="B37" i="14"/>
  <c r="B38" i="14"/>
  <c r="B39" i="14"/>
  <c r="B40" i="14"/>
  <c r="B41" i="14"/>
  <c r="C41" i="14"/>
  <c r="D41" i="14"/>
  <c r="B42" i="14"/>
  <c r="B43" i="14"/>
  <c r="C43" i="14"/>
  <c r="D43" i="14"/>
  <c r="E43" i="14"/>
  <c r="B44" i="14"/>
  <c r="B45" i="14"/>
  <c r="B47" i="14"/>
  <c r="D47" i="14"/>
  <c r="E47" i="14"/>
  <c r="B48" i="14"/>
  <c r="C48" i="14"/>
  <c r="D48" i="14"/>
  <c r="E48" i="14"/>
  <c r="C49" i="14"/>
  <c r="D49" i="14"/>
  <c r="B50" i="14"/>
  <c r="B51" i="14"/>
  <c r="D51" i="14"/>
  <c r="B52" i="14"/>
  <c r="B54" i="14"/>
  <c r="C54" i="14"/>
  <c r="D54" i="14"/>
  <c r="E54" i="14"/>
  <c r="B55" i="14"/>
  <c r="B56" i="14"/>
  <c r="B57" i="14"/>
  <c r="B58" i="14"/>
  <c r="F58" i="14"/>
  <c r="B59" i="14"/>
  <c r="B61" i="14"/>
  <c r="B63" i="14"/>
  <c r="B64" i="14"/>
  <c r="B65" i="14"/>
  <c r="F72" i="14"/>
  <c r="G72" i="14"/>
  <c r="E82" i="2" l="1"/>
  <c r="BU9" i="9"/>
  <c r="BU8" i="9"/>
  <c r="BU10" i="9"/>
  <c r="E92" i="2"/>
  <c r="J23" i="21" s="1"/>
  <c r="J31" i="21" s="1"/>
  <c r="J35" i="21" s="1"/>
  <c r="E84" i="2"/>
  <c r="D164" i="2"/>
  <c r="BU152" i="2"/>
  <c r="BL108" i="2"/>
  <c r="BL122" i="2"/>
  <c r="C79" i="18"/>
  <c r="C95" i="18" s="1"/>
  <c r="C65" i="26"/>
  <c r="C81" i="26" s="1"/>
  <c r="D175" i="2"/>
  <c r="E65" i="26"/>
  <c r="D43" i="19"/>
  <c r="D52" i="14" s="1"/>
  <c r="E79" i="18"/>
  <c r="C51" i="14"/>
  <c r="AF73" i="2"/>
  <c r="BH10" i="2"/>
  <c r="BH73" i="2"/>
  <c r="C47" i="14"/>
  <c r="D14" i="11"/>
  <c r="C65" i="14" s="1"/>
  <c r="S52" i="21"/>
  <c r="S53" i="21" s="1"/>
  <c r="AD37" i="9"/>
  <c r="Q27" i="21"/>
  <c r="D95" i="18"/>
  <c r="G47" i="14"/>
  <c r="G80" i="18"/>
  <c r="T63" i="21"/>
  <c r="T64" i="21" s="1"/>
  <c r="S73" i="2"/>
  <c r="F73" i="2"/>
  <c r="G73" i="2"/>
  <c r="C179" i="2"/>
  <c r="F43" i="14"/>
  <c r="E49" i="14"/>
  <c r="F49" i="14" s="1"/>
  <c r="D31" i="14"/>
  <c r="G11" i="2"/>
  <c r="G26" i="19"/>
  <c r="G76" i="18"/>
  <c r="X11" i="9"/>
  <c r="F54" i="14"/>
  <c r="D50" i="14"/>
  <c r="D72" i="2"/>
  <c r="G14" i="2"/>
  <c r="F40" i="19"/>
  <c r="G9" i="19"/>
  <c r="D56" i="14"/>
  <c r="F48" i="14"/>
  <c r="K52" i="21"/>
  <c r="G22" i="19"/>
  <c r="E6" i="3"/>
  <c r="G13" i="2"/>
  <c r="G38" i="18"/>
  <c r="G8" i="3"/>
  <c r="F35" i="14"/>
  <c r="E134" i="2"/>
  <c r="G10" i="2"/>
  <c r="N22" i="21"/>
  <c r="G36" i="19"/>
  <c r="G37" i="19"/>
  <c r="Q64" i="21"/>
  <c r="F74" i="18"/>
  <c r="G74" i="18"/>
  <c r="G67" i="14"/>
  <c r="F67" i="14"/>
  <c r="M53" i="21"/>
  <c r="J53" i="21"/>
  <c r="L51" i="21"/>
  <c r="O51" i="21" s="1"/>
  <c r="M51" i="21"/>
  <c r="Q53" i="21"/>
  <c r="J51" i="21"/>
  <c r="V64" i="21"/>
  <c r="N34" i="21"/>
  <c r="L34" i="21"/>
  <c r="L52" i="21"/>
  <c r="O52" i="21" s="1"/>
  <c r="J52" i="21"/>
  <c r="M52" i="21"/>
  <c r="C61" i="14"/>
  <c r="G54" i="14"/>
  <c r="G48" i="14"/>
  <c r="F47" i="14"/>
  <c r="G43" i="14"/>
  <c r="E41" i="14"/>
  <c r="E40" i="14"/>
  <c r="F14" i="2"/>
  <c r="F11" i="2"/>
  <c r="F10" i="2"/>
  <c r="F9" i="19"/>
  <c r="F76" i="18"/>
  <c r="L22" i="21"/>
  <c r="J26" i="21"/>
  <c r="N26" i="21" s="1"/>
  <c r="L30" i="21"/>
  <c r="E28" i="19"/>
  <c r="C28" i="19"/>
  <c r="C43" i="19" s="1"/>
  <c r="F37" i="19"/>
  <c r="F79" i="18" l="1"/>
  <c r="E95" i="18"/>
  <c r="E94" i="2"/>
  <c r="E190" i="2" s="1"/>
  <c r="BN190" i="2" s="1"/>
  <c r="E188" i="2"/>
  <c r="D57" i="14"/>
  <c r="AJ37" i="9"/>
  <c r="AF37" i="9"/>
  <c r="AF38" i="9" s="1"/>
  <c r="BL92" i="2"/>
  <c r="BL82" i="2"/>
  <c r="G79" i="18"/>
  <c r="E179" i="2"/>
  <c r="BL84" i="2"/>
  <c r="K134" i="2"/>
  <c r="BL134" i="2"/>
  <c r="N8" i="9"/>
  <c r="R64" i="21"/>
  <c r="F65" i="26"/>
  <c r="G65" i="26"/>
  <c r="E81" i="26"/>
  <c r="P89" i="26"/>
  <c r="Q90" i="26" s="1"/>
  <c r="R90" i="26" s="1"/>
  <c r="L29" i="26" s="1"/>
  <c r="L27" i="26" s="1"/>
  <c r="L19" i="26" s="1"/>
  <c r="M83" i="26"/>
  <c r="N83" i="26" s="1"/>
  <c r="C85" i="26"/>
  <c r="D178" i="2"/>
  <c r="G51" i="18"/>
  <c r="AE134" i="2"/>
  <c r="BK11" i="2"/>
  <c r="E61" i="18"/>
  <c r="R53" i="21"/>
  <c r="AP10" i="9"/>
  <c r="AQ10" i="9" s="1"/>
  <c r="AH22" i="9"/>
  <c r="C57" i="14"/>
  <c r="P103" i="18"/>
  <c r="Q104" i="18" s="1"/>
  <c r="C56" i="14"/>
  <c r="O103" i="18"/>
  <c r="P104" i="18" s="1"/>
  <c r="M97" i="18"/>
  <c r="N97" i="18" s="1"/>
  <c r="G49" i="14"/>
  <c r="S10" i="2"/>
  <c r="C31" i="14"/>
  <c r="D18" i="11" s="1"/>
  <c r="D17" i="11"/>
  <c r="E83" i="2"/>
  <c r="D33" i="14"/>
  <c r="G134" i="2"/>
  <c r="S134" i="2"/>
  <c r="F134" i="2"/>
  <c r="F36" i="19"/>
  <c r="G185" i="2"/>
  <c r="F185" i="2"/>
  <c r="E36" i="14"/>
  <c r="F36" i="14" s="1"/>
  <c r="C72" i="2"/>
  <c r="C33" i="14" s="1"/>
  <c r="E32" i="14"/>
  <c r="F32" i="14" s="1"/>
  <c r="C36" i="14"/>
  <c r="E172" i="2"/>
  <c r="BL172" i="2" s="1"/>
  <c r="I15" i="2"/>
  <c r="G15" i="2"/>
  <c r="D37" i="14"/>
  <c r="S15" i="2"/>
  <c r="K15" i="2"/>
  <c r="C32" i="14"/>
  <c r="F15" i="2"/>
  <c r="G6" i="3"/>
  <c r="E61" i="14"/>
  <c r="F6" i="3"/>
  <c r="K51" i="21"/>
  <c r="N51" i="21"/>
  <c r="L26" i="21"/>
  <c r="F41" i="14"/>
  <c r="G41" i="14"/>
  <c r="N30" i="21"/>
  <c r="C79" i="2"/>
  <c r="F40" i="14"/>
  <c r="G40" i="14"/>
  <c r="G28" i="19"/>
  <c r="F28" i="19"/>
  <c r="E50" i="14"/>
  <c r="C52" i="14"/>
  <c r="C50" i="14"/>
  <c r="E93" i="2" l="1"/>
  <c r="E189" i="2" s="1"/>
  <c r="H27" i="21"/>
  <c r="H28" i="21" s="1"/>
  <c r="BL83" i="2"/>
  <c r="BL188" i="2"/>
  <c r="BL94" i="2"/>
  <c r="J140" i="2"/>
  <c r="J143" i="2" s="1"/>
  <c r="D183" i="2"/>
  <c r="D38" i="14" s="1"/>
  <c r="D39" i="14" s="1"/>
  <c r="C176" i="2"/>
  <c r="AG176" i="2" s="1"/>
  <c r="C152" i="2"/>
  <c r="G81" i="26"/>
  <c r="F81" i="26"/>
  <c r="P93" i="26"/>
  <c r="D167" i="2"/>
  <c r="D20" i="19" s="1"/>
  <c r="D9" i="26"/>
  <c r="D18" i="26" s="1"/>
  <c r="D27" i="26" s="1"/>
  <c r="D29" i="26" s="1"/>
  <c r="D85" i="26" s="1"/>
  <c r="AI11" i="9"/>
  <c r="AJ11" i="9" s="1"/>
  <c r="BL85" i="2"/>
  <c r="AM10" i="9"/>
  <c r="K83" i="26"/>
  <c r="C86" i="26"/>
  <c r="AF82" i="2"/>
  <c r="F51" i="18"/>
  <c r="O107" i="18"/>
  <c r="P108" i="18" s="1"/>
  <c r="G61" i="18"/>
  <c r="F61" i="18"/>
  <c r="E56" i="14"/>
  <c r="G56" i="14" s="1"/>
  <c r="D7" i="11"/>
  <c r="E17" i="11"/>
  <c r="R104" i="18"/>
  <c r="L39" i="18" s="1"/>
  <c r="BL179" i="2"/>
  <c r="G190" i="2"/>
  <c r="F190" i="2"/>
  <c r="G36" i="14"/>
  <c r="G32" i="14"/>
  <c r="G191" i="2"/>
  <c r="F191" i="2"/>
  <c r="F172" i="2"/>
  <c r="G172" i="2"/>
  <c r="D9" i="18"/>
  <c r="D28" i="18" s="1"/>
  <c r="D37" i="18" s="1"/>
  <c r="D42" i="14"/>
  <c r="G61" i="14"/>
  <c r="F61" i="14"/>
  <c r="C34" i="14"/>
  <c r="F50" i="14"/>
  <c r="G50" i="14"/>
  <c r="J27" i="21" l="1"/>
  <c r="J28" i="21" s="1"/>
  <c r="E192" i="2"/>
  <c r="T28" i="21"/>
  <c r="T27" i="21" s="1"/>
  <c r="BL93" i="2"/>
  <c r="L35" i="21"/>
  <c r="G189" i="2"/>
  <c r="BL190" i="2"/>
  <c r="E11" i="26"/>
  <c r="E11" i="18"/>
  <c r="E16" i="18" s="1"/>
  <c r="C164" i="2"/>
  <c r="C167" i="2" s="1"/>
  <c r="Q94" i="26"/>
  <c r="R94" i="26" s="1"/>
  <c r="N29" i="26" s="1"/>
  <c r="R93" i="26"/>
  <c r="K91" i="26"/>
  <c r="D86" i="26"/>
  <c r="D44" i="14"/>
  <c r="D45" i="14" s="1"/>
  <c r="F56" i="14"/>
  <c r="D39" i="18"/>
  <c r="N23" i="21"/>
  <c r="X23" i="21"/>
  <c r="J24" i="21"/>
  <c r="J32" i="21" s="1"/>
  <c r="J36" i="21" s="1"/>
  <c r="L31" i="21"/>
  <c r="L23" i="21"/>
  <c r="L37" i="18"/>
  <c r="C178" i="2"/>
  <c r="C183" i="2" s="1"/>
  <c r="C37" i="14"/>
  <c r="F179" i="2"/>
  <c r="G179" i="2"/>
  <c r="S188" i="2"/>
  <c r="F188" i="2"/>
  <c r="G188" i="2"/>
  <c r="N27" i="21" l="1"/>
  <c r="D55" i="14"/>
  <c r="D99" i="18"/>
  <c r="D69" i="14" s="1"/>
  <c r="L27" i="21"/>
  <c r="C20" i="19"/>
  <c r="C9" i="18"/>
  <c r="C28" i="18" s="1"/>
  <c r="C37" i="18" s="1"/>
  <c r="C39" i="18" s="1"/>
  <c r="C99" i="18" s="1"/>
  <c r="C69" i="14" s="1"/>
  <c r="G11" i="18"/>
  <c r="E14" i="18"/>
  <c r="N28" i="21"/>
  <c r="BL192" i="2"/>
  <c r="E42" i="19"/>
  <c r="E43" i="19" s="1"/>
  <c r="E52" i="14" s="1"/>
  <c r="G52" i="14" s="1"/>
  <c r="F189" i="2"/>
  <c r="BL189" i="2"/>
  <c r="BQ11" i="18"/>
  <c r="BL11" i="18"/>
  <c r="AQ11" i="18"/>
  <c r="F11" i="18"/>
  <c r="BL11" i="26"/>
  <c r="G11" i="26"/>
  <c r="AQ11" i="26"/>
  <c r="BQ11" i="26"/>
  <c r="CK11" i="26"/>
  <c r="F11" i="26"/>
  <c r="K105" i="18"/>
  <c r="X28" i="21"/>
  <c r="X29" i="21" s="1"/>
  <c r="F192" i="2"/>
  <c r="G192" i="2"/>
  <c r="X24" i="21"/>
  <c r="X25" i="21" s="1"/>
  <c r="Y25" i="21" s="1"/>
  <c r="N35" i="21"/>
  <c r="N31" i="21"/>
  <c r="C42" i="14"/>
  <c r="N24" i="21"/>
  <c r="L24" i="21"/>
  <c r="C44" i="14"/>
  <c r="G14" i="18" l="1"/>
  <c r="F14" i="18"/>
  <c r="L28" i="21"/>
  <c r="F43" i="19"/>
  <c r="G43" i="19"/>
  <c r="F52" i="14"/>
  <c r="G42" i="19"/>
  <c r="R28" i="21"/>
  <c r="R27" i="21" s="1"/>
  <c r="S27" i="21" s="1"/>
  <c r="F42" i="19"/>
  <c r="E51" i="14"/>
  <c r="G51" i="14" s="1"/>
  <c r="C38" i="14"/>
  <c r="D13" i="11" s="1"/>
  <c r="D59" i="14"/>
  <c r="D100" i="18"/>
  <c r="F68" i="14"/>
  <c r="G68" i="14"/>
  <c r="L28" i="18"/>
  <c r="L29" i="18" s="1"/>
  <c r="N32" i="21"/>
  <c r="L32" i="21"/>
  <c r="C45" i="14"/>
  <c r="D9" i="11"/>
  <c r="C63" i="14" s="1"/>
  <c r="D11" i="11"/>
  <c r="D10" i="11"/>
  <c r="C64" i="14" s="1"/>
  <c r="F51" i="14" l="1"/>
  <c r="U27" i="21"/>
  <c r="C39" i="14"/>
  <c r="D8" i="11"/>
  <c r="G70" i="14"/>
  <c r="F70" i="14"/>
  <c r="D63" i="14"/>
  <c r="N36" i="21"/>
  <c r="L36" i="21"/>
  <c r="N11" i="9"/>
  <c r="AP38" i="18" l="1"/>
  <c r="AH15" i="9"/>
  <c r="O47" i="18"/>
  <c r="AN38" i="18"/>
  <c r="C55" i="14"/>
  <c r="P39" i="18"/>
  <c r="E80" i="2" l="1"/>
  <c r="BL81" i="2"/>
  <c r="C100" i="18"/>
  <c r="K97" i="18"/>
  <c r="C59" i="14"/>
  <c r="BL187" i="2"/>
  <c r="BL80" i="2" l="1"/>
  <c r="E79" i="2"/>
  <c r="BN79" i="2" s="1"/>
  <c r="BL186" i="2"/>
  <c r="G187" i="2"/>
  <c r="F187" i="2"/>
  <c r="G79" i="2" l="1"/>
  <c r="F79" i="2"/>
  <c r="E176" i="2"/>
  <c r="G176" i="2" s="1"/>
  <c r="S79" i="2"/>
  <c r="T79" i="2" s="1"/>
  <c r="BJ9" i="2"/>
  <c r="BK12" i="2" s="1"/>
  <c r="J79" i="2"/>
  <c r="AF79" i="2"/>
  <c r="AG79" i="2" s="1"/>
  <c r="E34" i="14"/>
  <c r="F34" i="14" s="1"/>
  <c r="G186" i="2"/>
  <c r="F186" i="2"/>
  <c r="BL176" i="2" l="1"/>
  <c r="F176" i="2"/>
  <c r="G34" i="14"/>
  <c r="F95" i="18"/>
  <c r="F89" i="18"/>
  <c r="H89" i="18"/>
  <c r="G95" i="18" l="1"/>
  <c r="E57" i="14"/>
  <c r="G57" i="14" s="1"/>
  <c r="P107" i="18"/>
  <c r="R107" i="18" s="1"/>
  <c r="Q108" i="18" l="1"/>
  <c r="R108" i="18" s="1"/>
  <c r="N39" i="18" s="1"/>
  <c r="F57" i="14"/>
  <c r="E75" i="14" l="1"/>
  <c r="F75" i="14" s="1"/>
  <c r="D65" i="14"/>
  <c r="D64" i="14"/>
  <c r="E74" i="14"/>
  <c r="F74" i="14" s="1"/>
  <c r="F71" i="14" l="1"/>
  <c r="E73" i="14"/>
  <c r="F73" i="14" s="1"/>
  <c r="G73" i="14" l="1"/>
  <c r="E76" i="14"/>
  <c r="F76" i="14" s="1"/>
  <c r="E14" i="11" l="1"/>
  <c r="E65" i="14" s="1"/>
  <c r="G76" i="14"/>
  <c r="G12" i="2"/>
  <c r="F12" i="2"/>
  <c r="F9" i="2" l="1"/>
  <c r="BL9" i="2"/>
  <c r="BH9" i="2"/>
  <c r="BH12" i="2" s="1"/>
  <c r="G9" i="2"/>
  <c r="E152" i="2"/>
  <c r="BL152" i="2" s="1"/>
  <c r="E31" i="14"/>
  <c r="I9" i="2"/>
  <c r="E72" i="2"/>
  <c r="BL72" i="2" s="1"/>
  <c r="E175" i="2"/>
  <c r="BL175" i="2" s="1"/>
  <c r="H8" i="19"/>
  <c r="E18" i="11" l="1"/>
  <c r="G31" i="14"/>
  <c r="F31" i="14"/>
  <c r="E178" i="2"/>
  <c r="BL178" i="2" s="1"/>
  <c r="G152" i="2"/>
  <c r="F152" i="2"/>
  <c r="E37" i="14"/>
  <c r="E164" i="2"/>
  <c r="BL164" i="2" s="1"/>
  <c r="E33" i="14"/>
  <c r="F72" i="2"/>
  <c r="G72" i="2"/>
  <c r="G175" i="2"/>
  <c r="F175" i="2"/>
  <c r="E9" i="26" l="1"/>
  <c r="G164" i="2"/>
  <c r="E167" i="2"/>
  <c r="E20" i="19" s="1"/>
  <c r="J20" i="19" s="1"/>
  <c r="E9" i="18"/>
  <c r="E28" i="18" s="1"/>
  <c r="F164" i="2"/>
  <c r="E42" i="14"/>
  <c r="F178" i="2"/>
  <c r="E183" i="2"/>
  <c r="BL183" i="2" s="1"/>
  <c r="G178" i="2"/>
  <c r="F37" i="14"/>
  <c r="G37" i="14"/>
  <c r="F33" i="14"/>
  <c r="G33" i="14"/>
  <c r="E7" i="11"/>
  <c r="BL167" i="2" l="1"/>
  <c r="AQ9" i="26"/>
  <c r="AQ14" i="26" s="1"/>
  <c r="AS14" i="26" s="1"/>
  <c r="BQ9" i="26"/>
  <c r="BQ18" i="26" s="1"/>
  <c r="BQ21" i="26" s="1"/>
  <c r="CK9" i="26"/>
  <c r="F9" i="26"/>
  <c r="BL9" i="26"/>
  <c r="BL18" i="26" s="1"/>
  <c r="BL27" i="26" s="1"/>
  <c r="G9" i="26"/>
  <c r="CK14" i="26"/>
  <c r="CL14" i="26" s="1"/>
  <c r="E38" i="14"/>
  <c r="F183" i="2"/>
  <c r="G183" i="2"/>
  <c r="BL9" i="18"/>
  <c r="BL28" i="18" s="1"/>
  <c r="BL37" i="18" s="1"/>
  <c r="F9" i="18"/>
  <c r="G9" i="18"/>
  <c r="AQ9" i="18"/>
  <c r="AQ14" i="18" s="1"/>
  <c r="AS14" i="18" s="1"/>
  <c r="BQ9" i="18"/>
  <c r="BQ28" i="18" s="1"/>
  <c r="BQ31" i="18" s="1"/>
  <c r="E44" i="14"/>
  <c r="F42" i="14"/>
  <c r="G42" i="14"/>
  <c r="CB16" i="26" l="1"/>
  <c r="E16" i="26" s="1"/>
  <c r="E14" i="26" s="1"/>
  <c r="AP18" i="26" s="1"/>
  <c r="CB15" i="26"/>
  <c r="AP28" i="18"/>
  <c r="G44" i="14"/>
  <c r="E45" i="14"/>
  <c r="E11" i="11"/>
  <c r="E10" i="11"/>
  <c r="E64" i="14" s="1"/>
  <c r="E9" i="11"/>
  <c r="E63" i="14" s="1"/>
  <c r="F44" i="14"/>
  <c r="G20" i="19"/>
  <c r="F20" i="19"/>
  <c r="E8" i="11"/>
  <c r="F38" i="14"/>
  <c r="E39" i="14"/>
  <c r="E13" i="11"/>
  <c r="G38" i="14"/>
  <c r="E18" i="26" l="1"/>
  <c r="F18" i="26" s="1"/>
  <c r="G39" i="14"/>
  <c r="F39" i="14"/>
  <c r="F45" i="14"/>
  <c r="G45" i="14"/>
  <c r="F28" i="18"/>
  <c r="G28" i="18"/>
  <c r="AK23" i="18"/>
  <c r="AL28" i="18"/>
  <c r="H28" i="18"/>
  <c r="AA28" i="18"/>
  <c r="E37" i="18"/>
  <c r="AL18" i="26" l="1"/>
  <c r="AK15" i="26"/>
  <c r="E27" i="26"/>
  <c r="G27" i="26" s="1"/>
  <c r="H18" i="26"/>
  <c r="AA18" i="26"/>
  <c r="G18" i="26"/>
  <c r="F27" i="26"/>
  <c r="BM37" i="18"/>
  <c r="E39" i="18"/>
  <c r="E99" i="18" s="1"/>
  <c r="E69" i="14" s="1"/>
  <c r="BM12" i="2"/>
  <c r="BN12" i="2" s="1"/>
  <c r="AL37" i="18"/>
  <c r="G37" i="18"/>
  <c r="BT9" i="18"/>
  <c r="F37" i="18"/>
  <c r="BG37" i="18"/>
  <c r="BI37" i="18" s="1"/>
  <c r="G69" i="14" l="1"/>
  <c r="F69" i="14"/>
  <c r="CL39" i="18"/>
  <c r="E29" i="26"/>
  <c r="J13" i="26" s="1"/>
  <c r="BT9" i="26"/>
  <c r="BG27" i="26"/>
  <c r="BI27" i="26" s="1"/>
  <c r="AL27" i="26"/>
  <c r="BM27" i="26"/>
  <c r="J13" i="18"/>
  <c r="AA29" i="18"/>
  <c r="AF28" i="18" s="1"/>
  <c r="H37" i="18"/>
  <c r="J37" i="18" s="1"/>
  <c r="J39" i="18" s="1"/>
  <c r="F39" i="18"/>
  <c r="N37" i="18"/>
  <c r="R29" i="18" s="1"/>
  <c r="G39" i="18"/>
  <c r="E55" i="14"/>
  <c r="CB52" i="26" l="1"/>
  <c r="CB53" i="26" s="1"/>
  <c r="CL29" i="26"/>
  <c r="E85" i="26"/>
  <c r="AK85" i="26" s="1"/>
  <c r="G29" i="26"/>
  <c r="AA19" i="26"/>
  <c r="AF18" i="26" s="1"/>
  <c r="H27" i="26"/>
  <c r="J27" i="26" s="1"/>
  <c r="J29" i="26" s="1"/>
  <c r="F29" i="26"/>
  <c r="N27" i="26"/>
  <c r="R19" i="26" s="1"/>
  <c r="T23" i="26" s="1"/>
  <c r="U23" i="26" s="1"/>
  <c r="T33" i="18"/>
  <c r="U33" i="18" s="1"/>
  <c r="S29" i="18"/>
  <c r="F99" i="18"/>
  <c r="E59" i="14"/>
  <c r="AK99" i="18"/>
  <c r="CD99" i="18"/>
  <c r="G99" i="18"/>
  <c r="AR101" i="18"/>
  <c r="AT101" i="18" s="1"/>
  <c r="E100" i="18"/>
  <c r="G55" i="14"/>
  <c r="F55" i="14"/>
  <c r="AR87" i="26" l="1"/>
  <c r="AT87" i="26" s="1"/>
  <c r="F85" i="26"/>
  <c r="E86" i="26"/>
  <c r="F86" i="26" s="1"/>
  <c r="S19" i="26"/>
  <c r="G85" i="26"/>
  <c r="CD85" i="26"/>
  <c r="CJ29" i="26" s="1"/>
  <c r="CK29" i="26" s="1"/>
  <c r="G59" i="14"/>
  <c r="F59" i="14"/>
  <c r="CJ39" i="18"/>
  <c r="G100" i="18"/>
  <c r="F100" i="18"/>
  <c r="CM29" i="26" l="1"/>
  <c r="G86" i="26"/>
  <c r="CL32" i="26"/>
  <c r="CK19" i="26"/>
  <c r="CM15" i="26" s="1"/>
  <c r="CK39" i="18"/>
  <c r="CM39" i="18"/>
</calcChain>
</file>

<file path=xl/comments1.xml><?xml version="1.0" encoding="utf-8"?>
<comments xmlns="http://schemas.openxmlformats.org/spreadsheetml/2006/main">
  <authors>
    <author>Уреа</author>
  </authors>
  <commentList>
    <comment ref="C19" authorId="0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Ел. Енергія по переходам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Ел. Енергія по переходам
</t>
        </r>
      </text>
    </comment>
  </commentList>
</comments>
</file>

<file path=xl/sharedStrings.xml><?xml version="1.0" encoding="utf-8"?>
<sst xmlns="http://schemas.openxmlformats.org/spreadsheetml/2006/main" count="1512" uniqueCount="794">
  <si>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</si>
  <si>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</si>
  <si>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</si>
  <si>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</si>
  <si>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</si>
  <si>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</si>
  <si>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</si>
  <si>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</si>
  <si>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</si>
  <si>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</si>
  <si>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</si>
  <si>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</si>
  <si>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</si>
  <si>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</si>
  <si>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</si>
  <si>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</si>
  <si>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</si>
  <si>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</si>
  <si>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</si>
  <si>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</si>
  <si>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</si>
  <si>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</si>
  <si>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</si>
  <si>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</si>
  <si>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</si>
  <si>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</si>
  <si>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</si>
  <si>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</si>
  <si>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</si>
  <si>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</si>
  <si>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</si>
  <si>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</si>
  <si>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</si>
  <si>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</si>
  <si>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</si>
  <si>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</si>
  <si>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</si>
  <si>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</si>
  <si>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</si>
  <si>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</si>
  <si>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</si>
  <si>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</si>
  <si>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</si>
  <si>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</si>
  <si>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</si>
  <si>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</si>
  <si>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</si>
  <si>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</si>
  <si>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</si>
  <si>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</si>
  <si>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</si>
  <si>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</si>
  <si>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</si>
  <si>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</si>
  <si>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</si>
  <si>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</si>
  <si>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</si>
  <si>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</si>
  <si>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</si>
  <si>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</si>
  <si>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</si>
  <si>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</si>
  <si>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</si>
  <si>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</si>
  <si>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</si>
  <si>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</si>
  <si>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Зобов'язання</t>
  </si>
  <si>
    <t xml:space="preserve">Сума, валюта за договорами </t>
  </si>
  <si>
    <t>Процентна ставка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</si>
  <si>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</si>
  <si>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</si>
  <si>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</si>
  <si>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</si>
  <si>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</si>
  <si>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</si>
  <si>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</si>
  <si>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</si>
  <si>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</si>
  <si>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</si>
  <si>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</si>
  <si>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</si>
  <si>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</si>
  <si>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</si>
  <si>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</si>
  <si>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</si>
  <si>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</si>
  <si>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</si>
  <si>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</si>
  <si>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</si>
  <si>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</si>
  <si>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</si>
  <si>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</si>
  <si>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</si>
  <si>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</si>
  <si>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</si>
  <si>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</si>
  <si>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</si>
  <si>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</si>
  <si>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</si>
  <si>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</si>
  <si>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</si>
  <si>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</si>
  <si>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</si>
  <si>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</si>
  <si>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</si>
  <si>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</si>
  <si>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</si>
  <si>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</si>
  <si>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</si>
  <si>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</si>
  <si>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</si>
  <si>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</si>
  <si>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</si>
  <si>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</si>
  <si>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</si>
  <si>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</si>
  <si>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</si>
  <si>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</si>
  <si>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</si>
  <si>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</si>
  <si>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</si>
  <si>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</si>
  <si>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</si>
  <si>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</si>
  <si>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</si>
  <si>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</si>
  <si>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</si>
  <si>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</si>
  <si>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</si>
  <si>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</si>
  <si>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</si>
  <si>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</si>
  <si>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</si>
  <si>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</si>
  <si>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</si>
  <si>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</si>
  <si>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</si>
  <si>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</si>
  <si>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</si>
  <si>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</si>
  <si>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</si>
  <si>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</si>
  <si>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</si>
  <si>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</si>
  <si>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</si>
  <si>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</si>
  <si>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</si>
  <si>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</si>
  <si>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</si>
  <si>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</si>
  <si>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</si>
  <si>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</si>
  <si>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</si>
  <si>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</si>
  <si>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</si>
  <si>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</si>
  <si>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</si>
  <si>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</si>
  <si>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</si>
  <si>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</si>
  <si>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</si>
  <si>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</si>
  <si>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</si>
  <si>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</si>
  <si>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</si>
  <si>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</si>
  <si>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</si>
  <si>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</si>
  <si>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</si>
  <si>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</si>
  <si>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</si>
  <si>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</si>
  <si>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</si>
  <si>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</si>
  <si>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</si>
  <si>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</si>
  <si>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</si>
  <si>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</si>
  <si>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</si>
  <si>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</si>
  <si>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</si>
  <si>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</si>
  <si>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</si>
  <si>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</si>
  <si>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</si>
  <si>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</si>
  <si>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</si>
  <si>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</si>
  <si>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</si>
  <si>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</si>
  <si>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</si>
  <si>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</si>
  <si>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</si>
  <si>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</si>
  <si>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</si>
  <si>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</si>
  <si>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</si>
  <si>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</si>
  <si>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</si>
  <si>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</si>
  <si>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</si>
  <si>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</si>
  <si>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</si>
  <si>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</si>
  <si>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</si>
  <si>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</si>
  <si>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</si>
  <si>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</si>
  <si>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</si>
  <si>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</si>
  <si>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</si>
  <si>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</si>
  <si>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</si>
  <si>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</si>
  <si>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</si>
  <si>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</si>
  <si>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</si>
  <si>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</si>
  <si>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</si>
  <si>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</si>
  <si>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</si>
  <si>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</si>
  <si>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</si>
  <si>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</si>
  <si>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</si>
  <si>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</si>
  <si>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</si>
  <si>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</si>
  <si>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</si>
  <si>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</si>
  <si>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</si>
  <si>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</si>
  <si>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</si>
  <si>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</si>
  <si>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</si>
  <si>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</si>
  <si>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</si>
  <si>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</si>
  <si>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</si>
  <si>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</si>
  <si>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</si>
  <si>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</si>
  <si>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</si>
  <si>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</si>
  <si>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</si>
  <si>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</si>
  <si>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</si>
  <si>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</si>
  <si>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</si>
  <si>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</si>
  <si>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</si>
  <si>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</si>
  <si>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</si>
  <si>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</si>
  <si>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</si>
  <si>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</si>
  <si>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</si>
  <si>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</si>
  <si>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</si>
  <si>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</si>
  <si>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</si>
  <si>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</si>
  <si>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</si>
  <si>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</si>
  <si>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</si>
  <si>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</si>
  <si>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</si>
  <si>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</si>
  <si>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</si>
  <si>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</si>
  <si>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</si>
  <si>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</si>
  <si>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</si>
  <si>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</si>
  <si>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</si>
  <si>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</si>
  <si>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</si>
  <si>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</si>
  <si>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</si>
  <si>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</si>
  <si>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</si>
  <si>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</si>
  <si>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</si>
  <si>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</si>
  <si>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</si>
  <si>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</si>
  <si>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</si>
  <si>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</si>
  <si>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</si>
  <si>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</si>
  <si>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</si>
  <si>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</si>
  <si>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</si>
  <si>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</si>
  <si>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</si>
  <si>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</si>
  <si>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</si>
  <si>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</si>
  <si>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</si>
  <si>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</si>
  <si>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</si>
  <si>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</si>
  <si>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</si>
  <si>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</si>
  <si>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</si>
  <si>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</si>
  <si>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</si>
  <si>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</si>
  <si>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</si>
  <si>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</si>
  <si>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</si>
  <si>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</si>
  <si>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</si>
  <si>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</si>
  <si>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</si>
  <si>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</si>
  <si>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</si>
  <si>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</si>
  <si>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</si>
  <si>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</si>
  <si>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</si>
  <si>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</si>
  <si>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</si>
  <si>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</si>
  <si>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</si>
  <si>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</si>
  <si>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</si>
  <si>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</si>
  <si>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</si>
  <si>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</si>
  <si>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</si>
  <si>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</si>
  <si>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</si>
  <si>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</si>
  <si>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</si>
  <si>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</si>
  <si>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</si>
  <si>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</si>
  <si>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</si>
  <si>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</si>
  <si>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</si>
  <si>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</si>
  <si>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</si>
  <si>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</si>
  <si>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</si>
  <si>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</si>
  <si>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</si>
  <si>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</si>
  <si>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</si>
  <si>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</si>
  <si>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</si>
  <si>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</si>
  <si>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</si>
  <si>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</si>
  <si>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</si>
  <si>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</si>
  <si>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</si>
  <si>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</si>
  <si>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</si>
  <si>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</si>
  <si>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</si>
  <si>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</si>
  <si>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</si>
  <si>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</si>
  <si>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</si>
  <si>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</si>
  <si>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</si>
  <si>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</si>
  <si>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</si>
  <si>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</si>
  <si>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</si>
  <si>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</si>
  <si>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</si>
  <si>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</si>
  <si>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</si>
  <si>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</si>
  <si>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</si>
  <si>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</si>
  <si>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</si>
  <si>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</si>
  <si>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</si>
  <si>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</si>
  <si>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</si>
  <si>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</si>
  <si>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Комунальне підприємство  "Управління по ремонту та експлуатації автошляхів" Дніпровської міської ради</t>
  </si>
  <si>
    <t>комунальне підприємство</t>
  </si>
  <si>
    <t>м.Дніпро</t>
  </si>
  <si>
    <t>Міські, районні у місті ради та їх виконавчі комітети</t>
  </si>
  <si>
    <t>Зовнішній благоустрій</t>
  </si>
  <si>
    <t>01009</t>
  </si>
  <si>
    <t>тис. гривень</t>
  </si>
  <si>
    <t>комунальна</t>
  </si>
  <si>
    <t>(056) 765 47 40</t>
  </si>
  <si>
    <t>м. Дніпро, пр. Праці,3</t>
  </si>
  <si>
    <t>1085/1</t>
  </si>
  <si>
    <t>1085/2</t>
  </si>
  <si>
    <t>1085/3</t>
  </si>
  <si>
    <t>витрати по кол.договору (профспілкові)</t>
  </si>
  <si>
    <t>повернення  відсотків за фінансовим лізінгом</t>
  </si>
  <si>
    <t xml:space="preserve">страхування </t>
  </si>
  <si>
    <t>1140/1</t>
  </si>
  <si>
    <t>1140/2</t>
  </si>
  <si>
    <t>1150/1</t>
  </si>
  <si>
    <t>амортизація безоплатно отриманних ОЗ</t>
  </si>
  <si>
    <t>Інші фінансові доходи ( % банка)</t>
  </si>
  <si>
    <t>військовий збір</t>
  </si>
  <si>
    <t>2147/1</t>
  </si>
  <si>
    <t>3270/1</t>
  </si>
  <si>
    <t>внески органів місцевого самоврядування до статутного капіталу</t>
  </si>
  <si>
    <t>3480/1</t>
  </si>
  <si>
    <t>комунальні послуги з благоустрію</t>
  </si>
  <si>
    <t>поточний ремонт автошляхів</t>
  </si>
  <si>
    <t>Водій  авт-них зас.(Рено-логан)</t>
  </si>
  <si>
    <t>АУП</t>
  </si>
  <si>
    <t>Водій авт-них зас. (Шкода -супер)</t>
  </si>
  <si>
    <t>земельний податок</t>
  </si>
  <si>
    <t>рентна плата (радіочастоти)</t>
  </si>
  <si>
    <t>спецводокористування</t>
  </si>
  <si>
    <t>2146/1</t>
  </si>
  <si>
    <t>2146/2</t>
  </si>
  <si>
    <t>2146/3</t>
  </si>
  <si>
    <t>3270/2</t>
  </si>
  <si>
    <t>-</t>
  </si>
  <si>
    <t>службові розїзди</t>
  </si>
  <si>
    <t>Шкода</t>
  </si>
  <si>
    <t xml:space="preserve">враховыаны витрати зы страхування, амортизацыя </t>
  </si>
  <si>
    <t>комунальні послуги</t>
  </si>
  <si>
    <t>канцтовари</t>
  </si>
  <si>
    <t>МШП</t>
  </si>
  <si>
    <t>пакети для вивезення сміття</t>
  </si>
  <si>
    <t>сануючий засіб</t>
  </si>
  <si>
    <t>дохід від безоплатно отриманих ОЗ</t>
  </si>
  <si>
    <t>компенсація чорноб.відпуски, отримання штрафів, інше</t>
  </si>
  <si>
    <t>1030/1</t>
  </si>
  <si>
    <t>1030/2</t>
  </si>
  <si>
    <t>РКО</t>
  </si>
  <si>
    <t>судовий збір</t>
  </si>
  <si>
    <t>1085/4</t>
  </si>
  <si>
    <t>амортизація  безоплатно отриманих ОЗ</t>
  </si>
  <si>
    <t xml:space="preserve">лікарняні  </t>
  </si>
  <si>
    <t xml:space="preserve"> ЕСВ на лікарняні</t>
  </si>
  <si>
    <t>розрахунки за договором фінансового лізінгу</t>
  </si>
  <si>
    <t>3570/1</t>
  </si>
  <si>
    <t>3570/2</t>
  </si>
  <si>
    <t>передані безоплатно</t>
  </si>
  <si>
    <t>програма виконання доручень</t>
  </si>
  <si>
    <t>виконання програми виконання доручень виборців</t>
  </si>
  <si>
    <t xml:space="preserve">надання транспортних меслуг </t>
  </si>
  <si>
    <t>1085/5</t>
  </si>
  <si>
    <t>1085/6</t>
  </si>
  <si>
    <t>1085/7</t>
  </si>
  <si>
    <t>1085/8</t>
  </si>
  <si>
    <t>(млн. кв.м.;</t>
  </si>
  <si>
    <t>грн/кв.м.)</t>
  </si>
  <si>
    <t>(маш.год;</t>
  </si>
  <si>
    <t>грн/маш.год.)</t>
  </si>
  <si>
    <t>відхилення повязанні з виконанням рішень міської ради з передачі основних засобів і т.і.</t>
  </si>
  <si>
    <t>1000/1</t>
  </si>
  <si>
    <t>1000/2</t>
  </si>
  <si>
    <t>1000/3</t>
  </si>
  <si>
    <t>1000/4</t>
  </si>
  <si>
    <t>1000/5</t>
  </si>
  <si>
    <t>надання транспортних послуг</t>
  </si>
  <si>
    <t>інші послуги, реалізація ТМЦ</t>
  </si>
  <si>
    <t>негабарити, утримання монументів</t>
  </si>
  <si>
    <t>Вивезення та утилізація ТПВ</t>
  </si>
  <si>
    <t>1018/1</t>
  </si>
  <si>
    <t xml:space="preserve">Послуги з утримання автошляхів міста, у тому числі мостів та шляхопроводів субпідрядниками </t>
  </si>
  <si>
    <t>1018/2</t>
  </si>
  <si>
    <t>інші витрати, у т.ч :</t>
  </si>
  <si>
    <t>1018/3</t>
  </si>
  <si>
    <t>Генпідрядні</t>
  </si>
  <si>
    <t>1018/3/1</t>
  </si>
  <si>
    <t>комун.послуги</t>
  </si>
  <si>
    <t>1018/3/2</t>
  </si>
  <si>
    <t>Єлектроенергія:</t>
  </si>
  <si>
    <t>1018/3/3</t>
  </si>
  <si>
    <t>Єл. Енергія ПРАЦЯ,3 (розподіл показань: АУП - 45%, з/В - 55 %)</t>
  </si>
  <si>
    <t>1018/3/4</t>
  </si>
  <si>
    <t>Шинна</t>
  </si>
  <si>
    <t>1018/3/5</t>
  </si>
  <si>
    <t>Івана Акінфеева</t>
  </si>
  <si>
    <t>1018/3/6</t>
  </si>
  <si>
    <t xml:space="preserve">Набережна перемоги </t>
  </si>
  <si>
    <t>1018/3/7</t>
  </si>
  <si>
    <t>реактивна електроенергія</t>
  </si>
  <si>
    <t>1018/3/8</t>
  </si>
  <si>
    <t>Опалення:</t>
  </si>
  <si>
    <t>1018/3/9</t>
  </si>
  <si>
    <t>Опалення Акінфеева</t>
  </si>
  <si>
    <t>1018/3/10</t>
  </si>
  <si>
    <t>Опалення Серова</t>
  </si>
  <si>
    <t>1018/3/11</t>
  </si>
  <si>
    <t>Дрова (АУП - 40 %, з/в - 60</t>
  </si>
  <si>
    <t>1018/3/12</t>
  </si>
  <si>
    <t xml:space="preserve">Водопостачання та водовідведення </t>
  </si>
  <si>
    <t>1018/3/13</t>
  </si>
  <si>
    <t>послуги з утримання нежитлових приміщень</t>
  </si>
  <si>
    <t>1018/3/14</t>
  </si>
  <si>
    <t>оренда нерухомого майна виробничого призначення</t>
  </si>
  <si>
    <t>Оренда складу на бердянській</t>
  </si>
  <si>
    <t xml:space="preserve">оренда техніки </t>
  </si>
  <si>
    <t xml:space="preserve">послуги зі страхування автотранспортних засобів </t>
  </si>
  <si>
    <t>відрядження</t>
  </si>
  <si>
    <t>МБП:</t>
  </si>
  <si>
    <t>1018/4</t>
  </si>
  <si>
    <t>рукавиці</t>
  </si>
  <si>
    <t>1018/4/1</t>
  </si>
  <si>
    <t>Аптечки, відра, віники, вогнегасниеи, граблі, лопати, знаки дорожні, льодоруби, стропи</t>
  </si>
  <si>
    <t>1018/4/2</t>
  </si>
  <si>
    <t>Робочий одяг</t>
  </si>
  <si>
    <t>Заходи з охрони праці</t>
  </si>
  <si>
    <t>1018/9</t>
  </si>
  <si>
    <t>навчання з охорони праці</t>
  </si>
  <si>
    <t>медичний огляд</t>
  </si>
  <si>
    <t>Лабораторні дослідження</t>
  </si>
  <si>
    <t>Атестація робочих місць</t>
  </si>
  <si>
    <t>Придбання нормативної літератури та печатної продукції</t>
  </si>
  <si>
    <t>ІНШі заходи з виконання комплексних заходів: молоко, мило, миючи засоби, випробування вантажопідємних механізмів, дотримання сан.побутових вимог, освітлення, захист працюючих від ураження електричним струмом, обладнання для безпечного виконання заходівна висоті</t>
  </si>
  <si>
    <t xml:space="preserve">матеріальні витрати </t>
  </si>
  <si>
    <t>1041/1</t>
  </si>
  <si>
    <t>заробітна плата</t>
  </si>
  <si>
    <t>1041/2</t>
  </si>
  <si>
    <t>відрахування на соц.заходи</t>
  </si>
  <si>
    <t>1041/3</t>
  </si>
  <si>
    <t>1041/4</t>
  </si>
  <si>
    <t xml:space="preserve">інші витрати </t>
  </si>
  <si>
    <t>1041/5</t>
  </si>
  <si>
    <t xml:space="preserve">витрати на утримання </t>
  </si>
  <si>
    <t>1060/1</t>
  </si>
  <si>
    <t>1060/2</t>
  </si>
  <si>
    <t>ремонт адмінбудівлі</t>
  </si>
  <si>
    <t>1061/1</t>
  </si>
  <si>
    <t>1061/2</t>
  </si>
  <si>
    <t>1061/3</t>
  </si>
  <si>
    <t>банківські послуги</t>
  </si>
  <si>
    <t>1061/4</t>
  </si>
  <si>
    <t>Єлектроенергія (праця,3)</t>
  </si>
  <si>
    <t>Єлектроенергія (праця,3)реактив</t>
  </si>
  <si>
    <t>Опалення (праця 3) - дрова</t>
  </si>
  <si>
    <t>Водопостачання (праця 3) 45 %</t>
  </si>
  <si>
    <t>мийні засоби</t>
  </si>
  <si>
    <t>1061/5</t>
  </si>
  <si>
    <t xml:space="preserve">профспілкові </t>
  </si>
  <si>
    <t>1062/7</t>
  </si>
  <si>
    <t>утримання орг.технівки</t>
  </si>
  <si>
    <t>1061/6</t>
  </si>
  <si>
    <t>1061/7</t>
  </si>
  <si>
    <t>Інше</t>
  </si>
  <si>
    <t>1061/8</t>
  </si>
  <si>
    <t>послуги з експертизи</t>
  </si>
  <si>
    <t>1061/8/1</t>
  </si>
  <si>
    <t>1061/8/2</t>
  </si>
  <si>
    <t>1061/8/3</t>
  </si>
  <si>
    <t>1061/8/4</t>
  </si>
  <si>
    <t>податки, збори, рентна плата, екологічний податок   , земельний податок</t>
  </si>
  <si>
    <t xml:space="preserve">земельний податок, екологічний податок, інші податки </t>
  </si>
  <si>
    <t>1085/9</t>
  </si>
  <si>
    <t>План поточного року</t>
  </si>
  <si>
    <t>Плановий рік</t>
  </si>
  <si>
    <t>Таблиця I. Формування фінансових результатів</t>
  </si>
  <si>
    <t>Факт минулого року 2017</t>
  </si>
  <si>
    <t>Фінансовий план поточного року 2018</t>
  </si>
  <si>
    <t>Прогноз на поточний рік 2018</t>
  </si>
  <si>
    <t>План 2019</t>
  </si>
  <si>
    <t>Пояснення та обґрунтування до запланованого рівня доходів/витрат</t>
  </si>
  <si>
    <t>І   квартал</t>
  </si>
  <si>
    <t>півріччя</t>
  </si>
  <si>
    <t>9 місяців</t>
  </si>
  <si>
    <t>рік</t>
  </si>
  <si>
    <t xml:space="preserve">електроди </t>
  </si>
  <si>
    <t>1016/1</t>
  </si>
  <si>
    <t xml:space="preserve">метизи </t>
  </si>
  <si>
    <t>1016/2</t>
  </si>
  <si>
    <t>сечовина</t>
  </si>
  <si>
    <t>1016/3</t>
  </si>
  <si>
    <t xml:space="preserve">запчастини, послуги з технічного обслуговування транспортних засобів, фильтри </t>
  </si>
  <si>
    <t>1016/4</t>
  </si>
  <si>
    <t>шини</t>
  </si>
  <si>
    <t>1016/5</t>
  </si>
  <si>
    <t>стрічка для щіток для ПУМ</t>
  </si>
  <si>
    <t>1016/6</t>
  </si>
  <si>
    <t>кіслород, зварювальні суміші</t>
  </si>
  <si>
    <t>1016/7</t>
  </si>
  <si>
    <t xml:space="preserve">інше поліпшення та утримання </t>
  </si>
  <si>
    <t>1016/8</t>
  </si>
  <si>
    <t>Державний технічний огляд (ДТО)</t>
  </si>
  <si>
    <t xml:space="preserve">Державний технічний контроль </t>
  </si>
  <si>
    <t>інші витрати  у т.ч.:</t>
  </si>
  <si>
    <t>КП "ЭКО Днепр"</t>
  </si>
  <si>
    <t>ООО"Строительные отходы"</t>
  </si>
  <si>
    <t xml:space="preserve">податки, збори, рентна плата, екологічний податок   </t>
  </si>
  <si>
    <t>Інші операційні доходи, у тому числі:</t>
  </si>
  <si>
    <t>дохід від передачі ОФ</t>
  </si>
  <si>
    <t>виконання програми доручень виборців</t>
  </si>
  <si>
    <t>формула</t>
  </si>
  <si>
    <t>консультаційні та інформаційні послуги</t>
  </si>
  <si>
    <t>земельний податок, екологічний податок</t>
  </si>
  <si>
    <t>1076/1</t>
  </si>
  <si>
    <t>1080/1</t>
  </si>
  <si>
    <t>послуги сторонніх організацій (комунальні послуги субпідряду з благоустрою)</t>
  </si>
  <si>
    <t>1080/2</t>
  </si>
  <si>
    <t>амортизація безоплатно отриманих ОЗ</t>
  </si>
  <si>
    <t>передача основних фондів</t>
  </si>
  <si>
    <t>пеня та інфляція</t>
  </si>
  <si>
    <t>не включается</t>
  </si>
  <si>
    <t>виплати до фондів</t>
  </si>
  <si>
    <t xml:space="preserve">інші виплати працівникам (лікарняні) </t>
  </si>
  <si>
    <t>інше</t>
  </si>
  <si>
    <t>?????</t>
  </si>
  <si>
    <t>Інші фінансові доходи (% банка)</t>
  </si>
  <si>
    <t xml:space="preserve">банківські відсотки </t>
  </si>
  <si>
    <t>1120/1</t>
  </si>
  <si>
    <t>Фінансування</t>
  </si>
  <si>
    <t>1120/2</t>
  </si>
  <si>
    <t>фінансовий лізінг</t>
  </si>
  <si>
    <t>1120/3</t>
  </si>
  <si>
    <t>не наростающим??</t>
  </si>
  <si>
    <t xml:space="preserve">страхування майна, придбаного на умовах фінансового лізінгу </t>
  </si>
  <si>
    <t>1160/1</t>
  </si>
  <si>
    <t>Усього доходів (рядок 1000 + рядок 1030 + рядок 1110 + рядок 1120+ рядок 1150)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</si>
  <si>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</si>
  <si>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</si>
  <si>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</si>
  <si>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</si>
  <si>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Керівник _____________________________________</t>
  </si>
  <si>
    <t>_________________________</t>
  </si>
  <si>
    <t>А. А.  Оганесян</t>
  </si>
  <si>
    <t xml:space="preserve">Перевищення у звязку із компенсацією скорочення штату </t>
  </si>
  <si>
    <t>Інші джерела (фінасовий лізінг)</t>
  </si>
  <si>
    <t>2060/1</t>
  </si>
  <si>
    <t>модернізація, модифікація (добудова, дообладнання, реконструкція, капітальний ремонт) основних засобів</t>
  </si>
  <si>
    <t>придбання обладнання</t>
  </si>
  <si>
    <t xml:space="preserve">Спецтехніка, механізми </t>
  </si>
  <si>
    <t>3270/3</t>
  </si>
  <si>
    <t>виплата винагороди працівникам</t>
  </si>
  <si>
    <t>Податки повязані з виплатою винагороди</t>
  </si>
  <si>
    <t>3570/3</t>
  </si>
  <si>
    <t>Ремонт основних засобів, спецодяг</t>
  </si>
  <si>
    <t>2018 рік</t>
  </si>
  <si>
    <t>2019 рік</t>
  </si>
  <si>
    <t>Запаси</t>
  </si>
  <si>
    <t>Дебіторська заборгованість</t>
  </si>
  <si>
    <t xml:space="preserve">Інші оборотні активи </t>
  </si>
  <si>
    <t>Кредиторська заборгованість  за товари роботи послуги</t>
  </si>
  <si>
    <t>інші поточні зобовязання</t>
  </si>
  <si>
    <t>1030/3</t>
  </si>
  <si>
    <t>1085/10</t>
  </si>
  <si>
    <t>3050/1</t>
  </si>
  <si>
    <t>3050/2</t>
  </si>
  <si>
    <t>3050/3</t>
  </si>
  <si>
    <t>3060/1</t>
  </si>
  <si>
    <t>3060/2</t>
  </si>
  <si>
    <t xml:space="preserve">послуги з утримання автошляхів субпідрядними організаціями </t>
  </si>
  <si>
    <t xml:space="preserve">витрати генпідрядника </t>
  </si>
  <si>
    <t>послуги з вивезення ТВП</t>
  </si>
  <si>
    <t>оренда нерухомого майна</t>
  </si>
  <si>
    <t>оренда техніки</t>
  </si>
  <si>
    <t>податки, збори, рентна плата</t>
  </si>
  <si>
    <t>витрати на відрядження</t>
  </si>
  <si>
    <t xml:space="preserve">послуги страхування </t>
  </si>
  <si>
    <t>податок на землю, інші податки</t>
  </si>
  <si>
    <t>пільгова пенсія</t>
  </si>
  <si>
    <t>1062/1</t>
  </si>
  <si>
    <t>1062/2</t>
  </si>
  <si>
    <t>1062/3</t>
  </si>
  <si>
    <t>1062/4</t>
  </si>
  <si>
    <t>1062/5</t>
  </si>
  <si>
    <t xml:space="preserve">відхилення пов'язанні із збільшенням обсягів наданих послуг за окремими видами діяльності та одночасним  зростанням вартості одиниці послуги за одними видами діяльності та зниженням одиниці вартості послуги за іншими видами діяльності  </t>
  </si>
  <si>
    <t xml:space="preserve">відхилення пов'язанні із зростанням витрат за окремими статтями, у звязку із зміною обсягів витрат та  цін на їх придбання та зміною галузевих коєфіціентів повязаних з нормуванням праці </t>
  </si>
  <si>
    <t>пеня та інфляція, Інші (мат. Допомога)</t>
  </si>
  <si>
    <t>аптечки відра, віники, вогнегасниеи, граблі, лопати, знаки дорожні, льодоруби, стропи, інше</t>
  </si>
  <si>
    <t xml:space="preserve">амортизація основних засобів що фактично не використовуються у господарській діяльності </t>
  </si>
  <si>
    <t>ПЕРЕВІРКА</t>
  </si>
  <si>
    <t>ДОХІД</t>
  </si>
  <si>
    <t>С/в без аморт</t>
  </si>
  <si>
    <t>адм без аморт</t>
  </si>
  <si>
    <t>амортиза в доході</t>
  </si>
  <si>
    <t xml:space="preserve">безорлатна передвча </t>
  </si>
  <si>
    <t xml:space="preserve">фінансові </t>
  </si>
  <si>
    <t>3030/1</t>
  </si>
  <si>
    <t xml:space="preserve">Reno </t>
  </si>
  <si>
    <t>Reno</t>
  </si>
  <si>
    <t>Враховано прир газ</t>
  </si>
  <si>
    <t>витрати на оплату праці ритуальні послуги</t>
  </si>
  <si>
    <t xml:space="preserve">відрахування на соціальні заходи ритуальні послуги </t>
  </si>
  <si>
    <t>витрати на паливо  рутуальна служба</t>
  </si>
  <si>
    <t>собівартість реалізованих НА, комп ПДВ</t>
  </si>
  <si>
    <t xml:space="preserve">реалізація запасів </t>
  </si>
  <si>
    <t xml:space="preserve">відшкодування витрат </t>
  </si>
  <si>
    <t>розміщення</t>
  </si>
  <si>
    <t xml:space="preserve">Зберігання </t>
  </si>
  <si>
    <t>11812</t>
  </si>
  <si>
    <t xml:space="preserve"> комп. чорнобильцям</t>
  </si>
  <si>
    <t xml:space="preserve">Есв на компес.чорнобильцям </t>
  </si>
  <si>
    <t>1085/11</t>
  </si>
  <si>
    <t>1085/12</t>
  </si>
  <si>
    <t xml:space="preserve">Необоротні активи </t>
  </si>
  <si>
    <t xml:space="preserve">Оборотні активи </t>
  </si>
  <si>
    <t>БАЛАНС</t>
  </si>
  <si>
    <t xml:space="preserve">Власний капітал </t>
  </si>
  <si>
    <t>Поточні зобовязання</t>
  </si>
  <si>
    <t>баланс</t>
  </si>
  <si>
    <t>коригування на суму незавершених кап. інвестицій</t>
  </si>
  <si>
    <t xml:space="preserve">Інші надходження (оприбуткування основних фондів)) </t>
  </si>
  <si>
    <t>НА перв варт</t>
  </si>
  <si>
    <t>накопичена амортизація (НА)</t>
  </si>
  <si>
    <t>Незаверш кап інв</t>
  </si>
  <si>
    <t>залишк вартість ОФ і інших необ активів</t>
  </si>
  <si>
    <t>первісна вартість   ОФ і інших необ активів</t>
  </si>
  <si>
    <t xml:space="preserve">сума зносу </t>
  </si>
  <si>
    <t>3030/2</t>
  </si>
  <si>
    <t>3030/3</t>
  </si>
  <si>
    <t>3030/4</t>
  </si>
  <si>
    <t>03341641</t>
  </si>
  <si>
    <t>77.1</t>
  </si>
  <si>
    <t xml:space="preserve">надання в оренду транспортних засобів </t>
  </si>
  <si>
    <t>витрати на паливо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</si>
  <si>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Дніпра</t>
  </si>
  <si>
    <t>Лариса САГІНОР</t>
  </si>
  <si>
    <t>організаційно-технічні послуги (у т.ч. ПРОЗОРО)</t>
  </si>
  <si>
    <t>тис.гривень</t>
  </si>
  <si>
    <t xml:space="preserve">послуги з оцінки майна, інженерні послуги </t>
  </si>
  <si>
    <t>консультаційні та інформаційні послуги, інші послуги</t>
  </si>
  <si>
    <t>витрати по кол.договору (профспілкові), інші</t>
  </si>
  <si>
    <t>курсові різниці, отримання страхової премії, інше</t>
  </si>
  <si>
    <t>Начальник КП "УРЕА"</t>
  </si>
  <si>
    <t xml:space="preserve">Відшкодування позовних вимог минулих періодів згідно судових витрат </t>
  </si>
  <si>
    <t>2060/2</t>
  </si>
  <si>
    <t xml:space="preserve">забір води </t>
  </si>
  <si>
    <t>3030/5</t>
  </si>
  <si>
    <t>обороті счета 15 = 20+63+65-91-92</t>
  </si>
  <si>
    <t>внески до додаткового капіталу</t>
  </si>
  <si>
    <t>3480/2</t>
  </si>
  <si>
    <t>послуги з утримання нежитлових приміщень (організації робочого середевища)</t>
  </si>
  <si>
    <t>матеріали</t>
  </si>
  <si>
    <t>послуги виробничі (розрахунки витрат, оцінка, земельні відносини, інші)</t>
  </si>
  <si>
    <t>3310/1</t>
  </si>
  <si>
    <t xml:space="preserve">Послуги з виконання рішеннь оргну місцевого самоврядування, згідно рішень суду                                                       </t>
  </si>
  <si>
    <t>собівартість реалізованих  товарів</t>
  </si>
  <si>
    <t>1018/5</t>
  </si>
  <si>
    <t>1018/6</t>
  </si>
  <si>
    <t>реалізація НА, утіль</t>
  </si>
  <si>
    <t>витрати на утримання та організацію робочого середовища</t>
  </si>
  <si>
    <t>оцінка майна</t>
  </si>
  <si>
    <t xml:space="preserve">Інші цілі (розшифрувати) коригування витрат минулих періодів, переоцінка   </t>
  </si>
  <si>
    <t>придбання обладнання, НА</t>
  </si>
  <si>
    <t>Витрати на оплату праці, тис. грн., у т.ч.</t>
  </si>
  <si>
    <t xml:space="preserve">збиток (прибуток) від неопераційної діяльності та інших негрошових операцій </t>
  </si>
  <si>
    <t>Цільове фінансування у розмірі амортизації ОЗ, у сумі товарів</t>
  </si>
  <si>
    <t>коригування суми амортизації</t>
  </si>
  <si>
    <t>коригування суми нерозподіленого прибутку/непокритого збитку</t>
  </si>
  <si>
    <t>отримані на баланс/списані основні засоби</t>
  </si>
  <si>
    <t>незавершені капітальні інвестиції</t>
  </si>
  <si>
    <t>капітал у дооцінках</t>
  </si>
  <si>
    <t>3480/3</t>
  </si>
  <si>
    <t>зменшення капіталу</t>
  </si>
  <si>
    <t>вилучений капітал</t>
  </si>
  <si>
    <t>расписать</t>
  </si>
  <si>
    <t>лишние ячейки убрать</t>
  </si>
  <si>
    <t>сумма должна соответствовать р. 1510 из табл. І Фін.рез</t>
  </si>
  <si>
    <t>р. 1510 + р. 1520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</si>
  <si>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</si>
  <si>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пеня та інфляція, штрафи, Інші</t>
  </si>
  <si>
    <t>коригування доходу від списання сум переоцінки</t>
  </si>
  <si>
    <t>придбання пецтехніки</t>
  </si>
  <si>
    <t xml:space="preserve">комун.послуги </t>
  </si>
  <si>
    <t xml:space="preserve">компенсація чорноб.відпуски, отримання штрафів,судових витрат, інше ( програма виконання доручень виборців) </t>
  </si>
  <si>
    <t>Витрати з утримання пунктів незламності</t>
  </si>
  <si>
    <t>Таблиця VI. Інформація до фінансового звіту  за 9 -ть місяців2023 рік</t>
  </si>
  <si>
    <t xml:space="preserve">оренда майна, інші послуги </t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</si>
  <si>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русіТЗ, вагові або габаритні параметри яких перевищують нормативні;</t>
    </r>
  </si>
  <si>
    <t>послуга</t>
  </si>
  <si>
    <t>грн/послуга</t>
  </si>
  <si>
    <t xml:space="preserve">      Загальна інформація про підприємство (резюме): КП "УРЕА"  є комунальним унітарним комерційним підприємством, створеним відповідно до рішення Дніпропетровської міської ради від 05.07.2000 №30/14 на базі відокремленої частини комунальної власності Дніпровської міської територіальної громади. Власником Підприємства є Дніпровська міська територіальна громада, в особі Дніпровської міської ради, ідентифікаційний код – 26510514.Підприємство є юридичною особою, має відокремлене майно, самостійний баланс, рахунки в установах банку, круглу печатку, кутовий та інші штампи зі своїм найменуванням та ідентифікаційним кодом. Підприємство не має у своєму складі інших юридичних осіб. Виробничі і трудові відносини, включаючи питання найму і звільнення, режиму праці, відпочинку, гарантії і компенсації, регулюються згідно з чинним законодавством, Статутом, колективним договором, правилами внутрішнього розпорядку, а також трудовим договором.</t>
  </si>
  <si>
    <t>План минулого року 2022</t>
  </si>
  <si>
    <t>Факт минулого року 2022</t>
  </si>
  <si>
    <t>витрати на сировину та основні матеріали(природній газ)</t>
  </si>
  <si>
    <t>МшП</t>
  </si>
  <si>
    <t>1061/7/1</t>
  </si>
  <si>
    <t>1061/7/2</t>
  </si>
  <si>
    <t>1061/7/3</t>
  </si>
  <si>
    <t>1061/7/4</t>
  </si>
  <si>
    <t xml:space="preserve">лікарняні , ЦПХ </t>
  </si>
  <si>
    <t>витрати на благодійну допомогу/безоплатна передача ВСУ/ремонт ОФ</t>
  </si>
  <si>
    <t xml:space="preserve"> ЕСВ на лікарняні, ЦПХ</t>
  </si>
  <si>
    <t xml:space="preserve">курсові різниці, списання основних фондів, езкоштовна передача </t>
  </si>
  <si>
    <t>Надання гідротехнічнимх послуг</t>
  </si>
  <si>
    <t xml:space="preserve">оренда рухомого  майна </t>
  </si>
  <si>
    <t>Оренда н майна</t>
  </si>
  <si>
    <t>передача ел енергії</t>
  </si>
  <si>
    <t xml:space="preserve">Придбання (створення) нематеріальних активів (проекти) </t>
  </si>
  <si>
    <t>за 9 - ть місяців 2023року</t>
  </si>
  <si>
    <t>Перенесено з додаткового капіталу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</si>
</sst>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.00\ &quot;₴&quot;_-;\-* #,##0.00\ &quot;₴&quot;_-;_-* &quot;-&quot;??\ &quot;₴&quot;_-;_-@_-"/>
    <numFmt numFmtId="165" formatCode="_-* #,##0.00\ _₴_-;\-* #,##0.00\ _₴_-;_-* &quot;-&quot;??\ _₴_-;_-@_-"/>
    <numFmt numFmtId="166" formatCode="_-* #,##0.00\ _р_._-;\-* #,##0.00\ _р_._-;_-* &quot;-&quot;??\ _р_._-;_-@_-"/>
    <numFmt numFmtId="167" formatCode="_-* #,##0.00_₴_-;\-* #,##0.00_₴_-;_-* &quot;-&quot;??_₴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_-* #,##0.00\ _г_р_н_._-;\-* #,##0.00\ _г_р_н_._-;_-* &quot;-&quot;??\ _г_р_н_._-;_-@_-"/>
    <numFmt numFmtId="172" formatCode="0.0"/>
    <numFmt numFmtId="173" formatCode="#,##0.0"/>
    <numFmt numFmtId="174" formatCode="###\ ##0.000"/>
    <numFmt numFmtId="175" formatCode="_(&quot;$&quot;* #,##0.00_);_(&quot;$&quot;* \(#,##0.00\);_(&quot;$&quot;* &quot;-&quot;??_);_(@_)"/>
    <numFmt numFmtId="176" formatCode="_(* #,##0_);_(* \(#,##0\);_(* &quot;-&quot;_);_(@_)"/>
    <numFmt numFmtId="177" formatCode="_(* #,##0.00_);_(* \(#,##0.00\);_(* &quot;-&quot;??_);_(@_)"/>
    <numFmt numFmtId="178" formatCode="#,##0.0_ ;[Red]\-#,##0.0\ "/>
    <numFmt numFmtId="179" formatCode="0.0;\(0.0\);\ ;\-"/>
    <numFmt numFmtId="180" formatCode="dd\.mm\.yyyy;@"/>
    <numFmt numFmtId="181" formatCode="_(* #,##0_);_(* \(#,##0\);_(* &quot;-&quot;??_);_(@_)"/>
    <numFmt numFmtId="182" formatCode="#,##0.000"/>
    <numFmt numFmtId="183" formatCode="#,##0.00000"/>
    <numFmt numFmtId="184" formatCode="_-* #,##0_₴_-;\-* #,##0_₴_-;_-* &quot;-&quot;??_₴_-;_-@_-"/>
    <numFmt numFmtId="185" formatCode="#,##0.000000"/>
  </numFmts>
  <fonts count="10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7"/>
      <color theme="0"/>
      <name val="Times New Roman"/>
      <family val="1"/>
      <charset val="204"/>
    </font>
    <font>
      <sz val="14"/>
      <name val="Arial"/>
      <family val="2"/>
    </font>
    <font>
      <sz val="16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7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B0F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1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8" fillId="2" borderId="0" applyNumberFormat="0" applyBorder="0" applyAlignment="0" applyProtection="0"/>
    <xf numFmtId="0" fontId="2" fillId="2" borderId="0" applyNumberFormat="0" applyBorder="0" applyAlignment="0" applyProtection="0"/>
    <xf numFmtId="0" fontId="28" fillId="3" borderId="0" applyNumberFormat="0" applyBorder="0" applyAlignment="0" applyProtection="0"/>
    <xf numFmtId="0" fontId="2" fillId="3" borderId="0" applyNumberFormat="0" applyBorder="0" applyAlignment="0" applyProtection="0"/>
    <xf numFmtId="0" fontId="28" fillId="4" borderId="0" applyNumberFormat="0" applyBorder="0" applyAlignment="0" applyProtection="0"/>
    <xf numFmtId="0" fontId="2" fillId="4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8" fillId="6" borderId="0" applyNumberFormat="0" applyBorder="0" applyAlignment="0" applyProtection="0"/>
    <xf numFmtId="0" fontId="2" fillId="6" borderId="0" applyNumberFormat="0" applyBorder="0" applyAlignment="0" applyProtection="0"/>
    <xf numFmtId="0" fontId="28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8" fillId="8" borderId="0" applyNumberFormat="0" applyBorder="0" applyAlignment="0" applyProtection="0"/>
    <xf numFmtId="0" fontId="2" fillId="8" borderId="0" applyNumberFormat="0" applyBorder="0" applyAlignment="0" applyProtection="0"/>
    <xf numFmtId="0" fontId="28" fillId="9" borderId="0" applyNumberFormat="0" applyBorder="0" applyAlignment="0" applyProtection="0"/>
    <xf numFmtId="0" fontId="2" fillId="9" borderId="0" applyNumberFormat="0" applyBorder="0" applyAlignment="0" applyProtection="0"/>
    <xf numFmtId="0" fontId="28" fillId="10" borderId="0" applyNumberFormat="0" applyBorder="0" applyAlignment="0" applyProtection="0"/>
    <xf numFmtId="0" fontId="2" fillId="10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8" fillId="8" borderId="0" applyNumberFormat="0" applyBorder="0" applyAlignment="0" applyProtection="0"/>
    <xf numFmtId="0" fontId="2" fillId="8" borderId="0" applyNumberFormat="0" applyBorder="0" applyAlignment="0" applyProtection="0"/>
    <xf numFmtId="0" fontId="28" fillId="11" borderId="0" applyNumberFormat="0" applyBorder="0" applyAlignment="0" applyProtection="0"/>
    <xf numFmtId="0" fontId="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71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4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5" fontId="8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3" fillId="0" borderId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" fillId="0" borderId="0"/>
    <xf numFmtId="0" fontId="3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8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6" fontId="61" fillId="0" borderId="0" applyFont="0" applyFill="0" applyBorder="0" applyAlignment="0" applyProtection="0"/>
    <xf numFmtId="17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9" fontId="63" fillId="22" borderId="12" applyFill="0" applyBorder="0">
      <alignment horizontal="center" vertical="center" wrapText="1"/>
      <protection locked="0"/>
    </xf>
    <xf numFmtId="174" fontId="64" fillId="0" borderId="0">
      <alignment wrapText="1"/>
    </xf>
    <xf numFmtId="174" fontId="31" fillId="0" borderId="0">
      <alignment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165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09">
    <xf numFmtId="0" fontId="0" fillId="0" borderId="0" xfId="0"/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quotePrefix="1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0" fillId="0" borderId="0" xfId="248" applyFont="1" applyFill="1"/>
    <xf numFmtId="0" fontId="6" fillId="0" borderId="13" xfId="0" applyFont="1" applyFill="1" applyBorder="1" applyAlignment="1">
      <alignment horizontal="center" vertical="center" wrapText="1"/>
    </xf>
    <xf numFmtId="0" fontId="5" fillId="0" borderId="3" xfId="248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3" xfId="0" quotePrefix="1" applyNumberFormat="1" applyFont="1" applyFill="1" applyBorder="1" applyAlignment="1">
      <alignment horizontal="center" vertical="center" wrapText="1"/>
    </xf>
    <xf numFmtId="173" fontId="6" fillId="0" borderId="3" xfId="0" quotePrefix="1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right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3" xfId="0" applyFont="1" applyFill="1" applyBorder="1" applyAlignment="1">
      <alignment horizontal="left" vertical="center"/>
    </xf>
    <xf numFmtId="0" fontId="66" fillId="0" borderId="0" xfId="0" applyFont="1" applyFill="1" applyBorder="1" applyAlignment="1">
      <alignment horizontal="left" vertical="center"/>
    </xf>
    <xf numFmtId="0" fontId="66" fillId="0" borderId="0" xfId="0" applyFont="1" applyFill="1" applyAlignment="1">
      <alignment horizontal="left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Border="1" applyAlignment="1">
      <alignment vertical="center" wrapText="1"/>
    </xf>
    <xf numFmtId="0" fontId="66" fillId="0" borderId="0" xfId="0" applyFont="1" applyFill="1" applyAlignment="1">
      <alignment horizontal="right" vertical="center"/>
    </xf>
    <xf numFmtId="3" fontId="66" fillId="0" borderId="3" xfId="0" quotePrefix="1" applyNumberFormat="1" applyFont="1" applyFill="1" applyBorder="1" applyAlignment="1">
      <alignment horizontal="center" vertical="center" wrapText="1"/>
    </xf>
    <xf numFmtId="173" fontId="66" fillId="0" borderId="3" xfId="0" quotePrefix="1" applyNumberFormat="1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vertical="center"/>
    </xf>
    <xf numFmtId="0" fontId="66" fillId="0" borderId="3" xfId="0" quotePrefix="1" applyNumberFormat="1" applyFont="1" applyFill="1" applyBorder="1" applyAlignment="1">
      <alignment horizontal="center" vertical="center"/>
    </xf>
    <xf numFmtId="0" fontId="66" fillId="0" borderId="3" xfId="0" applyNumberFormat="1" applyFont="1" applyFill="1" applyBorder="1" applyAlignment="1">
      <alignment horizontal="center" vertical="center"/>
    </xf>
    <xf numFmtId="0" fontId="66" fillId="0" borderId="0" xfId="0" applyFont="1" applyFill="1"/>
    <xf numFmtId="0" fontId="66" fillId="0" borderId="3" xfId="240" applyFont="1" applyFill="1" applyBorder="1" applyAlignment="1">
      <alignment horizontal="center" vertical="center"/>
    </xf>
    <xf numFmtId="0" fontId="66" fillId="0" borderId="3" xfId="240" applyNumberFormat="1" applyFont="1" applyFill="1" applyBorder="1" applyAlignment="1">
      <alignment horizontal="center" vertical="center" wrapText="1"/>
    </xf>
    <xf numFmtId="173" fontId="66" fillId="0" borderId="3" xfId="240" applyNumberFormat="1" applyFont="1" applyFill="1" applyBorder="1" applyAlignment="1">
      <alignment horizontal="center" vertical="center" wrapText="1"/>
    </xf>
    <xf numFmtId="0" fontId="66" fillId="0" borderId="3" xfId="240" applyNumberFormat="1" applyFont="1" applyFill="1" applyBorder="1" applyAlignment="1">
      <alignment horizontal="left" vertical="center" wrapText="1"/>
    </xf>
    <xf numFmtId="0" fontId="66" fillId="0" borderId="3" xfId="240" applyNumberFormat="1" applyFont="1" applyFill="1" applyBorder="1" applyAlignment="1">
      <alignment horizontal="left" vertical="top" wrapText="1"/>
    </xf>
    <xf numFmtId="49" fontId="66" fillId="0" borderId="3" xfId="240" applyNumberFormat="1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left" vertical="center" wrapText="1" shrinkToFit="1"/>
    </xf>
    <xf numFmtId="0" fontId="66" fillId="0" borderId="14" xfId="0" applyFont="1" applyFill="1" applyBorder="1" applyAlignment="1">
      <alignment horizontal="center" vertical="center"/>
    </xf>
    <xf numFmtId="0" fontId="66" fillId="0" borderId="0" xfId="0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left" vertical="center"/>
    </xf>
    <xf numFmtId="0" fontId="69" fillId="0" borderId="15" xfId="0" applyFont="1" applyFill="1" applyBorder="1" applyAlignment="1">
      <alignment horizontal="left" vertical="center" wrapText="1"/>
    </xf>
    <xf numFmtId="172" fontId="69" fillId="0" borderId="0" xfId="0" applyNumberFormat="1" applyFont="1" applyFill="1" applyBorder="1" applyAlignment="1">
      <alignment horizontal="right" vertical="center" wrapText="1"/>
    </xf>
    <xf numFmtId="0" fontId="66" fillId="0" borderId="15" xfId="0" applyFont="1" applyFill="1" applyBorder="1" applyAlignment="1">
      <alignment vertical="center"/>
    </xf>
    <xf numFmtId="172" fontId="69" fillId="0" borderId="0" xfId="0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67" fillId="0" borderId="0" xfId="0" applyFont="1" applyFill="1"/>
    <xf numFmtId="0" fontId="67" fillId="0" borderId="0" xfId="0" applyFont="1" applyFill="1" applyAlignment="1">
      <alignment horizontal="center" vertical="center"/>
    </xf>
    <xf numFmtId="0" fontId="66" fillId="0" borderId="3" xfId="0" applyNumberFormat="1" applyFont="1" applyFill="1" applyBorder="1"/>
    <xf numFmtId="0" fontId="66" fillId="0" borderId="0" xfId="0" applyFont="1" applyFill="1" applyAlignment="1"/>
    <xf numFmtId="0" fontId="69" fillId="0" borderId="0" xfId="0" applyFont="1" applyFill="1" applyAlignment="1">
      <alignment horizontal="right"/>
    </xf>
    <xf numFmtId="0" fontId="66" fillId="0" borderId="0" xfId="0" applyFont="1" applyFill="1" applyBorder="1" applyAlignment="1"/>
    <xf numFmtId="0" fontId="66" fillId="0" borderId="0" xfId="0" applyFont="1" applyFill="1" applyBorder="1" applyAlignment="1">
      <alignment horizontal="center"/>
    </xf>
    <xf numFmtId="0" fontId="66" fillId="0" borderId="0" xfId="0" applyFont="1" applyFill="1" applyAlignment="1">
      <alignment vertical="center" wrapText="1" shrinkToFit="1"/>
    </xf>
    <xf numFmtId="0" fontId="69" fillId="0" borderId="0" xfId="0" applyFont="1" applyFill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0" fontId="76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0" fontId="76" fillId="0" borderId="3" xfId="0" applyFont="1" applyFill="1" applyBorder="1" applyAlignment="1">
      <alignment horizontal="left" vertical="center" wrapText="1"/>
    </xf>
    <xf numFmtId="0" fontId="76" fillId="0" borderId="3" xfId="0" quotePrefix="1" applyFont="1" applyFill="1" applyBorder="1" applyAlignment="1">
      <alignment horizontal="center" vertical="center"/>
    </xf>
    <xf numFmtId="3" fontId="76" fillId="0" borderId="3" xfId="0" quotePrefix="1" applyNumberFormat="1" applyFont="1" applyFill="1" applyBorder="1" applyAlignment="1">
      <alignment horizontal="center" vertical="center" wrapText="1"/>
    </xf>
    <xf numFmtId="49" fontId="76" fillId="0" borderId="3" xfId="0" quotePrefix="1" applyNumberFormat="1" applyFont="1" applyFill="1" applyBorder="1" applyAlignment="1">
      <alignment horizontal="left" vertical="center" wrapText="1"/>
    </xf>
    <xf numFmtId="49" fontId="76" fillId="0" borderId="3" xfId="0" applyNumberFormat="1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/>
    </xf>
    <xf numFmtId="0" fontId="78" fillId="0" borderId="0" xfId="0" applyFont="1" applyFill="1" applyBorder="1" applyAlignment="1">
      <alignment horizontal="left"/>
    </xf>
    <xf numFmtId="0" fontId="66" fillId="0" borderId="0" xfId="0" quotePrefix="1" applyFont="1" applyFill="1" applyBorder="1" applyAlignment="1">
      <alignment horizontal="center" vertical="center"/>
    </xf>
    <xf numFmtId="0" fontId="83" fillId="0" borderId="3" xfId="0" applyFont="1" applyBorder="1"/>
    <xf numFmtId="0" fontId="84" fillId="0" borderId="3" xfId="0" applyFont="1" applyBorder="1"/>
    <xf numFmtId="0" fontId="66" fillId="0" borderId="14" xfId="0" applyFont="1" applyFill="1" applyBorder="1" applyAlignment="1">
      <alignment horizontal="left" vertical="center" wrapText="1"/>
    </xf>
    <xf numFmtId="49" fontId="66" fillId="0" borderId="3" xfId="0" applyNumberFormat="1" applyFont="1" applyFill="1" applyBorder="1" applyAlignment="1">
      <alignment horizontal="center" vertical="center" wrapText="1"/>
    </xf>
    <xf numFmtId="3" fontId="76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4" fontId="76" fillId="0" borderId="0" xfId="0" applyNumberFormat="1" applyFont="1" applyFill="1" applyAlignment="1">
      <alignment vertical="center"/>
    </xf>
    <xf numFmtId="49" fontId="7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66" fillId="29" borderId="3" xfId="0" applyNumberFormat="1" applyFont="1" applyFill="1" applyBorder="1" applyAlignment="1">
      <alignment horizontal="center" vertical="center" wrapText="1"/>
    </xf>
    <xf numFmtId="0" fontId="69" fillId="0" borderId="0" xfId="0" quotePrefix="1" applyFont="1" applyFill="1" applyBorder="1" applyAlignment="1">
      <alignment horizontal="center" vertical="center"/>
    </xf>
    <xf numFmtId="4" fontId="66" fillId="0" borderId="3" xfId="240" applyNumberFormat="1" applyFont="1" applyFill="1" applyBorder="1" applyAlignment="1">
      <alignment horizontal="center" vertical="center" wrapText="1"/>
    </xf>
    <xf numFmtId="167" fontId="66" fillId="0" borderId="14" xfId="329" applyFont="1" applyFill="1" applyBorder="1" applyAlignment="1">
      <alignment horizontal="center" vertical="center"/>
    </xf>
    <xf numFmtId="1" fontId="66" fillId="0" borderId="0" xfId="0" applyNumberFormat="1" applyFont="1" applyFill="1" applyBorder="1" applyAlignment="1">
      <alignment vertical="center"/>
    </xf>
    <xf numFmtId="9" fontId="66" fillId="0" borderId="0" xfId="295" applyFont="1" applyFill="1" applyBorder="1" applyAlignment="1">
      <alignment vertical="center"/>
    </xf>
    <xf numFmtId="0" fontId="76" fillId="30" borderId="0" xfId="0" applyFont="1" applyFill="1" applyBorder="1" applyAlignment="1">
      <alignment horizontal="center" vertical="center"/>
    </xf>
    <xf numFmtId="172" fontId="6" fillId="0" borderId="3" xfId="0" applyNumberFormat="1" applyFont="1" applyFill="1" applyBorder="1" applyAlignment="1" applyProtection="1">
      <alignment horizontal="center" vertical="center"/>
      <protection locked="0"/>
    </xf>
    <xf numFmtId="172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3" fontId="66" fillId="0" borderId="0" xfId="0" applyNumberFormat="1" applyFont="1" applyFill="1" applyAlignment="1">
      <alignment vertical="center"/>
    </xf>
    <xf numFmtId="0" fontId="66" fillId="0" borderId="0" xfId="0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71" fillId="0" borderId="3" xfId="0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6" fillId="32" borderId="0" xfId="0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/>
    </xf>
    <xf numFmtId="0" fontId="74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3" fontId="76" fillId="0" borderId="3" xfId="0" applyNumberFormat="1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horizontal="center" vertical="center" wrapText="1"/>
    </xf>
    <xf numFmtId="3" fontId="76" fillId="0" borderId="0" xfId="0" applyNumberFormat="1" applyFont="1" applyFill="1" applyAlignment="1">
      <alignment vertical="center"/>
    </xf>
    <xf numFmtId="0" fontId="66" fillId="0" borderId="3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center" vertical="center" wrapText="1"/>
    </xf>
    <xf numFmtId="3" fontId="75" fillId="0" borderId="0" xfId="0" applyNumberFormat="1" applyFont="1" applyFill="1" applyBorder="1" applyAlignment="1">
      <alignment vertical="center"/>
    </xf>
    <xf numFmtId="0" fontId="69" fillId="0" borderId="3" xfId="0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vertical="center"/>
    </xf>
    <xf numFmtId="3" fontId="6" fillId="0" borderId="27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6" fillId="0" borderId="0" xfId="0" applyNumberFormat="1" applyFont="1" applyFill="1" applyBorder="1" applyAlignment="1">
      <alignment vertical="center"/>
    </xf>
    <xf numFmtId="173" fontId="6" fillId="0" borderId="14" xfId="0" quotePrefix="1" applyNumberFormat="1" applyFont="1" applyFill="1" applyBorder="1" applyAlignment="1">
      <alignment horizontal="center" vertical="center" wrapText="1"/>
    </xf>
    <xf numFmtId="3" fontId="5" fillId="0" borderId="27" xfId="0" applyNumberFormat="1" applyFont="1" applyFill="1" applyBorder="1" applyAlignment="1">
      <alignment vertical="center"/>
    </xf>
    <xf numFmtId="1" fontId="66" fillId="0" borderId="3" xfId="0" applyNumberFormat="1" applyFont="1" applyFill="1" applyBorder="1" applyAlignment="1">
      <alignment horizontal="left"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 vertical="center" wrapText="1"/>
    </xf>
    <xf numFmtId="3" fontId="69" fillId="0" borderId="0" xfId="0" applyNumberFormat="1" applyFont="1" applyFill="1" applyBorder="1" applyAlignment="1">
      <alignment horizontal="left" vertical="center"/>
    </xf>
    <xf numFmtId="3" fontId="6" fillId="32" borderId="3" xfId="0" applyNumberFormat="1" applyFont="1" applyFill="1" applyBorder="1" applyAlignment="1">
      <alignment horizontal="center" vertical="center" wrapText="1"/>
    </xf>
    <xf numFmtId="3" fontId="6" fillId="32" borderId="3" xfId="0" quotePrefix="1" applyNumberFormat="1" applyFont="1" applyFill="1" applyBorder="1" applyAlignment="1">
      <alignment horizontal="center" vertical="center" wrapText="1"/>
    </xf>
    <xf numFmtId="3" fontId="70" fillId="0" borderId="0" xfId="0" applyNumberFormat="1" applyFont="1" applyFill="1" applyAlignment="1">
      <alignment vertical="center"/>
    </xf>
    <xf numFmtId="0" fontId="5" fillId="32" borderId="0" xfId="0" quotePrefix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4" fontId="5" fillId="3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3" fontId="75" fillId="0" borderId="3" xfId="0" applyNumberFormat="1" applyFont="1" applyFill="1" applyBorder="1" applyAlignment="1">
      <alignment vertical="center"/>
    </xf>
    <xf numFmtId="0" fontId="75" fillId="0" borderId="3" xfId="0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0" fontId="6" fillId="33" borderId="0" xfId="0" applyFont="1" applyFill="1" applyAlignment="1">
      <alignment vertical="center"/>
    </xf>
    <xf numFmtId="0" fontId="10" fillId="33" borderId="0" xfId="248" applyFont="1" applyFill="1"/>
    <xf numFmtId="0" fontId="5" fillId="33" borderId="0" xfId="0" applyFont="1" applyFill="1" applyAlignment="1">
      <alignment vertical="center"/>
    </xf>
    <xf numFmtId="0" fontId="6" fillId="33" borderId="0" xfId="0" applyFont="1" applyFill="1" applyBorder="1" applyAlignment="1">
      <alignment vertical="center"/>
    </xf>
    <xf numFmtId="0" fontId="66" fillId="33" borderId="0" xfId="0" applyFont="1" applyFill="1" applyBorder="1" applyAlignment="1">
      <alignment vertical="center"/>
    </xf>
    <xf numFmtId="0" fontId="66" fillId="33" borderId="0" xfId="0" applyFont="1" applyFill="1" applyAlignment="1">
      <alignment vertical="center"/>
    </xf>
    <xf numFmtId="0" fontId="76" fillId="33" borderId="0" xfId="0" applyFont="1" applyFill="1" applyBorder="1" applyAlignment="1">
      <alignment vertical="center"/>
    </xf>
    <xf numFmtId="0" fontId="6" fillId="33" borderId="3" xfId="0" applyFont="1" applyFill="1" applyBorder="1" applyAlignment="1">
      <alignment vertical="center"/>
    </xf>
    <xf numFmtId="3" fontId="6" fillId="33" borderId="3" xfId="0" applyNumberFormat="1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vertical="center"/>
    </xf>
    <xf numFmtId="0" fontId="6" fillId="32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7" fontId="6" fillId="0" borderId="3" xfId="329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7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vertical="center"/>
    </xf>
    <xf numFmtId="166" fontId="6" fillId="30" borderId="3" xfId="0" applyNumberFormat="1" applyFont="1" applyFill="1" applyBorder="1" applyAlignment="1">
      <alignment vertical="center"/>
    </xf>
    <xf numFmtId="0" fontId="66" fillId="34" borderId="0" xfId="0" applyFont="1" applyFill="1" applyBorder="1" applyAlignment="1">
      <alignment horizontal="center" vertical="center"/>
    </xf>
    <xf numFmtId="0" fontId="66" fillId="34" borderId="0" xfId="0" applyFont="1" applyFill="1" applyBorder="1" applyAlignment="1">
      <alignment vertical="center"/>
    </xf>
    <xf numFmtId="0" fontId="66" fillId="32" borderId="0" xfId="0" applyFont="1" applyFill="1" applyBorder="1" applyAlignment="1">
      <alignment vertical="center"/>
    </xf>
    <xf numFmtId="0" fontId="6" fillId="34" borderId="0" xfId="0" applyFont="1" applyFill="1" applyAlignment="1">
      <alignment vertical="center"/>
    </xf>
    <xf numFmtId="0" fontId="6" fillId="34" borderId="3" xfId="0" applyFont="1" applyFill="1" applyBorder="1" applyAlignment="1">
      <alignment horizontal="center" vertical="center" wrapText="1"/>
    </xf>
    <xf numFmtId="3" fontId="6" fillId="34" borderId="3" xfId="0" quotePrefix="1" applyNumberFormat="1" applyFont="1" applyFill="1" applyBorder="1" applyAlignment="1">
      <alignment horizontal="center" vertical="center" wrapText="1"/>
    </xf>
    <xf numFmtId="3" fontId="6" fillId="34" borderId="3" xfId="0" applyNumberFormat="1" applyFont="1" applyFill="1" applyBorder="1" applyAlignment="1">
      <alignment horizontal="center" vertical="center" wrapText="1"/>
    </xf>
    <xf numFmtId="3" fontId="5" fillId="34" borderId="3" xfId="0" applyNumberFormat="1" applyFont="1" applyFill="1" applyBorder="1" applyAlignment="1">
      <alignment horizontal="center" vertical="center" wrapText="1"/>
    </xf>
    <xf numFmtId="0" fontId="5" fillId="34" borderId="0" xfId="0" quotePrefix="1" applyFont="1" applyFill="1" applyBorder="1" applyAlignment="1">
      <alignment horizontal="center" vertical="center"/>
    </xf>
    <xf numFmtId="0" fontId="6" fillId="32" borderId="0" xfId="0" applyFont="1" applyFill="1" applyBorder="1" applyAlignment="1">
      <alignment horizontal="right" vertical="center"/>
    </xf>
    <xf numFmtId="0" fontId="6" fillId="32" borderId="3" xfId="0" applyFont="1" applyFill="1" applyBorder="1" applyAlignment="1">
      <alignment horizontal="center" vertical="center" wrapText="1"/>
    </xf>
    <xf numFmtId="0" fontId="6" fillId="32" borderId="3" xfId="0" applyFont="1" applyFill="1" applyBorder="1" applyAlignment="1">
      <alignment horizontal="center" vertical="center" wrapText="1" shrinkToFit="1"/>
    </xf>
    <xf numFmtId="3" fontId="5" fillId="32" borderId="3" xfId="0" applyNumberFormat="1" applyFont="1" applyFill="1" applyBorder="1" applyAlignment="1">
      <alignment horizontal="center" vertical="center" wrapText="1"/>
    </xf>
    <xf numFmtId="173" fontId="6" fillId="34" borderId="0" xfId="0" applyNumberFormat="1" applyFont="1" applyFill="1" applyBorder="1" applyAlignment="1">
      <alignment horizontal="center" vertical="center" wrapText="1"/>
    </xf>
    <xf numFmtId="0" fontId="5" fillId="34" borderId="0" xfId="0" applyFont="1" applyFill="1" applyBorder="1" applyAlignment="1">
      <alignment horizontal="left" vertical="center"/>
    </xf>
    <xf numFmtId="173" fontId="6" fillId="34" borderId="0" xfId="0" quotePrefix="1" applyNumberFormat="1" applyFont="1" applyFill="1" applyBorder="1" applyAlignment="1">
      <alignment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vertical="center"/>
    </xf>
    <xf numFmtId="3" fontId="66" fillId="32" borderId="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vertical="center"/>
    </xf>
    <xf numFmtId="0" fontId="76" fillId="32" borderId="0" xfId="0" applyFont="1" applyFill="1" applyAlignment="1">
      <alignment vertical="center"/>
    </xf>
    <xf numFmtId="182" fontId="76" fillId="0" borderId="0" xfId="0" applyNumberFormat="1" applyFont="1" applyFill="1" applyBorder="1" applyAlignment="1">
      <alignment vertical="center"/>
    </xf>
    <xf numFmtId="183" fontId="76" fillId="0" borderId="0" xfId="0" applyNumberFormat="1" applyFont="1" applyFill="1" applyBorder="1" applyAlignment="1">
      <alignment vertical="center"/>
    </xf>
    <xf numFmtId="3" fontId="66" fillId="29" borderId="0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left" vertical="center" wrapText="1"/>
    </xf>
    <xf numFmtId="4" fontId="0" fillId="0" borderId="0" xfId="0" applyNumberFormat="1"/>
    <xf numFmtId="3" fontId="5" fillId="0" borderId="3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84" fontId="6" fillId="0" borderId="3" xfId="329" applyNumberFormat="1" applyFont="1" applyFill="1" applyBorder="1" applyAlignment="1">
      <alignment horizontal="right" vertical="center"/>
    </xf>
    <xf numFmtId="0" fontId="80" fillId="35" borderId="3" xfId="0" applyFont="1" applyFill="1" applyBorder="1" applyAlignment="1">
      <alignment horizontal="center" vertical="center"/>
    </xf>
    <xf numFmtId="167" fontId="80" fillId="35" borderId="3" xfId="329" applyFont="1" applyFill="1" applyBorder="1" applyAlignment="1">
      <alignment vertical="center"/>
    </xf>
    <xf numFmtId="0" fontId="80" fillId="35" borderId="3" xfId="0" applyFont="1" applyFill="1" applyBorder="1" applyAlignment="1">
      <alignment vertical="center"/>
    </xf>
    <xf numFmtId="165" fontId="80" fillId="35" borderId="3" xfId="0" applyNumberFormat="1" applyFont="1" applyFill="1" applyBorder="1" applyAlignment="1">
      <alignment vertical="center"/>
    </xf>
    <xf numFmtId="0" fontId="10" fillId="0" borderId="3" xfId="248" applyFont="1" applyFill="1" applyBorder="1"/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3" fontId="6" fillId="30" borderId="3" xfId="0" applyNumberFormat="1" applyFont="1" applyFill="1" applyBorder="1" applyAlignment="1">
      <alignment horizontal="center" vertical="center" wrapText="1"/>
    </xf>
    <xf numFmtId="165" fontId="6" fillId="30" borderId="0" xfId="0" applyNumberFormat="1" applyFont="1" applyFill="1" applyBorder="1" applyAlignment="1">
      <alignment vertical="center"/>
    </xf>
    <xf numFmtId="0" fontId="80" fillId="35" borderId="0" xfId="0" applyFont="1" applyFill="1" applyBorder="1" applyAlignment="1">
      <alignment horizontal="center" vertical="center"/>
    </xf>
    <xf numFmtId="167" fontId="80" fillId="35" borderId="0" xfId="329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" fillId="0" borderId="14" xfId="0" applyFont="1" applyFill="1" applyBorder="1" applyAlignment="1">
      <alignment vertical="center"/>
    </xf>
    <xf numFmtId="185" fontId="66" fillId="0" borderId="0" xfId="0" applyNumberFormat="1" applyFont="1" applyFill="1" applyBorder="1" applyAlignment="1">
      <alignment vertical="center"/>
    </xf>
    <xf numFmtId="0" fontId="6" fillId="32" borderId="3" xfId="0" applyFont="1" applyFill="1" applyBorder="1" applyAlignment="1">
      <alignment vertical="center"/>
    </xf>
    <xf numFmtId="173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6" fillId="36" borderId="0" xfId="0" applyFont="1" applyFill="1" applyAlignment="1">
      <alignment vertical="center"/>
    </xf>
    <xf numFmtId="0" fontId="76" fillId="36" borderId="3" xfId="0" applyFont="1" applyFill="1" applyBorder="1" applyAlignment="1">
      <alignment horizontal="center" vertical="center" wrapText="1"/>
    </xf>
    <xf numFmtId="0" fontId="74" fillId="36" borderId="3" xfId="0" applyFont="1" applyFill="1" applyBorder="1" applyAlignment="1">
      <alignment horizontal="center" vertical="center" wrapText="1"/>
    </xf>
    <xf numFmtId="3" fontId="75" fillId="36" borderId="3" xfId="0" applyNumberFormat="1" applyFont="1" applyFill="1" applyBorder="1" applyAlignment="1">
      <alignment vertical="center"/>
    </xf>
    <xf numFmtId="0" fontId="90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/>
    <xf numFmtId="0" fontId="79" fillId="0" borderId="0" xfId="0" applyFont="1" applyFill="1" applyBorder="1"/>
    <xf numFmtId="0" fontId="79" fillId="0" borderId="0" xfId="0" applyFont="1" applyFill="1" applyBorder="1" applyAlignment="1">
      <alignment horizontal="right"/>
    </xf>
    <xf numFmtId="4" fontId="79" fillId="0" borderId="0" xfId="0" applyNumberFormat="1" applyFont="1" applyFill="1" applyBorder="1"/>
    <xf numFmtId="4" fontId="79" fillId="0" borderId="0" xfId="0" applyNumberFormat="1" applyFont="1" applyFill="1" applyBorder="1" applyAlignment="1">
      <alignment horizontal="center" vertical="center"/>
    </xf>
    <xf numFmtId="4" fontId="89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3" fontId="6" fillId="0" borderId="28" xfId="0" applyNumberFormat="1" applyFont="1" applyFill="1" applyBorder="1" applyAlignment="1">
      <alignment vertical="center"/>
    </xf>
    <xf numFmtId="3" fontId="5" fillId="0" borderId="28" xfId="0" applyNumberFormat="1" applyFont="1" applyFill="1" applyBorder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6" fillId="32" borderId="0" xfId="0" applyFont="1" applyFill="1" applyAlignment="1">
      <alignment horizontal="left" vertical="center"/>
    </xf>
    <xf numFmtId="185" fontId="66" fillId="0" borderId="0" xfId="0" applyNumberFormat="1" applyFont="1" applyFill="1" applyAlignment="1">
      <alignment vertical="center"/>
    </xf>
    <xf numFmtId="3" fontId="6" fillId="31" borderId="3" xfId="0" quotePrefix="1" applyNumberFormat="1" applyFont="1" applyFill="1" applyBorder="1" applyAlignment="1">
      <alignment horizontal="center" vertical="center" wrapText="1"/>
    </xf>
    <xf numFmtId="173" fontId="6" fillId="31" borderId="3" xfId="0" quotePrefix="1" applyNumberFormat="1" applyFont="1" applyFill="1" applyBorder="1" applyAlignment="1">
      <alignment horizontal="center" vertical="center" wrapText="1"/>
    </xf>
    <xf numFmtId="173" fontId="6" fillId="0" borderId="0" xfId="0" applyNumberFormat="1" applyFont="1" applyFill="1" applyAlignment="1">
      <alignment vertical="center"/>
    </xf>
    <xf numFmtId="0" fontId="92" fillId="0" borderId="0" xfId="360" applyNumberFormat="1" applyFont="1" applyFill="1" applyBorder="1" applyAlignment="1">
      <alignment horizontal="center" vertical="center" wrapText="1"/>
    </xf>
    <xf numFmtId="0" fontId="92" fillId="0" borderId="0" xfId="360" applyNumberFormat="1" applyFont="1" applyFill="1" applyBorder="1" applyAlignment="1">
      <alignment vertical="top" wrapText="1" indent="6"/>
    </xf>
    <xf numFmtId="1" fontId="75" fillId="0" borderId="3" xfId="0" quotePrefix="1" applyNumberFormat="1" applyFont="1" applyFill="1" applyBorder="1" applyAlignment="1">
      <alignment horizontal="center" vertical="center" wrapText="1"/>
    </xf>
    <xf numFmtId="1" fontId="76" fillId="0" borderId="3" xfId="0" quotePrefix="1" applyNumberFormat="1" applyFont="1" applyFill="1" applyBorder="1" applyAlignment="1">
      <alignment horizontal="center" vertical="center" wrapText="1"/>
    </xf>
    <xf numFmtId="1" fontId="76" fillId="0" borderId="3" xfId="0" applyNumberFormat="1" applyFont="1" applyFill="1" applyBorder="1" applyAlignment="1">
      <alignment horizontal="center" vertical="center" wrapText="1"/>
    </xf>
    <xf numFmtId="1" fontId="91" fillId="0" borderId="3" xfId="0" quotePrefix="1" applyNumberFormat="1" applyFont="1" applyFill="1" applyBorder="1" applyAlignment="1">
      <alignment horizontal="center" vertical="center" wrapText="1"/>
    </xf>
    <xf numFmtId="0" fontId="95" fillId="0" borderId="3" xfId="248" applyFont="1" applyFill="1" applyBorder="1" applyAlignment="1">
      <alignment horizontal="left" vertical="center" wrapText="1"/>
    </xf>
    <xf numFmtId="0" fontId="95" fillId="0" borderId="3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0" fontId="94" fillId="0" borderId="3" xfId="0" applyFont="1" applyFill="1" applyBorder="1" applyAlignment="1">
      <alignment horizontal="left" vertical="center" wrapText="1"/>
    </xf>
    <xf numFmtId="0" fontId="96" fillId="0" borderId="3" xfId="0" applyFont="1" applyFill="1" applyBorder="1" applyAlignment="1">
      <alignment horizontal="left" vertical="center" wrapText="1"/>
    </xf>
    <xf numFmtId="0" fontId="6" fillId="30" borderId="3" xfId="248" applyFont="1" applyFill="1" applyBorder="1" applyAlignment="1">
      <alignment horizontal="left" vertical="center" wrapText="1"/>
    </xf>
    <xf numFmtId="0" fontId="95" fillId="30" borderId="3" xfId="0" applyFont="1" applyFill="1" applyBorder="1" applyAlignment="1">
      <alignment horizontal="center" vertical="center"/>
    </xf>
    <xf numFmtId="3" fontId="6" fillId="30" borderId="3" xfId="0" quotePrefix="1" applyNumberFormat="1" applyFont="1" applyFill="1" applyBorder="1" applyAlignment="1">
      <alignment horizontal="center" vertical="center" wrapText="1"/>
    </xf>
    <xf numFmtId="173" fontId="6" fillId="30" borderId="3" xfId="0" quotePrefix="1" applyNumberFormat="1" applyFont="1" applyFill="1" applyBorder="1" applyAlignment="1">
      <alignment horizontal="center" vertical="center" wrapText="1"/>
    </xf>
    <xf numFmtId="0" fontId="6" fillId="30" borderId="3" xfId="0" applyFont="1" applyFill="1" applyBorder="1" applyAlignment="1">
      <alignment vertical="center"/>
    </xf>
    <xf numFmtId="3" fontId="6" fillId="30" borderId="3" xfId="0" applyNumberFormat="1" applyFont="1" applyFill="1" applyBorder="1" applyAlignment="1">
      <alignment vertical="center"/>
    </xf>
    <xf numFmtId="3" fontId="96" fillId="0" borderId="3" xfId="0" applyNumberFormat="1" applyFont="1" applyFill="1" applyBorder="1" applyAlignment="1">
      <alignment horizontal="center" vertical="center" wrapText="1"/>
    </xf>
    <xf numFmtId="0" fontId="97" fillId="0" borderId="0" xfId="0" applyFont="1" applyFill="1" applyAlignment="1">
      <alignment vertical="center"/>
    </xf>
    <xf numFmtId="0" fontId="9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3" xfId="248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/>
    <xf numFmtId="0" fontId="9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3" xfId="182" applyFont="1" applyFill="1" applyBorder="1" applyAlignment="1">
      <alignment horizontal="left" vertical="center" wrapText="1"/>
      <protection locked="0"/>
    </xf>
    <xf numFmtId="173" fontId="6" fillId="0" borderId="3" xfId="0" applyNumberFormat="1" applyFont="1" applyFill="1" applyBorder="1" applyAlignment="1">
      <alignment horizontal="center" vertical="center" wrapText="1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3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36" borderId="3" xfId="0" applyFont="1" applyFill="1" applyBorder="1" applyAlignment="1">
      <alignment horizontal="left" vertical="center" wrapText="1"/>
    </xf>
    <xf numFmtId="0" fontId="5" fillId="36" borderId="3" xfId="0" quotePrefix="1" applyFont="1" applyFill="1" applyBorder="1" applyAlignment="1">
      <alignment horizontal="center" vertical="center"/>
    </xf>
    <xf numFmtId="1" fontId="5" fillId="36" borderId="3" xfId="0" quotePrefix="1" applyNumberFormat="1" applyFont="1" applyFill="1" applyBorder="1" applyAlignment="1">
      <alignment horizontal="center" vertical="center"/>
    </xf>
    <xf numFmtId="1" fontId="5" fillId="36" borderId="3" xfId="0" quotePrefix="1" applyNumberFormat="1" applyFont="1" applyFill="1" applyBorder="1" applyAlignment="1">
      <alignment horizontal="center" vertical="center" wrapText="1"/>
    </xf>
    <xf numFmtId="1" fontId="6" fillId="0" borderId="3" xfId="0" quotePrefix="1" applyNumberFormat="1" applyFont="1" applyFill="1" applyBorder="1" applyAlignment="1">
      <alignment horizontal="center" vertical="center" wrapText="1"/>
    </xf>
    <xf numFmtId="49" fontId="6" fillId="0" borderId="3" xfId="0" quotePrefix="1" applyNumberFormat="1" applyFont="1" applyFill="1" applyBorder="1" applyAlignment="1">
      <alignment horizontal="left" vertical="center" wrapText="1"/>
    </xf>
    <xf numFmtId="49" fontId="99" fillId="36" borderId="3" xfId="0" quotePrefix="1" applyNumberFormat="1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36" borderId="0" xfId="0" applyFont="1" applyFill="1" applyAlignment="1">
      <alignment vertical="center"/>
    </xf>
    <xf numFmtId="1" fontId="6" fillId="0" borderId="3" xfId="0" quotePrefix="1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6" fillId="0" borderId="0" xfId="248" applyFont="1" applyFill="1" applyBorder="1" applyAlignment="1">
      <alignment vertical="center"/>
    </xf>
    <xf numFmtId="0" fontId="6" fillId="0" borderId="0" xfId="248" applyFont="1" applyFill="1" applyBorder="1" applyAlignment="1">
      <alignment horizontal="center" vertical="center"/>
    </xf>
    <xf numFmtId="0" fontId="6" fillId="32" borderId="0" xfId="248" applyFont="1" applyFill="1" applyBorder="1" applyAlignment="1">
      <alignment horizontal="center" vertical="center"/>
    </xf>
    <xf numFmtId="3" fontId="6" fillId="0" borderId="0" xfId="248" applyNumberFormat="1" applyFont="1" applyFill="1" applyBorder="1" applyAlignment="1">
      <alignment vertical="center"/>
    </xf>
    <xf numFmtId="0" fontId="97" fillId="0" borderId="0" xfId="248" applyFont="1" applyFill="1" applyBorder="1" applyAlignment="1">
      <alignment vertical="center"/>
    </xf>
    <xf numFmtId="0" fontId="5" fillId="0" borderId="0" xfId="248" applyFont="1" applyFill="1" applyBorder="1" applyAlignment="1">
      <alignment vertical="center"/>
    </xf>
    <xf numFmtId="3" fontId="96" fillId="30" borderId="0" xfId="248" applyNumberFormat="1" applyFont="1" applyFill="1" applyBorder="1" applyAlignment="1">
      <alignment vertical="center"/>
    </xf>
    <xf numFmtId="3" fontId="6" fillId="0" borderId="3" xfId="248" applyNumberFormat="1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center" vertical="center" wrapText="1"/>
    </xf>
    <xf numFmtId="0" fontId="5" fillId="0" borderId="0" xfId="248" applyFont="1" applyFill="1" applyBorder="1" applyAlignment="1">
      <alignment horizontal="center" vertical="center"/>
    </xf>
    <xf numFmtId="0" fontId="6" fillId="0" borderId="0" xfId="248" applyFont="1" applyFill="1" applyBorder="1" applyAlignment="1">
      <alignment horizontal="left" vertical="center" wrapText="1"/>
    </xf>
    <xf numFmtId="0" fontId="6" fillId="32" borderId="0" xfId="0" applyFont="1" applyFill="1" applyBorder="1" applyAlignment="1">
      <alignment vertical="center"/>
    </xf>
    <xf numFmtId="0" fontId="6" fillId="0" borderId="0" xfId="248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" fontId="5" fillId="0" borderId="3" xfId="0" quotePrefix="1" applyNumberFormat="1" applyFont="1" applyFill="1" applyBorder="1" applyAlignment="1">
      <alignment horizontal="center" vertical="center"/>
    </xf>
    <xf numFmtId="1" fontId="5" fillId="0" borderId="3" xfId="0" quotePrefix="1" applyNumberFormat="1" applyFont="1" applyFill="1" applyBorder="1" applyAlignment="1">
      <alignment horizontal="center" vertical="center" wrapText="1"/>
    </xf>
    <xf numFmtId="3" fontId="94" fillId="32" borderId="3" xfId="0" applyNumberFormat="1" applyFont="1" applyFill="1" applyBorder="1" applyAlignment="1">
      <alignment horizontal="center" vertical="center" wrapText="1"/>
    </xf>
    <xf numFmtId="0" fontId="66" fillId="32" borderId="0" xfId="0" applyFont="1" applyFill="1" applyAlignment="1">
      <alignment horizontal="center" vertical="center"/>
    </xf>
    <xf numFmtId="0" fontId="66" fillId="32" borderId="0" xfId="0" applyFont="1" applyFill="1" applyAlignment="1">
      <alignment vertical="center"/>
    </xf>
    <xf numFmtId="49" fontId="66" fillId="32" borderId="0" xfId="0" applyNumberFormat="1" applyFont="1" applyFill="1" applyBorder="1" applyAlignment="1">
      <alignment horizontal="center" vertical="center" wrapText="1"/>
    </xf>
    <xf numFmtId="49" fontId="66" fillId="32" borderId="0" xfId="0" applyNumberFormat="1" applyFont="1" applyFill="1" applyBorder="1" applyAlignment="1">
      <alignment horizontal="left" vertical="center" wrapText="1"/>
    </xf>
    <xf numFmtId="173" fontId="66" fillId="32" borderId="0" xfId="0" applyNumberFormat="1" applyFont="1" applyFill="1" applyAlignment="1">
      <alignment vertical="center"/>
    </xf>
    <xf numFmtId="0" fontId="66" fillId="32" borderId="0" xfId="0" applyFont="1" applyFill="1" applyAlignment="1">
      <alignment horizontal="right" vertical="center"/>
    </xf>
    <xf numFmtId="0" fontId="66" fillId="32" borderId="0" xfId="0" applyFont="1" applyFill="1" applyAlignment="1">
      <alignment vertical="center" wrapText="1" shrinkToFit="1"/>
    </xf>
    <xf numFmtId="0" fontId="66" fillId="32" borderId="0" xfId="0" applyFont="1" applyFill="1" applyBorder="1" applyAlignment="1">
      <alignment vertical="center" wrapText="1" shrinkToFit="1"/>
    </xf>
    <xf numFmtId="0" fontId="78" fillId="32" borderId="0" xfId="0" applyFont="1" applyFill="1" applyBorder="1" applyAlignment="1">
      <alignment horizontal="left" wrapText="1"/>
    </xf>
    <xf numFmtId="0" fontId="99" fillId="0" borderId="3" xfId="0" applyFont="1" applyFill="1" applyBorder="1" applyAlignment="1">
      <alignment horizontal="left" vertical="center" wrapText="1"/>
    </xf>
    <xf numFmtId="0" fontId="99" fillId="0" borderId="3" xfId="0" applyFont="1" applyFill="1" applyBorder="1" applyAlignment="1">
      <alignment horizontal="center" vertical="center" wrapText="1"/>
    </xf>
    <xf numFmtId="1" fontId="99" fillId="0" borderId="3" xfId="0" quotePrefix="1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1" fontId="100" fillId="0" borderId="3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3" fontId="6" fillId="0" borderId="0" xfId="0" quotePrefix="1" applyNumberFormat="1" applyFont="1" applyFill="1" applyBorder="1" applyAlignment="1">
      <alignment vertical="center" wrapText="1"/>
    </xf>
    <xf numFmtId="173" fontId="66" fillId="0" borderId="0" xfId="0" applyNumberFormat="1" applyFont="1" applyFill="1" applyAlignment="1">
      <alignment vertical="center"/>
    </xf>
    <xf numFmtId="3" fontId="66" fillId="0" borderId="17" xfId="0" applyNumberFormat="1" applyFont="1" applyFill="1" applyBorder="1" applyAlignment="1">
      <alignment vertical="center" wrapText="1"/>
    </xf>
    <xf numFmtId="3" fontId="66" fillId="0" borderId="18" xfId="0" applyNumberFormat="1" applyFont="1" applyFill="1" applyBorder="1" applyAlignment="1">
      <alignment vertical="center" wrapText="1"/>
    </xf>
    <xf numFmtId="3" fontId="66" fillId="0" borderId="14" xfId="0" applyNumberFormat="1" applyFont="1" applyFill="1" applyBorder="1" applyAlignment="1">
      <alignment vertical="center" wrapText="1"/>
    </xf>
    <xf numFmtId="3" fontId="69" fillId="0" borderId="0" xfId="0" applyNumberFormat="1" applyFont="1" applyFill="1" applyBorder="1" applyAlignment="1">
      <alignment vertical="center"/>
    </xf>
    <xf numFmtId="0" fontId="88" fillId="0" borderId="0" xfId="0" applyFont="1" applyFill="1" applyBorder="1" applyAlignment="1">
      <alignment horizontal="center" vertical="center"/>
    </xf>
    <xf numFmtId="1" fontId="66" fillId="0" borderId="0" xfId="0" applyNumberFormat="1" applyFont="1" applyFill="1" applyBorder="1" applyAlignment="1">
      <alignment horizontal="center" vertical="center"/>
    </xf>
    <xf numFmtId="2" fontId="66" fillId="0" borderId="3" xfId="0" applyNumberFormat="1" applyFont="1" applyFill="1" applyBorder="1" applyAlignment="1">
      <alignment horizontal="center" vertical="center" wrapText="1"/>
    </xf>
    <xf numFmtId="0" fontId="6" fillId="31" borderId="3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1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3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3" xfId="248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1" fontId="66" fillId="0" borderId="3" xfId="0" applyNumberFormat="1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3" fontId="66" fillId="0" borderId="0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6" fillId="0" borderId="3" xfId="0" applyFont="1" applyFill="1" applyBorder="1" applyAlignment="1">
      <alignment horizontal="center" vertical="center" wrapText="1" shrinkToFit="1"/>
    </xf>
    <xf numFmtId="3" fontId="66" fillId="0" borderId="18" xfId="0" applyNumberFormat="1" applyFont="1" applyFill="1" applyBorder="1" applyAlignment="1">
      <alignment horizontal="center" vertical="center" wrapText="1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3" fontId="66" fillId="0" borderId="3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6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justify" vertical="center"/>
    </xf>
    <xf numFmtId="2" fontId="66" fillId="0" borderId="3" xfId="0" applyNumberFormat="1" applyFont="1" applyFill="1" applyBorder="1" applyAlignment="1">
      <alignment horizontal="center" vertical="center"/>
    </xf>
    <xf numFmtId="4" fontId="66" fillId="0" borderId="3" xfId="0" applyNumberFormat="1" applyFont="1" applyFill="1" applyBorder="1" applyAlignment="1">
      <alignment horizontal="center" vertical="center" wrapText="1"/>
    </xf>
    <xf numFmtId="173" fontId="66" fillId="0" borderId="18" xfId="0" applyNumberFormat="1" applyFont="1" applyFill="1" applyBorder="1" applyAlignment="1">
      <alignment horizontal="center" vertical="center" wrapText="1"/>
    </xf>
    <xf numFmtId="173" fontId="66" fillId="0" borderId="17" xfId="0" applyNumberFormat="1" applyFont="1" applyFill="1" applyBorder="1" applyAlignment="1">
      <alignment horizontal="center" vertical="center" wrapText="1"/>
    </xf>
    <xf numFmtId="173" fontId="66" fillId="0" borderId="0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/>
    </xf>
    <xf numFmtId="9" fontId="66" fillId="0" borderId="3" xfId="295" applyFont="1" applyFill="1" applyBorder="1" applyAlignment="1">
      <alignment horizontal="center" vertical="center"/>
    </xf>
    <xf numFmtId="167" fontId="66" fillId="0" borderId="3" xfId="329" applyFont="1" applyFill="1" applyBorder="1" applyAlignment="1">
      <alignment horizontal="center" vertical="center"/>
    </xf>
    <xf numFmtId="167" fontId="66" fillId="0" borderId="3" xfId="329" applyFont="1" applyFill="1" applyBorder="1" applyAlignment="1">
      <alignment horizontal="center" vertical="center" wrapText="1"/>
    </xf>
    <xf numFmtId="173" fontId="66" fillId="0" borderId="3" xfId="0" applyNumberFormat="1" applyFont="1" applyFill="1" applyBorder="1" applyAlignment="1">
      <alignment horizontal="center" vertical="center" wrapText="1"/>
    </xf>
    <xf numFmtId="3" fontId="69" fillId="0" borderId="3" xfId="0" applyNumberFormat="1" applyFont="1" applyFill="1" applyBorder="1" applyAlignment="1">
      <alignment horizontal="center" vertical="center" wrapText="1"/>
    </xf>
    <xf numFmtId="3" fontId="94" fillId="0" borderId="3" xfId="0" applyNumberFormat="1" applyFont="1" applyFill="1" applyBorder="1" applyAlignment="1">
      <alignment horizontal="center" vertical="center" wrapText="1"/>
    </xf>
    <xf numFmtId="3" fontId="66" fillId="0" borderId="16" xfId="0" applyNumberFormat="1" applyFont="1" applyFill="1" applyBorder="1" applyAlignment="1">
      <alignment vertical="center" wrapText="1"/>
    </xf>
    <xf numFmtId="172" fontId="69" fillId="0" borderId="0" xfId="0" applyNumberFormat="1" applyFont="1" applyFill="1" applyBorder="1" applyAlignment="1">
      <alignment horizontal="center" vertical="center" wrapText="1"/>
    </xf>
    <xf numFmtId="173" fontId="69" fillId="0" borderId="0" xfId="0" applyNumberFormat="1" applyFont="1" applyFill="1" applyBorder="1" applyAlignment="1">
      <alignment horizontal="center" vertical="center" wrapText="1"/>
    </xf>
    <xf numFmtId="173" fontId="69" fillId="0" borderId="0" xfId="0" applyNumberFormat="1" applyFont="1" applyFill="1" applyBorder="1" applyAlignment="1">
      <alignment horizontal="center" vertical="center"/>
    </xf>
    <xf numFmtId="173" fontId="69" fillId="0" borderId="0" xfId="0" applyNumberFormat="1" applyFont="1" applyFill="1" applyBorder="1" applyAlignment="1">
      <alignment vertical="center"/>
    </xf>
    <xf numFmtId="3" fontId="87" fillId="0" borderId="14" xfId="0" applyNumberFormat="1" applyFont="1" applyFill="1" applyBorder="1" applyAlignment="1">
      <alignment vertical="center" wrapText="1"/>
    </xf>
    <xf numFmtId="172" fontId="73" fillId="0" borderId="0" xfId="0" applyNumberFormat="1" applyFont="1" applyFill="1" applyBorder="1" applyAlignment="1">
      <alignment horizontal="right" vertical="center"/>
    </xf>
    <xf numFmtId="3" fontId="66" fillId="0" borderId="0" xfId="0" applyNumberFormat="1" applyFont="1" applyFill="1" applyBorder="1" applyAlignment="1">
      <alignment horizontal="center" vertical="center"/>
    </xf>
    <xf numFmtId="0" fontId="97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left" vertical="center"/>
    </xf>
    <xf numFmtId="0" fontId="99" fillId="0" borderId="3" xfId="0" applyFont="1" applyFill="1" applyBorder="1" applyAlignment="1">
      <alignment vertical="center"/>
    </xf>
    <xf numFmtId="0" fontId="99" fillId="0" borderId="3" xfId="0" quotePrefix="1" applyFont="1" applyFill="1" applyBorder="1" applyAlignment="1">
      <alignment horizontal="center" vertical="center"/>
    </xf>
    <xf numFmtId="0" fontId="5" fillId="36" borderId="0" xfId="0" applyFont="1" applyFill="1" applyBorder="1" applyAlignment="1">
      <alignment horizontal="left" vertical="center" wrapText="1"/>
    </xf>
    <xf numFmtId="0" fontId="5" fillId="36" borderId="0" xfId="0" quotePrefix="1" applyFont="1" applyFill="1" applyBorder="1" applyAlignment="1">
      <alignment horizontal="center" vertical="center"/>
    </xf>
    <xf numFmtId="1" fontId="5" fillId="36" borderId="0" xfId="0" quotePrefix="1" applyNumberFormat="1" applyFont="1" applyFill="1" applyBorder="1" applyAlignment="1">
      <alignment horizontal="center" vertical="center" wrapText="1"/>
    </xf>
    <xf numFmtId="9" fontId="66" fillId="0" borderId="3" xfId="295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/>
    </xf>
    <xf numFmtId="1" fontId="97" fillId="0" borderId="3" xfId="0" quotePrefix="1" applyNumberFormat="1" applyFont="1" applyFill="1" applyBorder="1" applyAlignment="1">
      <alignment horizontal="center" vertical="center" wrapText="1"/>
    </xf>
    <xf numFmtId="3" fontId="96" fillId="0" borderId="3" xfId="0" quotePrefix="1" applyNumberFormat="1" applyFont="1" applyFill="1" applyBorder="1" applyAlignment="1">
      <alignment horizontal="center" vertical="center" wrapText="1"/>
    </xf>
    <xf numFmtId="0" fontId="96" fillId="0" borderId="0" xfId="0" applyFont="1" applyFill="1" applyAlignment="1">
      <alignment vertical="center"/>
    </xf>
    <xf numFmtId="3" fontId="102" fillId="0" borderId="3" xfId="0" applyNumberFormat="1" applyFont="1" applyFill="1" applyBorder="1" applyAlignment="1">
      <alignment horizontal="center" vertical="center" wrapText="1"/>
    </xf>
    <xf numFmtId="1" fontId="6" fillId="30" borderId="18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24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6" fillId="0" borderId="3" xfId="248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76" fillId="30" borderId="23" xfId="0" applyFont="1" applyFill="1" applyBorder="1" applyAlignment="1">
      <alignment horizontal="center" vertical="center"/>
    </xf>
    <xf numFmtId="0" fontId="76" fillId="3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0" borderId="0" xfId="0" applyFont="1" applyFill="1" applyBorder="1" applyAlignment="1">
      <alignment horizontal="center" vertical="center" wrapText="1"/>
    </xf>
    <xf numFmtId="0" fontId="5" fillId="32" borderId="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5" fillId="0" borderId="14" xfId="248" applyFont="1" applyFill="1" applyBorder="1" applyAlignment="1">
      <alignment horizontal="center" vertical="center" wrapText="1"/>
    </xf>
    <xf numFmtId="0" fontId="5" fillId="0" borderId="18" xfId="248" applyFont="1" applyFill="1" applyBorder="1" applyAlignment="1">
      <alignment horizontal="center" vertical="center" wrapText="1"/>
    </xf>
    <xf numFmtId="0" fontId="5" fillId="0" borderId="17" xfId="248" applyFont="1" applyFill="1" applyBorder="1" applyAlignment="1">
      <alignment horizontal="center" vertical="center" wrapText="1"/>
    </xf>
    <xf numFmtId="0" fontId="5" fillId="0" borderId="0" xfId="248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 wrapText="1"/>
    </xf>
    <xf numFmtId="0" fontId="6" fillId="32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6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0" fontId="5" fillId="0" borderId="3" xfId="248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66" fillId="0" borderId="3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left" vertical="center" wrapText="1"/>
    </xf>
    <xf numFmtId="0" fontId="66" fillId="0" borderId="13" xfId="0" applyFont="1" applyFill="1" applyBorder="1" applyAlignment="1">
      <alignment horizontal="center" vertical="center"/>
    </xf>
    <xf numFmtId="0" fontId="66" fillId="0" borderId="21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0" fontId="66" fillId="0" borderId="13" xfId="0" applyFont="1" applyFill="1" applyBorder="1" applyAlignment="1">
      <alignment horizontal="center" vertical="center" wrapText="1"/>
    </xf>
    <xf numFmtId="0" fontId="66" fillId="0" borderId="22" xfId="0" applyFont="1" applyFill="1" applyBorder="1" applyAlignment="1">
      <alignment horizontal="center" vertical="center" wrapText="1"/>
    </xf>
    <xf numFmtId="0" fontId="66" fillId="0" borderId="3" xfId="248" applyFont="1" applyFill="1" applyBorder="1" applyAlignment="1">
      <alignment horizontal="center" vertical="center"/>
    </xf>
    <xf numFmtId="0" fontId="69" fillId="0" borderId="14" xfId="240" applyFont="1" applyFill="1" applyBorder="1" applyAlignment="1">
      <alignment horizontal="center" vertical="center"/>
    </xf>
    <xf numFmtId="0" fontId="69" fillId="0" borderId="18" xfId="240" applyFont="1" applyFill="1" applyBorder="1" applyAlignment="1">
      <alignment horizontal="center" vertical="center"/>
    </xf>
    <xf numFmtId="0" fontId="69" fillId="0" borderId="17" xfId="240" applyFont="1" applyFill="1" applyBorder="1" applyAlignment="1">
      <alignment horizontal="center" vertical="center"/>
    </xf>
    <xf numFmtId="0" fontId="69" fillId="0" borderId="0" xfId="240" applyNumberFormat="1" applyFont="1" applyFill="1" applyBorder="1" applyAlignment="1">
      <alignment horizontal="center" vertical="center" wrapText="1"/>
    </xf>
    <xf numFmtId="0" fontId="66" fillId="0" borderId="13" xfId="240" applyNumberFormat="1" applyFont="1" applyFill="1" applyBorder="1" applyAlignment="1">
      <alignment horizontal="center" vertical="center" wrapText="1"/>
    </xf>
    <xf numFmtId="0" fontId="66" fillId="0" borderId="21" xfId="240" applyNumberFormat="1" applyFont="1" applyFill="1" applyBorder="1" applyAlignment="1">
      <alignment horizontal="center" vertical="center" wrapText="1"/>
    </xf>
    <xf numFmtId="0" fontId="66" fillId="0" borderId="24" xfId="0" applyFont="1" applyFill="1" applyBorder="1" applyAlignment="1">
      <alignment horizontal="center" vertical="center" wrapText="1"/>
    </xf>
    <xf numFmtId="0" fontId="66" fillId="0" borderId="19" xfId="0" applyFont="1" applyFill="1" applyBorder="1" applyAlignment="1">
      <alignment horizontal="center" vertical="center" wrapText="1"/>
    </xf>
    <xf numFmtId="1" fontId="66" fillId="0" borderId="14" xfId="0" applyNumberFormat="1" applyFont="1" applyFill="1" applyBorder="1" applyAlignment="1">
      <alignment horizontal="center" vertical="center" wrapText="1"/>
    </xf>
    <xf numFmtId="1" fontId="66" fillId="0" borderId="17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0" fontId="69" fillId="0" borderId="17" xfId="0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173" fontId="66" fillId="0" borderId="3" xfId="0" applyNumberFormat="1" applyFont="1" applyFill="1" applyBorder="1" applyAlignment="1">
      <alignment horizontal="center" vertical="center" wrapText="1"/>
    </xf>
    <xf numFmtId="181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181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3" fontId="66" fillId="0" borderId="0" xfId="0" applyNumberFormat="1" applyFont="1" applyFill="1" applyBorder="1" applyAlignment="1">
      <alignment horizontal="center" vertical="center" wrapText="1"/>
    </xf>
    <xf numFmtId="49" fontId="66" fillId="0" borderId="14" xfId="0" applyNumberFormat="1" applyFont="1" applyFill="1" applyBorder="1" applyAlignment="1">
      <alignment horizontal="center" vertical="center" wrapText="1"/>
    </xf>
    <xf numFmtId="49" fontId="66" fillId="0" borderId="18" xfId="0" applyNumberFormat="1" applyFont="1" applyFill="1" applyBorder="1" applyAlignment="1">
      <alignment horizontal="center" vertical="center" wrapText="1"/>
    </xf>
    <xf numFmtId="49" fontId="66" fillId="0" borderId="17" xfId="0" applyNumberFormat="1" applyFont="1" applyFill="1" applyBorder="1" applyAlignment="1">
      <alignment horizontal="center" vertical="center" wrapText="1"/>
    </xf>
    <xf numFmtId="49" fontId="66" fillId="32" borderId="16" xfId="0" applyNumberFormat="1" applyFont="1" applyFill="1" applyBorder="1" applyAlignment="1">
      <alignment horizontal="right" vertical="center" wrapText="1"/>
    </xf>
    <xf numFmtId="49" fontId="66" fillId="32" borderId="0" xfId="0" applyNumberFormat="1" applyFont="1" applyFill="1" applyBorder="1" applyAlignment="1">
      <alignment horizontal="right" vertical="center" wrapText="1"/>
    </xf>
    <xf numFmtId="0" fontId="66" fillId="0" borderId="3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14" xfId="0" applyFont="1" applyFill="1" applyBorder="1" applyAlignment="1">
      <alignment horizontal="center" vertical="center"/>
    </xf>
    <xf numFmtId="0" fontId="66" fillId="0" borderId="18" xfId="0" applyFont="1" applyFill="1" applyBorder="1" applyAlignment="1">
      <alignment horizontal="center" vertical="center"/>
    </xf>
    <xf numFmtId="0" fontId="66" fillId="0" borderId="17" xfId="0" applyFont="1" applyFill="1" applyBorder="1" applyAlignment="1">
      <alignment horizontal="center" vertical="center"/>
    </xf>
    <xf numFmtId="0" fontId="66" fillId="0" borderId="25" xfId="0" applyFont="1" applyFill="1" applyBorder="1" applyAlignment="1">
      <alignment horizontal="center" vertical="center" wrapText="1"/>
    </xf>
    <xf numFmtId="0" fontId="66" fillId="0" borderId="16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left" vertical="center"/>
    </xf>
    <xf numFmtId="0" fontId="66" fillId="0" borderId="20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center" vertical="center" wrapText="1"/>
    </xf>
    <xf numFmtId="0" fontId="66" fillId="0" borderId="17" xfId="0" applyFont="1" applyFill="1" applyBorder="1" applyAlignment="1">
      <alignment horizontal="center" vertical="center" wrapText="1"/>
    </xf>
    <xf numFmtId="0" fontId="66" fillId="0" borderId="21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justify" vertical="center" wrapText="1" shrinkToFit="1"/>
    </xf>
    <xf numFmtId="0" fontId="69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" fontId="69" fillId="0" borderId="14" xfId="0" applyNumberFormat="1" applyFont="1" applyFill="1" applyBorder="1" applyAlignment="1">
      <alignment horizontal="center" vertical="center" wrapText="1"/>
    </xf>
    <xf numFmtId="1" fontId="69" fillId="0" borderId="18" xfId="0" applyNumberFormat="1" applyFont="1" applyFill="1" applyBorder="1" applyAlignment="1">
      <alignment horizontal="center" vertical="center" wrapText="1"/>
    </xf>
    <xf numFmtId="1" fontId="69" fillId="0" borderId="17" xfId="0" applyNumberFormat="1" applyFont="1" applyFill="1" applyBorder="1" applyAlignment="1">
      <alignment horizontal="center" vertical="center" wrapText="1"/>
    </xf>
    <xf numFmtId="0" fontId="66" fillId="0" borderId="18" xfId="0" applyFont="1" applyFill="1" applyBorder="1" applyAlignment="1">
      <alignment horizontal="center" vertical="center" wrapText="1"/>
    </xf>
    <xf numFmtId="3" fontId="87" fillId="0" borderId="18" xfId="0" applyNumberFormat="1" applyFont="1" applyFill="1" applyBorder="1" applyAlignment="1">
      <alignment horizontal="center" vertical="center" wrapText="1"/>
    </xf>
    <xf numFmtId="0" fontId="66" fillId="32" borderId="0" xfId="0" applyFont="1" applyFill="1" applyAlignment="1">
      <alignment horizontal="right" vertical="center" wrapText="1"/>
    </xf>
    <xf numFmtId="0" fontId="69" fillId="0" borderId="0" xfId="0" applyFont="1" applyFill="1" applyAlignment="1">
      <alignment horizontal="center" vertical="center"/>
    </xf>
    <xf numFmtId="0" fontId="6" fillId="31" borderId="0" xfId="0" applyFont="1" applyFill="1" applyAlignment="1">
      <alignment vertical="center" wrapText="1"/>
    </xf>
    <xf numFmtId="0" fontId="6" fillId="31" borderId="0" xfId="0" applyFont="1" applyFill="1" applyAlignment="1">
      <alignment vertical="center"/>
    </xf>
    <xf numFmtId="0" fontId="71" fillId="0" borderId="25" xfId="0" applyFont="1" applyFill="1" applyBorder="1" applyAlignment="1">
      <alignment horizontal="center" vertical="center" wrapText="1"/>
    </xf>
    <xf numFmtId="0" fontId="71" fillId="0" borderId="24" xfId="0" applyFont="1" applyFill="1" applyBorder="1" applyAlignment="1">
      <alignment horizontal="center" vertical="center" wrapText="1"/>
    </xf>
    <xf numFmtId="0" fontId="71" fillId="0" borderId="20" xfId="0" applyFont="1" applyFill="1" applyBorder="1" applyAlignment="1">
      <alignment horizontal="center" vertical="center" wrapText="1"/>
    </xf>
    <xf numFmtId="0" fontId="71" fillId="0" borderId="19" xfId="0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wrapText="1"/>
    </xf>
    <xf numFmtId="0" fontId="78" fillId="32" borderId="0" xfId="0" applyFont="1" applyFill="1" applyBorder="1" applyAlignment="1">
      <alignment horizontal="right" wrapText="1"/>
    </xf>
    <xf numFmtId="0" fontId="71" fillId="0" borderId="0" xfId="0" applyFont="1" applyFill="1" applyBorder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6" fillId="0" borderId="0" xfId="0" applyFont="1" applyFill="1" applyAlignment="1">
      <alignment horizontal="center" vertical="center"/>
    </xf>
    <xf numFmtId="172" fontId="73" fillId="0" borderId="0" xfId="0" applyNumberFormat="1" applyFont="1" applyFill="1" applyBorder="1" applyAlignment="1">
      <alignment horizontal="center" vertical="center"/>
    </xf>
    <xf numFmtId="3" fontId="66" fillId="0" borderId="14" xfId="0" applyNumberFormat="1" applyFont="1" applyFill="1" applyBorder="1" applyAlignment="1">
      <alignment horizontal="center" vertical="center" wrapText="1"/>
    </xf>
    <xf numFmtId="3" fontId="66" fillId="0" borderId="17" xfId="0" applyNumberFormat="1" applyFont="1" applyFill="1" applyBorder="1" applyAlignment="1">
      <alignment horizontal="center" vertical="center" wrapText="1"/>
    </xf>
    <xf numFmtId="2" fontId="66" fillId="0" borderId="13" xfId="0" applyNumberFormat="1" applyFont="1" applyFill="1" applyBorder="1" applyAlignment="1">
      <alignment horizontal="center" vertical="center" wrapText="1"/>
    </xf>
    <xf numFmtId="2" fontId="66" fillId="0" borderId="21" xfId="0" applyNumberFormat="1" applyFont="1" applyFill="1" applyBorder="1" applyAlignment="1">
      <alignment horizontal="center" vertical="center" wrapText="1"/>
    </xf>
    <xf numFmtId="2" fontId="66" fillId="0" borderId="14" xfId="0" applyNumberFormat="1" applyFont="1" applyFill="1" applyBorder="1" applyAlignment="1">
      <alignment horizontal="center" vertical="center" wrapText="1"/>
    </xf>
    <xf numFmtId="2" fontId="66" fillId="0" borderId="18" xfId="0" applyNumberFormat="1" applyFont="1" applyFill="1" applyBorder="1" applyAlignment="1">
      <alignment horizontal="center" vertical="center" wrapText="1"/>
    </xf>
    <xf numFmtId="2" fontId="66" fillId="0" borderId="17" xfId="0" applyNumberFormat="1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 shrinkToFit="1"/>
    </xf>
    <xf numFmtId="0" fontId="66" fillId="0" borderId="21" xfId="0" applyFont="1" applyFill="1" applyBorder="1" applyAlignment="1">
      <alignment horizontal="center" vertical="center" wrapText="1" shrinkToFit="1"/>
    </xf>
    <xf numFmtId="0" fontId="71" fillId="0" borderId="25" xfId="0" applyFont="1" applyFill="1" applyBorder="1" applyAlignment="1">
      <alignment horizontal="center" vertical="center" wrapText="1" shrinkToFit="1"/>
    </xf>
    <xf numFmtId="0" fontId="71" fillId="0" borderId="24" xfId="0" applyFont="1" applyFill="1" applyBorder="1" applyAlignment="1">
      <alignment horizontal="center" vertical="center" wrapText="1" shrinkToFit="1"/>
    </xf>
    <xf numFmtId="0" fontId="71" fillId="0" borderId="20" xfId="0" applyFont="1" applyFill="1" applyBorder="1" applyAlignment="1">
      <alignment horizontal="center" vertical="center" wrapText="1" shrinkToFit="1"/>
    </xf>
    <xf numFmtId="0" fontId="71" fillId="0" borderId="19" xfId="0" applyFont="1" applyFill="1" applyBorder="1" applyAlignment="1">
      <alignment horizontal="center" vertical="center" wrapText="1" shrinkToFit="1"/>
    </xf>
    <xf numFmtId="0" fontId="66" fillId="0" borderId="14" xfId="0" applyFont="1" applyFill="1" applyBorder="1" applyAlignment="1">
      <alignment horizontal="center" vertical="center" wrapText="1" shrinkToFit="1"/>
    </xf>
    <xf numFmtId="0" fontId="66" fillId="0" borderId="17" xfId="0" applyFont="1" applyFill="1" applyBorder="1" applyAlignment="1">
      <alignment horizontal="center" vertical="center" wrapText="1" shrinkToFit="1"/>
    </xf>
    <xf numFmtId="0" fontId="66" fillId="0" borderId="14" xfId="0" applyNumberFormat="1" applyFont="1" applyFill="1" applyBorder="1" applyAlignment="1">
      <alignment horizontal="center" vertical="center" wrapText="1" shrinkToFit="1"/>
    </xf>
    <xf numFmtId="0" fontId="66" fillId="0" borderId="17" xfId="0" applyNumberFormat="1" applyFont="1" applyFill="1" applyBorder="1" applyAlignment="1">
      <alignment horizontal="center" vertical="center" wrapText="1" shrinkToFit="1"/>
    </xf>
    <xf numFmtId="173" fontId="66" fillId="0" borderId="14" xfId="0" applyNumberFormat="1" applyFont="1" applyFill="1" applyBorder="1" applyAlignment="1">
      <alignment horizontal="center" vertical="center" wrapText="1"/>
    </xf>
    <xf numFmtId="173" fontId="66" fillId="0" borderId="18" xfId="0" applyNumberFormat="1" applyFont="1" applyFill="1" applyBorder="1" applyAlignment="1">
      <alignment horizontal="center" vertical="center" wrapText="1"/>
    </xf>
    <xf numFmtId="173" fontId="66" fillId="0" borderId="17" xfId="0" applyNumberFormat="1" applyFont="1" applyFill="1" applyBorder="1" applyAlignment="1">
      <alignment horizontal="center" vertical="center" wrapText="1"/>
    </xf>
    <xf numFmtId="3" fontId="66" fillId="0" borderId="14" xfId="0" applyNumberFormat="1" applyFont="1" applyFill="1" applyBorder="1" applyAlignment="1">
      <alignment horizontal="center" vertical="center" wrapText="1" shrinkToFit="1"/>
    </xf>
    <xf numFmtId="3" fontId="66" fillId="0" borderId="17" xfId="0" applyNumberFormat="1" applyFont="1" applyFill="1" applyBorder="1" applyAlignment="1">
      <alignment horizontal="center" vertical="center" wrapText="1" shrinkToFit="1"/>
    </xf>
    <xf numFmtId="3" fontId="66" fillId="0" borderId="18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 shrinkToFit="1"/>
    </xf>
    <xf numFmtId="0" fontId="71" fillId="0" borderId="23" xfId="0" applyFont="1" applyFill="1" applyBorder="1" applyAlignment="1">
      <alignment horizontal="center" vertical="center" wrapText="1" shrinkToFit="1"/>
    </xf>
    <xf numFmtId="0" fontId="71" fillId="0" borderId="26" xfId="0" applyFont="1" applyFill="1" applyBorder="1" applyAlignment="1">
      <alignment horizontal="center" vertical="center" wrapText="1" shrinkToFit="1"/>
    </xf>
    <xf numFmtId="0" fontId="71" fillId="0" borderId="16" xfId="0" applyFont="1" applyFill="1" applyBorder="1" applyAlignment="1">
      <alignment horizontal="center" vertical="center" wrapText="1"/>
    </xf>
    <xf numFmtId="0" fontId="71" fillId="0" borderId="15" xfId="0" applyFont="1" applyFill="1" applyBorder="1" applyAlignment="1">
      <alignment horizontal="center" vertical="center" wrapText="1"/>
    </xf>
    <xf numFmtId="0" fontId="71" fillId="0" borderId="14" xfId="0" applyFont="1" applyFill="1" applyBorder="1" applyAlignment="1">
      <alignment horizontal="center" vertical="center"/>
    </xf>
    <xf numFmtId="0" fontId="71" fillId="0" borderId="18" xfId="0" applyFont="1" applyFill="1" applyBorder="1" applyAlignment="1">
      <alignment horizontal="center" vertical="center"/>
    </xf>
    <xf numFmtId="0" fontId="71" fillId="0" borderId="17" xfId="0" applyFont="1" applyFill="1" applyBorder="1" applyAlignment="1">
      <alignment horizontal="center" vertical="center"/>
    </xf>
    <xf numFmtId="0" fontId="71" fillId="0" borderId="14" xfId="0" applyFont="1" applyFill="1" applyBorder="1" applyAlignment="1">
      <alignment horizontal="center" vertical="center" wrapText="1"/>
    </xf>
    <xf numFmtId="0" fontId="71" fillId="0" borderId="18" xfId="0" applyFont="1" applyFill="1" applyBorder="1" applyAlignment="1">
      <alignment horizontal="center" vertical="center" wrapText="1"/>
    </xf>
    <xf numFmtId="0" fontId="71" fillId="0" borderId="17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 vertical="center" wrapText="1" shrinkToFit="1"/>
    </xf>
    <xf numFmtId="0" fontId="66" fillId="0" borderId="18" xfId="0" applyFont="1" applyFill="1" applyBorder="1" applyAlignment="1">
      <alignment horizontal="left" vertical="center" wrapText="1" shrinkToFit="1"/>
    </xf>
    <xf numFmtId="0" fontId="66" fillId="0" borderId="17" xfId="0" applyFont="1" applyFill="1" applyBorder="1" applyAlignment="1">
      <alignment horizontal="left" vertical="center" wrapText="1" shrinkToFit="1"/>
    </xf>
    <xf numFmtId="180" fontId="66" fillId="0" borderId="3" xfId="0" applyNumberFormat="1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/>
    </xf>
    <xf numFmtId="49" fontId="66" fillId="0" borderId="3" xfId="0" applyNumberFormat="1" applyFont="1" applyFill="1" applyBorder="1" applyAlignment="1">
      <alignment horizontal="left" vertical="center" wrapText="1"/>
    </xf>
    <xf numFmtId="0" fontId="66" fillId="0" borderId="3" xfId="0" applyNumberFormat="1" applyFont="1" applyFill="1" applyBorder="1" applyAlignment="1">
      <alignment horizontal="center" vertical="center" wrapText="1"/>
    </xf>
    <xf numFmtId="0" fontId="66" fillId="0" borderId="14" xfId="0" applyNumberFormat="1" applyFont="1" applyFill="1" applyBorder="1" applyAlignment="1">
      <alignment horizontal="center" vertical="center" wrapText="1"/>
    </xf>
    <xf numFmtId="0" fontId="66" fillId="0" borderId="18" xfId="0" applyNumberFormat="1" applyFont="1" applyFill="1" applyBorder="1" applyAlignment="1">
      <alignment horizontal="center" vertical="center" wrapText="1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14" xfId="0" applyNumberFormat="1" applyFont="1" applyFill="1" applyBorder="1" applyAlignment="1">
      <alignment horizontal="left" vertical="center" wrapText="1" shrinkToFit="1"/>
    </xf>
    <xf numFmtId="0" fontId="66" fillId="0" borderId="18" xfId="0" applyNumberFormat="1" applyFont="1" applyFill="1" applyBorder="1" applyAlignment="1">
      <alignment horizontal="left" vertical="center" wrapText="1" shrinkToFit="1"/>
    </xf>
    <xf numFmtId="0" fontId="66" fillId="0" borderId="17" xfId="0" applyNumberFormat="1" applyFont="1" applyFill="1" applyBorder="1" applyAlignment="1">
      <alignment horizontal="left" vertical="center" wrapText="1" shrinkToFit="1"/>
    </xf>
    <xf numFmtId="0" fontId="66" fillId="0" borderId="14" xfId="0" applyNumberFormat="1" applyFont="1" applyFill="1" applyBorder="1" applyAlignment="1">
      <alignment horizontal="center"/>
    </xf>
    <xf numFmtId="0" fontId="66" fillId="0" borderId="17" xfId="0" applyNumberFormat="1" applyFont="1" applyFill="1" applyBorder="1" applyAlignment="1">
      <alignment horizontal="center"/>
    </xf>
    <xf numFmtId="0" fontId="71" fillId="0" borderId="23" xfId="0" applyFont="1" applyFill="1" applyBorder="1" applyAlignment="1">
      <alignment horizontal="center" vertical="center" wrapText="1"/>
    </xf>
    <xf numFmtId="0" fontId="71" fillId="0" borderId="26" xfId="0" applyFont="1" applyFill="1" applyBorder="1" applyAlignment="1">
      <alignment horizontal="center" vertical="center" wrapText="1"/>
    </xf>
    <xf numFmtId="0" fontId="71" fillId="0" borderId="16" xfId="0" applyFont="1" applyFill="1" applyBorder="1" applyAlignment="1">
      <alignment horizontal="center" vertical="center" wrapText="1" shrinkToFit="1"/>
    </xf>
    <xf numFmtId="0" fontId="71" fillId="0" borderId="0" xfId="0" applyFont="1" applyFill="1" applyBorder="1" applyAlignment="1">
      <alignment horizontal="center" vertical="center" wrapText="1" shrinkToFit="1"/>
    </xf>
    <xf numFmtId="0" fontId="71" fillId="0" borderId="15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/>
    </xf>
    <xf numFmtId="0" fontId="66" fillId="0" borderId="18" xfId="0" applyFont="1" applyFill="1" applyBorder="1" applyAlignment="1">
      <alignment horizontal="left"/>
    </xf>
    <xf numFmtId="0" fontId="66" fillId="0" borderId="17" xfId="0" applyFont="1" applyFill="1" applyBorder="1" applyAlignment="1">
      <alignment horizontal="left"/>
    </xf>
    <xf numFmtId="0" fontId="66" fillId="0" borderId="15" xfId="0" applyFont="1" applyFill="1" applyBorder="1" applyAlignment="1">
      <alignment horizontal="right" vertical="center"/>
    </xf>
    <xf numFmtId="0" fontId="73" fillId="0" borderId="0" xfId="0" applyFont="1" applyFill="1" applyBorder="1" applyAlignment="1">
      <alignment horizontal="center" vertical="center"/>
    </xf>
    <xf numFmtId="3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22" xfId="0" applyFont="1" applyFill="1" applyBorder="1" applyAlignment="1">
      <alignment horizontal="center" vertical="center" wrapText="1" shrinkToFit="1"/>
    </xf>
    <xf numFmtId="0" fontId="66" fillId="0" borderId="3" xfId="0" applyFont="1" applyFill="1" applyBorder="1" applyAlignment="1">
      <alignment horizontal="left" vertical="center" wrapText="1" shrinkToFit="1"/>
    </xf>
    <xf numFmtId="0" fontId="66" fillId="34" borderId="13" xfId="0" applyFont="1" applyFill="1" applyBorder="1" applyAlignment="1">
      <alignment horizontal="center" vertical="center" wrapText="1"/>
    </xf>
    <xf numFmtId="0" fontId="66" fillId="34" borderId="22" xfId="0" applyFont="1" applyFill="1" applyBorder="1" applyAlignment="1">
      <alignment horizontal="center" vertical="center" wrapText="1"/>
    </xf>
  </cellXfs>
  <cellStyles count="421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Денежный 3" xfId="382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 2" xfId="220"/>
    <cellStyle name="Звичайний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19" xfId="239"/>
    <cellStyle name="Обычный 19 2" xfId="381"/>
    <cellStyle name="Обычный 19 3" xfId="401"/>
    <cellStyle name="Обычный 19 4" xfId="403"/>
    <cellStyle name="Обычный 19 5" xfId="419"/>
    <cellStyle name="Обычный 19 6" xfId="375"/>
    <cellStyle name="Обычный 2" xfId="240"/>
    <cellStyle name="Обычный 2 10" xfId="241"/>
    <cellStyle name="Обычный 2 11" xfId="242"/>
    <cellStyle name="Обычный 2 12" xfId="243"/>
    <cellStyle name="Обычный 2 13" xfId="244"/>
    <cellStyle name="Обычный 2 14" xfId="245"/>
    <cellStyle name="Обычный 2 15" xfId="246"/>
    <cellStyle name="Обычный 2 16" xfId="247"/>
    <cellStyle name="Обычный 2 17" xfId="383"/>
    <cellStyle name="Обычный 2 2" xfId="248"/>
    <cellStyle name="Обычный 2 2 2" xfId="249"/>
    <cellStyle name="Обычный 2 2 3" xfId="250"/>
    <cellStyle name="Обычный 2 2 3 2" xfId="387"/>
    <cellStyle name="Обычный 2 2 3 3" xfId="404"/>
    <cellStyle name="Обычный 2 2 3 4" xfId="361"/>
    <cellStyle name="Обычный 2 2 4" xfId="377"/>
    <cellStyle name="Обычный 2 2_Расшифровка прочих" xfId="251"/>
    <cellStyle name="Обычный 2 3" xfId="252"/>
    <cellStyle name="Обычный 2 4" xfId="253"/>
    <cellStyle name="Обычный 2 5" xfId="254"/>
    <cellStyle name="Обычный 2 6" xfId="255"/>
    <cellStyle name="Обычный 2 7" xfId="256"/>
    <cellStyle name="Обычный 2 8" xfId="257"/>
    <cellStyle name="Обычный 2 9" xfId="258"/>
    <cellStyle name="Обычный 2_2604-2010" xfId="259"/>
    <cellStyle name="Обычный 20" xfId="260"/>
    <cellStyle name="Обычный 21" xfId="384"/>
    <cellStyle name="Обычный 3" xfId="261"/>
    <cellStyle name="Обычный 3 10" xfId="262"/>
    <cellStyle name="Обычный 3 10 2" xfId="388"/>
    <cellStyle name="Обычный 3 10 3" xfId="405"/>
    <cellStyle name="Обычный 3 10 4" xfId="362"/>
    <cellStyle name="Обычный 3 11" xfId="263"/>
    <cellStyle name="Обычный 3 11 2" xfId="389"/>
    <cellStyle name="Обычный 3 11 3" xfId="406"/>
    <cellStyle name="Обычный 3 11 4" xfId="363"/>
    <cellStyle name="Обычный 3 12" xfId="264"/>
    <cellStyle name="Обычный 3 12 2" xfId="390"/>
    <cellStyle name="Обычный 3 12 3" xfId="407"/>
    <cellStyle name="Обычный 3 12 4" xfId="364"/>
    <cellStyle name="Обычный 3 13" xfId="265"/>
    <cellStyle name="Обычный 3 13 2" xfId="391"/>
    <cellStyle name="Обычный 3 13 3" xfId="408"/>
    <cellStyle name="Обычный 3 13 4" xfId="365"/>
    <cellStyle name="Обычный 3 14" xfId="266"/>
    <cellStyle name="Обычный 3 15" xfId="379"/>
    <cellStyle name="Обычный 3 2" xfId="267"/>
    <cellStyle name="Обычный 3 2 2" xfId="392"/>
    <cellStyle name="Обычный 3 2 3" xfId="409"/>
    <cellStyle name="Обычный 3 2 4" xfId="366"/>
    <cellStyle name="Обычный 3 3" xfId="268"/>
    <cellStyle name="Обычный 3 3 2" xfId="393"/>
    <cellStyle name="Обычный 3 3 3" xfId="410"/>
    <cellStyle name="Обычный 3 3 4" xfId="367"/>
    <cellStyle name="Обычный 3 4" xfId="269"/>
    <cellStyle name="Обычный 3 4 2" xfId="394"/>
    <cellStyle name="Обычный 3 4 3" xfId="411"/>
    <cellStyle name="Обычный 3 4 4" xfId="368"/>
    <cellStyle name="Обычный 3 5" xfId="270"/>
    <cellStyle name="Обычный 3 5 2" xfId="395"/>
    <cellStyle name="Обычный 3 5 3" xfId="412"/>
    <cellStyle name="Обычный 3 5 4" xfId="369"/>
    <cellStyle name="Обычный 3 6" xfId="271"/>
    <cellStyle name="Обычный 3 6 2" xfId="396"/>
    <cellStyle name="Обычный 3 6 3" xfId="413"/>
    <cellStyle name="Обычный 3 6 4" xfId="370"/>
    <cellStyle name="Обычный 3 7" xfId="272"/>
    <cellStyle name="Обычный 3 7 2" xfId="397"/>
    <cellStyle name="Обычный 3 7 3" xfId="414"/>
    <cellStyle name="Обычный 3 7 4" xfId="371"/>
    <cellStyle name="Обычный 3 8" xfId="273"/>
    <cellStyle name="Обычный 3 8 2" xfId="398"/>
    <cellStyle name="Обычный 3 8 3" xfId="415"/>
    <cellStyle name="Обычный 3 8 4" xfId="372"/>
    <cellStyle name="Обычный 3 9" xfId="274"/>
    <cellStyle name="Обычный 3 9 2" xfId="399"/>
    <cellStyle name="Обычный 3 9 3" xfId="416"/>
    <cellStyle name="Обычный 3 9 4" xfId="373"/>
    <cellStyle name="Обычный 3_Дефицит_7 млрд_0608_бс" xfId="275"/>
    <cellStyle name="Обычный 4" xfId="276"/>
    <cellStyle name="Обычный 4 2" xfId="400"/>
    <cellStyle name="Обычный 4 3" xfId="417"/>
    <cellStyle name="Обычный 4 4" xfId="374"/>
    <cellStyle name="Обычный 5" xfId="277"/>
    <cellStyle name="Обычный 5 2" xfId="278"/>
    <cellStyle name="Обычный 6" xfId="279"/>
    <cellStyle name="Обычный 6 2" xfId="280"/>
    <cellStyle name="Обычный 6 3" xfId="281"/>
    <cellStyle name="Обычный 6 4" xfId="282"/>
    <cellStyle name="Обычный 6_Дефицит_7 млрд_0608_бс" xfId="283"/>
    <cellStyle name="Обычный 7" xfId="284"/>
    <cellStyle name="Обычный 7 2" xfId="285"/>
    <cellStyle name="Обычный 8" xfId="286"/>
    <cellStyle name="Обычный 9" xfId="287"/>
    <cellStyle name="Обычный 9 2" xfId="288"/>
    <cellStyle name="Обычный_Лист1" xfId="360"/>
    <cellStyle name="Плохой 2" xfId="289"/>
    <cellStyle name="Плохой 3" xfId="290"/>
    <cellStyle name="Пояснение 2" xfId="291"/>
    <cellStyle name="Пояснение 3" xfId="292"/>
    <cellStyle name="Примечание 2" xfId="293"/>
    <cellStyle name="Примечание 3" xfId="294"/>
    <cellStyle name="Процентный" xfId="295" builtinId="5"/>
    <cellStyle name="Процентный 2" xfId="296"/>
    <cellStyle name="Процентный 2 10" xfId="297"/>
    <cellStyle name="Процентный 2 11" xfId="298"/>
    <cellStyle name="Процентный 2 12" xfId="299"/>
    <cellStyle name="Процентный 2 13" xfId="300"/>
    <cellStyle name="Процентный 2 14" xfId="301"/>
    <cellStyle name="Процентный 2 15" xfId="302"/>
    <cellStyle name="Процентный 2 16" xfId="303"/>
    <cellStyle name="Процентный 2 17" xfId="380"/>
    <cellStyle name="Процентный 2 2" xfId="304"/>
    <cellStyle name="Процентный 2 3" xfId="305"/>
    <cellStyle name="Процентный 2 4" xfId="306"/>
    <cellStyle name="Процентный 2 5" xfId="307"/>
    <cellStyle name="Процентный 2 6" xfId="308"/>
    <cellStyle name="Процентный 2 7" xfId="309"/>
    <cellStyle name="Процентный 2 8" xfId="310"/>
    <cellStyle name="Процентный 2 9" xfId="311"/>
    <cellStyle name="Процентный 3" xfId="312"/>
    <cellStyle name="Процентный 4" xfId="313"/>
    <cellStyle name="Процентный 4 2" xfId="314"/>
    <cellStyle name="Процентный 5" xfId="315"/>
    <cellStyle name="Процентный 5 2" xfId="402"/>
    <cellStyle name="Процентный 5 3" xfId="418"/>
    <cellStyle name="Процентный 5 4" xfId="420"/>
    <cellStyle name="Процентный 5 5" xfId="376"/>
    <cellStyle name="Процентный 6" xfId="385"/>
    <cellStyle name="Связанная ячейка 2" xfId="316"/>
    <cellStyle name="Связанная ячейка 3" xfId="317"/>
    <cellStyle name="Стиль 1" xfId="318"/>
    <cellStyle name="Стиль 1 2" xfId="319"/>
    <cellStyle name="Стиль 1 3" xfId="320"/>
    <cellStyle name="Стиль 1 4" xfId="321"/>
    <cellStyle name="Стиль 1 5" xfId="322"/>
    <cellStyle name="Стиль 1 6" xfId="323"/>
    <cellStyle name="Стиль 1 7" xfId="324"/>
    <cellStyle name="Текст предупреждения 2" xfId="325"/>
    <cellStyle name="Текст предупреждения 3" xfId="326"/>
    <cellStyle name="Тысячи [0]_1.62" xfId="327"/>
    <cellStyle name="Тысячи_1.62" xfId="328"/>
    <cellStyle name="Финансовый" xfId="329" builtinId="3"/>
    <cellStyle name="Финансовый 2" xfId="330"/>
    <cellStyle name="Финансовый 2 10" xfId="331"/>
    <cellStyle name="Финансовый 2 11" xfId="332"/>
    <cellStyle name="Финансовый 2 12" xfId="333"/>
    <cellStyle name="Финансовый 2 13" xfId="334"/>
    <cellStyle name="Финансовый 2 14" xfId="335"/>
    <cellStyle name="Финансовый 2 15" xfId="336"/>
    <cellStyle name="Финансовый 2 16" xfId="337"/>
    <cellStyle name="Финансовый 2 17" xfId="338"/>
    <cellStyle name="Финансовый 2 18" xfId="378"/>
    <cellStyle name="Финансовый 2 2" xfId="339"/>
    <cellStyle name="Финансовый 2 3" xfId="340"/>
    <cellStyle name="Финансовый 2 4" xfId="341"/>
    <cellStyle name="Финансовый 2 5" xfId="342"/>
    <cellStyle name="Финансовый 2 6" xfId="343"/>
    <cellStyle name="Финансовый 2 7" xfId="344"/>
    <cellStyle name="Финансовый 2 8" xfId="345"/>
    <cellStyle name="Финансовый 2 9" xfId="346"/>
    <cellStyle name="Финансовый 3" xfId="347"/>
    <cellStyle name="Финансовый 3 2" xfId="348"/>
    <cellStyle name="Финансовый 4" xfId="349"/>
    <cellStyle name="Финансовый 4 2" xfId="350"/>
    <cellStyle name="Финансовый 4 3" xfId="351"/>
    <cellStyle name="Финансовый 5" xfId="352"/>
    <cellStyle name="Финансовый 6" xfId="353"/>
    <cellStyle name="Финансовый 7" xfId="354"/>
    <cellStyle name="Финансовый 8" xfId="386"/>
    <cellStyle name="Хороший 2" xfId="355"/>
    <cellStyle name="Хороший 3" xfId="356"/>
    <cellStyle name="числовой" xfId="357"/>
    <cellStyle name="Ю" xfId="358"/>
    <cellStyle name="Ю-FreeSet_10" xfId="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715" name="Line 1"/>
        <xdr:cNvSpPr>
          <a:spLocks noChangeShapeType="1"/>
        </xdr:cNvSpPr>
      </xdr:nvSpPr>
      <xdr:spPr bwMode="auto">
        <a:xfrm>
          <a:off x="1352550" y="293655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716" name="Line 2"/>
        <xdr:cNvSpPr>
          <a:spLocks noChangeShapeType="1"/>
        </xdr:cNvSpPr>
      </xdr:nvSpPr>
      <xdr:spPr bwMode="auto">
        <a:xfrm>
          <a:off x="6096000" y="293655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717" name="Line 3"/>
        <xdr:cNvSpPr>
          <a:spLocks noChangeShapeType="1"/>
        </xdr:cNvSpPr>
      </xdr:nvSpPr>
      <xdr:spPr bwMode="auto">
        <a:xfrm>
          <a:off x="10915650" y="293655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194</xdr:row>
      <xdr:rowOff>0</xdr:rowOff>
    </xdr:from>
    <xdr:to>
      <xdr:col>0</xdr:col>
      <xdr:colOff>4905375</xdr:colOff>
      <xdr:row>194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1295400" y="66675000"/>
          <a:ext cx="3609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194</xdr:row>
      <xdr:rowOff>0</xdr:rowOff>
    </xdr:from>
    <xdr:to>
      <xdr:col>4</xdr:col>
      <xdr:colOff>552450</xdr:colOff>
      <xdr:row>194</xdr:row>
      <xdr:rowOff>0</xdr:rowOff>
    </xdr:to>
    <xdr:sp macro="" textlink="">
      <xdr:nvSpPr>
        <xdr:cNvPr id="1668" name="Line 2"/>
        <xdr:cNvSpPr>
          <a:spLocks noChangeShapeType="1"/>
        </xdr:cNvSpPr>
      </xdr:nvSpPr>
      <xdr:spPr bwMode="auto">
        <a:xfrm>
          <a:off x="5686425" y="66675000"/>
          <a:ext cx="3171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194</xdr:row>
      <xdr:rowOff>0</xdr:rowOff>
    </xdr:from>
    <xdr:to>
      <xdr:col>7</xdr:col>
      <xdr:colOff>1619250</xdr:colOff>
      <xdr:row>194</xdr:row>
      <xdr:rowOff>0</xdr:rowOff>
    </xdr:to>
    <xdr:sp macro="" textlink="">
      <xdr:nvSpPr>
        <xdr:cNvPr id="1669" name="Line 3"/>
        <xdr:cNvSpPr>
          <a:spLocks noChangeShapeType="1"/>
        </xdr:cNvSpPr>
      </xdr:nvSpPr>
      <xdr:spPr bwMode="auto">
        <a:xfrm>
          <a:off x="10372725" y="6667500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45</xdr:row>
      <xdr:rowOff>0</xdr:rowOff>
    </xdr:from>
    <xdr:to>
      <xdr:col>1</xdr:col>
      <xdr:colOff>0</xdr:colOff>
      <xdr:row>45</xdr:row>
      <xdr:rowOff>0</xdr:rowOff>
    </xdr:to>
    <xdr:sp macro="" textlink="">
      <xdr:nvSpPr>
        <xdr:cNvPr id="2691" name="Line 1"/>
        <xdr:cNvSpPr>
          <a:spLocks noChangeShapeType="1"/>
        </xdr:cNvSpPr>
      </xdr:nvSpPr>
      <xdr:spPr bwMode="auto">
        <a:xfrm>
          <a:off x="1228725" y="171069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45</xdr:row>
      <xdr:rowOff>0</xdr:rowOff>
    </xdr:from>
    <xdr:to>
      <xdr:col>4</xdr:col>
      <xdr:colOff>66675</xdr:colOff>
      <xdr:row>45</xdr:row>
      <xdr:rowOff>0</xdr:rowOff>
    </xdr:to>
    <xdr:sp macro="" textlink="">
      <xdr:nvSpPr>
        <xdr:cNvPr id="2692" name="Line 2"/>
        <xdr:cNvSpPr>
          <a:spLocks noChangeShapeType="1"/>
        </xdr:cNvSpPr>
      </xdr:nvSpPr>
      <xdr:spPr bwMode="auto">
        <a:xfrm>
          <a:off x="5295900" y="171069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45</xdr:row>
      <xdr:rowOff>0</xdr:rowOff>
    </xdr:from>
    <xdr:to>
      <xdr:col>6</xdr:col>
      <xdr:colOff>962025</xdr:colOff>
      <xdr:row>45</xdr:row>
      <xdr:rowOff>0</xdr:rowOff>
    </xdr:to>
    <xdr:sp macro="" textlink="">
      <xdr:nvSpPr>
        <xdr:cNvPr id="2693" name="Line 3"/>
        <xdr:cNvSpPr>
          <a:spLocks noChangeShapeType="1"/>
        </xdr:cNvSpPr>
      </xdr:nvSpPr>
      <xdr:spPr bwMode="auto">
        <a:xfrm>
          <a:off x="8439150" y="171069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103</xdr:row>
      <xdr:rowOff>0</xdr:rowOff>
    </xdr:from>
    <xdr:to>
      <xdr:col>0</xdr:col>
      <xdr:colOff>3971925</xdr:colOff>
      <xdr:row>103</xdr:row>
      <xdr:rowOff>0</xdr:rowOff>
    </xdr:to>
    <xdr:sp macro="" textlink="">
      <xdr:nvSpPr>
        <xdr:cNvPr id="4739" name="Line 1"/>
        <xdr:cNvSpPr>
          <a:spLocks noChangeShapeType="1"/>
        </xdr:cNvSpPr>
      </xdr:nvSpPr>
      <xdr:spPr bwMode="auto">
        <a:xfrm>
          <a:off x="1019175" y="2265997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103</xdr:row>
      <xdr:rowOff>0</xdr:rowOff>
    </xdr:from>
    <xdr:to>
      <xdr:col>3</xdr:col>
      <xdr:colOff>723900</xdr:colOff>
      <xdr:row>103</xdr:row>
      <xdr:rowOff>0</xdr:rowOff>
    </xdr:to>
    <xdr:sp macro="" textlink="">
      <xdr:nvSpPr>
        <xdr:cNvPr id="4740" name="Line 2"/>
        <xdr:cNvSpPr>
          <a:spLocks noChangeShapeType="1"/>
        </xdr:cNvSpPr>
      </xdr:nvSpPr>
      <xdr:spPr bwMode="auto">
        <a:xfrm>
          <a:off x="4810125" y="226599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103</xdr:row>
      <xdr:rowOff>0</xdr:rowOff>
    </xdr:from>
    <xdr:to>
      <xdr:col>7</xdr:col>
      <xdr:colOff>38100</xdr:colOff>
      <xdr:row>103</xdr:row>
      <xdr:rowOff>0</xdr:rowOff>
    </xdr:to>
    <xdr:sp macro="" textlink="">
      <xdr:nvSpPr>
        <xdr:cNvPr id="4741" name="Line 3"/>
        <xdr:cNvSpPr>
          <a:spLocks noChangeShapeType="1"/>
        </xdr:cNvSpPr>
      </xdr:nvSpPr>
      <xdr:spPr bwMode="auto">
        <a:xfrm>
          <a:off x="7477125" y="2265997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763" name="Line 1"/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764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765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787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788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789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59</xdr:row>
      <xdr:rowOff>66675</xdr:rowOff>
    </xdr:from>
    <xdr:to>
      <xdr:col>10</xdr:col>
      <xdr:colOff>76200</xdr:colOff>
      <xdr:row>59</xdr:row>
      <xdr:rowOff>66675</xdr:rowOff>
    </xdr:to>
    <xdr:sp macro="" textlink="">
      <xdr:nvSpPr>
        <xdr:cNvPr id="7811" name="Line 1"/>
        <xdr:cNvSpPr>
          <a:spLocks noChangeShapeType="1"/>
        </xdr:cNvSpPr>
      </xdr:nvSpPr>
      <xdr:spPr bwMode="auto">
        <a:xfrm>
          <a:off x="2933700" y="18507075"/>
          <a:ext cx="417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59</xdr:row>
      <xdr:rowOff>0</xdr:rowOff>
    </xdr:from>
    <xdr:to>
      <xdr:col>19</xdr:col>
      <xdr:colOff>800100</xdr:colOff>
      <xdr:row>59</xdr:row>
      <xdr:rowOff>0</xdr:rowOff>
    </xdr:to>
    <xdr:sp macro="" textlink="">
      <xdr:nvSpPr>
        <xdr:cNvPr id="7812" name="Line 2"/>
        <xdr:cNvSpPr>
          <a:spLocks noChangeShapeType="1"/>
        </xdr:cNvSpPr>
      </xdr:nvSpPr>
      <xdr:spPr bwMode="auto">
        <a:xfrm flipV="1">
          <a:off x="10639425" y="18440400"/>
          <a:ext cx="4610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59</xdr:row>
      <xdr:rowOff>0</xdr:rowOff>
    </xdr:from>
    <xdr:to>
      <xdr:col>31</xdr:col>
      <xdr:colOff>904875</xdr:colOff>
      <xdr:row>59</xdr:row>
      <xdr:rowOff>0</xdr:rowOff>
    </xdr:to>
    <xdr:sp macro="" textlink="">
      <xdr:nvSpPr>
        <xdr:cNvPr id="7813" name="Line 3"/>
        <xdr:cNvSpPr>
          <a:spLocks noChangeShapeType="1"/>
        </xdr:cNvSpPr>
      </xdr:nvSpPr>
      <xdr:spPr bwMode="auto">
        <a:xfrm>
          <a:off x="21774150" y="184404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89</xdr:row>
      <xdr:rowOff>0</xdr:rowOff>
    </xdr:from>
    <xdr:to>
      <xdr:col>0</xdr:col>
      <xdr:colOff>3971925</xdr:colOff>
      <xdr:row>89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19175" y="269843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89</xdr:row>
      <xdr:rowOff>0</xdr:rowOff>
    </xdr:from>
    <xdr:to>
      <xdr:col>3</xdr:col>
      <xdr:colOff>723900</xdr:colOff>
      <xdr:row>89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105400" y="269843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89</xdr:row>
      <xdr:rowOff>0</xdr:rowOff>
    </xdr:from>
    <xdr:to>
      <xdr:col>7</xdr:col>
      <xdr:colOff>38100</xdr:colOff>
      <xdr:row>89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7772400" y="269843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topLeftCell="A10" zoomScale="80" zoomScaleNormal="60" zoomScaleSheetLayoutView="80" workbookViewId="0">
      <selection activeCell="T72" sqref="T72"/>
    </sheetView>
  </sheetViews>
  <sheetFormatPr defaultRowHeight="18.75"/>
  <cols>
    <col min="1" max="1" width="42.7109375" style="267" customWidth="1"/>
    <col min="2" max="2" width="14.5703125" style="270" customWidth="1"/>
    <col min="3" max="3" width="18.140625" style="292" customWidth="1"/>
    <col min="4" max="7" width="20.7109375" style="270" customWidth="1"/>
    <col min="8" max="8" width="26.28515625" style="267" hidden="1" customWidth="1"/>
    <col min="9" max="9" width="30.85546875" style="267" hidden="1" customWidth="1"/>
    <col min="10" max="17" width="0" style="267" hidden="1" customWidth="1"/>
    <col min="18" max="16384" width="9.140625" style="267"/>
  </cols>
  <sheetData>
    <row r="1" spans="1:17" ht="23.25" customHeight="1">
      <c r="B1" s="10"/>
      <c r="C1" s="270"/>
      <c r="D1" s="267"/>
      <c r="E1" s="267" t="s">
        <v>231</v>
      </c>
      <c r="F1" s="267"/>
      <c r="G1" s="267"/>
      <c r="H1" s="271"/>
      <c r="I1" s="271"/>
      <c r="J1" s="271"/>
      <c r="K1" s="271"/>
    </row>
    <row r="2" spans="1:17" ht="18.75" customHeight="1">
      <c r="A2" s="272"/>
      <c r="C2" s="270"/>
      <c r="D2" s="273"/>
      <c r="E2" s="428" t="s">
        <v>718</v>
      </c>
      <c r="F2" s="428"/>
      <c r="G2" s="428"/>
      <c r="H2" s="271"/>
      <c r="I2" s="271"/>
      <c r="J2" s="271"/>
      <c r="K2" s="271"/>
    </row>
    <row r="3" spans="1:17" ht="18.75" customHeight="1">
      <c r="A3" s="270"/>
      <c r="C3" s="273"/>
      <c r="D3" s="273"/>
      <c r="E3" s="428"/>
      <c r="F3" s="428"/>
      <c r="G3" s="428"/>
      <c r="H3" s="271"/>
      <c r="I3" s="271"/>
      <c r="J3" s="271"/>
      <c r="K3" s="271"/>
    </row>
    <row r="4" spans="1:17" ht="18.75" customHeight="1">
      <c r="A4" s="270"/>
      <c r="C4" s="273"/>
      <c r="D4" s="273"/>
      <c r="E4" s="428"/>
      <c r="F4" s="428"/>
      <c r="G4" s="428"/>
      <c r="H4" s="271"/>
      <c r="I4" s="271"/>
      <c r="J4" s="271"/>
      <c r="K4" s="271"/>
    </row>
    <row r="5" spans="1:17" ht="98.25" customHeight="1">
      <c r="B5" s="274"/>
      <c r="C5" s="274"/>
      <c r="E5" s="429"/>
      <c r="F5" s="429"/>
      <c r="G5" s="429"/>
    </row>
    <row r="6" spans="1:17" ht="25.5" customHeight="1">
      <c r="A6" s="217"/>
      <c r="B6" s="431"/>
      <c r="C6" s="431"/>
      <c r="D6" s="431"/>
      <c r="E6" s="275"/>
      <c r="F6" s="414">
        <v>2023</v>
      </c>
      <c r="G6" s="4" t="s">
        <v>251</v>
      </c>
    </row>
    <row r="7" spans="1:17" ht="84" customHeight="1">
      <c r="A7" s="276" t="s">
        <v>14</v>
      </c>
      <c r="B7" s="444" t="s">
        <v>384</v>
      </c>
      <c r="C7" s="445"/>
      <c r="D7" s="445"/>
      <c r="E7" s="446"/>
      <c r="F7" s="8" t="s">
        <v>125</v>
      </c>
      <c r="G7" s="277" t="s">
        <v>714</v>
      </c>
    </row>
    <row r="8" spans="1:17" ht="43.5" customHeight="1">
      <c r="A8" s="217" t="s">
        <v>15</v>
      </c>
      <c r="B8" s="431" t="s">
        <v>385</v>
      </c>
      <c r="C8" s="431"/>
      <c r="D8" s="431"/>
      <c r="E8" s="275"/>
      <c r="F8" s="8" t="s">
        <v>124</v>
      </c>
      <c r="G8" s="4">
        <v>150</v>
      </c>
    </row>
    <row r="9" spans="1:17" ht="25.5" customHeight="1">
      <c r="A9" s="217" t="s">
        <v>19</v>
      </c>
      <c r="B9" s="431" t="s">
        <v>386</v>
      </c>
      <c r="C9" s="431"/>
      <c r="D9" s="431"/>
      <c r="E9" s="275"/>
      <c r="F9" s="8" t="s">
        <v>123</v>
      </c>
      <c r="G9" s="4">
        <v>1210100000</v>
      </c>
    </row>
    <row r="10" spans="1:17" ht="51" customHeight="1">
      <c r="A10" s="276" t="s">
        <v>762</v>
      </c>
      <c r="B10" s="431" t="s">
        <v>387</v>
      </c>
      <c r="C10" s="431"/>
      <c r="D10" s="431"/>
      <c r="E10" s="278"/>
      <c r="F10" s="8" t="s">
        <v>9</v>
      </c>
      <c r="G10" s="277" t="s">
        <v>389</v>
      </c>
    </row>
    <row r="11" spans="1:17" ht="25.5" customHeight="1">
      <c r="A11" s="276" t="s">
        <v>17</v>
      </c>
      <c r="B11" s="431" t="s">
        <v>388</v>
      </c>
      <c r="C11" s="431"/>
      <c r="D11" s="431"/>
      <c r="E11" s="278"/>
      <c r="F11" s="8" t="s">
        <v>8</v>
      </c>
      <c r="G11" s="4">
        <v>90211</v>
      </c>
    </row>
    <row r="12" spans="1:17" ht="25.5" customHeight="1">
      <c r="A12" s="276" t="s">
        <v>16</v>
      </c>
      <c r="B12" s="431" t="s">
        <v>716</v>
      </c>
      <c r="C12" s="431"/>
      <c r="D12" s="431"/>
      <c r="E12" s="278"/>
      <c r="F12" s="8" t="s">
        <v>10</v>
      </c>
      <c r="G12" s="279" t="s">
        <v>715</v>
      </c>
    </row>
    <row r="13" spans="1:17" ht="25.5" customHeight="1">
      <c r="A13" s="276" t="s">
        <v>320</v>
      </c>
      <c r="B13" s="431" t="s">
        <v>390</v>
      </c>
      <c r="C13" s="431"/>
      <c r="D13" s="431"/>
      <c r="E13" s="431" t="s">
        <v>186</v>
      </c>
      <c r="F13" s="447"/>
      <c r="G13" s="280"/>
    </row>
    <row r="14" spans="1:17" ht="25.5" customHeight="1">
      <c r="A14" s="276" t="s">
        <v>20</v>
      </c>
      <c r="B14" s="431" t="s">
        <v>391</v>
      </c>
      <c r="C14" s="431"/>
      <c r="D14" s="431"/>
      <c r="E14" s="431" t="s">
        <v>187</v>
      </c>
      <c r="F14" s="432"/>
      <c r="G14" s="280"/>
    </row>
    <row r="15" spans="1:17" ht="48" customHeight="1">
      <c r="A15" s="276" t="s">
        <v>102</v>
      </c>
      <c r="B15" s="449">
        <v>40</v>
      </c>
      <c r="C15" s="449"/>
      <c r="D15" s="449"/>
      <c r="E15" s="281"/>
      <c r="F15" s="281"/>
      <c r="G15" s="281"/>
      <c r="K15" s="426">
        <f>(343*3+117+275+75)/6</f>
        <v>249.33333333333334</v>
      </c>
      <c r="L15" s="426"/>
      <c r="M15" s="426"/>
      <c r="N15" s="267">
        <f>K15*6</f>
        <v>1496</v>
      </c>
      <c r="O15" s="267">
        <f>54*3</f>
        <v>162</v>
      </c>
      <c r="P15" s="267">
        <f>N15+O15</f>
        <v>1658</v>
      </c>
      <c r="Q15" s="267">
        <f>P15/9</f>
        <v>184.22222222222223</v>
      </c>
    </row>
    <row r="16" spans="1:17" ht="25.5" customHeight="1">
      <c r="A16" s="217" t="s">
        <v>11</v>
      </c>
      <c r="B16" s="431" t="s">
        <v>393</v>
      </c>
      <c r="C16" s="431"/>
      <c r="D16" s="431"/>
      <c r="E16" s="282"/>
      <c r="F16" s="282"/>
      <c r="G16" s="282"/>
    </row>
    <row r="17" spans="1:17" ht="25.5" customHeight="1">
      <c r="A17" s="276" t="s">
        <v>12</v>
      </c>
      <c r="B17" s="431" t="s">
        <v>392</v>
      </c>
      <c r="C17" s="431"/>
      <c r="D17" s="431"/>
      <c r="E17" s="281"/>
      <c r="F17" s="281"/>
      <c r="G17" s="281"/>
    </row>
    <row r="18" spans="1:17" ht="25.5" customHeight="1">
      <c r="A18" s="217" t="s">
        <v>13</v>
      </c>
      <c r="B18" s="431" t="s">
        <v>719</v>
      </c>
      <c r="C18" s="431"/>
      <c r="D18" s="431"/>
      <c r="E18" s="282"/>
      <c r="F18" s="282"/>
      <c r="G18" s="282"/>
    </row>
    <row r="19" spans="1:17" ht="13.5" customHeight="1">
      <c r="A19" s="283"/>
      <c r="B19" s="267"/>
      <c r="C19" s="267"/>
      <c r="D19" s="267"/>
      <c r="E19" s="267"/>
      <c r="F19" s="267"/>
      <c r="G19" s="267"/>
    </row>
    <row r="20" spans="1:17" ht="46.5" customHeight="1">
      <c r="A20" s="427" t="s">
        <v>232</v>
      </c>
      <c r="B20" s="427"/>
      <c r="C20" s="427"/>
      <c r="D20" s="427"/>
      <c r="E20" s="427"/>
      <c r="F20" s="427"/>
      <c r="G20" s="427"/>
    </row>
    <row r="21" spans="1:17" ht="35.25" customHeight="1">
      <c r="A21" s="427" t="s">
        <v>372</v>
      </c>
      <c r="B21" s="427"/>
      <c r="C21" s="427"/>
      <c r="D21" s="427"/>
      <c r="E21" s="427"/>
      <c r="F21" s="427"/>
      <c r="G21" s="427"/>
    </row>
    <row r="22" spans="1:17" ht="21.75" customHeight="1">
      <c r="A22" s="427" t="s">
        <v>792</v>
      </c>
      <c r="B22" s="427"/>
      <c r="C22" s="427"/>
      <c r="D22" s="427"/>
      <c r="E22" s="427"/>
      <c r="F22" s="427"/>
      <c r="G22" s="427"/>
    </row>
    <row r="23" spans="1:17">
      <c r="A23" s="433" t="s">
        <v>348</v>
      </c>
      <c r="B23" s="433"/>
      <c r="C23" s="433"/>
      <c r="D23" s="433"/>
      <c r="E23" s="433"/>
      <c r="F23" s="433"/>
      <c r="G23" s="433"/>
    </row>
    <row r="24" spans="1:17" ht="9" customHeight="1">
      <c r="A24" s="265"/>
      <c r="B24" s="265"/>
      <c r="C24" s="265"/>
      <c r="D24" s="265"/>
      <c r="E24" s="265"/>
      <c r="F24" s="265"/>
      <c r="G24" s="265"/>
    </row>
    <row r="25" spans="1:17">
      <c r="A25" s="427" t="s">
        <v>198</v>
      </c>
      <c r="B25" s="427"/>
      <c r="C25" s="427"/>
      <c r="D25" s="427"/>
      <c r="E25" s="427"/>
      <c r="F25" s="427"/>
      <c r="G25" s="427"/>
    </row>
    <row r="26" spans="1:17" ht="12" customHeight="1">
      <c r="B26" s="284"/>
      <c r="C26" s="284"/>
      <c r="D26" s="284"/>
      <c r="E26" s="284"/>
      <c r="F26" s="284"/>
      <c r="G26" s="284"/>
    </row>
    <row r="27" spans="1:17" ht="43.5" customHeight="1">
      <c r="A27" s="448" t="s">
        <v>278</v>
      </c>
      <c r="B27" s="430" t="s">
        <v>18</v>
      </c>
      <c r="C27" s="442" t="s">
        <v>349</v>
      </c>
      <c r="D27" s="441" t="s">
        <v>347</v>
      </c>
      <c r="E27" s="441"/>
      <c r="F27" s="441"/>
      <c r="G27" s="441"/>
      <c r="Q27" s="267" t="s">
        <v>365</v>
      </c>
    </row>
    <row r="28" spans="1:17" ht="44.25" customHeight="1">
      <c r="A28" s="448"/>
      <c r="B28" s="430"/>
      <c r="C28" s="443"/>
      <c r="D28" s="16" t="s">
        <v>256</v>
      </c>
      <c r="E28" s="16" t="s">
        <v>240</v>
      </c>
      <c r="F28" s="16" t="s">
        <v>266</v>
      </c>
      <c r="G28" s="16" t="s">
        <v>267</v>
      </c>
    </row>
    <row r="29" spans="1:17" ht="30" customHeight="1">
      <c r="A29" s="4">
        <v>1</v>
      </c>
      <c r="B29" s="266">
        <v>2</v>
      </c>
      <c r="C29" s="4">
        <v>3</v>
      </c>
      <c r="D29" s="4">
        <v>4</v>
      </c>
      <c r="E29" s="266">
        <v>5</v>
      </c>
      <c r="F29" s="4">
        <v>6</v>
      </c>
      <c r="G29" s="266">
        <v>7</v>
      </c>
    </row>
    <row r="30" spans="1:17" ht="24.95" customHeight="1">
      <c r="A30" s="434" t="s">
        <v>96</v>
      </c>
      <c r="B30" s="434"/>
      <c r="C30" s="434"/>
      <c r="D30" s="434"/>
      <c r="E30" s="434"/>
      <c r="F30" s="434"/>
      <c r="G30" s="434"/>
    </row>
    <row r="31" spans="1:17" ht="37.5">
      <c r="A31" s="285" t="s">
        <v>199</v>
      </c>
      <c r="B31" s="266">
        <f>'1. Фін результат'!B9</f>
        <v>1000</v>
      </c>
      <c r="C31" s="19">
        <f>'1. Фін результат'!C9</f>
        <v>17597.954520399995</v>
      </c>
      <c r="D31" s="19">
        <f>'1. Фін результат'!D9</f>
        <v>23305</v>
      </c>
      <c r="E31" s="19">
        <f>'1. Фін результат'!E9</f>
        <v>21848.171366666669</v>
      </c>
      <c r="F31" s="19">
        <f>E31-D31</f>
        <v>-1456.8286333333308</v>
      </c>
      <c r="G31" s="286">
        <f>E31/D31*100</f>
        <v>93.748858041908051</v>
      </c>
    </row>
    <row r="32" spans="1:17" ht="37.5">
      <c r="A32" s="285" t="s">
        <v>169</v>
      </c>
      <c r="B32" s="266">
        <f>'1. Фін результат'!B15</f>
        <v>1010</v>
      </c>
      <c r="C32" s="19">
        <f>'1. Фін результат'!C15</f>
        <v>13311.541000000001</v>
      </c>
      <c r="D32" s="19">
        <f>'1. Фін результат'!D15</f>
        <v>16390</v>
      </c>
      <c r="E32" s="19">
        <f>'1. Фін результат'!E15</f>
        <v>17683.77</v>
      </c>
      <c r="F32" s="19">
        <f t="shared" ref="F32:F45" si="0">E32-D32</f>
        <v>1293.7700000000004</v>
      </c>
      <c r="G32" s="286">
        <f t="shared" ref="G32:G45" si="1">E32/D32*100</f>
        <v>107.89365466748018</v>
      </c>
    </row>
    <row r="33" spans="1:7">
      <c r="A33" s="287" t="s">
        <v>257</v>
      </c>
      <c r="B33" s="266">
        <f>'1. Фін результат'!B72</f>
        <v>1020</v>
      </c>
      <c r="C33" s="19">
        <f>'1. Фін результат'!C72</f>
        <v>4286.413520399994</v>
      </c>
      <c r="D33" s="19">
        <f>'1. Фін результат'!D72</f>
        <v>6915</v>
      </c>
      <c r="E33" s="19">
        <f>'1. Фін результат'!E72</f>
        <v>4164.4013666666688</v>
      </c>
      <c r="F33" s="19">
        <f t="shared" si="0"/>
        <v>-2750.5986333333312</v>
      </c>
      <c r="G33" s="286">
        <f t="shared" si="1"/>
        <v>60.222724029886756</v>
      </c>
    </row>
    <row r="34" spans="1:7">
      <c r="A34" s="285" t="s">
        <v>135</v>
      </c>
      <c r="B34" s="266">
        <f>'1. Фін результат'!B79</f>
        <v>1040</v>
      </c>
      <c r="C34" s="19">
        <f>'1. Фін результат'!C79</f>
        <v>8265.8539999999994</v>
      </c>
      <c r="D34" s="19">
        <f>'1. Фін результат'!D79</f>
        <v>6346</v>
      </c>
      <c r="E34" s="19">
        <f>'1. Фін результат'!E79</f>
        <v>6455.7829999999994</v>
      </c>
      <c r="F34" s="19">
        <f t="shared" si="0"/>
        <v>109.78299999999945</v>
      </c>
      <c r="G34" s="286">
        <f t="shared" si="1"/>
        <v>101.72995587771825</v>
      </c>
    </row>
    <row r="35" spans="1:7">
      <c r="A35" s="285" t="s">
        <v>132</v>
      </c>
      <c r="B35" s="266">
        <f>'1. Фін результат'!B127</f>
        <v>1070</v>
      </c>
      <c r="C35" s="19">
        <f>'1. Фін результат'!C127</f>
        <v>0</v>
      </c>
      <c r="D35" s="19">
        <f>'1. Фін результат'!D127</f>
        <v>0</v>
      </c>
      <c r="E35" s="19">
        <f>'1. Фін результат'!E127</f>
        <v>0</v>
      </c>
      <c r="F35" s="19">
        <f t="shared" si="0"/>
        <v>0</v>
      </c>
      <c r="G35" s="286"/>
    </row>
    <row r="36" spans="1:7">
      <c r="A36" s="285" t="s">
        <v>136</v>
      </c>
      <c r="B36" s="266">
        <f>'1. Фін результат'!B172</f>
        <v>1300</v>
      </c>
      <c r="C36" s="19">
        <f>'1. Фін результат'!C73-'1. Фін результат'!C134</f>
        <v>-79412.363809999981</v>
      </c>
      <c r="D36" s="19">
        <f>'1. Фін результат'!D73-'1. Фін результат'!D134</f>
        <v>-76811.799999999988</v>
      </c>
      <c r="E36" s="19">
        <f>'1. Фін результат'!E73-'1. Фін результат'!E134</f>
        <v>-81791.44</v>
      </c>
      <c r="F36" s="19">
        <f t="shared" si="0"/>
        <v>-4979.640000000014</v>
      </c>
      <c r="G36" s="286">
        <f t="shared" si="1"/>
        <v>106.48291017786332</v>
      </c>
    </row>
    <row r="37" spans="1:7" ht="37.5">
      <c r="A37" s="7" t="s">
        <v>4</v>
      </c>
      <c r="B37" s="266">
        <f>'1. Фін результат'!B152</f>
        <v>1100</v>
      </c>
      <c r="C37" s="19">
        <f>'1. Фін результат'!C152</f>
        <v>-83391.804289599982</v>
      </c>
      <c r="D37" s="19">
        <f>'1. Фін результат'!D152</f>
        <v>-76242.799999999988</v>
      </c>
      <c r="E37" s="19">
        <f>'1. Фін результат'!E152</f>
        <v>-84082.821633333326</v>
      </c>
      <c r="F37" s="19">
        <f t="shared" si="0"/>
        <v>-7840.0216333333374</v>
      </c>
      <c r="G37" s="286">
        <f t="shared" si="1"/>
        <v>110.28296656646049</v>
      </c>
    </row>
    <row r="38" spans="1:7">
      <c r="A38" s="288" t="s">
        <v>137</v>
      </c>
      <c r="B38" s="266">
        <f>'1. Фін результат'!B183</f>
        <v>1410</v>
      </c>
      <c r="C38" s="19">
        <f>'1. Фін результат'!C183</f>
        <v>-936.94828959998267</v>
      </c>
      <c r="D38" s="19">
        <f>'1. Фін результат'!D183</f>
        <v>4719.6000000000058</v>
      </c>
      <c r="E38" s="19">
        <f>'1. Фін результат'!E183</f>
        <v>1308.5683666666737</v>
      </c>
      <c r="F38" s="19">
        <f t="shared" si="0"/>
        <v>-3411.0316333333321</v>
      </c>
      <c r="G38" s="286">
        <f t="shared" si="1"/>
        <v>27.72625575613764</v>
      </c>
    </row>
    <row r="39" spans="1:7">
      <c r="A39" s="18" t="s">
        <v>222</v>
      </c>
      <c r="B39" s="266">
        <f>' 5. Коефіцієнти'!B8</f>
        <v>5010</v>
      </c>
      <c r="C39" s="19">
        <f>'фінплан - зведені показники'!C38/'фінплан - зведені показники'!C31</f>
        <v>-5.3241886067715904E-2</v>
      </c>
      <c r="D39" s="19">
        <f>'фінплан - зведені показники'!D38/'фінплан - зведені показники'!D31</f>
        <v>0.20251448187084342</v>
      </c>
      <c r="E39" s="19">
        <f>'фінплан - зведені показники'!E38/'фінплан - зведені показники'!E31</f>
        <v>5.9893724957830158E-2</v>
      </c>
      <c r="F39" s="19">
        <f t="shared" si="0"/>
        <v>-0.14262075691301326</v>
      </c>
      <c r="G39" s="286">
        <f t="shared" si="1"/>
        <v>29.575033056662221</v>
      </c>
    </row>
    <row r="40" spans="1:7" ht="37.5">
      <c r="A40" s="18" t="s">
        <v>138</v>
      </c>
      <c r="B40" s="266">
        <f>'1. Фін результат'!B173</f>
        <v>1310</v>
      </c>
      <c r="C40" s="19">
        <f>'1. Фін результат'!C173</f>
        <v>3</v>
      </c>
      <c r="D40" s="19">
        <f>'1. Фін результат'!D173</f>
        <v>3</v>
      </c>
      <c r="E40" s="19">
        <f>'1. Фін результат'!E173</f>
        <v>0</v>
      </c>
      <c r="F40" s="19">
        <f t="shared" si="0"/>
        <v>-3</v>
      </c>
      <c r="G40" s="286">
        <f t="shared" si="1"/>
        <v>0</v>
      </c>
    </row>
    <row r="41" spans="1:7">
      <c r="A41" s="285" t="s">
        <v>226</v>
      </c>
      <c r="B41" s="266">
        <f>'1. Фін результат'!B174</f>
        <v>1320</v>
      </c>
      <c r="C41" s="19">
        <f>'1. Фін результат'!C159-'1. Фін результат'!C162</f>
        <v>78239.213000000003</v>
      </c>
      <c r="D41" s="19">
        <f>'1. Фін результат'!D159-'1. Фін результат'!D162</f>
        <v>77271.399999999994</v>
      </c>
      <c r="E41" s="19">
        <f>'1. Фін результат'!E159-'1. Фін результат'!E162</f>
        <v>81462.58</v>
      </c>
      <c r="F41" s="19">
        <f t="shared" si="0"/>
        <v>4191.1800000000076</v>
      </c>
      <c r="G41" s="286">
        <f t="shared" si="1"/>
        <v>105.42397316471555</v>
      </c>
    </row>
    <row r="42" spans="1:7" ht="37.5">
      <c r="A42" s="288" t="s">
        <v>94</v>
      </c>
      <c r="B42" s="266">
        <f>'1. Фін результат'!B164</f>
        <v>1170</v>
      </c>
      <c r="C42" s="19">
        <f>'1. Фін результат'!C164</f>
        <v>-5149.5912895999772</v>
      </c>
      <c r="D42" s="19">
        <f>'1. Фін результат'!D164</f>
        <v>1031.0000000000059</v>
      </c>
      <c r="E42" s="19">
        <f>'1. Фін результат'!E164</f>
        <v>-2620.2416333333299</v>
      </c>
      <c r="F42" s="19">
        <f t="shared" si="0"/>
        <v>-3651.2416333333358</v>
      </c>
      <c r="G42" s="286">
        <f t="shared" si="1"/>
        <v>-254.1456482379549</v>
      </c>
    </row>
    <row r="43" spans="1:7" ht="37.5">
      <c r="A43" s="5" t="s">
        <v>133</v>
      </c>
      <c r="B43" s="266">
        <f>'1. Фін результат'!B165</f>
        <v>1180</v>
      </c>
      <c r="C43" s="19">
        <f>'1. Фін результат'!C165</f>
        <v>0</v>
      </c>
      <c r="D43" s="19">
        <f>'1. Фін результат'!D165</f>
        <v>186</v>
      </c>
      <c r="E43" s="19">
        <f>'1. Фін результат'!E165</f>
        <v>0</v>
      </c>
      <c r="F43" s="19">
        <f t="shared" si="0"/>
        <v>-186</v>
      </c>
      <c r="G43" s="286">
        <f t="shared" si="1"/>
        <v>0</v>
      </c>
    </row>
    <row r="44" spans="1:7">
      <c r="A44" s="7" t="s">
        <v>223</v>
      </c>
      <c r="B44" s="266">
        <f>'1. Фін результат'!B167</f>
        <v>1200</v>
      </c>
      <c r="C44" s="19">
        <f>'1. Фін результат'!C167</f>
        <v>-5149.5912895999772</v>
      </c>
      <c r="D44" s="19">
        <f>'1. Фін результат'!D167</f>
        <v>845.00000000000591</v>
      </c>
      <c r="E44" s="19">
        <f>'1. Фін результат'!E167</f>
        <v>-2620.2416333333299</v>
      </c>
      <c r="F44" s="19">
        <f t="shared" si="0"/>
        <v>-3465.2416333333358</v>
      </c>
      <c r="G44" s="286">
        <f t="shared" si="1"/>
        <v>-310.0877672583801</v>
      </c>
    </row>
    <row r="45" spans="1:7" ht="37.5">
      <c r="A45" s="18" t="s">
        <v>224</v>
      </c>
      <c r="B45" s="266">
        <f>' 5. Коефіцієнти'!B11</f>
        <v>5040</v>
      </c>
      <c r="C45" s="19">
        <f>C44/C31</f>
        <v>-0.29262442311863235</v>
      </c>
      <c r="D45" s="19">
        <f>D44/D31</f>
        <v>3.6258313666595404E-2</v>
      </c>
      <c r="E45" s="19">
        <f>E44/E31</f>
        <v>-0.11992956249560463</v>
      </c>
      <c r="F45" s="19">
        <f t="shared" si="0"/>
        <v>-0.15618787616220003</v>
      </c>
      <c r="G45" s="286">
        <f t="shared" si="1"/>
        <v>-330.76431407811202</v>
      </c>
    </row>
    <row r="46" spans="1:7">
      <c r="A46" s="436" t="s">
        <v>150</v>
      </c>
      <c r="B46" s="437"/>
      <c r="C46" s="437"/>
      <c r="D46" s="437"/>
      <c r="E46" s="437"/>
      <c r="F46" s="437"/>
      <c r="G46" s="438"/>
    </row>
    <row r="47" spans="1:7" ht="37.5">
      <c r="A47" s="18" t="s">
        <v>350</v>
      </c>
      <c r="B47" s="266">
        <f>'2. Розрахунки з бюджетом'!B22</f>
        <v>2100</v>
      </c>
      <c r="C47" s="19">
        <f>'2. Розрахунки з бюджетом'!C9</f>
        <v>0</v>
      </c>
      <c r="D47" s="19">
        <f>'2. Розрахунки з бюджетом'!D9</f>
        <v>558</v>
      </c>
      <c r="E47" s="19">
        <f>'2. Розрахунки з бюджетом'!E9</f>
        <v>0</v>
      </c>
      <c r="F47" s="19">
        <f t="shared" ref="F47:F52" si="2">E47-D47</f>
        <v>-558</v>
      </c>
      <c r="G47" s="286">
        <f t="shared" ref="G47:G52" si="3">E47/D47*100</f>
        <v>0</v>
      </c>
    </row>
    <row r="48" spans="1:7">
      <c r="A48" s="13" t="s">
        <v>149</v>
      </c>
      <c r="B48" s="266">
        <f>'2. Розрахунки з бюджетом'!B25</f>
        <v>2110</v>
      </c>
      <c r="C48" s="19">
        <f>'2. Розрахунки з бюджетом'!C25</f>
        <v>0</v>
      </c>
      <c r="D48" s="19">
        <f>'2. Розрахунки з бюджетом'!D25</f>
        <v>186</v>
      </c>
      <c r="E48" s="19">
        <f>'2. Розрахунки з бюджетом'!E25</f>
        <v>0</v>
      </c>
      <c r="F48" s="19">
        <f t="shared" si="2"/>
        <v>-186</v>
      </c>
      <c r="G48" s="286">
        <f t="shared" si="3"/>
        <v>0</v>
      </c>
    </row>
    <row r="49" spans="1:7" ht="56.25">
      <c r="A49" s="13" t="s">
        <v>342</v>
      </c>
      <c r="B49" s="266" t="s">
        <v>314</v>
      </c>
      <c r="C49" s="19">
        <f>'2. Розрахунки з бюджетом'!C26+'2. Розрахунки з бюджетом'!C27</f>
        <v>-9462</v>
      </c>
      <c r="D49" s="19">
        <f>'2. Розрахунки з бюджетом'!D26+'2. Розрахунки з бюджетом'!D27</f>
        <v>-4609</v>
      </c>
      <c r="E49" s="19">
        <f>'2. Розрахунки з бюджетом'!E26+'2. Розрахунки з бюджетом'!E27</f>
        <v>-3843</v>
      </c>
      <c r="F49" s="19">
        <f t="shared" si="2"/>
        <v>766</v>
      </c>
      <c r="G49" s="286">
        <f t="shared" si="3"/>
        <v>83.380342807550448</v>
      </c>
    </row>
    <row r="50" spans="1:7" ht="56.25">
      <c r="A50" s="18" t="s">
        <v>250</v>
      </c>
      <c r="B50" s="266">
        <f>'2. Розрахунки з бюджетом'!B28</f>
        <v>2140</v>
      </c>
      <c r="C50" s="19">
        <f>'2. Розрахунки з бюджетом'!C28</f>
        <v>2367.866</v>
      </c>
      <c r="D50" s="19">
        <f>'2. Розрахунки з бюджетом'!D28</f>
        <v>2440</v>
      </c>
      <c r="E50" s="19">
        <f>'2. Розрахунки з бюджетом'!E28</f>
        <v>2520.3000000000002</v>
      </c>
      <c r="F50" s="19">
        <f t="shared" si="2"/>
        <v>80.300000000000182</v>
      </c>
      <c r="G50" s="286">
        <f t="shared" si="3"/>
        <v>103.29098360655738</v>
      </c>
    </row>
    <row r="51" spans="1:7" ht="56.25">
      <c r="A51" s="18" t="s">
        <v>81</v>
      </c>
      <c r="B51" s="266">
        <f>'2. Розрахунки з бюджетом'!B42</f>
        <v>2150</v>
      </c>
      <c r="C51" s="19">
        <f>'2. Розрахунки з бюджетом'!C42</f>
        <v>1629.0140000000001</v>
      </c>
      <c r="D51" s="19">
        <f>'2. Розрахунки з бюджетом'!D42</f>
        <v>1725</v>
      </c>
      <c r="E51" s="19">
        <f>'2. Розрахунки з бюджетом'!E42</f>
        <v>1624.3</v>
      </c>
      <c r="F51" s="19">
        <f t="shared" si="2"/>
        <v>-100.70000000000005</v>
      </c>
      <c r="G51" s="286">
        <f t="shared" si="3"/>
        <v>94.162318840579701</v>
      </c>
    </row>
    <row r="52" spans="1:7" ht="37.5">
      <c r="A52" s="288" t="s">
        <v>258</v>
      </c>
      <c r="B52" s="266">
        <f>'2. Розрахунки з бюджетом'!B43</f>
        <v>2200</v>
      </c>
      <c r="C52" s="19">
        <f>'2. Розрахунки з бюджетом'!C43</f>
        <v>-5466.12</v>
      </c>
      <c r="D52" s="19">
        <f>'2. Розрахунки з бюджетом'!D43</f>
        <v>300</v>
      </c>
      <c r="E52" s="19">
        <f>'2. Розрахунки з бюджетом'!E43</f>
        <v>300.60000000000014</v>
      </c>
      <c r="F52" s="19">
        <f t="shared" si="2"/>
        <v>0.60000000000013642</v>
      </c>
      <c r="G52" s="286">
        <f t="shared" si="3"/>
        <v>100.20000000000005</v>
      </c>
    </row>
    <row r="53" spans="1:7">
      <c r="A53" s="436" t="s">
        <v>148</v>
      </c>
      <c r="B53" s="437"/>
      <c r="C53" s="437"/>
      <c r="D53" s="437"/>
      <c r="E53" s="437"/>
      <c r="F53" s="437"/>
      <c r="G53" s="438"/>
    </row>
    <row r="54" spans="1:7" ht="37.5">
      <c r="A54" s="288" t="s">
        <v>139</v>
      </c>
      <c r="B54" s="266">
        <f>'3. Рух грошових коштів'!B97</f>
        <v>3600</v>
      </c>
      <c r="C54" s="19">
        <f>'3. Рух грошових коштів'!C97</f>
        <v>16415</v>
      </c>
      <c r="D54" s="19">
        <f>'3. Рух грошових коштів'!D97</f>
        <v>10673.2</v>
      </c>
      <c r="E54" s="19">
        <f>'3. Рух грошових коштів'!E97</f>
        <v>10673</v>
      </c>
      <c r="F54" s="19">
        <f t="shared" ref="F54:F59" si="4">E54-D54</f>
        <v>-0.2000000000007276</v>
      </c>
      <c r="G54" s="286">
        <f t="shared" ref="G54:G59" si="5">E54/D54*100</f>
        <v>99.998126147734496</v>
      </c>
    </row>
    <row r="55" spans="1:7" ht="37.5">
      <c r="A55" s="18" t="s">
        <v>140</v>
      </c>
      <c r="B55" s="266">
        <f>'3. Рух грошових коштів'!B39</f>
        <v>3090</v>
      </c>
      <c r="C55" s="19">
        <f>'3. Рух грошових коштів'!C39</f>
        <v>-122343.99128959997</v>
      </c>
      <c r="D55" s="19">
        <f>'3. Рух грошових коштів'!D39</f>
        <v>32322.899999999994</v>
      </c>
      <c r="E55" s="19">
        <f>'3. Рух грошових коштів'!E39</f>
        <v>-160362.52443333337</v>
      </c>
      <c r="F55" s="19">
        <f t="shared" si="4"/>
        <v>-192685.42443333336</v>
      </c>
      <c r="G55" s="286">
        <f t="shared" si="5"/>
        <v>-496.12666076785621</v>
      </c>
    </row>
    <row r="56" spans="1:7" ht="37.5">
      <c r="A56" s="18" t="s">
        <v>227</v>
      </c>
      <c r="B56" s="266">
        <f>'3. Рух грошових коштів'!B61</f>
        <v>3320</v>
      </c>
      <c r="C56" s="19">
        <f>'3. Рух грошових коштів'!C61</f>
        <v>-646.78399999999999</v>
      </c>
      <c r="D56" s="19">
        <f>'3. Рух грошових коштів'!D61</f>
        <v>-4800</v>
      </c>
      <c r="E56" s="19">
        <f>'3. Рух грошових коштів'!E61</f>
        <v>-2182.1172000000001</v>
      </c>
      <c r="F56" s="19">
        <f t="shared" si="4"/>
        <v>2617.8827999999999</v>
      </c>
      <c r="G56" s="286">
        <f t="shared" si="5"/>
        <v>45.460775000000005</v>
      </c>
    </row>
    <row r="57" spans="1:7" ht="37.5">
      <c r="A57" s="18" t="s">
        <v>141</v>
      </c>
      <c r="B57" s="266">
        <f>'3. Рух грошових коштів'!B95</f>
        <v>3580</v>
      </c>
      <c r="C57" s="19">
        <f>'3. Рух грошових коштів'!C95</f>
        <v>121002</v>
      </c>
      <c r="D57" s="19">
        <f>'3. Рух грошових коштів'!D95</f>
        <v>385.4</v>
      </c>
      <c r="E57" s="19">
        <f>'3. Рух грошових коштів'!E95</f>
        <v>164312</v>
      </c>
      <c r="F57" s="19">
        <f t="shared" si="4"/>
        <v>163926.6</v>
      </c>
      <c r="G57" s="286">
        <f t="shared" si="5"/>
        <v>42634.14634146342</v>
      </c>
    </row>
    <row r="58" spans="1:7" ht="54" customHeight="1">
      <c r="A58" s="18" t="s">
        <v>164</v>
      </c>
      <c r="B58" s="266">
        <f>'3. Рух грошових коштів'!B98</f>
        <v>3610</v>
      </c>
      <c r="C58" s="19">
        <v>0</v>
      </c>
      <c r="D58" s="19"/>
      <c r="E58" s="19"/>
      <c r="F58" s="19">
        <f t="shared" si="4"/>
        <v>0</v>
      </c>
      <c r="G58" s="286"/>
    </row>
    <row r="59" spans="1:7" ht="38.25" customHeight="1">
      <c r="A59" s="288" t="s">
        <v>142</v>
      </c>
      <c r="B59" s="266">
        <f>'3. Рух грошових коштів'!B99</f>
        <v>3620</v>
      </c>
      <c r="C59" s="19">
        <f>'3. Рух грошових коштів'!C99</f>
        <v>14426.224710400027</v>
      </c>
      <c r="D59" s="19">
        <f>'3. Рух грошових коштів'!D99</f>
        <v>38581.499999999993</v>
      </c>
      <c r="E59" s="19">
        <f>'3. Рух грошових коштів'!E99</f>
        <v>12440.358366666624</v>
      </c>
      <c r="F59" s="19">
        <f t="shared" si="4"/>
        <v>-26141.141633333369</v>
      </c>
      <c r="G59" s="286">
        <f t="shared" si="5"/>
        <v>32.244361589535465</v>
      </c>
    </row>
    <row r="60" spans="1:7">
      <c r="A60" s="439" t="s">
        <v>206</v>
      </c>
      <c r="B60" s="440"/>
      <c r="C60" s="440"/>
      <c r="D60" s="440"/>
      <c r="E60" s="440"/>
      <c r="F60" s="440"/>
      <c r="G60" s="440"/>
    </row>
    <row r="61" spans="1:7">
      <c r="A61" s="18" t="s">
        <v>205</v>
      </c>
      <c r="B61" s="4">
        <f>'4. Кап. інвестиції'!B6</f>
        <v>4000</v>
      </c>
      <c r="C61" s="19">
        <f>'4. Кап. інвестиції'!C6</f>
        <v>539.37200000000007</v>
      </c>
      <c r="D61" s="19">
        <f>'4. Кап. інвестиції'!D6</f>
        <v>4000</v>
      </c>
      <c r="E61" s="19">
        <f>'4. Кап. інвестиції'!E6</f>
        <v>1910.8310000000001</v>
      </c>
      <c r="F61" s="19">
        <f>E61-D61</f>
        <v>-2089.1689999999999</v>
      </c>
      <c r="G61" s="286">
        <f>E61/D61*100</f>
        <v>47.770775000000008</v>
      </c>
    </row>
    <row r="62" spans="1:7">
      <c r="A62" s="435" t="s">
        <v>208</v>
      </c>
      <c r="B62" s="435"/>
      <c r="C62" s="435"/>
      <c r="D62" s="435"/>
      <c r="E62" s="435"/>
      <c r="F62" s="435"/>
      <c r="G62" s="435"/>
    </row>
    <row r="63" spans="1:7">
      <c r="A63" s="18" t="s">
        <v>167</v>
      </c>
      <c r="B63" s="4">
        <f>' 5. Коефіцієнти'!B9</f>
        <v>5020</v>
      </c>
      <c r="C63" s="19">
        <f>' 5. Коефіцієнти'!D9</f>
        <v>-3.5295227155492802E-3</v>
      </c>
      <c r="D63" s="19">
        <f>D44/D70</f>
        <v>5.839732851227145E-4</v>
      </c>
      <c r="E63" s="19">
        <f>' 5. Коефіцієнти'!E9</f>
        <v>-1.6290405235162208E-3</v>
      </c>
      <c r="F63" s="19" t="s">
        <v>383</v>
      </c>
      <c r="G63" s="286" t="s">
        <v>383</v>
      </c>
    </row>
    <row r="64" spans="1:7" ht="37.5">
      <c r="A64" s="18" t="s">
        <v>163</v>
      </c>
      <c r="B64" s="4">
        <f>' 5. Коефіцієнти'!B10</f>
        <v>5030</v>
      </c>
      <c r="C64" s="19">
        <f>' 5. Коефіцієнти'!D10</f>
        <v>-3.5356998698209746E-3</v>
      </c>
      <c r="D64" s="19">
        <f>D44/D76</f>
        <v>5.850443283587297E-4</v>
      </c>
      <c r="E64" s="19">
        <f>' 5. Коефіцієнти'!E10</f>
        <v>-1.6318914638979365E-3</v>
      </c>
      <c r="F64" s="19" t="s">
        <v>383</v>
      </c>
      <c r="G64" s="286" t="s">
        <v>383</v>
      </c>
    </row>
    <row r="65" spans="1:9">
      <c r="A65" s="18" t="s">
        <v>225</v>
      </c>
      <c r="B65" s="4">
        <f>' 5. Коефіцієнти'!B14</f>
        <v>5110</v>
      </c>
      <c r="C65" s="19">
        <f>' 5. Коефіцієнти'!D14</f>
        <v>571.38328756375051</v>
      </c>
      <c r="D65" s="19">
        <f>D76/D73</f>
        <v>545.23782559456401</v>
      </c>
      <c r="E65" s="19">
        <f>' 5. Коефіцієнти'!E14</f>
        <v>571.40462633451955</v>
      </c>
      <c r="F65" s="19" t="s">
        <v>383</v>
      </c>
      <c r="G65" s="286" t="s">
        <v>383</v>
      </c>
    </row>
    <row r="66" spans="1:9">
      <c r="A66" s="436" t="s">
        <v>207</v>
      </c>
      <c r="B66" s="437"/>
      <c r="C66" s="437"/>
      <c r="D66" s="437"/>
      <c r="E66" s="437"/>
      <c r="F66" s="437"/>
      <c r="G66" s="438"/>
    </row>
    <row r="67" spans="1:9">
      <c r="A67" s="18" t="s">
        <v>143</v>
      </c>
      <c r="B67" s="4">
        <v>6000</v>
      </c>
      <c r="C67" s="19">
        <v>1398514</v>
      </c>
      <c r="D67" s="19">
        <v>1288334</v>
      </c>
      <c r="E67" s="19">
        <f>1544009+8182</f>
        <v>1552191</v>
      </c>
      <c r="F67" s="19">
        <f>E67-D67</f>
        <v>263857</v>
      </c>
      <c r="G67" s="286">
        <f>E67/D67*100</f>
        <v>120.4804809932828</v>
      </c>
      <c r="H67" s="267">
        <v>998407</v>
      </c>
      <c r="I67" s="123">
        <f>H67+29522-426</f>
        <v>1027503</v>
      </c>
    </row>
    <row r="68" spans="1:9">
      <c r="A68" s="18" t="s">
        <v>144</v>
      </c>
      <c r="B68" s="4">
        <v>6010</v>
      </c>
      <c r="C68" s="19">
        <v>60491</v>
      </c>
      <c r="D68" s="19">
        <v>158650</v>
      </c>
      <c r="E68" s="19">
        <v>56266</v>
      </c>
      <c r="F68" s="19">
        <f t="shared" ref="F68:F76" si="6">E68-D68</f>
        <v>-102384</v>
      </c>
      <c r="G68" s="286">
        <f t="shared" ref="G68:G76" si="7">E68/D68*100</f>
        <v>35.465490072486602</v>
      </c>
      <c r="H68" s="267">
        <v>113561</v>
      </c>
    </row>
    <row r="69" spans="1:9" ht="37.5">
      <c r="A69" s="18" t="s">
        <v>261</v>
      </c>
      <c r="B69" s="4">
        <v>6020</v>
      </c>
      <c r="C69" s="19">
        <f>'3. Рух грошових коштів'!C99</f>
        <v>14426.224710400027</v>
      </c>
      <c r="D69" s="19">
        <f>'3. Рух грошових коштів'!D99</f>
        <v>38581.499999999993</v>
      </c>
      <c r="E69" s="19">
        <f>'3. Рух грошових коштів'!E99</f>
        <v>12440.358366666624</v>
      </c>
      <c r="F69" s="19">
        <f t="shared" si="6"/>
        <v>-26141.141633333369</v>
      </c>
      <c r="G69" s="286">
        <f t="shared" si="7"/>
        <v>32.244361589535465</v>
      </c>
      <c r="H69" s="267">
        <v>8106</v>
      </c>
    </row>
    <row r="70" spans="1:9" s="289" customFormat="1" ht="32.25" customHeight="1">
      <c r="A70" s="288" t="s">
        <v>259</v>
      </c>
      <c r="B70" s="221">
        <v>6030</v>
      </c>
      <c r="C70" s="196">
        <f>C67+C68</f>
        <v>1459005</v>
      </c>
      <c r="D70" s="196">
        <f>D67+D68</f>
        <v>1446984</v>
      </c>
      <c r="E70" s="196">
        <f>E67+E68</f>
        <v>1608457</v>
      </c>
      <c r="F70" s="196">
        <f t="shared" si="6"/>
        <v>161473</v>
      </c>
      <c r="G70" s="317">
        <f t="shared" si="7"/>
        <v>111.15928026847568</v>
      </c>
    </row>
    <row r="71" spans="1:9" ht="37.5">
      <c r="A71" s="18" t="s">
        <v>165</v>
      </c>
      <c r="B71" s="4">
        <v>6040</v>
      </c>
      <c r="C71" s="19">
        <v>0</v>
      </c>
      <c r="D71" s="19">
        <v>0</v>
      </c>
      <c r="E71" s="19">
        <v>0</v>
      </c>
      <c r="F71" s="19">
        <f t="shared" si="6"/>
        <v>0</v>
      </c>
      <c r="G71" s="286"/>
    </row>
    <row r="72" spans="1:9" ht="37.5">
      <c r="A72" s="18" t="s">
        <v>166</v>
      </c>
      <c r="B72" s="4">
        <v>6050</v>
      </c>
      <c r="C72" s="19">
        <v>2549</v>
      </c>
      <c r="D72" s="19">
        <v>2649</v>
      </c>
      <c r="E72" s="19">
        <v>2810</v>
      </c>
      <c r="F72" s="19">
        <f t="shared" si="6"/>
        <v>161</v>
      </c>
      <c r="G72" s="286">
        <f t="shared" si="7"/>
        <v>106.07776519441299</v>
      </c>
      <c r="H72" s="267">
        <v>27254</v>
      </c>
    </row>
    <row r="73" spans="1:9" s="289" customFormat="1" ht="37.5">
      <c r="A73" s="288" t="s">
        <v>260</v>
      </c>
      <c r="B73" s="221">
        <v>6060</v>
      </c>
      <c r="C73" s="196">
        <f>C72</f>
        <v>2549</v>
      </c>
      <c r="D73" s="196">
        <f>D72</f>
        <v>2649</v>
      </c>
      <c r="E73" s="196">
        <f>E71+E72</f>
        <v>2810</v>
      </c>
      <c r="F73" s="196">
        <f t="shared" si="6"/>
        <v>161</v>
      </c>
      <c r="G73" s="317">
        <f t="shared" si="7"/>
        <v>106.07776519441299</v>
      </c>
    </row>
    <row r="74" spans="1:9" ht="37.5">
      <c r="A74" s="18" t="s">
        <v>262</v>
      </c>
      <c r="B74" s="4">
        <v>6070</v>
      </c>
      <c r="C74" s="19">
        <v>0</v>
      </c>
      <c r="D74" s="19">
        <v>0</v>
      </c>
      <c r="E74" s="19">
        <f>D74-'1. Фін результат'!E197+'4. Кап. інвестиції'!E13</f>
        <v>0</v>
      </c>
      <c r="F74" s="19">
        <f t="shared" si="6"/>
        <v>0</v>
      </c>
      <c r="G74" s="286"/>
    </row>
    <row r="75" spans="1:9" ht="37.5">
      <c r="A75" s="18" t="s">
        <v>263</v>
      </c>
      <c r="B75" s="4">
        <v>6080</v>
      </c>
      <c r="C75" s="19">
        <v>0</v>
      </c>
      <c r="D75" s="19">
        <v>0</v>
      </c>
      <c r="E75" s="19">
        <f>D75-'1. Фін результат'!E198+'4. Кап. інвестиції'!E14</f>
        <v>0</v>
      </c>
      <c r="F75" s="19">
        <f t="shared" si="6"/>
        <v>0</v>
      </c>
      <c r="G75" s="286"/>
    </row>
    <row r="76" spans="1:9" s="289" customFormat="1" ht="26.25" customHeight="1">
      <c r="A76" s="288" t="s">
        <v>145</v>
      </c>
      <c r="B76" s="221">
        <v>6090</v>
      </c>
      <c r="C76" s="196">
        <f>C70-C73</f>
        <v>1456456</v>
      </c>
      <c r="D76" s="196">
        <f>D70-D72</f>
        <v>1444335</v>
      </c>
      <c r="E76" s="196">
        <f>E70-E73</f>
        <v>1605647</v>
      </c>
      <c r="F76" s="196">
        <f t="shared" si="6"/>
        <v>161312</v>
      </c>
      <c r="G76" s="317">
        <f t="shared" si="7"/>
        <v>111.16860008239087</v>
      </c>
    </row>
    <row r="77" spans="1:9">
      <c r="A77" s="290"/>
      <c r="C77" s="270"/>
    </row>
    <row r="78" spans="1:9">
      <c r="A78" s="291" t="s">
        <v>726</v>
      </c>
      <c r="B78" s="1"/>
      <c r="C78" s="433"/>
      <c r="D78" s="433"/>
      <c r="E78" s="267"/>
      <c r="F78" s="427" t="s">
        <v>719</v>
      </c>
      <c r="G78" s="427"/>
    </row>
    <row r="79" spans="1:9" s="2" customFormat="1">
      <c r="A79" s="283" t="s">
        <v>379</v>
      </c>
      <c r="C79" s="433" t="s">
        <v>76</v>
      </c>
      <c r="D79" s="433"/>
      <c r="E79" s="267"/>
    </row>
    <row r="80" spans="1:9">
      <c r="C80" s="270"/>
    </row>
    <row r="81" spans="1:7" ht="42.75" customHeight="1">
      <c r="A81" s="273"/>
      <c r="C81" s="270"/>
    </row>
    <row r="82" spans="1:7" ht="113.25" customHeight="1">
      <c r="A82" s="428"/>
      <c r="B82" s="428"/>
      <c r="C82" s="428"/>
      <c r="D82" s="428"/>
      <c r="E82" s="428"/>
      <c r="F82" s="428"/>
      <c r="G82" s="428"/>
    </row>
    <row r="83" spans="1:7">
      <c r="A83" s="273"/>
      <c r="C83" s="270"/>
    </row>
    <row r="84" spans="1:7">
      <c r="A84" s="273"/>
      <c r="C84" s="270"/>
    </row>
    <row r="85" spans="1:7">
      <c r="A85" s="273"/>
      <c r="C85" s="270"/>
    </row>
    <row r="86" spans="1:7">
      <c r="A86" s="273"/>
      <c r="C86" s="270"/>
    </row>
    <row r="87" spans="1:7">
      <c r="A87" s="273"/>
    </row>
    <row r="88" spans="1:7">
      <c r="A88" s="273"/>
    </row>
    <row r="89" spans="1:7">
      <c r="A89" s="273"/>
    </row>
    <row r="90" spans="1:7">
      <c r="A90" s="273"/>
    </row>
    <row r="91" spans="1:7">
      <c r="A91" s="273"/>
    </row>
    <row r="92" spans="1:7">
      <c r="A92" s="273"/>
    </row>
    <row r="93" spans="1:7">
      <c r="A93" s="273"/>
    </row>
    <row r="94" spans="1:7">
      <c r="A94" s="273"/>
    </row>
    <row r="95" spans="1:7">
      <c r="A95" s="273"/>
    </row>
    <row r="96" spans="1:7">
      <c r="A96" s="273"/>
    </row>
    <row r="97" spans="1:1">
      <c r="A97" s="273"/>
    </row>
    <row r="98" spans="1:1">
      <c r="A98" s="273"/>
    </row>
    <row r="99" spans="1:1">
      <c r="A99" s="273"/>
    </row>
    <row r="100" spans="1:1">
      <c r="A100" s="273"/>
    </row>
    <row r="101" spans="1:1">
      <c r="A101" s="273"/>
    </row>
    <row r="102" spans="1:1">
      <c r="A102" s="273"/>
    </row>
    <row r="103" spans="1:1">
      <c r="A103" s="273"/>
    </row>
    <row r="104" spans="1:1">
      <c r="A104" s="273"/>
    </row>
    <row r="105" spans="1:1">
      <c r="A105" s="273"/>
    </row>
    <row r="106" spans="1:1">
      <c r="A106" s="273"/>
    </row>
    <row r="107" spans="1:1">
      <c r="A107" s="273"/>
    </row>
    <row r="108" spans="1:1">
      <c r="A108" s="273"/>
    </row>
    <row r="109" spans="1:1">
      <c r="A109" s="273"/>
    </row>
    <row r="110" spans="1:1">
      <c r="A110" s="273"/>
    </row>
    <row r="111" spans="1:1">
      <c r="A111" s="273"/>
    </row>
    <row r="112" spans="1:1">
      <c r="A112" s="273"/>
    </row>
    <row r="113" spans="1:1">
      <c r="A113" s="273"/>
    </row>
    <row r="114" spans="1:1">
      <c r="A114" s="273"/>
    </row>
    <row r="115" spans="1:1">
      <c r="A115" s="273"/>
    </row>
    <row r="116" spans="1:1">
      <c r="A116" s="273"/>
    </row>
    <row r="117" spans="1:1">
      <c r="A117" s="273"/>
    </row>
    <row r="118" spans="1:1">
      <c r="A118" s="273"/>
    </row>
    <row r="119" spans="1:1">
      <c r="A119" s="273"/>
    </row>
    <row r="120" spans="1:1">
      <c r="A120" s="273"/>
    </row>
    <row r="121" spans="1:1">
      <c r="A121" s="273"/>
    </row>
    <row r="122" spans="1:1">
      <c r="A122" s="273"/>
    </row>
    <row r="123" spans="1:1">
      <c r="A123" s="273"/>
    </row>
    <row r="124" spans="1:1">
      <c r="A124" s="273"/>
    </row>
    <row r="125" spans="1:1">
      <c r="A125" s="273"/>
    </row>
    <row r="126" spans="1:1">
      <c r="A126" s="273"/>
    </row>
    <row r="127" spans="1:1">
      <c r="A127" s="273"/>
    </row>
    <row r="128" spans="1:1">
      <c r="A128" s="273"/>
    </row>
    <row r="129" spans="1:1">
      <c r="A129" s="273"/>
    </row>
    <row r="130" spans="1:1">
      <c r="A130" s="273"/>
    </row>
    <row r="131" spans="1:1">
      <c r="A131" s="273"/>
    </row>
    <row r="132" spans="1:1">
      <c r="A132" s="273"/>
    </row>
    <row r="133" spans="1:1">
      <c r="A133" s="273"/>
    </row>
    <row r="134" spans="1:1">
      <c r="A134" s="273"/>
    </row>
    <row r="135" spans="1:1">
      <c r="A135" s="273"/>
    </row>
    <row r="136" spans="1:1">
      <c r="A136" s="273"/>
    </row>
    <row r="137" spans="1:1">
      <c r="A137" s="273"/>
    </row>
    <row r="138" spans="1:1">
      <c r="A138" s="273"/>
    </row>
    <row r="139" spans="1:1">
      <c r="A139" s="273"/>
    </row>
    <row r="140" spans="1:1">
      <c r="A140" s="273"/>
    </row>
    <row r="141" spans="1:1">
      <c r="A141" s="273"/>
    </row>
    <row r="142" spans="1:1">
      <c r="A142" s="273"/>
    </row>
    <row r="143" spans="1:1">
      <c r="A143" s="273"/>
    </row>
    <row r="144" spans="1:1">
      <c r="A144" s="273"/>
    </row>
    <row r="145" spans="1:1">
      <c r="A145" s="273"/>
    </row>
    <row r="146" spans="1:1">
      <c r="A146" s="273"/>
    </row>
    <row r="147" spans="1:1">
      <c r="A147" s="273"/>
    </row>
    <row r="148" spans="1:1">
      <c r="A148" s="273"/>
    </row>
    <row r="149" spans="1:1">
      <c r="A149" s="273"/>
    </row>
    <row r="150" spans="1:1">
      <c r="A150" s="273"/>
    </row>
    <row r="151" spans="1:1">
      <c r="A151" s="273"/>
    </row>
    <row r="152" spans="1:1">
      <c r="A152" s="273"/>
    </row>
    <row r="153" spans="1:1">
      <c r="A153" s="273"/>
    </row>
    <row r="154" spans="1:1">
      <c r="A154" s="273"/>
    </row>
    <row r="155" spans="1:1">
      <c r="A155" s="273"/>
    </row>
    <row r="156" spans="1:1">
      <c r="A156" s="273"/>
    </row>
    <row r="157" spans="1:1">
      <c r="A157" s="273"/>
    </row>
    <row r="158" spans="1:1">
      <c r="A158" s="273"/>
    </row>
    <row r="159" spans="1:1">
      <c r="A159" s="273"/>
    </row>
    <row r="160" spans="1:1">
      <c r="A160" s="273"/>
    </row>
    <row r="161" spans="1:1">
      <c r="A161" s="273"/>
    </row>
    <row r="162" spans="1:1">
      <c r="A162" s="273"/>
    </row>
    <row r="163" spans="1:1">
      <c r="A163" s="273"/>
    </row>
    <row r="164" spans="1:1">
      <c r="A164" s="273"/>
    </row>
    <row r="165" spans="1:1">
      <c r="A165" s="273"/>
    </row>
    <row r="166" spans="1:1">
      <c r="A166" s="273"/>
    </row>
    <row r="167" spans="1:1">
      <c r="A167" s="273"/>
    </row>
    <row r="168" spans="1:1">
      <c r="A168" s="273"/>
    </row>
    <row r="169" spans="1:1">
      <c r="A169" s="273"/>
    </row>
    <row r="170" spans="1:1">
      <c r="A170" s="273"/>
    </row>
    <row r="171" spans="1:1">
      <c r="A171" s="273"/>
    </row>
    <row r="172" spans="1:1">
      <c r="A172" s="273"/>
    </row>
    <row r="173" spans="1:1">
      <c r="A173" s="273"/>
    </row>
    <row r="174" spans="1:1">
      <c r="A174" s="273"/>
    </row>
    <row r="175" spans="1:1">
      <c r="A175" s="273"/>
    </row>
    <row r="176" spans="1:1">
      <c r="A176" s="273"/>
    </row>
    <row r="177" spans="1:1">
      <c r="A177" s="273"/>
    </row>
    <row r="178" spans="1:1">
      <c r="A178" s="273"/>
    </row>
    <row r="179" spans="1:1">
      <c r="A179" s="273"/>
    </row>
    <row r="180" spans="1:1">
      <c r="A180" s="273"/>
    </row>
    <row r="181" spans="1:1">
      <c r="A181" s="273"/>
    </row>
    <row r="182" spans="1:1">
      <c r="A182" s="273"/>
    </row>
    <row r="183" spans="1:1">
      <c r="A183" s="273"/>
    </row>
    <row r="184" spans="1:1">
      <c r="A184" s="273"/>
    </row>
    <row r="185" spans="1:1">
      <c r="A185" s="273"/>
    </row>
    <row r="186" spans="1:1">
      <c r="A186" s="273"/>
    </row>
    <row r="187" spans="1:1">
      <c r="A187" s="273"/>
    </row>
    <row r="188" spans="1:1">
      <c r="A188" s="273"/>
    </row>
    <row r="189" spans="1:1">
      <c r="A189" s="273"/>
    </row>
    <row r="190" spans="1:1">
      <c r="A190" s="273"/>
    </row>
    <row r="191" spans="1:1">
      <c r="A191" s="273"/>
    </row>
    <row r="192" spans="1:1">
      <c r="A192" s="273"/>
    </row>
    <row r="193" spans="1:1">
      <c r="A193" s="273"/>
    </row>
    <row r="194" spans="1:1">
      <c r="A194" s="273"/>
    </row>
    <row r="195" spans="1:1">
      <c r="A195" s="273"/>
    </row>
    <row r="196" spans="1:1">
      <c r="A196" s="273"/>
    </row>
    <row r="197" spans="1:1">
      <c r="A197" s="273"/>
    </row>
    <row r="198" spans="1:1">
      <c r="A198" s="273"/>
    </row>
    <row r="199" spans="1:1">
      <c r="A199" s="273"/>
    </row>
    <row r="200" spans="1:1">
      <c r="A200" s="273"/>
    </row>
    <row r="201" spans="1:1">
      <c r="A201" s="273"/>
    </row>
    <row r="202" spans="1:1">
      <c r="A202" s="273"/>
    </row>
    <row r="203" spans="1:1">
      <c r="A203" s="273"/>
    </row>
    <row r="204" spans="1:1">
      <c r="A204" s="273"/>
    </row>
    <row r="205" spans="1:1">
      <c r="A205" s="273"/>
    </row>
    <row r="206" spans="1:1">
      <c r="A206" s="273"/>
    </row>
    <row r="207" spans="1:1">
      <c r="A207" s="273"/>
    </row>
    <row r="208" spans="1:1">
      <c r="A208" s="273"/>
    </row>
    <row r="209" spans="1:1">
      <c r="A209" s="273"/>
    </row>
    <row r="210" spans="1:1">
      <c r="A210" s="273"/>
    </row>
    <row r="211" spans="1:1">
      <c r="A211" s="273"/>
    </row>
    <row r="212" spans="1:1">
      <c r="A212" s="273"/>
    </row>
    <row r="213" spans="1:1">
      <c r="A213" s="273"/>
    </row>
    <row r="214" spans="1:1">
      <c r="A214" s="273"/>
    </row>
    <row r="215" spans="1:1">
      <c r="A215" s="273"/>
    </row>
    <row r="216" spans="1:1">
      <c r="A216" s="273"/>
    </row>
    <row r="217" spans="1:1">
      <c r="A217" s="273"/>
    </row>
    <row r="218" spans="1:1">
      <c r="A218" s="273"/>
    </row>
    <row r="219" spans="1:1">
      <c r="A219" s="273"/>
    </row>
    <row r="220" spans="1:1">
      <c r="A220" s="273"/>
    </row>
    <row r="221" spans="1:1">
      <c r="A221" s="273"/>
    </row>
    <row r="222" spans="1:1">
      <c r="A222" s="273"/>
    </row>
    <row r="223" spans="1:1">
      <c r="A223" s="273"/>
    </row>
    <row r="224" spans="1:1">
      <c r="A224" s="273"/>
    </row>
    <row r="225" spans="1:1">
      <c r="A225" s="273"/>
    </row>
    <row r="226" spans="1:1">
      <c r="A226" s="273"/>
    </row>
    <row r="227" spans="1:1">
      <c r="A227" s="273"/>
    </row>
    <row r="228" spans="1:1">
      <c r="A228" s="273"/>
    </row>
    <row r="229" spans="1:1">
      <c r="A229" s="273"/>
    </row>
    <row r="230" spans="1:1">
      <c r="A230" s="273"/>
    </row>
    <row r="231" spans="1:1">
      <c r="A231" s="273"/>
    </row>
    <row r="232" spans="1:1">
      <c r="A232" s="273"/>
    </row>
    <row r="233" spans="1:1">
      <c r="A233" s="273"/>
    </row>
    <row r="234" spans="1:1">
      <c r="A234" s="273"/>
    </row>
    <row r="235" spans="1:1">
      <c r="A235" s="273"/>
    </row>
    <row r="236" spans="1:1">
      <c r="A236" s="273"/>
    </row>
    <row r="237" spans="1:1">
      <c r="A237" s="273"/>
    </row>
    <row r="238" spans="1:1">
      <c r="A238" s="273"/>
    </row>
    <row r="239" spans="1:1">
      <c r="A239" s="273"/>
    </row>
    <row r="240" spans="1:1">
      <c r="A240" s="273"/>
    </row>
    <row r="241" spans="1:1">
      <c r="A241" s="273"/>
    </row>
    <row r="242" spans="1:1">
      <c r="A242" s="273"/>
    </row>
    <row r="243" spans="1:1">
      <c r="A243" s="273"/>
    </row>
    <row r="244" spans="1:1">
      <c r="A244" s="273"/>
    </row>
    <row r="245" spans="1:1">
      <c r="A245" s="273"/>
    </row>
    <row r="246" spans="1:1">
      <c r="A246" s="273"/>
    </row>
    <row r="247" spans="1:1">
      <c r="A247" s="273"/>
    </row>
    <row r="248" spans="1:1">
      <c r="A248" s="273"/>
    </row>
  </sheetData>
  <sheetProtection password="CC71" sheet="1" objects="1" scenarios="1"/>
  <mergeCells count="36">
    <mergeCell ref="C78:D78"/>
    <mergeCell ref="F78:G78"/>
    <mergeCell ref="B7:E7"/>
    <mergeCell ref="A82:G82"/>
    <mergeCell ref="C79:D79"/>
    <mergeCell ref="B10:D10"/>
    <mergeCell ref="B11:D11"/>
    <mergeCell ref="B12:D12"/>
    <mergeCell ref="E13:F13"/>
    <mergeCell ref="B13:D13"/>
    <mergeCell ref="A22:G22"/>
    <mergeCell ref="A27:A28"/>
    <mergeCell ref="B15:D15"/>
    <mergeCell ref="B16:D16"/>
    <mergeCell ref="A20:G20"/>
    <mergeCell ref="A66:G66"/>
    <mergeCell ref="A30:G30"/>
    <mergeCell ref="A62:G62"/>
    <mergeCell ref="A53:G53"/>
    <mergeCell ref="A60:G60"/>
    <mergeCell ref="D27:G27"/>
    <mergeCell ref="A46:G46"/>
    <mergeCell ref="C27:C28"/>
    <mergeCell ref="K15:M15"/>
    <mergeCell ref="A25:G25"/>
    <mergeCell ref="E2:G5"/>
    <mergeCell ref="B27:B28"/>
    <mergeCell ref="B6:D6"/>
    <mergeCell ref="B8:D8"/>
    <mergeCell ref="B9:D9"/>
    <mergeCell ref="B18:D18"/>
    <mergeCell ref="E14:F14"/>
    <mergeCell ref="B17:D17"/>
    <mergeCell ref="A23:G23"/>
    <mergeCell ref="B14:D14"/>
    <mergeCell ref="A21:G21"/>
  </mergeCells>
  <phoneticPr fontId="4" type="noConversion"/>
  <pageMargins left="1.1811023622047245" right="0.39370078740157483" top="0.78740157480314965" bottom="0.78740157480314965" header="0.31496062992125984" footer="0.19685039370078741"/>
  <pageSetup paperSize="9" scale="55" orientation="portrait" verticalDpi="300" r:id="rId1"/>
  <headerFooter alignWithMargins="0"/>
  <rowBreaks count="1" manualBreakCount="1">
    <brk id="4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indexed="43"/>
  </sheetPr>
  <dimension ref="A1:BW420"/>
  <sheetViews>
    <sheetView view="pageBreakPreview" topLeftCell="A110" zoomScale="93" zoomScaleNormal="75" zoomScaleSheetLayoutView="93" workbookViewId="0">
      <selection activeCell="BS110" sqref="BS1:CD1048576"/>
    </sheetView>
  </sheetViews>
  <sheetFormatPr defaultRowHeight="26.25" outlineLevelRow="1"/>
  <cols>
    <col min="1" max="1" width="51.28515625" style="388" customWidth="1"/>
    <col min="2" max="2" width="14.42578125" style="366" customWidth="1"/>
    <col min="3" max="3" width="17.28515625" style="366" customWidth="1"/>
    <col min="4" max="5" width="14.42578125" style="370" customWidth="1"/>
    <col min="6" max="6" width="14.42578125" style="366" customWidth="1"/>
    <col min="7" max="7" width="13" style="366" customWidth="1"/>
    <col min="8" max="8" width="19.140625" style="366" customWidth="1"/>
    <col min="9" max="9" width="9.140625" style="23" hidden="1" customWidth="1"/>
    <col min="10" max="10" width="38.85546875" style="23" hidden="1" customWidth="1"/>
    <col min="11" max="12" width="9.140625" style="23" hidden="1" customWidth="1"/>
    <col min="13" max="13" width="14.28515625" style="23" hidden="1" customWidth="1"/>
    <col min="14" max="17" width="9.140625" style="23" hidden="1" customWidth="1"/>
    <col min="18" max="18" width="17" style="23" hidden="1" customWidth="1"/>
    <col min="19" max="19" width="18.7109375" style="23" hidden="1" customWidth="1"/>
    <col min="20" max="20" width="9.140625" style="23" hidden="1" customWidth="1"/>
    <col min="21" max="22" width="18.85546875" style="23" hidden="1" customWidth="1"/>
    <col min="23" max="26" width="2.140625" style="23" hidden="1" customWidth="1"/>
    <col min="27" max="27" width="18.85546875" style="111" hidden="1" customWidth="1"/>
    <col min="28" max="30" width="18.85546875" style="23" hidden="1" customWidth="1"/>
    <col min="31" max="31" width="10.28515625" style="23" hidden="1" customWidth="1"/>
    <col min="32" max="32" width="11.140625" style="23" hidden="1" customWidth="1"/>
    <col min="33" max="33" width="9.140625" style="23" hidden="1" customWidth="1"/>
    <col min="34" max="34" width="38.7109375" style="23" hidden="1" customWidth="1"/>
    <col min="35" max="37" width="9.140625" style="23" hidden="1" customWidth="1"/>
    <col min="38" max="38" width="23" style="23" hidden="1" customWidth="1"/>
    <col min="39" max="57" width="9.140625" style="23" hidden="1" customWidth="1"/>
    <col min="58" max="59" width="0" style="23" hidden="1" customWidth="1"/>
    <col min="60" max="60" width="16.42578125" style="23" hidden="1" customWidth="1"/>
    <col min="61" max="61" width="13.7109375" style="23" hidden="1" customWidth="1"/>
    <col min="62" max="62" width="13" style="23" hidden="1" customWidth="1"/>
    <col min="63" max="63" width="13.7109375" style="23" hidden="1" customWidth="1"/>
    <col min="64" max="64" width="33" style="23" hidden="1" customWidth="1"/>
    <col min="65" max="65" width="11.85546875" style="23" hidden="1" customWidth="1"/>
    <col min="66" max="70" width="0" style="23" hidden="1" customWidth="1"/>
    <col min="71" max="71" width="3.42578125" style="23" hidden="1" customWidth="1"/>
    <col min="72" max="72" width="11" style="267" hidden="1" customWidth="1"/>
    <col min="73" max="73" width="4.7109375" style="267" hidden="1" customWidth="1"/>
    <col min="74" max="74" width="5.28515625" style="267" hidden="1" customWidth="1"/>
    <col min="75" max="75" width="5" style="267" hidden="1" customWidth="1"/>
    <col min="76" max="82" width="0" style="267" hidden="1" customWidth="1"/>
    <col min="83" max="16384" width="9.140625" style="267"/>
  </cols>
  <sheetData>
    <row r="1" spans="1:74" s="23" customFormat="1" hidden="1" outlineLevel="1">
      <c r="B1" s="29"/>
      <c r="C1" s="29"/>
      <c r="D1" s="29"/>
      <c r="E1" s="240"/>
      <c r="F1" s="29"/>
      <c r="G1" s="29"/>
      <c r="H1" s="35" t="s">
        <v>233</v>
      </c>
      <c r="AA1" s="111"/>
    </row>
    <row r="2" spans="1:74" s="23" customFormat="1" hidden="1" outlineLevel="1">
      <c r="B2" s="29"/>
      <c r="C2" s="29"/>
      <c r="D2" s="29"/>
      <c r="E2" s="240"/>
      <c r="F2" s="29"/>
      <c r="G2" s="29"/>
      <c r="H2" s="35" t="s">
        <v>217</v>
      </c>
      <c r="AA2" s="111"/>
    </row>
    <row r="3" spans="1:74" ht="44.25" customHeight="1" collapsed="1">
      <c r="A3" s="455" t="s">
        <v>366</v>
      </c>
      <c r="B3" s="455"/>
      <c r="C3" s="456"/>
      <c r="D3" s="457"/>
      <c r="E3" s="457"/>
      <c r="F3" s="455"/>
      <c r="G3" s="455"/>
      <c r="H3" s="455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105" t="s">
        <v>560</v>
      </c>
      <c r="V3" s="105"/>
      <c r="W3" s="105"/>
      <c r="X3" s="105"/>
      <c r="Y3" s="105"/>
      <c r="Z3" s="105"/>
      <c r="AA3" s="112"/>
      <c r="AB3" s="105"/>
      <c r="AC3" s="105"/>
      <c r="AD3" s="105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</row>
    <row r="4" spans="1:74" ht="12" customHeight="1">
      <c r="A4" s="371"/>
      <c r="B4" s="293"/>
      <c r="C4" s="293"/>
      <c r="D4" s="293"/>
      <c r="E4" s="293"/>
      <c r="F4" s="293"/>
      <c r="G4" s="293"/>
      <c r="H4" s="293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105"/>
      <c r="V4" s="105"/>
      <c r="W4" s="105"/>
      <c r="X4" s="105"/>
      <c r="Y4" s="105"/>
      <c r="Z4" s="105"/>
      <c r="AA4" s="112"/>
      <c r="AB4" s="105"/>
      <c r="AC4" s="105"/>
      <c r="AD4" s="105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</row>
    <row r="5" spans="1:74" ht="25.5" customHeight="1">
      <c r="A5" s="448" t="s">
        <v>278</v>
      </c>
      <c r="B5" s="430" t="s">
        <v>18</v>
      </c>
      <c r="C5" s="442" t="s">
        <v>374</v>
      </c>
      <c r="D5" s="448" t="s">
        <v>347</v>
      </c>
      <c r="E5" s="448"/>
      <c r="F5" s="448"/>
      <c r="G5" s="448"/>
      <c r="H5" s="448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105" t="s">
        <v>278</v>
      </c>
      <c r="V5" s="105" t="s">
        <v>18</v>
      </c>
      <c r="W5" s="105" t="s">
        <v>561</v>
      </c>
      <c r="X5" s="105" t="s">
        <v>562</v>
      </c>
      <c r="Y5" s="105" t="s">
        <v>563</v>
      </c>
      <c r="Z5" s="105" t="s">
        <v>564</v>
      </c>
      <c r="AA5" s="112"/>
      <c r="AB5" s="105"/>
      <c r="AC5" s="105"/>
      <c r="AD5" s="105" t="s">
        <v>565</v>
      </c>
      <c r="AE5" s="70"/>
      <c r="AF5" s="70"/>
      <c r="AG5" s="70"/>
      <c r="AH5" s="128" t="s">
        <v>104</v>
      </c>
      <c r="AI5" s="128">
        <v>1000</v>
      </c>
      <c r="AJ5" s="128">
        <v>42513</v>
      </c>
      <c r="AK5" s="128">
        <v>135138</v>
      </c>
      <c r="AL5" s="128">
        <v>150529</v>
      </c>
      <c r="AM5" s="128">
        <v>15391</v>
      </c>
      <c r="AN5" s="128">
        <v>111.38909855111072</v>
      </c>
      <c r="AO5" s="128" t="s">
        <v>668</v>
      </c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</row>
    <row r="6" spans="1:74" ht="203.25" customHeight="1">
      <c r="A6" s="448"/>
      <c r="B6" s="430"/>
      <c r="C6" s="458"/>
      <c r="D6" s="365" t="s">
        <v>256</v>
      </c>
      <c r="E6" s="365" t="s">
        <v>240</v>
      </c>
      <c r="F6" s="368" t="s">
        <v>373</v>
      </c>
      <c r="G6" s="368" t="s">
        <v>267</v>
      </c>
      <c r="H6" s="365" t="s">
        <v>265</v>
      </c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110"/>
      <c r="V6" s="110"/>
      <c r="W6" s="110"/>
      <c r="X6" s="110"/>
      <c r="Y6" s="110"/>
      <c r="Z6" s="110" t="s">
        <v>566</v>
      </c>
      <c r="AA6" s="113" t="s">
        <v>567</v>
      </c>
      <c r="AB6" s="110" t="s">
        <v>568</v>
      </c>
      <c r="AC6" s="110" t="s">
        <v>569</v>
      </c>
      <c r="AD6" s="110"/>
      <c r="AE6" s="71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</row>
    <row r="7" spans="1:74" ht="25.5">
      <c r="A7" s="369">
        <v>1</v>
      </c>
      <c r="B7" s="365">
        <v>2</v>
      </c>
      <c r="C7" s="365">
        <v>3</v>
      </c>
      <c r="D7" s="365">
        <v>4</v>
      </c>
      <c r="E7" s="365">
        <v>5</v>
      </c>
      <c r="F7" s="365">
        <v>6</v>
      </c>
      <c r="G7" s="365">
        <v>7</v>
      </c>
      <c r="H7" s="365">
        <v>8</v>
      </c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110">
        <v>1</v>
      </c>
      <c r="V7" s="110">
        <v>2</v>
      </c>
      <c r="W7" s="110">
        <v>3</v>
      </c>
      <c r="X7" s="110">
        <v>4</v>
      </c>
      <c r="Y7" s="110">
        <v>5</v>
      </c>
      <c r="Z7" s="110">
        <v>6</v>
      </c>
      <c r="AA7" s="113">
        <v>7</v>
      </c>
      <c r="AB7" s="110">
        <v>8</v>
      </c>
      <c r="AC7" s="110">
        <v>9</v>
      </c>
      <c r="AD7" s="110">
        <v>10</v>
      </c>
      <c r="AE7" s="71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</row>
    <row r="8" spans="1:74" s="289" customFormat="1" ht="26.25" customHeight="1">
      <c r="A8" s="436" t="s">
        <v>264</v>
      </c>
      <c r="B8" s="437"/>
      <c r="C8" s="437"/>
      <c r="D8" s="437"/>
      <c r="E8" s="437"/>
      <c r="F8" s="437"/>
      <c r="G8" s="437"/>
      <c r="H8" s="438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110" t="s">
        <v>264</v>
      </c>
      <c r="V8" s="110"/>
      <c r="W8" s="110"/>
      <c r="X8" s="110"/>
      <c r="Y8" s="110"/>
      <c r="Z8" s="110"/>
      <c r="AA8" s="113"/>
      <c r="AB8" s="110"/>
      <c r="AC8" s="110"/>
      <c r="AD8" s="110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 t="s">
        <v>674</v>
      </c>
      <c r="BI8" s="71" t="s">
        <v>675</v>
      </c>
      <c r="BJ8" s="71" t="s">
        <v>676</v>
      </c>
      <c r="BK8" s="71"/>
      <c r="BL8" s="71"/>
      <c r="BM8" s="71"/>
      <c r="BN8" s="71"/>
      <c r="BO8" s="71"/>
      <c r="BP8" s="71"/>
      <c r="BQ8" s="71"/>
      <c r="BR8" s="71"/>
      <c r="BS8" s="71"/>
    </row>
    <row r="9" spans="1:74" s="289" customFormat="1" ht="45" customHeight="1">
      <c r="A9" s="294" t="s">
        <v>104</v>
      </c>
      <c r="B9" s="295">
        <v>1000</v>
      </c>
      <c r="C9" s="297">
        <f>C10+C11+C12+C13+C14</f>
        <v>17597.954520399995</v>
      </c>
      <c r="D9" s="297">
        <f>D10+D11+D12+D13+D14</f>
        <v>23305</v>
      </c>
      <c r="E9" s="297">
        <f>E10+E11+E12+E13+E14</f>
        <v>21848.171366666669</v>
      </c>
      <c r="F9" s="297">
        <f>E9-D9</f>
        <v>-1456.8286333333308</v>
      </c>
      <c r="G9" s="297">
        <f>E9/D9*100</f>
        <v>93.748858041908051</v>
      </c>
      <c r="H9" s="300"/>
      <c r="I9" s="71">
        <f>E9/D9</f>
        <v>0.93748858041908045</v>
      </c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110" t="s">
        <v>104</v>
      </c>
      <c r="V9" s="110">
        <v>1000</v>
      </c>
      <c r="W9" s="110">
        <v>63275</v>
      </c>
      <c r="X9" s="110">
        <v>170261</v>
      </c>
      <c r="Y9" s="110">
        <v>206689.19999999995</v>
      </c>
      <c r="Z9" s="110">
        <v>74380</v>
      </c>
      <c r="AA9" s="113">
        <v>134062.34348726107</v>
      </c>
      <c r="AB9" s="110">
        <v>184824.94732144888</v>
      </c>
      <c r="AC9" s="110">
        <v>240080.61398811557</v>
      </c>
      <c r="AD9" s="110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140">
        <f>E9</f>
        <v>21848.171366666669</v>
      </c>
      <c r="BI9" s="140">
        <f>-(E15-E25)</f>
        <v>-13889.68</v>
      </c>
      <c r="BJ9" s="140">
        <f>-E79-E94-E84</f>
        <v>-6659.1829999999991</v>
      </c>
      <c r="BK9" s="141"/>
      <c r="BL9" s="140">
        <f>E9-C9</f>
        <v>4250.2168462666741</v>
      </c>
      <c r="BM9" s="141"/>
      <c r="BN9" s="141"/>
      <c r="BO9" s="141"/>
      <c r="BP9" s="141"/>
      <c r="BQ9" s="141"/>
      <c r="BR9" s="141"/>
      <c r="BS9" s="71"/>
    </row>
    <row r="10" spans="1:74" s="289" customFormat="1" ht="27" customHeight="1">
      <c r="A10" s="97" t="s">
        <v>410</v>
      </c>
      <c r="B10" s="96" t="s">
        <v>457</v>
      </c>
      <c r="C10" s="298">
        <v>0</v>
      </c>
      <c r="D10" s="298">
        <v>0</v>
      </c>
      <c r="E10" s="298">
        <f>'6.1. Інша інфо_1 (2)'!G51</f>
        <v>0</v>
      </c>
      <c r="F10" s="298">
        <f t="shared" ref="F10:F15" si="0">E10-D10</f>
        <v>0</v>
      </c>
      <c r="G10" s="298" t="e">
        <f t="shared" ref="G10:G15" si="1">E10/D10*100</f>
        <v>#DIV/0!</v>
      </c>
      <c r="H10" s="299"/>
      <c r="I10" s="71"/>
      <c r="J10" s="71"/>
      <c r="K10" s="71"/>
      <c r="L10" s="71"/>
      <c r="M10" s="71"/>
      <c r="N10" s="71"/>
      <c r="O10" s="71"/>
      <c r="P10" s="71"/>
      <c r="Q10" s="71"/>
      <c r="R10" s="71">
        <v>99426</v>
      </c>
      <c r="S10" s="119">
        <f>C9-R10</f>
        <v>-81828.045479599998</v>
      </c>
      <c r="T10" s="71"/>
      <c r="U10" s="110" t="s">
        <v>410</v>
      </c>
      <c r="V10" s="110" t="s">
        <v>457</v>
      </c>
      <c r="W10" s="110">
        <v>51900</v>
      </c>
      <c r="X10" s="110">
        <v>155473</v>
      </c>
      <c r="Y10" s="110">
        <v>185437.5333333333</v>
      </c>
      <c r="Z10" s="110">
        <v>65590</v>
      </c>
      <c r="AA10" s="113">
        <v>102450</v>
      </c>
      <c r="AB10" s="110">
        <v>143100</v>
      </c>
      <c r="AC10" s="110">
        <v>191666.66666666669</v>
      </c>
      <c r="AD10" s="110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140">
        <f>E73</f>
        <v>58.7</v>
      </c>
      <c r="BI10" s="141"/>
      <c r="BJ10" s="141"/>
      <c r="BK10" s="141">
        <v>-505</v>
      </c>
      <c r="BL10" s="140">
        <f t="shared" ref="BL10:BL72" si="2">E10-C10</f>
        <v>0</v>
      </c>
      <c r="BM10" s="71"/>
      <c r="BN10" s="71"/>
      <c r="BO10" s="71"/>
      <c r="BP10" s="71"/>
      <c r="BQ10" s="71"/>
      <c r="BR10" s="71"/>
      <c r="BS10" s="71"/>
    </row>
    <row r="11" spans="1:74" s="289" customFormat="1" ht="21.75" customHeight="1">
      <c r="A11" s="97" t="s">
        <v>462</v>
      </c>
      <c r="B11" s="96" t="s">
        <v>458</v>
      </c>
      <c r="C11" s="298">
        <v>0</v>
      </c>
      <c r="D11" s="298">
        <v>0</v>
      </c>
      <c r="E11" s="298">
        <v>0</v>
      </c>
      <c r="F11" s="298">
        <f t="shared" si="0"/>
        <v>0</v>
      </c>
      <c r="G11" s="298" t="e">
        <f t="shared" si="1"/>
        <v>#DIV/0!</v>
      </c>
      <c r="H11" s="29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110" t="s">
        <v>462</v>
      </c>
      <c r="V11" s="110" t="s">
        <v>458</v>
      </c>
      <c r="W11" s="110">
        <v>1573</v>
      </c>
      <c r="X11" s="110">
        <v>2501</v>
      </c>
      <c r="Y11" s="110">
        <v>8644</v>
      </c>
      <c r="Z11" s="110">
        <v>6400</v>
      </c>
      <c r="AA11" s="113">
        <v>12800</v>
      </c>
      <c r="AB11" s="110">
        <v>19200</v>
      </c>
      <c r="AC11" s="110">
        <v>25600</v>
      </c>
      <c r="AD11" s="110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140">
        <f>E159-E160</f>
        <v>184.67999999999302</v>
      </c>
      <c r="BI11" s="141"/>
      <c r="BJ11" s="141"/>
      <c r="BK11" s="140">
        <f>-(E134-E140)</f>
        <v>-456.24000000000524</v>
      </c>
      <c r="BL11" s="140">
        <f t="shared" si="2"/>
        <v>0</v>
      </c>
      <c r="BM11" s="71"/>
      <c r="BN11" s="71"/>
      <c r="BO11" s="71"/>
      <c r="BP11" s="71"/>
      <c r="BQ11" s="71"/>
      <c r="BR11" s="71"/>
      <c r="BS11" s="71"/>
    </row>
    <row r="12" spans="1:74" s="289" customFormat="1" ht="51" customHeight="1">
      <c r="A12" s="97" t="s">
        <v>770</v>
      </c>
      <c r="B12" s="96" t="s">
        <v>459</v>
      </c>
      <c r="C12" s="298">
        <v>17228.092410399997</v>
      </c>
      <c r="D12" s="298">
        <v>22858</v>
      </c>
      <c r="E12" s="298">
        <f>'6.1. Інша інфо_1 (2)'!G53</f>
        <v>21422.082200000001</v>
      </c>
      <c r="F12" s="298">
        <f t="shared" si="0"/>
        <v>-1435.9177999999993</v>
      </c>
      <c r="G12" s="298">
        <f t="shared" si="1"/>
        <v>93.718095196430141</v>
      </c>
      <c r="H12" s="299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110" t="s">
        <v>463</v>
      </c>
      <c r="V12" s="110" t="s">
        <v>459</v>
      </c>
      <c r="W12" s="110">
        <v>7499</v>
      </c>
      <c r="X12" s="110">
        <v>227</v>
      </c>
      <c r="Y12" s="110">
        <v>2406.6666666666665</v>
      </c>
      <c r="Z12" s="110">
        <v>2320</v>
      </c>
      <c r="AA12" s="113">
        <v>2325</v>
      </c>
      <c r="AB12" s="110">
        <v>2471</v>
      </c>
      <c r="AC12" s="110">
        <v>2688</v>
      </c>
      <c r="AD12" s="110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119">
        <f>SUM(BH9:BH11)</f>
        <v>22091.551366666663</v>
      </c>
      <c r="BI12" s="71"/>
      <c r="BJ12" s="71"/>
      <c r="BK12" s="119">
        <f>BI9+BJ9+BK11+BK10</f>
        <v>-21510.103000000003</v>
      </c>
      <c r="BL12" s="140">
        <f t="shared" si="2"/>
        <v>4193.9897896000039</v>
      </c>
      <c r="BM12" s="119">
        <f>'3. Рух грошових коштів'!E37</f>
        <v>-160362.52443333337</v>
      </c>
      <c r="BN12" s="119">
        <f>BL12-BM12</f>
        <v>164556.51422293339</v>
      </c>
      <c r="BO12" s="71"/>
      <c r="BP12" s="71"/>
      <c r="BQ12" s="71"/>
      <c r="BR12" s="71"/>
      <c r="BS12" s="71"/>
    </row>
    <row r="13" spans="1:74" s="289" customFormat="1" ht="158.25" customHeight="1">
      <c r="A13" s="391" t="s">
        <v>771</v>
      </c>
      <c r="B13" s="96" t="s">
        <v>460</v>
      </c>
      <c r="C13" s="298">
        <v>369.86210999999997</v>
      </c>
      <c r="D13" s="298">
        <v>447</v>
      </c>
      <c r="E13" s="298">
        <f>'6.1. Інша інфо_1 (2)'!G59</f>
        <v>426.0891666666667</v>
      </c>
      <c r="F13" s="298">
        <f t="shared" si="0"/>
        <v>-20.910833333333301</v>
      </c>
      <c r="G13" s="298">
        <f t="shared" si="1"/>
        <v>95.321961222967943</v>
      </c>
      <c r="H13" s="299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105" t="s">
        <v>464</v>
      </c>
      <c r="V13" s="105" t="s">
        <v>460</v>
      </c>
      <c r="W13" s="105">
        <v>0</v>
      </c>
      <c r="X13" s="105">
        <v>0</v>
      </c>
      <c r="Y13" s="105">
        <v>0</v>
      </c>
      <c r="Z13" s="105">
        <v>70</v>
      </c>
      <c r="AA13" s="112">
        <v>75</v>
      </c>
      <c r="AB13" s="105">
        <v>145</v>
      </c>
      <c r="AC13" s="105">
        <v>217</v>
      </c>
      <c r="AD13" s="105"/>
      <c r="AE13" s="70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140">
        <f t="shared" si="2"/>
        <v>56.227056666666726</v>
      </c>
      <c r="BM13" s="71"/>
      <c r="BN13" s="71"/>
      <c r="BO13" s="71"/>
      <c r="BP13" s="71"/>
      <c r="BQ13" s="71"/>
      <c r="BR13" s="71"/>
      <c r="BS13" s="71"/>
    </row>
    <row r="14" spans="1:74" s="289" customFormat="1" ht="21.75" hidden="1" customHeight="1">
      <c r="A14" s="97" t="s">
        <v>411</v>
      </c>
      <c r="B14" s="96">
        <v>0</v>
      </c>
      <c r="C14" s="298">
        <v>0</v>
      </c>
      <c r="D14" s="298">
        <v>0</v>
      </c>
      <c r="E14" s="298">
        <v>0</v>
      </c>
      <c r="F14" s="298">
        <f t="shared" si="0"/>
        <v>0</v>
      </c>
      <c r="G14" s="298" t="e">
        <f t="shared" si="1"/>
        <v>#DIV/0!</v>
      </c>
      <c r="H14" s="299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105" t="s">
        <v>411</v>
      </c>
      <c r="V14" s="105" t="s">
        <v>461</v>
      </c>
      <c r="W14" s="105">
        <v>2303</v>
      </c>
      <c r="X14" s="105">
        <v>12060</v>
      </c>
      <c r="Y14" s="105">
        <v>10201</v>
      </c>
      <c r="Z14" s="105">
        <v>0</v>
      </c>
      <c r="AA14" s="112">
        <v>16412.343487261067</v>
      </c>
      <c r="AB14" s="105">
        <v>19908.947321448879</v>
      </c>
      <c r="AC14" s="105">
        <v>19908.947321448879</v>
      </c>
      <c r="AD14" s="105"/>
      <c r="AE14" s="77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140">
        <f t="shared" si="2"/>
        <v>0</v>
      </c>
      <c r="BM14" s="71"/>
      <c r="BN14" s="71"/>
      <c r="BO14" s="71"/>
      <c r="BP14" s="71"/>
      <c r="BQ14" s="71"/>
      <c r="BR14" s="71"/>
      <c r="BS14" s="71"/>
    </row>
    <row r="15" spans="1:74" ht="48" customHeight="1">
      <c r="A15" s="294" t="s">
        <v>120</v>
      </c>
      <c r="B15" s="295">
        <v>1010</v>
      </c>
      <c r="C15" s="297">
        <f>C16+C17+C19+C20+C22+C24+C25+C27</f>
        <v>13311.541000000001</v>
      </c>
      <c r="D15" s="297">
        <f>D16+D17+D19+D20+D22+D24+D25+D27</f>
        <v>16390</v>
      </c>
      <c r="E15" s="297">
        <f>E16+E17+E19+E20+E22+E24+E25+E27</f>
        <v>17683.77</v>
      </c>
      <c r="F15" s="297">
        <f t="shared" si="0"/>
        <v>1293.7700000000004</v>
      </c>
      <c r="G15" s="297">
        <f t="shared" si="1"/>
        <v>107.89365466748018</v>
      </c>
      <c r="H15" s="300"/>
      <c r="I15" s="71">
        <f>E15/D15</f>
        <v>1.0789365466748018</v>
      </c>
      <c r="J15" s="184">
        <f>12481-E15</f>
        <v>-5202.7700000000004</v>
      </c>
      <c r="K15" s="84">
        <f>E15-J15</f>
        <v>22886.54</v>
      </c>
      <c r="L15" s="70"/>
      <c r="M15" s="70"/>
      <c r="N15" s="70"/>
      <c r="O15" s="70"/>
      <c r="P15" s="70"/>
      <c r="Q15" s="70"/>
      <c r="R15" s="104">
        <v>111990</v>
      </c>
      <c r="S15" s="114">
        <f>E15-R15</f>
        <v>-94306.23</v>
      </c>
      <c r="T15" s="70"/>
      <c r="U15" s="105" t="s">
        <v>120</v>
      </c>
      <c r="V15" s="105">
        <v>1010</v>
      </c>
      <c r="W15" s="105">
        <v>45045</v>
      </c>
      <c r="X15" s="105">
        <v>150334</v>
      </c>
      <c r="Y15" s="105">
        <v>193747.36140266669</v>
      </c>
      <c r="Z15" s="105">
        <v>60368.85918388424</v>
      </c>
      <c r="AA15" s="112">
        <v>120312.84926322423</v>
      </c>
      <c r="AB15" s="105">
        <v>171188.89685799554</v>
      </c>
      <c r="AC15" s="105">
        <v>217128.12980653276</v>
      </c>
      <c r="AD15" s="105"/>
      <c r="AE15" s="116">
        <f>117510-E15</f>
        <v>99826.23</v>
      </c>
      <c r="AF15" s="70"/>
      <c r="AG15" s="70"/>
      <c r="AH15" s="128" t="s">
        <v>120</v>
      </c>
      <c r="AI15" s="128">
        <v>1010</v>
      </c>
      <c r="AJ15" s="128">
        <v>35142</v>
      </c>
      <c r="AK15" s="128">
        <v>120021</v>
      </c>
      <c r="AL15" s="128">
        <v>148453.66600999999</v>
      </c>
      <c r="AM15" s="128"/>
      <c r="AN15" s="128"/>
      <c r="AO15" s="128" t="s">
        <v>669</v>
      </c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140">
        <f>11861</f>
        <v>11861</v>
      </c>
      <c r="BM15" s="84">
        <v>13253.125</v>
      </c>
      <c r="BN15" s="84">
        <f>E15-BM15</f>
        <v>4430.6450000000004</v>
      </c>
      <c r="BO15" s="70"/>
      <c r="BP15" s="70"/>
      <c r="BQ15" s="70"/>
      <c r="BR15" s="70"/>
      <c r="BS15" s="70"/>
      <c r="BT15" s="267">
        <v>17684</v>
      </c>
      <c r="BU15" s="347">
        <f>BT15-E15</f>
        <v>0.22999999999956344</v>
      </c>
      <c r="BV15" s="347">
        <f>E15-D15</f>
        <v>1293.7700000000004</v>
      </c>
    </row>
    <row r="16" spans="1:74" s="2" customFormat="1" ht="38.25" customHeight="1">
      <c r="A16" s="360" t="s">
        <v>777</v>
      </c>
      <c r="B16" s="365">
        <v>1011</v>
      </c>
      <c r="C16" s="298">
        <v>0</v>
      </c>
      <c r="D16" s="298">
        <f>35</f>
        <v>35</v>
      </c>
      <c r="E16" s="298">
        <v>1.4</v>
      </c>
      <c r="F16" s="301"/>
      <c r="G16" s="301"/>
      <c r="H16" s="302"/>
      <c r="I16" s="77">
        <v>33506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105" t="s">
        <v>277</v>
      </c>
      <c r="V16" s="105">
        <v>1011</v>
      </c>
      <c r="W16" s="105">
        <v>13236</v>
      </c>
      <c r="X16" s="105">
        <v>40056</v>
      </c>
      <c r="Y16" s="105">
        <v>16649.600000000002</v>
      </c>
      <c r="Z16" s="105">
        <v>13836.014883333333</v>
      </c>
      <c r="AA16" s="112">
        <v>25064.860583333335</v>
      </c>
      <c r="AB16" s="105">
        <v>27322.127</v>
      </c>
      <c r="AC16" s="105">
        <v>31999.994999999999</v>
      </c>
      <c r="AD16" s="105"/>
      <c r="AE16" s="77"/>
      <c r="AF16" s="77"/>
      <c r="AG16" s="77"/>
      <c r="AH16" s="128" t="s">
        <v>277</v>
      </c>
      <c r="AI16" s="128">
        <v>1011</v>
      </c>
      <c r="AJ16" s="128"/>
      <c r="AK16" s="128">
        <v>33506</v>
      </c>
      <c r="AL16" s="128">
        <v>11351.697979999999</v>
      </c>
      <c r="AM16" s="128"/>
      <c r="AN16" s="128"/>
      <c r="AO16" s="128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140">
        <f t="shared" si="2"/>
        <v>1.4</v>
      </c>
      <c r="BM16" s="77"/>
      <c r="BN16" s="77"/>
      <c r="BO16" s="77"/>
      <c r="BP16" s="77"/>
      <c r="BQ16" s="77"/>
      <c r="BR16" s="77"/>
      <c r="BS16" s="77"/>
      <c r="BV16" s="363">
        <f t="shared" ref="BV16:BV71" si="3">E16-D16</f>
        <v>-33.6</v>
      </c>
    </row>
    <row r="17" spans="1:74" s="2" customFormat="1" ht="21.75" customHeight="1">
      <c r="A17" s="360" t="s">
        <v>717</v>
      </c>
      <c r="B17" s="365">
        <v>1012</v>
      </c>
      <c r="C17" s="298">
        <v>636.1</v>
      </c>
      <c r="D17" s="298">
        <v>810</v>
      </c>
      <c r="E17" s="298">
        <v>866.3</v>
      </c>
      <c r="F17" s="301"/>
      <c r="G17" s="301"/>
      <c r="H17" s="302"/>
      <c r="I17" s="77">
        <v>14910</v>
      </c>
      <c r="J17" s="182" t="s">
        <v>683</v>
      </c>
      <c r="K17" s="77">
        <v>5.3760000000000003</v>
      </c>
      <c r="L17" s="77"/>
      <c r="M17" s="77"/>
      <c r="N17" s="77"/>
      <c r="O17" s="77"/>
      <c r="P17" s="77"/>
      <c r="Q17" s="77"/>
      <c r="R17" s="77"/>
      <c r="S17" s="77"/>
      <c r="T17" s="77"/>
      <c r="U17" s="105" t="s">
        <v>65</v>
      </c>
      <c r="V17" s="105">
        <v>1012</v>
      </c>
      <c r="W17" s="105">
        <v>13278</v>
      </c>
      <c r="X17" s="105">
        <v>19880</v>
      </c>
      <c r="Y17" s="105">
        <v>25745.866666666669</v>
      </c>
      <c r="Z17" s="105">
        <v>8522.6926202930226</v>
      </c>
      <c r="AA17" s="112">
        <v>16547.395002377587</v>
      </c>
      <c r="AB17" s="105">
        <v>24583.697384462153</v>
      </c>
      <c r="AC17" s="105">
        <v>28769.209528338262</v>
      </c>
      <c r="AD17" s="105"/>
      <c r="AE17" s="77"/>
      <c r="AF17" s="77"/>
      <c r="AG17" s="77"/>
      <c r="AH17" s="110" t="s">
        <v>65</v>
      </c>
      <c r="AI17" s="110">
        <v>1012</v>
      </c>
      <c r="AJ17" s="110"/>
      <c r="AK17" s="110">
        <v>14910</v>
      </c>
      <c r="AL17" s="110">
        <v>17554.39329</v>
      </c>
      <c r="AM17" s="110"/>
      <c r="AN17" s="110"/>
      <c r="AO17" s="110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140">
        <f t="shared" si="2"/>
        <v>230.19999999999993</v>
      </c>
      <c r="BM17" s="77"/>
      <c r="BN17" s="77"/>
      <c r="BO17" s="77"/>
      <c r="BP17" s="77"/>
      <c r="BQ17" s="77"/>
      <c r="BR17" s="77"/>
      <c r="BS17" s="77"/>
      <c r="BT17" s="362">
        <f>D17+D19</f>
        <v>3084</v>
      </c>
      <c r="BV17" s="363">
        <f t="shared" si="3"/>
        <v>56.299999999999955</v>
      </c>
    </row>
    <row r="18" spans="1:74" s="2" customFormat="1" ht="21.75" customHeight="1">
      <c r="A18" s="360" t="s">
        <v>686</v>
      </c>
      <c r="B18" s="365"/>
      <c r="C18" s="298">
        <v>0</v>
      </c>
      <c r="D18" s="298">
        <v>0</v>
      </c>
      <c r="E18" s="298">
        <v>0</v>
      </c>
      <c r="F18" s="301"/>
      <c r="G18" s="301"/>
      <c r="H18" s="302"/>
      <c r="I18" s="77"/>
      <c r="J18" s="1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177"/>
      <c r="V18" s="177"/>
      <c r="W18" s="177"/>
      <c r="X18" s="177"/>
      <c r="Y18" s="177"/>
      <c r="Z18" s="177"/>
      <c r="AA18" s="112"/>
      <c r="AB18" s="177"/>
      <c r="AC18" s="177"/>
      <c r="AD18" s="177"/>
      <c r="AE18" s="77"/>
      <c r="AF18" s="77"/>
      <c r="AG18" s="77"/>
      <c r="AH18" s="110"/>
      <c r="AI18" s="110"/>
      <c r="AJ18" s="110"/>
      <c r="AK18" s="110"/>
      <c r="AL18" s="110"/>
      <c r="AM18" s="110"/>
      <c r="AN18" s="110"/>
      <c r="AO18" s="110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140">
        <f t="shared" si="2"/>
        <v>0</v>
      </c>
      <c r="BM18" s="77"/>
      <c r="BN18" s="77"/>
      <c r="BO18" s="77"/>
      <c r="BP18" s="77"/>
      <c r="BQ18" s="77"/>
      <c r="BR18" s="77"/>
      <c r="BS18" s="77"/>
      <c r="BV18" s="363">
        <f t="shared" si="3"/>
        <v>0</v>
      </c>
    </row>
    <row r="19" spans="1:74" s="2" customFormat="1" ht="21.75" customHeight="1">
      <c r="A19" s="360" t="s">
        <v>64</v>
      </c>
      <c r="B19" s="365">
        <v>1013</v>
      </c>
      <c r="C19" s="298">
        <v>2567.4270000000001</v>
      </c>
      <c r="D19" s="298">
        <f>2274</f>
        <v>2274</v>
      </c>
      <c r="E19" s="298">
        <v>2841</v>
      </c>
      <c r="F19" s="301"/>
      <c r="G19" s="301"/>
      <c r="H19" s="302"/>
      <c r="I19" s="77">
        <v>471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105" t="s">
        <v>64</v>
      </c>
      <c r="V19" s="105">
        <v>1013</v>
      </c>
      <c r="W19" s="105">
        <v>360</v>
      </c>
      <c r="X19" s="105">
        <v>629</v>
      </c>
      <c r="Y19" s="105">
        <v>150</v>
      </c>
      <c r="Z19" s="105">
        <v>93.799999999999983</v>
      </c>
      <c r="AA19" s="112">
        <v>179.2</v>
      </c>
      <c r="AB19" s="105">
        <v>254.8</v>
      </c>
      <c r="AC19" s="105">
        <v>342.3</v>
      </c>
      <c r="AD19" s="105"/>
      <c r="AE19" s="77"/>
      <c r="AF19" s="77"/>
      <c r="AG19" s="77"/>
      <c r="AH19" s="110" t="s">
        <v>64</v>
      </c>
      <c r="AI19" s="110">
        <v>1013</v>
      </c>
      <c r="AJ19" s="110"/>
      <c r="AK19" s="110">
        <v>471</v>
      </c>
      <c r="AL19" s="110">
        <v>83.741399999999999</v>
      </c>
      <c r="AM19" s="110"/>
      <c r="AN19" s="110"/>
      <c r="AO19" s="110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140">
        <f t="shared" si="2"/>
        <v>273.57299999999987</v>
      </c>
      <c r="BM19" s="77"/>
      <c r="BN19" s="77"/>
      <c r="BO19" s="77"/>
      <c r="BP19" s="77"/>
      <c r="BQ19" s="77"/>
      <c r="BR19" s="77"/>
      <c r="BS19" s="77"/>
      <c r="BV19" s="363">
        <f t="shared" si="3"/>
        <v>567</v>
      </c>
    </row>
    <row r="20" spans="1:74" s="2" customFormat="1" ht="21.75" customHeight="1">
      <c r="A20" s="360" t="s">
        <v>39</v>
      </c>
      <c r="B20" s="365">
        <v>1014</v>
      </c>
      <c r="C20" s="298">
        <v>4496.0370000000003</v>
      </c>
      <c r="D20" s="298">
        <v>4814</v>
      </c>
      <c r="E20" s="298">
        <v>4376</v>
      </c>
      <c r="F20" s="301"/>
      <c r="G20" s="301"/>
      <c r="H20" s="302"/>
      <c r="I20" s="77">
        <v>18003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105" t="s">
        <v>39</v>
      </c>
      <c r="V20" s="105">
        <v>1014</v>
      </c>
      <c r="W20" s="105">
        <v>1675</v>
      </c>
      <c r="X20" s="105">
        <v>24225</v>
      </c>
      <c r="Y20" s="105">
        <v>33870.200000000004</v>
      </c>
      <c r="Z20" s="105">
        <v>12414.010800000011</v>
      </c>
      <c r="AA20" s="112">
        <v>24828.021600000022</v>
      </c>
      <c r="AB20" s="105">
        <v>37660.599460000034</v>
      </c>
      <c r="AC20" s="105">
        <v>50667.30107000003</v>
      </c>
      <c r="AD20" s="105"/>
      <c r="AE20" s="116">
        <f>E20+E22+E17+E16+E25</f>
        <v>9969.7900000000009</v>
      </c>
      <c r="AF20" s="77">
        <f>AE15/AE20</f>
        <v>10.012871885967506</v>
      </c>
      <c r="AG20" s="77"/>
      <c r="AH20" s="110" t="s">
        <v>39</v>
      </c>
      <c r="AI20" s="110">
        <v>1014</v>
      </c>
      <c r="AJ20" s="110"/>
      <c r="AK20" s="110">
        <v>18003</v>
      </c>
      <c r="AL20" s="110">
        <v>24193.25232</v>
      </c>
      <c r="AM20" s="110"/>
      <c r="AN20" s="110"/>
      <c r="AO20" s="110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140">
        <f t="shared" si="2"/>
        <v>-120.03700000000026</v>
      </c>
      <c r="BM20" s="77"/>
      <c r="BN20" s="77"/>
      <c r="BO20" s="77"/>
      <c r="BP20" s="77"/>
      <c r="BQ20" s="77"/>
      <c r="BR20" s="77"/>
      <c r="BS20" s="77"/>
      <c r="BV20" s="363">
        <f t="shared" si="3"/>
        <v>-438</v>
      </c>
    </row>
    <row r="21" spans="1:74" s="2" customFormat="1" ht="17.25" customHeight="1">
      <c r="A21" s="343" t="s">
        <v>684</v>
      </c>
      <c r="B21" s="344"/>
      <c r="C21" s="345">
        <v>0</v>
      </c>
      <c r="D21" s="345">
        <v>0</v>
      </c>
      <c r="E21" s="298">
        <v>0</v>
      </c>
      <c r="F21" s="301"/>
      <c r="G21" s="301"/>
      <c r="H21" s="302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177"/>
      <c r="V21" s="177"/>
      <c r="W21" s="177"/>
      <c r="X21" s="177"/>
      <c r="Y21" s="177"/>
      <c r="Z21" s="177"/>
      <c r="AA21" s="112"/>
      <c r="AB21" s="177"/>
      <c r="AC21" s="177"/>
      <c r="AD21" s="177"/>
      <c r="AE21" s="116"/>
      <c r="AF21" s="77"/>
      <c r="AG21" s="77"/>
      <c r="AH21" s="110"/>
      <c r="AI21" s="110"/>
      <c r="AJ21" s="110"/>
      <c r="AK21" s="110"/>
      <c r="AL21" s="110"/>
      <c r="AM21" s="110"/>
      <c r="AN21" s="110"/>
      <c r="AO21" s="110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140">
        <f t="shared" si="2"/>
        <v>0</v>
      </c>
      <c r="BM21" s="77"/>
      <c r="BN21" s="77"/>
      <c r="BO21" s="77"/>
      <c r="BP21" s="77"/>
      <c r="BQ21" s="77"/>
      <c r="BR21" s="77"/>
      <c r="BS21" s="77"/>
      <c r="BV21" s="363">
        <f t="shared" si="3"/>
        <v>0</v>
      </c>
    </row>
    <row r="22" spans="1:74" s="2" customFormat="1" ht="21.75" customHeight="1">
      <c r="A22" s="360" t="s">
        <v>40</v>
      </c>
      <c r="B22" s="365">
        <v>1015</v>
      </c>
      <c r="C22" s="298">
        <v>976.98</v>
      </c>
      <c r="D22" s="298">
        <v>1039</v>
      </c>
      <c r="E22" s="298">
        <v>932</v>
      </c>
      <c r="F22" s="301"/>
      <c r="G22" s="301"/>
      <c r="H22" s="302"/>
      <c r="I22" s="77">
        <v>3870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105" t="s">
        <v>40</v>
      </c>
      <c r="V22" s="105">
        <v>1015</v>
      </c>
      <c r="W22" s="105">
        <v>272</v>
      </c>
      <c r="X22" s="105">
        <v>5210</v>
      </c>
      <c r="Y22" s="105">
        <v>7261.7708800000009</v>
      </c>
      <c r="Z22" s="105">
        <v>2663.5998699999973</v>
      </c>
      <c r="AA22" s="112">
        <v>5327.1997399999946</v>
      </c>
      <c r="AB22" s="105">
        <v>8080.6090599999925</v>
      </c>
      <c r="AC22" s="105">
        <v>10871.379089999991</v>
      </c>
      <c r="AD22" s="105"/>
      <c r="AE22" s="77"/>
      <c r="AF22" s="77"/>
      <c r="AG22" s="77"/>
      <c r="AH22" s="110" t="s">
        <v>40</v>
      </c>
      <c r="AI22" s="110">
        <v>1015</v>
      </c>
      <c r="AJ22" s="110"/>
      <c r="AK22" s="110">
        <v>3870</v>
      </c>
      <c r="AL22" s="110">
        <v>5227.5889299999999</v>
      </c>
      <c r="AM22" s="110"/>
      <c r="AN22" s="110"/>
      <c r="AO22" s="110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140">
        <f t="shared" si="2"/>
        <v>-44.980000000000018</v>
      </c>
      <c r="BM22" s="77"/>
      <c r="BN22" s="77"/>
      <c r="BO22" s="77"/>
      <c r="BP22" s="77"/>
      <c r="BQ22" s="77"/>
      <c r="BR22" s="77"/>
      <c r="BS22" s="77"/>
      <c r="BV22" s="363">
        <f t="shared" si="3"/>
        <v>-107</v>
      </c>
    </row>
    <row r="23" spans="1:74" s="2" customFormat="1" ht="36.75" hidden="1" customHeight="1">
      <c r="A23" s="5" t="s">
        <v>685</v>
      </c>
      <c r="B23" s="266">
        <v>0</v>
      </c>
      <c r="C23" s="298">
        <v>0</v>
      </c>
      <c r="D23" s="298">
        <v>0</v>
      </c>
      <c r="E23" s="298">
        <v>0</v>
      </c>
      <c r="F23" s="301"/>
      <c r="G23" s="301"/>
      <c r="H23" s="302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177"/>
      <c r="V23" s="177"/>
      <c r="W23" s="177"/>
      <c r="X23" s="177"/>
      <c r="Y23" s="177"/>
      <c r="Z23" s="177"/>
      <c r="AA23" s="112"/>
      <c r="AB23" s="177"/>
      <c r="AC23" s="177"/>
      <c r="AD23" s="177"/>
      <c r="AE23" s="77"/>
      <c r="AF23" s="77"/>
      <c r="AG23" s="77"/>
      <c r="AH23" s="110"/>
      <c r="AI23" s="110"/>
      <c r="AJ23" s="110"/>
      <c r="AK23" s="110"/>
      <c r="AL23" s="110"/>
      <c r="AM23" s="110"/>
      <c r="AN23" s="110"/>
      <c r="AO23" s="110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140">
        <f t="shared" si="2"/>
        <v>0</v>
      </c>
      <c r="BM23" s="77"/>
      <c r="BN23" s="77"/>
      <c r="BO23" s="77"/>
      <c r="BP23" s="77"/>
      <c r="BQ23" s="77"/>
      <c r="BR23" s="77"/>
      <c r="BS23" s="77"/>
      <c r="BV23" s="363">
        <f t="shared" si="3"/>
        <v>0</v>
      </c>
    </row>
    <row r="24" spans="1:74" s="2" customFormat="1" ht="77.25" customHeight="1">
      <c r="A24" s="18" t="s">
        <v>253</v>
      </c>
      <c r="B24" s="365">
        <v>1016</v>
      </c>
      <c r="C24" s="298">
        <v>462.12799999999999</v>
      </c>
      <c r="D24" s="298">
        <f>80.5+375+32+13.5</f>
        <v>501</v>
      </c>
      <c r="E24" s="298">
        <f>59.1+62.6+1+339+16.8+22.1</f>
        <v>500.6</v>
      </c>
      <c r="F24" s="301"/>
      <c r="G24" s="301"/>
      <c r="H24" s="302"/>
      <c r="I24" s="77">
        <v>16237</v>
      </c>
      <c r="J24" s="77">
        <v>2829779.98</v>
      </c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105" t="s">
        <v>253</v>
      </c>
      <c r="V24" s="105">
        <v>1016</v>
      </c>
      <c r="W24" s="105">
        <v>712</v>
      </c>
      <c r="X24" s="105">
        <v>1803</v>
      </c>
      <c r="Y24" s="105">
        <v>4324</v>
      </c>
      <c r="Z24" s="105">
        <v>929.76333333333343</v>
      </c>
      <c r="AA24" s="112">
        <v>2141.3646666666664</v>
      </c>
      <c r="AB24" s="105">
        <v>5444.7420000000002</v>
      </c>
      <c r="AC24" s="105">
        <v>6097.8003333333327</v>
      </c>
      <c r="AD24" s="105"/>
      <c r="AE24" s="77"/>
      <c r="AF24" s="77"/>
      <c r="AG24" s="77"/>
      <c r="AH24" s="110" t="s">
        <v>253</v>
      </c>
      <c r="AI24" s="110">
        <v>1016</v>
      </c>
      <c r="AJ24" s="110"/>
      <c r="AK24" s="110">
        <v>1250</v>
      </c>
      <c r="AL24" s="110">
        <v>3242.7589400000002</v>
      </c>
      <c r="AM24" s="110"/>
      <c r="AN24" s="110"/>
      <c r="AO24" s="110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140">
        <f t="shared" si="2"/>
        <v>38.472000000000037</v>
      </c>
      <c r="BM24" s="77"/>
      <c r="BN24" s="77"/>
      <c r="BO24" s="77"/>
      <c r="BP24" s="77"/>
      <c r="BQ24" s="77"/>
      <c r="BR24" s="77"/>
      <c r="BS24" s="77"/>
      <c r="BV24" s="363">
        <f t="shared" si="3"/>
        <v>-0.39999999999997726</v>
      </c>
    </row>
    <row r="25" spans="1:74" s="2" customFormat="1" ht="54.75" customHeight="1">
      <c r="A25" s="360" t="s">
        <v>63</v>
      </c>
      <c r="B25" s="365">
        <v>1017</v>
      </c>
      <c r="C25" s="298">
        <v>3432.1000000000004</v>
      </c>
      <c r="D25" s="298">
        <v>3492</v>
      </c>
      <c r="E25" s="298">
        <f>3768+26.09</f>
        <v>3794.09</v>
      </c>
      <c r="F25" s="301"/>
      <c r="G25" s="301"/>
      <c r="H25" s="302"/>
      <c r="I25" s="77">
        <v>14055</v>
      </c>
      <c r="J25" s="77"/>
      <c r="K25" s="77"/>
      <c r="L25" s="77"/>
      <c r="M25" s="77">
        <f>-1257396.21+189988.81</f>
        <v>-1067407.3999999999</v>
      </c>
      <c r="N25" s="77"/>
      <c r="O25" s="77"/>
      <c r="P25" s="77"/>
      <c r="Q25" s="77"/>
      <c r="R25" s="77"/>
      <c r="S25" s="77"/>
      <c r="T25" s="77"/>
      <c r="U25" s="105" t="s">
        <v>570</v>
      </c>
      <c r="V25" s="105" t="s">
        <v>571</v>
      </c>
      <c r="W25" s="105"/>
      <c r="X25" s="105"/>
      <c r="Y25" s="105"/>
      <c r="Z25" s="105">
        <v>13.547916666666667</v>
      </c>
      <c r="AA25" s="112">
        <v>27.095833333333335</v>
      </c>
      <c r="AB25" s="105">
        <v>40.643750000000004</v>
      </c>
      <c r="AC25" s="105">
        <v>54.19166666666667</v>
      </c>
      <c r="AD25" s="105"/>
      <c r="AE25" s="77"/>
      <c r="AF25" s="77"/>
      <c r="AG25" s="77"/>
      <c r="AH25" s="110" t="s">
        <v>63</v>
      </c>
      <c r="AI25" s="110">
        <v>1017</v>
      </c>
      <c r="AJ25" s="110"/>
      <c r="AK25" s="110">
        <v>14055</v>
      </c>
      <c r="AL25" s="110">
        <v>16835.19094</v>
      </c>
      <c r="AM25" s="110"/>
      <c r="AN25" s="110"/>
      <c r="AO25" s="110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140">
        <f t="shared" si="2"/>
        <v>361.98999999999978</v>
      </c>
      <c r="BM25" s="77"/>
      <c r="BN25" s="77"/>
      <c r="BO25" s="77"/>
      <c r="BP25" s="77"/>
      <c r="BQ25" s="77"/>
      <c r="BR25" s="77"/>
      <c r="BS25" s="77"/>
      <c r="BV25" s="363">
        <f t="shared" si="3"/>
        <v>302.09000000000015</v>
      </c>
    </row>
    <row r="26" spans="1:74" s="77" customFormat="1" ht="56.25" hidden="1">
      <c r="A26" s="360" t="s">
        <v>672</v>
      </c>
      <c r="B26" s="180">
        <v>0</v>
      </c>
      <c r="C26" s="247"/>
      <c r="D26" s="247"/>
      <c r="E26" s="247"/>
      <c r="F26" s="249"/>
      <c r="G26" s="249"/>
      <c r="H26" s="76"/>
      <c r="U26" s="129"/>
      <c r="V26" s="129"/>
      <c r="W26" s="129"/>
      <c r="X26" s="129"/>
      <c r="Y26" s="129"/>
      <c r="Z26" s="129"/>
      <c r="AA26" s="112"/>
      <c r="AB26" s="129"/>
      <c r="AC26" s="129"/>
      <c r="AD26" s="129"/>
      <c r="AH26" s="110"/>
      <c r="AI26" s="110"/>
      <c r="AJ26" s="110"/>
      <c r="AK26" s="110"/>
      <c r="AL26" s="110"/>
      <c r="AM26" s="110"/>
      <c r="AN26" s="110"/>
      <c r="AO26" s="110"/>
      <c r="BL26" s="140">
        <f t="shared" si="2"/>
        <v>0</v>
      </c>
      <c r="BV26" s="363">
        <f t="shared" si="3"/>
        <v>0</v>
      </c>
    </row>
    <row r="27" spans="1:74" s="2" customFormat="1" ht="21.75" customHeight="1">
      <c r="A27" s="18" t="s">
        <v>118</v>
      </c>
      <c r="B27" s="98">
        <v>1018</v>
      </c>
      <c r="C27" s="298">
        <v>740.76899999999989</v>
      </c>
      <c r="D27" s="298">
        <f>D28+D29+D30+D54+D58+D59+D64+D65</f>
        <v>3425</v>
      </c>
      <c r="E27" s="298">
        <f>E28+E29+E30+E54+E60+E64+E65</f>
        <v>4372.38</v>
      </c>
      <c r="F27" s="301"/>
      <c r="G27" s="301"/>
      <c r="H27" s="302"/>
      <c r="I27" s="77">
        <v>33956</v>
      </c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105" t="s">
        <v>572</v>
      </c>
      <c r="V27" s="105" t="s">
        <v>573</v>
      </c>
      <c r="W27" s="105"/>
      <c r="X27" s="105"/>
      <c r="Y27" s="105"/>
      <c r="Z27" s="105">
        <v>22.760416666666668</v>
      </c>
      <c r="AA27" s="112">
        <v>45.520833333333336</v>
      </c>
      <c r="AB27" s="105">
        <v>68.28125</v>
      </c>
      <c r="AC27" s="105">
        <v>91.041666666666671</v>
      </c>
      <c r="AD27" s="105"/>
      <c r="AE27" s="77"/>
      <c r="AF27" s="77"/>
      <c r="AG27" s="77"/>
      <c r="AH27" s="110" t="s">
        <v>118</v>
      </c>
      <c r="AI27" s="110">
        <v>1018</v>
      </c>
      <c r="AJ27" s="110"/>
      <c r="AK27" s="110">
        <v>33956</v>
      </c>
      <c r="AL27" s="110">
        <v>69964.042209999971</v>
      </c>
      <c r="AM27" s="110"/>
      <c r="AN27" s="110"/>
      <c r="AO27" s="110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140">
        <f t="shared" si="2"/>
        <v>3631.6110000000003</v>
      </c>
      <c r="BM27" s="77">
        <v>3340</v>
      </c>
      <c r="BN27" s="116">
        <f>BM27-D27</f>
        <v>-85</v>
      </c>
      <c r="BO27" s="77"/>
      <c r="BP27" s="77"/>
      <c r="BQ27" s="77"/>
      <c r="BR27" s="77"/>
      <c r="BS27" s="77"/>
      <c r="BV27" s="363">
        <f t="shared" si="3"/>
        <v>947.38000000000011</v>
      </c>
    </row>
    <row r="28" spans="1:74" s="2" customFormat="1" ht="21.75" customHeight="1">
      <c r="A28" s="18" t="s">
        <v>465</v>
      </c>
      <c r="B28" s="98" t="s">
        <v>466</v>
      </c>
      <c r="C28" s="298">
        <v>1</v>
      </c>
      <c r="D28" s="298">
        <v>0</v>
      </c>
      <c r="E28" s="298">
        <v>0</v>
      </c>
      <c r="F28" s="301"/>
      <c r="G28" s="301"/>
      <c r="H28" s="302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105" t="s">
        <v>574</v>
      </c>
      <c r="V28" s="105" t="s">
        <v>575</v>
      </c>
      <c r="W28" s="105"/>
      <c r="X28" s="105"/>
      <c r="Y28" s="105"/>
      <c r="Z28" s="105">
        <v>6.666666666666667</v>
      </c>
      <c r="AA28" s="112">
        <v>13.333333333333334</v>
      </c>
      <c r="AB28" s="105">
        <v>20</v>
      </c>
      <c r="AC28" s="105">
        <v>26.666666666666668</v>
      </c>
      <c r="AD28" s="105"/>
      <c r="AE28" s="77"/>
      <c r="AF28" s="77"/>
      <c r="AG28" s="77"/>
      <c r="AH28" s="128" t="s">
        <v>653</v>
      </c>
      <c r="AI28" s="128"/>
      <c r="AJ28" s="128"/>
      <c r="AK28" s="128"/>
      <c r="AL28" s="128">
        <v>67686.712889999995</v>
      </c>
      <c r="AM28" s="128"/>
      <c r="AN28" s="128"/>
      <c r="AO28" s="128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140">
        <f t="shared" si="2"/>
        <v>-1</v>
      </c>
      <c r="BM28" s="77"/>
      <c r="BN28" s="77"/>
      <c r="BO28" s="77"/>
      <c r="BP28" s="77"/>
      <c r="BQ28" s="77"/>
      <c r="BR28" s="77"/>
      <c r="BS28" s="77"/>
      <c r="BV28" s="363">
        <f t="shared" si="3"/>
        <v>0</v>
      </c>
    </row>
    <row r="29" spans="1:74" s="2" customFormat="1" ht="43.5" customHeight="1">
      <c r="A29" s="18" t="s">
        <v>738</v>
      </c>
      <c r="B29" s="98" t="s">
        <v>468</v>
      </c>
      <c r="C29" s="298">
        <v>0</v>
      </c>
      <c r="D29" s="298">
        <v>0</v>
      </c>
      <c r="E29" s="298">
        <v>0</v>
      </c>
      <c r="F29" s="301"/>
      <c r="G29" s="301"/>
      <c r="H29" s="302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105" t="s">
        <v>576</v>
      </c>
      <c r="V29" s="105" t="s">
        <v>577</v>
      </c>
      <c r="W29" s="105"/>
      <c r="X29" s="105"/>
      <c r="Y29" s="105"/>
      <c r="Z29" s="105">
        <v>403.375</v>
      </c>
      <c r="AA29" s="112">
        <v>1233.2929999999999</v>
      </c>
      <c r="AB29" s="105">
        <v>3979.9870000000001</v>
      </c>
      <c r="AC29" s="105">
        <v>4383.3620000000001</v>
      </c>
      <c r="AD29" s="105"/>
      <c r="AE29" s="77"/>
      <c r="AF29" s="77"/>
      <c r="AG29" s="77"/>
      <c r="AH29" s="128" t="s">
        <v>654</v>
      </c>
      <c r="AI29" s="128"/>
      <c r="AJ29" s="128"/>
      <c r="AK29" s="128"/>
      <c r="AL29" s="128">
        <v>375.41422999999998</v>
      </c>
      <c r="AM29" s="128"/>
      <c r="AN29" s="128"/>
      <c r="AO29" s="128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140">
        <f t="shared" si="2"/>
        <v>0</v>
      </c>
      <c r="BM29" s="77"/>
      <c r="BN29" s="77"/>
      <c r="BO29" s="77"/>
      <c r="BP29" s="77"/>
      <c r="BQ29" s="77"/>
      <c r="BR29" s="77"/>
      <c r="BS29" s="77"/>
      <c r="BV29" s="363">
        <f t="shared" si="3"/>
        <v>0</v>
      </c>
    </row>
    <row r="30" spans="1:74" s="2" customFormat="1" ht="21.75" customHeight="1">
      <c r="A30" s="18" t="s">
        <v>469</v>
      </c>
      <c r="B30" s="98" t="s">
        <v>470</v>
      </c>
      <c r="C30" s="298">
        <f>C31+C32+C45+C46+C49+C50+C51+C52</f>
        <v>622.17199999999991</v>
      </c>
      <c r="D30" s="298">
        <f>D31+D32+D45+D46+D48+D49+D50+D51+D52+D53</f>
        <v>3371</v>
      </c>
      <c r="E30" s="422">
        <f>E32+E31+E45+E46+E49+E50+E51+E52+E53</f>
        <v>4292.38</v>
      </c>
      <c r="F30" s="301"/>
      <c r="G30" s="301"/>
      <c r="H30" s="302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105" t="s">
        <v>578</v>
      </c>
      <c r="V30" s="105" t="s">
        <v>579</v>
      </c>
      <c r="W30" s="105"/>
      <c r="X30" s="105"/>
      <c r="Y30" s="105"/>
      <c r="Z30" s="105">
        <v>184</v>
      </c>
      <c r="AA30" s="112">
        <v>500</v>
      </c>
      <c r="AB30" s="105">
        <v>991</v>
      </c>
      <c r="AC30" s="105">
        <v>1175</v>
      </c>
      <c r="AD30" s="105"/>
      <c r="AE30" s="77"/>
      <c r="AF30" s="77"/>
      <c r="AG30" s="77"/>
      <c r="AH30" s="128" t="s">
        <v>655</v>
      </c>
      <c r="AI30" s="128"/>
      <c r="AJ30" s="128"/>
      <c r="AK30" s="128"/>
      <c r="AL30" s="128">
        <v>700.46482000000003</v>
      </c>
      <c r="AM30" s="128"/>
      <c r="AN30" s="128"/>
      <c r="AO30" s="128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140">
        <f t="shared" si="2"/>
        <v>3670.2080000000001</v>
      </c>
      <c r="BM30" s="77"/>
      <c r="BN30" s="77"/>
      <c r="BO30" s="77"/>
      <c r="BP30" s="77"/>
      <c r="BQ30" s="77"/>
      <c r="BR30" s="77"/>
      <c r="BS30" s="77"/>
      <c r="BV30" s="363">
        <f t="shared" si="3"/>
        <v>921.38000000000011</v>
      </c>
    </row>
    <row r="31" spans="1:74" s="2" customFormat="1" ht="21.75" customHeight="1">
      <c r="A31" s="18" t="s">
        <v>471</v>
      </c>
      <c r="B31" s="98" t="s">
        <v>472</v>
      </c>
      <c r="C31" s="298">
        <v>0</v>
      </c>
      <c r="D31" s="298">
        <v>0</v>
      </c>
      <c r="E31" s="298">
        <v>0</v>
      </c>
      <c r="F31" s="301"/>
      <c r="G31" s="301"/>
      <c r="H31" s="302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105" t="s">
        <v>580</v>
      </c>
      <c r="V31" s="105" t="s">
        <v>581</v>
      </c>
      <c r="W31" s="105"/>
      <c r="X31" s="105"/>
      <c r="Y31" s="105"/>
      <c r="Z31" s="105">
        <v>250</v>
      </c>
      <c r="AA31" s="112">
        <v>250</v>
      </c>
      <c r="AB31" s="105">
        <v>250</v>
      </c>
      <c r="AC31" s="105">
        <v>250</v>
      </c>
      <c r="AD31" s="105"/>
      <c r="AE31" s="77"/>
      <c r="AF31" s="77"/>
      <c r="AG31" s="77"/>
      <c r="AH31" s="128" t="s">
        <v>429</v>
      </c>
      <c r="AI31" s="128"/>
      <c r="AJ31" s="128"/>
      <c r="AK31" s="128"/>
      <c r="AL31" s="128">
        <v>119.49406999999999</v>
      </c>
      <c r="AM31" s="128"/>
      <c r="AN31" s="128"/>
      <c r="AO31" s="128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140">
        <f t="shared" si="2"/>
        <v>0</v>
      </c>
      <c r="BM31" s="77"/>
      <c r="BN31" s="77"/>
      <c r="BO31" s="77"/>
      <c r="BP31" s="77"/>
      <c r="BQ31" s="77"/>
      <c r="BR31" s="77"/>
      <c r="BS31" s="77"/>
      <c r="BV31" s="363">
        <f t="shared" si="3"/>
        <v>0</v>
      </c>
    </row>
    <row r="32" spans="1:74" s="303" customFormat="1" ht="38.25" customHeight="1">
      <c r="A32" s="18" t="s">
        <v>766</v>
      </c>
      <c r="B32" s="98" t="s">
        <v>474</v>
      </c>
      <c r="C32" s="298">
        <v>56.509</v>
      </c>
      <c r="D32" s="298">
        <v>919.5</v>
      </c>
      <c r="E32" s="298">
        <f>59.3+1.2+29.9+906+9</f>
        <v>1005.4</v>
      </c>
      <c r="F32" s="301"/>
      <c r="G32" s="301"/>
      <c r="H32" s="302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4" t="s">
        <v>582</v>
      </c>
      <c r="V32" s="224" t="s">
        <v>583</v>
      </c>
      <c r="W32" s="224"/>
      <c r="X32" s="224"/>
      <c r="Y32" s="224"/>
      <c r="Z32" s="224">
        <v>22.708333333333336</v>
      </c>
      <c r="AA32" s="225">
        <v>45.416666666666671</v>
      </c>
      <c r="AB32" s="224">
        <v>68.125</v>
      </c>
      <c r="AC32" s="224">
        <v>90.833333333333343</v>
      </c>
      <c r="AD32" s="224"/>
      <c r="AE32" s="223"/>
      <c r="AF32" s="223"/>
      <c r="AG32" s="223"/>
      <c r="AH32" s="224" t="s">
        <v>656</v>
      </c>
      <c r="AI32" s="224"/>
      <c r="AJ32" s="224"/>
      <c r="AK32" s="224"/>
      <c r="AL32" s="224">
        <v>14.19697</v>
      </c>
      <c r="AM32" s="224"/>
      <c r="AN32" s="224"/>
      <c r="AO32" s="224"/>
      <c r="AP32" s="223"/>
      <c r="AQ32" s="223"/>
      <c r="AR32" s="223"/>
      <c r="AS32" s="223"/>
      <c r="AT32" s="223"/>
      <c r="AU32" s="223"/>
      <c r="AV32" s="223"/>
      <c r="AW32" s="223"/>
      <c r="AX32" s="223"/>
      <c r="AY32" s="223"/>
      <c r="AZ32" s="223"/>
      <c r="BA32" s="223"/>
      <c r="BB32" s="223"/>
      <c r="BC32" s="223"/>
      <c r="BD32" s="223"/>
      <c r="BE32" s="223"/>
      <c r="BF32" s="223"/>
      <c r="BG32" s="223"/>
      <c r="BH32" s="223"/>
      <c r="BI32" s="223"/>
      <c r="BJ32" s="223"/>
      <c r="BK32" s="223"/>
      <c r="BL32" s="226">
        <f t="shared" si="2"/>
        <v>948.89099999999996</v>
      </c>
      <c r="BM32" s="223"/>
      <c r="BN32" s="223"/>
      <c r="BO32" s="223"/>
      <c r="BP32" s="223"/>
      <c r="BQ32" s="223"/>
      <c r="BR32" s="223"/>
      <c r="BS32" s="223"/>
      <c r="BV32" s="363">
        <f t="shared" si="3"/>
        <v>85.899999999999977</v>
      </c>
    </row>
    <row r="33" spans="1:75" s="77" customFormat="1" ht="47.25" hidden="1" customHeight="1">
      <c r="A33" s="227"/>
      <c r="B33" s="98">
        <v>0</v>
      </c>
      <c r="C33" s="250"/>
      <c r="D33" s="247"/>
      <c r="E33" s="247"/>
      <c r="F33" s="249"/>
      <c r="G33" s="249"/>
      <c r="H33" s="76"/>
      <c r="R33" s="77">
        <v>133</v>
      </c>
      <c r="T33" s="77">
        <f>R33+R34</f>
        <v>251</v>
      </c>
      <c r="U33" s="105" t="s">
        <v>584</v>
      </c>
      <c r="V33" s="105" t="s">
        <v>585</v>
      </c>
      <c r="W33" s="105"/>
      <c r="X33" s="105"/>
      <c r="Y33" s="105"/>
      <c r="Z33" s="105">
        <v>26.704999999999998</v>
      </c>
      <c r="AA33" s="112">
        <v>26.704999999999998</v>
      </c>
      <c r="AB33" s="105">
        <v>26.704999999999998</v>
      </c>
      <c r="AC33" s="105">
        <v>26.704999999999998</v>
      </c>
      <c r="AD33" s="105"/>
      <c r="AH33" s="128" t="s">
        <v>657</v>
      </c>
      <c r="AI33" s="128"/>
      <c r="AJ33" s="128"/>
      <c r="AK33" s="128"/>
      <c r="AL33" s="128">
        <v>266.8</v>
      </c>
      <c r="AM33" s="128"/>
      <c r="AN33" s="128"/>
      <c r="AO33" s="128"/>
      <c r="BL33" s="140">
        <f t="shared" si="2"/>
        <v>0</v>
      </c>
      <c r="BV33" s="363">
        <f t="shared" si="3"/>
        <v>0</v>
      </c>
    </row>
    <row r="34" spans="1:75" s="77" customFormat="1" ht="32.25" hidden="1" customHeight="1">
      <c r="A34" s="227"/>
      <c r="B34" s="98">
        <v>0</v>
      </c>
      <c r="C34" s="250"/>
      <c r="D34" s="247"/>
      <c r="E34" s="247"/>
      <c r="F34" s="249"/>
      <c r="G34" s="249"/>
      <c r="H34" s="76"/>
      <c r="R34" s="77">
        <v>118</v>
      </c>
      <c r="U34" s="105" t="s">
        <v>586</v>
      </c>
      <c r="V34" s="105" t="s">
        <v>571</v>
      </c>
      <c r="W34" s="105"/>
      <c r="X34" s="105"/>
      <c r="Y34" s="105"/>
      <c r="Z34" s="105">
        <v>15.9</v>
      </c>
      <c r="AA34" s="112">
        <v>15.9</v>
      </c>
      <c r="AB34" s="105">
        <v>42.35</v>
      </c>
      <c r="AC34" s="105">
        <v>91.666666666666671</v>
      </c>
      <c r="AD34" s="105"/>
      <c r="AH34" s="128" t="s">
        <v>658</v>
      </c>
      <c r="AI34" s="128"/>
      <c r="AJ34" s="128"/>
      <c r="AK34" s="128"/>
      <c r="AL34" s="128">
        <v>9.88476</v>
      </c>
      <c r="AM34" s="128"/>
      <c r="AN34" s="128"/>
      <c r="AO34" s="128"/>
      <c r="BL34" s="140">
        <f t="shared" si="2"/>
        <v>0</v>
      </c>
      <c r="BV34" s="363">
        <f t="shared" si="3"/>
        <v>0</v>
      </c>
    </row>
    <row r="35" spans="1:75" s="77" customFormat="1" ht="30" hidden="1" customHeight="1">
      <c r="A35" s="227"/>
      <c r="B35" s="98">
        <v>0</v>
      </c>
      <c r="C35" s="250"/>
      <c r="D35" s="247"/>
      <c r="E35" s="247"/>
      <c r="F35" s="249"/>
      <c r="G35" s="249"/>
      <c r="H35" s="76"/>
      <c r="U35" s="105" t="s">
        <v>587</v>
      </c>
      <c r="V35" s="105" t="s">
        <v>573</v>
      </c>
      <c r="W35" s="105"/>
      <c r="X35" s="105"/>
      <c r="Y35" s="105"/>
      <c r="Z35" s="105">
        <v>19.184450000000002</v>
      </c>
      <c r="AA35" s="112">
        <v>25.075600000000001</v>
      </c>
      <c r="AB35" s="105">
        <v>25.075600000000001</v>
      </c>
      <c r="AC35" s="105">
        <v>61.149000000000001</v>
      </c>
      <c r="AD35" s="105"/>
      <c r="AH35" s="128" t="s">
        <v>659</v>
      </c>
      <c r="AI35" s="128"/>
      <c r="AJ35" s="128"/>
      <c r="AK35" s="128"/>
      <c r="AL35" s="128">
        <v>54.728099999999998</v>
      </c>
      <c r="AM35" s="128"/>
      <c r="AN35" s="128"/>
      <c r="AO35" s="128"/>
      <c r="BL35" s="140">
        <f t="shared" si="2"/>
        <v>0</v>
      </c>
      <c r="BV35" s="363">
        <f t="shared" si="3"/>
        <v>0</v>
      </c>
    </row>
    <row r="36" spans="1:75" s="77" customFormat="1" ht="38.25" hidden="1" customHeight="1">
      <c r="A36" s="227"/>
      <c r="B36" s="98">
        <v>0</v>
      </c>
      <c r="C36" s="250"/>
      <c r="D36" s="247"/>
      <c r="E36" s="247"/>
      <c r="F36" s="249"/>
      <c r="G36" s="249"/>
      <c r="H36" s="76"/>
      <c r="U36" s="105" t="s">
        <v>63</v>
      </c>
      <c r="V36" s="105">
        <v>1017</v>
      </c>
      <c r="W36" s="105">
        <v>8195</v>
      </c>
      <c r="X36" s="105">
        <v>18740</v>
      </c>
      <c r="Y36" s="105">
        <v>19640.833333333336</v>
      </c>
      <c r="Z36" s="105">
        <v>4838.5261533333342</v>
      </c>
      <c r="AA36" s="112">
        <v>9533.6879466666687</v>
      </c>
      <c r="AB36" s="105">
        <v>14300.531920000003</v>
      </c>
      <c r="AC36" s="105">
        <v>19067.375893333337</v>
      </c>
      <c r="AD36" s="105"/>
      <c r="AH36" s="128" t="s">
        <v>426</v>
      </c>
      <c r="AI36" s="128"/>
      <c r="AJ36" s="128"/>
      <c r="AK36" s="128"/>
      <c r="AL36" s="128">
        <v>93.602769999999992</v>
      </c>
      <c r="AM36" s="128"/>
      <c r="AN36" s="128"/>
      <c r="AO36" s="128"/>
      <c r="BL36" s="140">
        <f t="shared" si="2"/>
        <v>0</v>
      </c>
      <c r="BV36" s="363">
        <f t="shared" si="3"/>
        <v>0</v>
      </c>
    </row>
    <row r="37" spans="1:75" s="77" customFormat="1" ht="40.5" hidden="1" customHeight="1">
      <c r="A37" s="227"/>
      <c r="B37" s="98">
        <v>0</v>
      </c>
      <c r="C37" s="250"/>
      <c r="D37" s="247"/>
      <c r="E37" s="247"/>
      <c r="F37" s="249"/>
      <c r="G37" s="249"/>
      <c r="H37" s="76"/>
      <c r="U37" s="105" t="s">
        <v>588</v>
      </c>
      <c r="V37" s="105">
        <v>1018</v>
      </c>
      <c r="W37" s="105">
        <v>7317</v>
      </c>
      <c r="X37" s="105">
        <v>39791</v>
      </c>
      <c r="Y37" s="105">
        <v>86105.090522666665</v>
      </c>
      <c r="Z37" s="105">
        <v>17070.451523591215</v>
      </c>
      <c r="AA37" s="112">
        <v>36691.119724179945</v>
      </c>
      <c r="AB37" s="105">
        <v>53541.790033533354</v>
      </c>
      <c r="AC37" s="105">
        <v>69312.768891527812</v>
      </c>
      <c r="AD37" s="105"/>
      <c r="AH37" s="128" t="s">
        <v>660</v>
      </c>
      <c r="AI37" s="128"/>
      <c r="AJ37" s="128"/>
      <c r="AK37" s="128"/>
      <c r="AL37" s="128">
        <v>33.709090000000003</v>
      </c>
      <c r="AM37" s="128"/>
      <c r="AN37" s="128"/>
      <c r="AO37" s="128"/>
      <c r="BL37" s="140">
        <f t="shared" si="2"/>
        <v>0</v>
      </c>
      <c r="BV37" s="363">
        <f t="shared" si="3"/>
        <v>0</v>
      </c>
    </row>
    <row r="38" spans="1:75" s="77" customFormat="1" ht="34.5" hidden="1" customHeight="1">
      <c r="A38" s="227"/>
      <c r="B38" s="98">
        <v>0</v>
      </c>
      <c r="C38" s="250"/>
      <c r="D38" s="247"/>
      <c r="E38" s="247"/>
      <c r="F38" s="249"/>
      <c r="G38" s="249"/>
      <c r="H38" s="76"/>
      <c r="U38" s="105" t="s">
        <v>465</v>
      </c>
      <c r="V38" s="105" t="s">
        <v>466</v>
      </c>
      <c r="W38" s="105">
        <v>518</v>
      </c>
      <c r="X38" s="105">
        <v>4331</v>
      </c>
      <c r="Y38" s="105">
        <v>933.33333333333337</v>
      </c>
      <c r="Z38" s="105">
        <v>737.50000000000011</v>
      </c>
      <c r="AA38" s="112">
        <v>1175.0000000000002</v>
      </c>
      <c r="AB38" s="105">
        <v>1658.3333333333339</v>
      </c>
      <c r="AC38" s="105">
        <v>1950.0000000000005</v>
      </c>
      <c r="AD38" s="105"/>
      <c r="AH38" s="128" t="s">
        <v>427</v>
      </c>
      <c r="AI38" s="128"/>
      <c r="AJ38" s="128"/>
      <c r="AK38" s="128"/>
      <c r="AL38" s="128">
        <v>6.7903900000000004</v>
      </c>
      <c r="AM38" s="128"/>
      <c r="AN38" s="128"/>
      <c r="AO38" s="128"/>
      <c r="BL38" s="140">
        <f t="shared" si="2"/>
        <v>0</v>
      </c>
      <c r="BV38" s="363">
        <f t="shared" si="3"/>
        <v>0</v>
      </c>
    </row>
    <row r="39" spans="1:75" s="77" customFormat="1" ht="45" hidden="1">
      <c r="A39" s="227"/>
      <c r="B39" s="98">
        <v>0</v>
      </c>
      <c r="C39" s="250"/>
      <c r="D39" s="247"/>
      <c r="E39" s="247"/>
      <c r="F39" s="249"/>
      <c r="G39" s="249"/>
      <c r="H39" s="76"/>
      <c r="U39" s="105" t="s">
        <v>589</v>
      </c>
      <c r="V39" s="105"/>
      <c r="W39" s="105"/>
      <c r="X39" s="105"/>
      <c r="Y39" s="105"/>
      <c r="Z39" s="105">
        <v>554.16666666666674</v>
      </c>
      <c r="AA39" s="112">
        <v>1108.3333333333335</v>
      </c>
      <c r="AB39" s="105">
        <v>1847.2222222222226</v>
      </c>
      <c r="AC39" s="105">
        <v>2216.666666666667</v>
      </c>
      <c r="AD39" s="105"/>
      <c r="AH39" s="128" t="s">
        <v>428</v>
      </c>
      <c r="AI39" s="128"/>
      <c r="AJ39" s="128"/>
      <c r="AK39" s="128"/>
      <c r="AL39" s="128">
        <v>510.16521999999998</v>
      </c>
      <c r="AM39" s="128"/>
      <c r="AN39" s="128"/>
      <c r="AO39" s="128"/>
      <c r="BL39" s="140">
        <f t="shared" si="2"/>
        <v>0</v>
      </c>
      <c r="BV39" s="363">
        <f t="shared" si="3"/>
        <v>0</v>
      </c>
    </row>
    <row r="40" spans="1:75" s="77" customFormat="1" ht="17.25" hidden="1" customHeight="1">
      <c r="A40" s="227"/>
      <c r="B40" s="98">
        <v>0</v>
      </c>
      <c r="C40" s="250"/>
      <c r="D40" s="247"/>
      <c r="E40" s="247"/>
      <c r="F40" s="249"/>
      <c r="G40" s="249"/>
      <c r="H40" s="76"/>
      <c r="U40" s="105" t="s">
        <v>590</v>
      </c>
      <c r="V40" s="105"/>
      <c r="W40" s="105"/>
      <c r="X40" s="105"/>
      <c r="Y40" s="105"/>
      <c r="Z40" s="105">
        <v>183.33333333333334</v>
      </c>
      <c r="AA40" s="112">
        <v>366.66666666666669</v>
      </c>
      <c r="AB40" s="105">
        <v>611.11111111111109</v>
      </c>
      <c r="AC40" s="105">
        <v>733.33333333333337</v>
      </c>
      <c r="AD40" s="105"/>
      <c r="AH40" s="128" t="s">
        <v>430</v>
      </c>
      <c r="AI40" s="128"/>
      <c r="AJ40" s="128"/>
      <c r="AK40" s="128"/>
      <c r="AL40" s="128">
        <v>92.078900000000004</v>
      </c>
      <c r="AM40" s="128"/>
      <c r="AN40" s="128"/>
      <c r="AO40" s="128"/>
      <c r="BL40" s="140">
        <f t="shared" si="2"/>
        <v>0</v>
      </c>
      <c r="BV40" s="363">
        <f t="shared" si="3"/>
        <v>0</v>
      </c>
    </row>
    <row r="41" spans="1:75" s="77" customFormat="1" ht="18" hidden="1" customHeight="1">
      <c r="A41" s="227"/>
      <c r="B41" s="98">
        <v>0</v>
      </c>
      <c r="C41" s="250"/>
      <c r="D41" s="247"/>
      <c r="E41" s="247"/>
      <c r="F41" s="249"/>
      <c r="G41" s="249"/>
      <c r="H41" s="76"/>
      <c r="U41" s="105" t="s">
        <v>467</v>
      </c>
      <c r="V41" s="105" t="s">
        <v>468</v>
      </c>
      <c r="W41" s="105">
        <v>6799</v>
      </c>
      <c r="X41" s="105">
        <v>35460</v>
      </c>
      <c r="Y41" s="105">
        <v>83480.633333333331</v>
      </c>
      <c r="Z41" s="105">
        <v>15477</v>
      </c>
      <c r="AA41" s="112">
        <v>32016.249999999996</v>
      </c>
      <c r="AB41" s="105">
        <v>47490.1</v>
      </c>
      <c r="AC41" s="105">
        <v>62133.333333333336</v>
      </c>
      <c r="AD41" s="105"/>
      <c r="AH41" s="128" t="s">
        <v>23</v>
      </c>
      <c r="AI41" s="128">
        <v>1020</v>
      </c>
      <c r="AJ41" s="128">
        <v>7371</v>
      </c>
      <c r="AK41" s="128">
        <v>15117</v>
      </c>
      <c r="AL41" s="128">
        <v>2075.3339900000137</v>
      </c>
      <c r="AM41" s="128"/>
      <c r="AN41" s="128"/>
      <c r="AO41" s="128"/>
      <c r="BL41" s="140">
        <f t="shared" si="2"/>
        <v>0</v>
      </c>
      <c r="BV41" s="363">
        <f t="shared" si="3"/>
        <v>0</v>
      </c>
    </row>
    <row r="42" spans="1:75" s="77" customFormat="1" ht="25.5" hidden="1" customHeight="1">
      <c r="A42" s="227"/>
      <c r="B42" s="98">
        <v>0</v>
      </c>
      <c r="C42" s="250"/>
      <c r="D42" s="247"/>
      <c r="E42" s="247"/>
      <c r="F42" s="249"/>
      <c r="G42" s="249"/>
      <c r="H42" s="76"/>
      <c r="U42" s="105" t="s">
        <v>469</v>
      </c>
      <c r="V42" s="105" t="s">
        <v>470</v>
      </c>
      <c r="W42" s="105">
        <v>0</v>
      </c>
      <c r="X42" s="105">
        <v>0</v>
      </c>
      <c r="Y42" s="105">
        <v>1539.4571893333332</v>
      </c>
      <c r="Z42" s="105">
        <v>647.20016248010756</v>
      </c>
      <c r="AA42" s="112">
        <v>2001.8795019577312</v>
      </c>
      <c r="AB42" s="105">
        <v>2653.9609502000262</v>
      </c>
      <c r="AC42" s="105">
        <v>3335.0512248611376</v>
      </c>
      <c r="AD42" s="105"/>
      <c r="AH42" s="128" t="s">
        <v>210</v>
      </c>
      <c r="AI42" s="128">
        <v>1030</v>
      </c>
      <c r="AJ42" s="128">
        <v>0</v>
      </c>
      <c r="AK42" s="128">
        <v>1</v>
      </c>
      <c r="AL42" s="128">
        <v>63189.326079999999</v>
      </c>
      <c r="AM42" s="128"/>
      <c r="AN42" s="128"/>
      <c r="AO42" s="128" t="s">
        <v>456</v>
      </c>
      <c r="BL42" s="140">
        <f t="shared" si="2"/>
        <v>0</v>
      </c>
      <c r="BV42" s="363">
        <f t="shared" si="3"/>
        <v>0</v>
      </c>
    </row>
    <row r="43" spans="1:75" s="77" customFormat="1" ht="45" hidden="1">
      <c r="A43" s="227"/>
      <c r="B43" s="98">
        <v>0</v>
      </c>
      <c r="C43" s="250"/>
      <c r="D43" s="247"/>
      <c r="E43" s="247"/>
      <c r="F43" s="249"/>
      <c r="G43" s="249"/>
      <c r="H43" s="76"/>
      <c r="U43" s="105" t="s">
        <v>471</v>
      </c>
      <c r="V43" s="105" t="s">
        <v>472</v>
      </c>
      <c r="W43" s="105">
        <v>0</v>
      </c>
      <c r="X43" s="105">
        <v>0</v>
      </c>
      <c r="Y43" s="105">
        <v>500</v>
      </c>
      <c r="Z43" s="105">
        <v>0</v>
      </c>
      <c r="AA43" s="112">
        <v>919.09123528661974</v>
      </c>
      <c r="AB43" s="105">
        <v>1114.9010500011373</v>
      </c>
      <c r="AC43" s="105">
        <v>1114.9010500011373</v>
      </c>
      <c r="AD43" s="105"/>
      <c r="AH43" s="128" t="s">
        <v>431</v>
      </c>
      <c r="AI43" s="128" t="s">
        <v>433</v>
      </c>
      <c r="AJ43" s="128"/>
      <c r="AK43" s="128"/>
      <c r="AL43" s="128">
        <v>61302.134610000001</v>
      </c>
      <c r="AM43" s="128"/>
      <c r="AN43" s="128"/>
      <c r="AO43" s="128"/>
      <c r="BL43" s="140">
        <f t="shared" si="2"/>
        <v>0</v>
      </c>
      <c r="BV43" s="363">
        <f t="shared" si="3"/>
        <v>0</v>
      </c>
    </row>
    <row r="44" spans="1:75" s="77" customFormat="1" ht="38.25" hidden="1" customHeight="1">
      <c r="A44" s="227"/>
      <c r="B44" s="98">
        <v>0</v>
      </c>
      <c r="C44" s="250"/>
      <c r="D44" s="247"/>
      <c r="E44" s="247"/>
      <c r="F44" s="249"/>
      <c r="G44" s="249"/>
      <c r="H44" s="76"/>
      <c r="U44" s="105" t="s">
        <v>473</v>
      </c>
      <c r="V44" s="105" t="s">
        <v>474</v>
      </c>
      <c r="W44" s="105">
        <v>0</v>
      </c>
      <c r="X44" s="105">
        <v>0</v>
      </c>
      <c r="Y44" s="105">
        <v>137.86666666666667</v>
      </c>
      <c r="Z44" s="105">
        <v>338.57950036899638</v>
      </c>
      <c r="AA44" s="112">
        <v>436.84324056000003</v>
      </c>
      <c r="AB44" s="105">
        <v>513.23555730999999</v>
      </c>
      <c r="AC44" s="105">
        <v>818.19040405999999</v>
      </c>
      <c r="AD44" s="105"/>
      <c r="AH44" s="128" t="s">
        <v>432</v>
      </c>
      <c r="AI44" s="128" t="s">
        <v>434</v>
      </c>
      <c r="AJ44" s="128"/>
      <c r="AK44" s="128"/>
      <c r="AL44" s="128">
        <v>62.067080000000004</v>
      </c>
      <c r="AM44" s="128"/>
      <c r="AN44" s="128"/>
      <c r="AO44" s="128"/>
      <c r="BL44" s="140">
        <f t="shared" si="2"/>
        <v>0</v>
      </c>
      <c r="BV44" s="363">
        <f t="shared" si="3"/>
        <v>0</v>
      </c>
    </row>
    <row r="45" spans="1:75" s="2" customFormat="1" ht="33.75" customHeight="1">
      <c r="A45" s="18" t="s">
        <v>734</v>
      </c>
      <c r="B45" s="98" t="s">
        <v>476</v>
      </c>
      <c r="C45" s="298">
        <v>318.39999999999998</v>
      </c>
      <c r="D45" s="298">
        <v>2160</v>
      </c>
      <c r="E45" s="298">
        <v>3001</v>
      </c>
      <c r="F45" s="301"/>
      <c r="G45" s="301"/>
      <c r="H45" s="302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105" t="s">
        <v>475</v>
      </c>
      <c r="V45" s="105" t="s">
        <v>476</v>
      </c>
      <c r="W45" s="105">
        <v>0</v>
      </c>
      <c r="X45" s="105">
        <v>0</v>
      </c>
      <c r="Y45" s="105"/>
      <c r="Z45" s="105">
        <v>161.40997541666667</v>
      </c>
      <c r="AA45" s="112">
        <v>232.30620583333337</v>
      </c>
      <c r="AB45" s="105">
        <v>293.43483458333338</v>
      </c>
      <c r="AC45" s="105">
        <v>424.5829</v>
      </c>
      <c r="AD45" s="105"/>
      <c r="AE45" s="77"/>
      <c r="AF45" s="77"/>
      <c r="AG45" s="77"/>
      <c r="AH45" s="128" t="s">
        <v>446</v>
      </c>
      <c r="AI45" s="128"/>
      <c r="AJ45" s="128"/>
      <c r="AK45" s="128"/>
      <c r="AL45" s="128">
        <v>1825.1243900000002</v>
      </c>
      <c r="AM45" s="128"/>
      <c r="AN45" s="128"/>
      <c r="AO45" s="128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140">
        <f t="shared" si="2"/>
        <v>2682.6</v>
      </c>
      <c r="BM45" s="77"/>
      <c r="BN45" s="77"/>
      <c r="BO45" s="77"/>
      <c r="BP45" s="77"/>
      <c r="BQ45" s="77"/>
      <c r="BR45" s="77"/>
      <c r="BS45" s="77"/>
      <c r="BV45" s="363">
        <f t="shared" si="3"/>
        <v>841</v>
      </c>
      <c r="BW45" s="362">
        <f>BV50+BV54+BV64</f>
        <v>-52.6</v>
      </c>
    </row>
    <row r="46" spans="1:75" s="2" customFormat="1" ht="33.75" customHeight="1">
      <c r="A46" s="18" t="s">
        <v>499</v>
      </c>
      <c r="B46" s="98" t="s">
        <v>478</v>
      </c>
      <c r="C46" s="298">
        <v>8.1069999999999993</v>
      </c>
      <c r="D46" s="298">
        <v>0</v>
      </c>
      <c r="E46" s="298">
        <v>0</v>
      </c>
      <c r="F46" s="301"/>
      <c r="G46" s="301"/>
      <c r="H46" s="302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>
        <v>111990</v>
      </c>
      <c r="T46" s="77">
        <v>92050</v>
      </c>
      <c r="U46" s="105" t="s">
        <v>477</v>
      </c>
      <c r="V46" s="105" t="s">
        <v>478</v>
      </c>
      <c r="W46" s="105">
        <v>0</v>
      </c>
      <c r="X46" s="105">
        <v>0</v>
      </c>
      <c r="Y46" s="105"/>
      <c r="Z46" s="105">
        <v>124.18816666666669</v>
      </c>
      <c r="AA46" s="112">
        <v>163.21433333333334</v>
      </c>
      <c r="AB46" s="105">
        <v>194.69450000000001</v>
      </c>
      <c r="AC46" s="105">
        <v>284.89999999999998</v>
      </c>
      <c r="AD46" s="105"/>
      <c r="AE46" s="77"/>
      <c r="AF46" s="77"/>
      <c r="AG46" s="77"/>
      <c r="AH46" s="128" t="s">
        <v>211</v>
      </c>
      <c r="AI46" s="128">
        <v>1031</v>
      </c>
      <c r="AJ46" s="128">
        <v>0</v>
      </c>
      <c r="AK46" s="128">
        <v>0</v>
      </c>
      <c r="AL46" s="128">
        <v>0</v>
      </c>
      <c r="AM46" s="128"/>
      <c r="AN46" s="128"/>
      <c r="AO46" s="128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140">
        <f t="shared" si="2"/>
        <v>-8.1069999999999993</v>
      </c>
      <c r="BM46" s="77"/>
      <c r="BN46" s="77"/>
      <c r="BO46" s="77"/>
      <c r="BP46" s="77"/>
      <c r="BQ46" s="77"/>
      <c r="BR46" s="77"/>
      <c r="BS46" s="77"/>
      <c r="BV46" s="363">
        <f t="shared" si="3"/>
        <v>0</v>
      </c>
    </row>
    <row r="47" spans="1:75" s="77" customFormat="1" ht="53.25" hidden="1" customHeight="1">
      <c r="A47" s="18"/>
      <c r="B47" s="98">
        <v>0</v>
      </c>
      <c r="C47" s="247"/>
      <c r="D47" s="247">
        <v>0</v>
      </c>
      <c r="E47" s="247"/>
      <c r="F47" s="249"/>
      <c r="G47" s="249"/>
      <c r="H47" s="76"/>
      <c r="U47" s="105" t="s">
        <v>479</v>
      </c>
      <c r="V47" s="105" t="s">
        <v>480</v>
      </c>
      <c r="W47" s="105">
        <v>0</v>
      </c>
      <c r="X47" s="105">
        <v>0</v>
      </c>
      <c r="Y47" s="105"/>
      <c r="Z47" s="105">
        <v>11.200000000000001</v>
      </c>
      <c r="AA47" s="112">
        <v>22.96</v>
      </c>
      <c r="AB47" s="105">
        <v>34.906666666666666</v>
      </c>
      <c r="AC47" s="105">
        <v>46.853333333333332</v>
      </c>
      <c r="AD47" s="105"/>
      <c r="AH47" s="128" t="s">
        <v>220</v>
      </c>
      <c r="AI47" s="128">
        <v>1040</v>
      </c>
      <c r="AJ47" s="128">
        <v>0</v>
      </c>
      <c r="AK47" s="128">
        <v>7786</v>
      </c>
      <c r="AL47" s="128">
        <v>12645.323312600001</v>
      </c>
      <c r="AM47" s="128"/>
      <c r="AN47" s="128"/>
      <c r="AO47" s="128" t="s">
        <v>669</v>
      </c>
      <c r="BL47" s="140">
        <f t="shared" si="2"/>
        <v>0</v>
      </c>
      <c r="BV47" s="363">
        <f t="shared" si="3"/>
        <v>0</v>
      </c>
    </row>
    <row r="48" spans="1:75" s="77" customFormat="1" ht="42" hidden="1" customHeight="1">
      <c r="A48" s="18"/>
      <c r="B48" s="98">
        <v>0</v>
      </c>
      <c r="C48" s="332">
        <v>0</v>
      </c>
      <c r="D48" s="332">
        <v>0</v>
      </c>
      <c r="E48" s="332">
        <v>0</v>
      </c>
      <c r="F48" s="301"/>
      <c r="G48" s="301"/>
      <c r="H48" s="302"/>
      <c r="S48" s="77">
        <f>112846273.28/1000</f>
        <v>112846.27327999999</v>
      </c>
      <c r="T48" s="77">
        <v>93273.508430000002</v>
      </c>
      <c r="U48" s="105" t="s">
        <v>481</v>
      </c>
      <c r="V48" s="105" t="s">
        <v>482</v>
      </c>
      <c r="W48" s="105">
        <v>0</v>
      </c>
      <c r="X48" s="105">
        <v>0</v>
      </c>
      <c r="Y48" s="105"/>
      <c r="Z48" s="105">
        <v>5.6700000000000008</v>
      </c>
      <c r="AA48" s="112">
        <v>11.620000000000001</v>
      </c>
      <c r="AB48" s="105">
        <v>17.476666666666667</v>
      </c>
      <c r="AC48" s="105">
        <v>23.52</v>
      </c>
      <c r="AD48" s="105"/>
      <c r="AH48" s="128" t="s">
        <v>103</v>
      </c>
      <c r="AI48" s="128">
        <v>1041</v>
      </c>
      <c r="AJ48" s="128"/>
      <c r="AK48" s="128">
        <v>626</v>
      </c>
      <c r="AL48" s="128">
        <v>658.41961259999994</v>
      </c>
      <c r="AM48" s="128"/>
      <c r="AN48" s="128"/>
      <c r="AO48" s="128"/>
      <c r="BL48" s="140">
        <f t="shared" si="2"/>
        <v>0</v>
      </c>
      <c r="BV48" s="363">
        <f t="shared" si="3"/>
        <v>0</v>
      </c>
    </row>
    <row r="49" spans="1:74" s="2" customFormat="1" ht="33.75" customHeight="1">
      <c r="A49" s="18" t="s">
        <v>555</v>
      </c>
      <c r="B49" s="98" t="s">
        <v>480</v>
      </c>
      <c r="C49" s="298">
        <v>53.756</v>
      </c>
      <c r="D49" s="298">
        <v>43.5</v>
      </c>
      <c r="E49" s="298">
        <f>1.2+57+0.78</f>
        <v>58.980000000000004</v>
      </c>
      <c r="F49" s="301"/>
      <c r="G49" s="301"/>
      <c r="H49" s="302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>
        <f>S48-S46</f>
        <v>856.27327999999397</v>
      </c>
      <c r="T49" s="77">
        <f>T48-T46</f>
        <v>1223.5084300000017</v>
      </c>
      <c r="U49" s="105" t="s">
        <v>483</v>
      </c>
      <c r="V49" s="105" t="s">
        <v>484</v>
      </c>
      <c r="W49" s="105">
        <v>0</v>
      </c>
      <c r="X49" s="105">
        <v>0</v>
      </c>
      <c r="Y49" s="105"/>
      <c r="Z49" s="105">
        <v>16.8</v>
      </c>
      <c r="AA49" s="112">
        <v>29.400000000000006</v>
      </c>
      <c r="AB49" s="105">
        <v>39.900000000000006</v>
      </c>
      <c r="AC49" s="105">
        <v>59.966666666666676</v>
      </c>
      <c r="AD49" s="105"/>
      <c r="AE49" s="77"/>
      <c r="AF49" s="77"/>
      <c r="AG49" s="77"/>
      <c r="AH49" s="128" t="s">
        <v>201</v>
      </c>
      <c r="AI49" s="128">
        <v>1042</v>
      </c>
      <c r="AJ49" s="128"/>
      <c r="AK49" s="128">
        <v>0</v>
      </c>
      <c r="AL49" s="128"/>
      <c r="AM49" s="128"/>
      <c r="AN49" s="128"/>
      <c r="AO49" s="128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140">
        <f t="shared" si="2"/>
        <v>5.2240000000000038</v>
      </c>
      <c r="BM49" s="77"/>
      <c r="BN49" s="77"/>
      <c r="BO49" s="77"/>
      <c r="BP49" s="77"/>
      <c r="BQ49" s="77"/>
      <c r="BR49" s="77"/>
      <c r="BS49" s="77"/>
      <c r="BV49" s="363">
        <f t="shared" si="3"/>
        <v>15.480000000000004</v>
      </c>
    </row>
    <row r="50" spans="1:74" s="2" customFormat="1" ht="33.75" customHeight="1">
      <c r="A50" s="18" t="s">
        <v>502</v>
      </c>
      <c r="B50" s="98" t="s">
        <v>482</v>
      </c>
      <c r="C50" s="298">
        <v>169</v>
      </c>
      <c r="D50" s="298">
        <v>228</v>
      </c>
      <c r="E50" s="298">
        <v>196</v>
      </c>
      <c r="F50" s="301"/>
      <c r="G50" s="301"/>
      <c r="H50" s="302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105" t="s">
        <v>485</v>
      </c>
      <c r="V50" s="105" t="s">
        <v>486</v>
      </c>
      <c r="W50" s="105">
        <v>0</v>
      </c>
      <c r="X50" s="105">
        <v>0</v>
      </c>
      <c r="Y50" s="105"/>
      <c r="Z50" s="105">
        <v>3.5518087500000002</v>
      </c>
      <c r="AA50" s="112">
        <v>5.1118725000000005</v>
      </c>
      <c r="AB50" s="105">
        <v>6.4570012500000002</v>
      </c>
      <c r="AC50" s="105">
        <v>9.3429000000000002</v>
      </c>
      <c r="AD50" s="105"/>
      <c r="AE50" s="77"/>
      <c r="AF50" s="77"/>
      <c r="AG50" s="77"/>
      <c r="AH50" s="128" t="s">
        <v>62</v>
      </c>
      <c r="AI50" s="128">
        <v>1043</v>
      </c>
      <c r="AJ50" s="128"/>
      <c r="AK50" s="128">
        <v>0</v>
      </c>
      <c r="AL50" s="128"/>
      <c r="AM50" s="128"/>
      <c r="AN50" s="128"/>
      <c r="AO50" s="128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140">
        <f t="shared" si="2"/>
        <v>27</v>
      </c>
      <c r="BM50" s="77"/>
      <c r="BN50" s="77"/>
      <c r="BO50" s="77"/>
      <c r="BP50" s="77"/>
      <c r="BQ50" s="77"/>
      <c r="BR50" s="77"/>
      <c r="BS50" s="77"/>
      <c r="BV50" s="363">
        <f t="shared" si="3"/>
        <v>-32</v>
      </c>
    </row>
    <row r="51" spans="1:74" s="2" customFormat="1" ht="21.75" customHeight="1">
      <c r="A51" s="18" t="s">
        <v>503</v>
      </c>
      <c r="B51" s="98" t="s">
        <v>484</v>
      </c>
      <c r="C51" s="298">
        <v>0</v>
      </c>
      <c r="D51" s="298">
        <v>2</v>
      </c>
      <c r="E51" s="298">
        <v>0</v>
      </c>
      <c r="F51" s="301"/>
      <c r="G51" s="301"/>
      <c r="H51" s="302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105" t="s">
        <v>487</v>
      </c>
      <c r="V51" s="105" t="s">
        <v>488</v>
      </c>
      <c r="W51" s="105">
        <v>0</v>
      </c>
      <c r="X51" s="105">
        <v>0</v>
      </c>
      <c r="Y51" s="105"/>
      <c r="Z51" s="105">
        <v>163.52389600000001</v>
      </c>
      <c r="AA51" s="112">
        <v>172.35827866666665</v>
      </c>
      <c r="AB51" s="105">
        <v>172.35827866666665</v>
      </c>
      <c r="AC51" s="105">
        <v>323.02875999999998</v>
      </c>
      <c r="AD51" s="105"/>
      <c r="AE51" s="77"/>
      <c r="AF51" s="77"/>
      <c r="AG51" s="77"/>
      <c r="AH51" s="128" t="s">
        <v>21</v>
      </c>
      <c r="AI51" s="128">
        <v>1044</v>
      </c>
      <c r="AJ51" s="128"/>
      <c r="AK51" s="128">
        <v>0</v>
      </c>
      <c r="AL51" s="128"/>
      <c r="AM51" s="128"/>
      <c r="AN51" s="128"/>
      <c r="AO51" s="128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140">
        <f t="shared" si="2"/>
        <v>0</v>
      </c>
      <c r="BM51" s="77"/>
      <c r="BN51" s="77"/>
      <c r="BO51" s="77"/>
      <c r="BP51" s="77"/>
      <c r="BQ51" s="77"/>
      <c r="BR51" s="77"/>
      <c r="BS51" s="77"/>
      <c r="BV51" s="363">
        <f t="shared" si="3"/>
        <v>-2</v>
      </c>
    </row>
    <row r="52" spans="1:74" s="2" customFormat="1" ht="21.75" customHeight="1">
      <c r="A52" s="18" t="s">
        <v>427</v>
      </c>
      <c r="B52" s="98" t="s">
        <v>486</v>
      </c>
      <c r="C52" s="298">
        <v>16.399999999999999</v>
      </c>
      <c r="D52" s="298">
        <v>18</v>
      </c>
      <c r="E52" s="298">
        <v>31</v>
      </c>
      <c r="F52" s="301"/>
      <c r="G52" s="301"/>
      <c r="H52" s="302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105" t="s">
        <v>489</v>
      </c>
      <c r="V52" s="105" t="s">
        <v>490</v>
      </c>
      <c r="W52" s="105">
        <v>0</v>
      </c>
      <c r="X52" s="105">
        <v>0</v>
      </c>
      <c r="Y52" s="105"/>
      <c r="Z52" s="105">
        <v>4.6937600000000002</v>
      </c>
      <c r="AA52" s="112">
        <v>4.8844440000000002</v>
      </c>
      <c r="AB52" s="105">
        <v>4.8844440000000002</v>
      </c>
      <c r="AC52" s="105">
        <v>8.0087279999999996</v>
      </c>
      <c r="AD52" s="105"/>
      <c r="AE52" s="77"/>
      <c r="AF52" s="77"/>
      <c r="AG52" s="77"/>
      <c r="AH52" s="128" t="s">
        <v>22</v>
      </c>
      <c r="AI52" s="128">
        <v>1045</v>
      </c>
      <c r="AJ52" s="128"/>
      <c r="AK52" s="128">
        <v>83</v>
      </c>
      <c r="AL52" s="128"/>
      <c r="AM52" s="128"/>
      <c r="AN52" s="128"/>
      <c r="AO52" s="128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140">
        <f t="shared" si="2"/>
        <v>14.600000000000001</v>
      </c>
      <c r="BM52" s="77"/>
      <c r="BN52" s="77"/>
      <c r="BO52" s="77"/>
      <c r="BP52" s="77"/>
      <c r="BQ52" s="77"/>
      <c r="BR52" s="77"/>
      <c r="BS52" s="77"/>
      <c r="BV52" s="363">
        <f t="shared" si="3"/>
        <v>13</v>
      </c>
    </row>
    <row r="53" spans="1:74" s="77" customFormat="1" ht="15" hidden="1" customHeight="1">
      <c r="A53" s="18"/>
      <c r="B53" s="98">
        <v>0</v>
      </c>
      <c r="C53" s="247"/>
      <c r="D53" s="247"/>
      <c r="E53" s="247"/>
      <c r="F53" s="249"/>
      <c r="G53" s="249"/>
      <c r="H53" s="76"/>
      <c r="U53" s="105"/>
      <c r="V53" s="105"/>
      <c r="W53" s="105"/>
      <c r="X53" s="105"/>
      <c r="Y53" s="105"/>
      <c r="Z53" s="105"/>
      <c r="AA53" s="112"/>
      <c r="AB53" s="105"/>
      <c r="AC53" s="105"/>
      <c r="AD53" s="105"/>
      <c r="AH53" s="128" t="s">
        <v>37</v>
      </c>
      <c r="AI53" s="128">
        <v>1046</v>
      </c>
      <c r="AJ53" s="128"/>
      <c r="AK53" s="128">
        <v>0</v>
      </c>
      <c r="AL53" s="128"/>
      <c r="AM53" s="128"/>
      <c r="AN53" s="128"/>
      <c r="AO53" s="128"/>
      <c r="BL53" s="140">
        <f t="shared" si="2"/>
        <v>0</v>
      </c>
      <c r="BV53" s="363">
        <f t="shared" si="3"/>
        <v>0</v>
      </c>
    </row>
    <row r="54" spans="1:74" s="2" customFormat="1" ht="21.75" customHeight="1">
      <c r="A54" s="18" t="s">
        <v>778</v>
      </c>
      <c r="B54" s="98" t="s">
        <v>505</v>
      </c>
      <c r="C54" s="298">
        <f>C55+C56+C57</f>
        <v>6.7969999999999997</v>
      </c>
      <c r="D54" s="298">
        <v>27</v>
      </c>
      <c r="E54" s="298">
        <f>1.4+8.9</f>
        <v>10.3</v>
      </c>
      <c r="F54" s="301"/>
      <c r="G54" s="301"/>
      <c r="H54" s="302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105" t="s">
        <v>491</v>
      </c>
      <c r="V54" s="105" t="s">
        <v>492</v>
      </c>
      <c r="W54" s="105">
        <v>0</v>
      </c>
      <c r="X54" s="105">
        <v>0</v>
      </c>
      <c r="Y54" s="105"/>
      <c r="Z54" s="105">
        <v>8.8301359999999978</v>
      </c>
      <c r="AA54" s="112">
        <v>9.1821679999999972</v>
      </c>
      <c r="AB54" s="105">
        <v>9.1821679999999972</v>
      </c>
      <c r="AC54" s="105">
        <v>15.020031999999997</v>
      </c>
      <c r="AD54" s="105"/>
      <c r="AE54" s="77"/>
      <c r="AF54" s="77"/>
      <c r="AG54" s="77"/>
      <c r="AH54" s="128" t="s">
        <v>38</v>
      </c>
      <c r="AI54" s="128">
        <v>1047</v>
      </c>
      <c r="AJ54" s="128"/>
      <c r="AK54" s="128">
        <v>25</v>
      </c>
      <c r="AL54" s="128">
        <v>48.836559999999999</v>
      </c>
      <c r="AM54" s="128"/>
      <c r="AN54" s="128"/>
      <c r="AO54" s="128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140">
        <f t="shared" si="2"/>
        <v>3.503000000000001</v>
      </c>
      <c r="BM54" s="77"/>
      <c r="BN54" s="77"/>
      <c r="BO54" s="77"/>
      <c r="BP54" s="77"/>
      <c r="BQ54" s="77"/>
      <c r="BR54" s="77"/>
      <c r="BS54" s="77"/>
      <c r="BV54" s="363">
        <f t="shared" si="3"/>
        <v>-16.7</v>
      </c>
    </row>
    <row r="55" spans="1:74" s="2" customFormat="1" ht="21.75" hidden="1" customHeight="1">
      <c r="A55" s="18" t="s">
        <v>735</v>
      </c>
      <c r="B55" s="98">
        <v>0</v>
      </c>
      <c r="C55" s="298">
        <v>1</v>
      </c>
      <c r="D55" s="298"/>
      <c r="E55" s="298"/>
      <c r="F55" s="301"/>
      <c r="G55" s="301"/>
      <c r="H55" s="302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105" t="s">
        <v>493</v>
      </c>
      <c r="V55" s="105" t="s">
        <v>494</v>
      </c>
      <c r="W55" s="105">
        <v>0</v>
      </c>
      <c r="X55" s="105">
        <v>0</v>
      </c>
      <c r="Y55" s="105"/>
      <c r="Z55" s="105">
        <v>150</v>
      </c>
      <c r="AA55" s="112">
        <v>158.29166666666666</v>
      </c>
      <c r="AB55" s="105">
        <v>158.29166666666666</v>
      </c>
      <c r="AC55" s="105">
        <v>300</v>
      </c>
      <c r="AD55" s="105"/>
      <c r="AE55" s="77"/>
      <c r="AF55" s="77"/>
      <c r="AG55" s="77"/>
      <c r="AH55" s="128" t="s">
        <v>39</v>
      </c>
      <c r="AI55" s="128">
        <v>1048</v>
      </c>
      <c r="AJ55" s="128"/>
      <c r="AK55" s="128">
        <v>4566</v>
      </c>
      <c r="AL55" s="128">
        <v>7181.6250999999993</v>
      </c>
      <c r="AM55" s="128"/>
      <c r="AN55" s="128"/>
      <c r="AO55" s="128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140">
        <f t="shared" si="2"/>
        <v>-1</v>
      </c>
      <c r="BM55" s="77"/>
      <c r="BN55" s="77"/>
      <c r="BO55" s="77"/>
      <c r="BP55" s="77"/>
      <c r="BQ55" s="77"/>
      <c r="BR55" s="77"/>
      <c r="BS55" s="77"/>
      <c r="BV55" s="363">
        <f t="shared" si="3"/>
        <v>0</v>
      </c>
    </row>
    <row r="56" spans="1:74" s="2" customFormat="1" ht="51.75" hidden="1" customHeight="1">
      <c r="A56" s="18" t="s">
        <v>671</v>
      </c>
      <c r="B56" s="98">
        <v>0</v>
      </c>
      <c r="C56" s="298">
        <v>3.9969999999999999</v>
      </c>
      <c r="D56" s="298"/>
      <c r="E56" s="298"/>
      <c r="F56" s="301"/>
      <c r="G56" s="301"/>
      <c r="H56" s="302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105" t="s">
        <v>495</v>
      </c>
      <c r="V56" s="105" t="s">
        <v>496</v>
      </c>
      <c r="W56" s="105">
        <v>0</v>
      </c>
      <c r="X56" s="105">
        <v>0</v>
      </c>
      <c r="Y56" s="105"/>
      <c r="Z56" s="105">
        <v>11.230761299999999</v>
      </c>
      <c r="AA56" s="112">
        <v>32.178756059999998</v>
      </c>
      <c r="AB56" s="105">
        <v>47.44244406</v>
      </c>
      <c r="AC56" s="105">
        <v>70.578744060000005</v>
      </c>
      <c r="AD56" s="105"/>
      <c r="AE56" s="77"/>
      <c r="AF56" s="77"/>
      <c r="AG56" s="77"/>
      <c r="AH56" s="128" t="s">
        <v>40</v>
      </c>
      <c r="AI56" s="128">
        <v>1049</v>
      </c>
      <c r="AJ56" s="128"/>
      <c r="AK56" s="128">
        <v>1004</v>
      </c>
      <c r="AL56" s="128">
        <v>1558.5641800000001</v>
      </c>
      <c r="AM56" s="128"/>
      <c r="AN56" s="128"/>
      <c r="AO56" s="128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140">
        <f t="shared" si="2"/>
        <v>-3.9969999999999999</v>
      </c>
      <c r="BM56" s="77"/>
      <c r="BN56" s="77"/>
      <c r="BO56" s="77"/>
      <c r="BP56" s="77"/>
      <c r="BQ56" s="77"/>
      <c r="BR56" s="77"/>
      <c r="BS56" s="77"/>
      <c r="BV56" s="363">
        <f t="shared" si="3"/>
        <v>0</v>
      </c>
    </row>
    <row r="57" spans="1:74" s="2" customFormat="1" ht="31.5" hidden="1" customHeight="1">
      <c r="A57" s="18" t="s">
        <v>510</v>
      </c>
      <c r="B57" s="98">
        <v>0</v>
      </c>
      <c r="C57" s="298">
        <v>1.8</v>
      </c>
      <c r="D57" s="298"/>
      <c r="E57" s="298"/>
      <c r="F57" s="301"/>
      <c r="G57" s="301"/>
      <c r="H57" s="302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105" t="s">
        <v>497</v>
      </c>
      <c r="V57" s="105" t="s">
        <v>498</v>
      </c>
      <c r="W57" s="105">
        <v>0</v>
      </c>
      <c r="X57" s="105">
        <v>0</v>
      </c>
      <c r="Y57" s="105"/>
      <c r="Z57" s="105">
        <v>2.414867652329749</v>
      </c>
      <c r="AA57" s="112">
        <v>4.829735304659498</v>
      </c>
      <c r="AB57" s="105">
        <v>7.2446029569892474</v>
      </c>
      <c r="AC57" s="105">
        <v>9.6594706093189959</v>
      </c>
      <c r="AD57" s="105"/>
      <c r="AE57" s="77"/>
      <c r="AF57" s="77"/>
      <c r="AG57" s="77"/>
      <c r="AH57" s="128" t="s">
        <v>41</v>
      </c>
      <c r="AI57" s="128">
        <v>1050</v>
      </c>
      <c r="AJ57" s="128"/>
      <c r="AK57" s="128">
        <v>789</v>
      </c>
      <c r="AL57" s="128">
        <v>693.45461999999998</v>
      </c>
      <c r="AM57" s="128"/>
      <c r="AN57" s="128"/>
      <c r="AO57" s="128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140">
        <f t="shared" si="2"/>
        <v>-1.8</v>
      </c>
      <c r="BM57" s="77"/>
      <c r="BN57" s="77"/>
      <c r="BO57" s="77"/>
      <c r="BP57" s="77"/>
      <c r="BQ57" s="77"/>
      <c r="BR57" s="77"/>
      <c r="BS57" s="77"/>
      <c r="BV57" s="363">
        <f t="shared" si="3"/>
        <v>0</v>
      </c>
    </row>
    <row r="58" spans="1:74" s="77" customFormat="1" ht="40.5" hidden="1" customHeight="1">
      <c r="A58" s="18"/>
      <c r="B58" s="98">
        <v>0</v>
      </c>
      <c r="C58" s="247">
        <v>0</v>
      </c>
      <c r="D58" s="247"/>
      <c r="E58" s="247"/>
      <c r="F58" s="249"/>
      <c r="G58" s="249"/>
      <c r="H58" s="76"/>
      <c r="U58" s="105" t="s">
        <v>429</v>
      </c>
      <c r="V58" s="105" t="s">
        <v>476</v>
      </c>
      <c r="W58" s="105">
        <v>0</v>
      </c>
      <c r="X58" s="105">
        <v>0</v>
      </c>
      <c r="Y58" s="105">
        <v>158.66666666666666</v>
      </c>
      <c r="Z58" s="105">
        <v>40.277777777777779</v>
      </c>
      <c r="AA58" s="112">
        <v>100.69444444444446</v>
      </c>
      <c r="AB58" s="105">
        <v>201.38888888888891</v>
      </c>
      <c r="AC58" s="105">
        <v>241.66666666666669</v>
      </c>
      <c r="AD58" s="105"/>
      <c r="AH58" s="128" t="s">
        <v>42</v>
      </c>
      <c r="AI58" s="128">
        <v>1051</v>
      </c>
      <c r="AJ58" s="128"/>
      <c r="AK58" s="128">
        <v>9</v>
      </c>
      <c r="AL58" s="128"/>
      <c r="AM58" s="128"/>
      <c r="AN58" s="128"/>
      <c r="AO58" s="128"/>
      <c r="BL58" s="140">
        <f t="shared" si="2"/>
        <v>0</v>
      </c>
      <c r="BV58" s="363">
        <f t="shared" si="3"/>
        <v>0</v>
      </c>
    </row>
    <row r="59" spans="1:74" s="77" customFormat="1" ht="45" hidden="1" customHeight="1">
      <c r="A59" s="18"/>
      <c r="B59" s="98">
        <v>0</v>
      </c>
      <c r="C59" s="247">
        <v>0</v>
      </c>
      <c r="D59" s="247"/>
      <c r="E59" s="247"/>
      <c r="F59" s="249"/>
      <c r="G59" s="249"/>
      <c r="H59" s="76"/>
      <c r="U59" s="110" t="s">
        <v>499</v>
      </c>
      <c r="V59" s="110" t="s">
        <v>478</v>
      </c>
      <c r="W59" s="110">
        <v>0</v>
      </c>
      <c r="X59" s="110">
        <v>0</v>
      </c>
      <c r="Y59" s="110">
        <v>147.39840000000001</v>
      </c>
      <c r="Z59" s="110">
        <v>36.849600000000002</v>
      </c>
      <c r="AA59" s="113">
        <v>77.384160000000008</v>
      </c>
      <c r="AB59" s="110">
        <v>116.07624</v>
      </c>
      <c r="AC59" s="110">
        <v>155.24736480000001</v>
      </c>
      <c r="AD59" s="110"/>
      <c r="AH59" s="128" t="s">
        <v>43</v>
      </c>
      <c r="AI59" s="128">
        <v>1052</v>
      </c>
      <c r="AJ59" s="128"/>
      <c r="AK59" s="128">
        <v>0</v>
      </c>
      <c r="AL59" s="128"/>
      <c r="AM59" s="128"/>
      <c r="AN59" s="128"/>
      <c r="AO59" s="128"/>
      <c r="BL59" s="140">
        <f t="shared" si="2"/>
        <v>0</v>
      </c>
      <c r="BV59" s="363">
        <f t="shared" si="3"/>
        <v>0</v>
      </c>
    </row>
    <row r="60" spans="1:74" s="2" customFormat="1" ht="31.5" customHeight="1">
      <c r="A60" s="18" t="s">
        <v>739</v>
      </c>
      <c r="B60" s="98" t="s">
        <v>740</v>
      </c>
      <c r="C60" s="298">
        <v>58.4</v>
      </c>
      <c r="D60" s="298">
        <v>0</v>
      </c>
      <c r="E60" s="298">
        <v>35.4</v>
      </c>
      <c r="F60" s="301"/>
      <c r="G60" s="301"/>
      <c r="H60" s="302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105" t="s">
        <v>500</v>
      </c>
      <c r="V60" s="105"/>
      <c r="W60" s="105">
        <v>0</v>
      </c>
      <c r="X60" s="105">
        <v>0</v>
      </c>
      <c r="Y60" s="105"/>
      <c r="Z60" s="105">
        <v>36.849600000000002</v>
      </c>
      <c r="AA60" s="112">
        <v>77.384160000000008</v>
      </c>
      <c r="AB60" s="105">
        <v>116.07624</v>
      </c>
      <c r="AC60" s="105">
        <v>155.24736480000001</v>
      </c>
      <c r="AD60" s="105"/>
      <c r="AE60" s="77"/>
      <c r="AF60" s="77"/>
      <c r="AG60" s="77"/>
      <c r="AH60" s="128" t="s">
        <v>44</v>
      </c>
      <c r="AI60" s="128">
        <v>1053</v>
      </c>
      <c r="AJ60" s="128"/>
      <c r="AK60" s="128">
        <v>0</v>
      </c>
      <c r="AL60" s="128"/>
      <c r="AM60" s="128"/>
      <c r="AN60" s="128"/>
      <c r="AO60" s="128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140">
        <f t="shared" si="2"/>
        <v>-23</v>
      </c>
      <c r="BM60" s="77"/>
      <c r="BN60" s="77"/>
      <c r="BO60" s="77"/>
      <c r="BP60" s="77"/>
      <c r="BQ60" s="77"/>
      <c r="BR60" s="77"/>
      <c r="BS60" s="77"/>
      <c r="BV60" s="363">
        <f t="shared" si="3"/>
        <v>35.4</v>
      </c>
    </row>
    <row r="61" spans="1:74" s="77" customFormat="1" ht="40.5" hidden="1" customHeight="1">
      <c r="A61" s="18"/>
      <c r="B61" s="98">
        <v>0</v>
      </c>
      <c r="C61" s="247"/>
      <c r="D61" s="247">
        <v>0</v>
      </c>
      <c r="E61" s="247"/>
      <c r="F61" s="249"/>
      <c r="G61" s="249"/>
      <c r="H61" s="76"/>
      <c r="U61" s="177"/>
      <c r="V61" s="177"/>
      <c r="W61" s="177"/>
      <c r="X61" s="177"/>
      <c r="Y61" s="177"/>
      <c r="Z61" s="177"/>
      <c r="AA61" s="112"/>
      <c r="AB61" s="177"/>
      <c r="AC61" s="177"/>
      <c r="AD61" s="177"/>
      <c r="AH61" s="177"/>
      <c r="AI61" s="177"/>
      <c r="AJ61" s="177"/>
      <c r="AK61" s="177"/>
      <c r="AL61" s="177"/>
      <c r="AM61" s="177"/>
      <c r="AN61" s="177"/>
      <c r="AO61" s="177"/>
      <c r="BL61" s="140">
        <f t="shared" si="2"/>
        <v>0</v>
      </c>
      <c r="BV61" s="363">
        <f t="shared" si="3"/>
        <v>0</v>
      </c>
    </row>
    <row r="62" spans="1:74" s="77" customFormat="1" ht="40.5" hidden="1" customHeight="1">
      <c r="A62" s="18"/>
      <c r="B62" s="98">
        <v>0</v>
      </c>
      <c r="C62" s="247"/>
      <c r="D62" s="247">
        <v>0</v>
      </c>
      <c r="E62" s="247"/>
      <c r="F62" s="249"/>
      <c r="G62" s="249"/>
      <c r="H62" s="76"/>
      <c r="U62" s="177"/>
      <c r="V62" s="177"/>
      <c r="W62" s="177"/>
      <c r="X62" s="177"/>
      <c r="Y62" s="177"/>
      <c r="Z62" s="177"/>
      <c r="AA62" s="112"/>
      <c r="AB62" s="177"/>
      <c r="AC62" s="177"/>
      <c r="AD62" s="177"/>
      <c r="AH62" s="177"/>
      <c r="AI62" s="177"/>
      <c r="AJ62" s="177"/>
      <c r="AK62" s="177"/>
      <c r="AL62" s="177"/>
      <c r="AM62" s="177"/>
      <c r="AN62" s="177"/>
      <c r="AO62" s="177"/>
      <c r="BL62" s="140">
        <f t="shared" si="2"/>
        <v>0</v>
      </c>
      <c r="BV62" s="363">
        <f t="shared" si="3"/>
        <v>0</v>
      </c>
    </row>
    <row r="63" spans="1:74" s="77" customFormat="1" ht="40.5" hidden="1" customHeight="1">
      <c r="A63" s="18"/>
      <c r="B63" s="98">
        <v>0</v>
      </c>
      <c r="C63" s="247"/>
      <c r="D63" s="247">
        <v>0</v>
      </c>
      <c r="E63" s="247"/>
      <c r="F63" s="249"/>
      <c r="G63" s="249"/>
      <c r="H63" s="76"/>
      <c r="U63" s="177"/>
      <c r="V63" s="177"/>
      <c r="W63" s="177"/>
      <c r="X63" s="177"/>
      <c r="Y63" s="177"/>
      <c r="Z63" s="177"/>
      <c r="AA63" s="112"/>
      <c r="AB63" s="177"/>
      <c r="AC63" s="177"/>
      <c r="AD63" s="177"/>
      <c r="AH63" s="177"/>
      <c r="AI63" s="177"/>
      <c r="AJ63" s="177"/>
      <c r="AK63" s="177"/>
      <c r="AL63" s="177"/>
      <c r="AM63" s="177"/>
      <c r="AN63" s="177"/>
      <c r="AO63" s="177"/>
      <c r="BL63" s="140">
        <f t="shared" si="2"/>
        <v>0</v>
      </c>
      <c r="BV63" s="363">
        <f t="shared" si="3"/>
        <v>0</v>
      </c>
    </row>
    <row r="64" spans="1:74" s="2" customFormat="1" ht="45.75" customHeight="1">
      <c r="A64" s="18" t="s">
        <v>736</v>
      </c>
      <c r="B64" s="98" t="s">
        <v>741</v>
      </c>
      <c r="C64" s="298">
        <v>0</v>
      </c>
      <c r="D64" s="298">
        <v>20</v>
      </c>
      <c r="E64" s="298">
        <v>16.100000000000001</v>
      </c>
      <c r="F64" s="301"/>
      <c r="G64" s="301"/>
      <c r="H64" s="302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105" t="s">
        <v>501</v>
      </c>
      <c r="V64" s="105" t="s">
        <v>480</v>
      </c>
      <c r="W64" s="105">
        <v>0</v>
      </c>
      <c r="X64" s="105">
        <v>0</v>
      </c>
      <c r="Y64" s="105">
        <v>364</v>
      </c>
      <c r="Z64" s="105">
        <v>168</v>
      </c>
      <c r="AA64" s="112">
        <v>336</v>
      </c>
      <c r="AB64" s="105">
        <v>504</v>
      </c>
      <c r="AC64" s="105">
        <v>672</v>
      </c>
      <c r="AD64" s="105"/>
      <c r="AE64" s="77"/>
      <c r="AF64" s="77"/>
      <c r="AG64" s="77"/>
      <c r="AH64" s="128" t="s">
        <v>45</v>
      </c>
      <c r="AI64" s="128">
        <v>1054</v>
      </c>
      <c r="AJ64" s="128"/>
      <c r="AK64" s="128">
        <v>0</v>
      </c>
      <c r="AL64" s="128"/>
      <c r="AM64" s="128"/>
      <c r="AN64" s="128"/>
      <c r="AO64" s="128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140">
        <f t="shared" si="2"/>
        <v>16.100000000000001</v>
      </c>
      <c r="BM64" s="77"/>
      <c r="BN64" s="77"/>
      <c r="BO64" s="77"/>
      <c r="BP64" s="77"/>
      <c r="BQ64" s="77"/>
      <c r="BR64" s="77"/>
      <c r="BS64" s="77"/>
      <c r="BV64" s="363">
        <f t="shared" si="3"/>
        <v>-3.8999999999999986</v>
      </c>
    </row>
    <row r="65" spans="1:74" s="2" customFormat="1" ht="31.5" customHeight="1">
      <c r="A65" s="18" t="s">
        <v>511</v>
      </c>
      <c r="B65" s="98" t="s">
        <v>512</v>
      </c>
      <c r="C65" s="298">
        <v>0</v>
      </c>
      <c r="D65" s="298">
        <v>7</v>
      </c>
      <c r="E65" s="298">
        <v>18.2</v>
      </c>
      <c r="F65" s="301"/>
      <c r="G65" s="301"/>
      <c r="H65" s="302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105" t="s">
        <v>591</v>
      </c>
      <c r="V65" s="105" t="s">
        <v>482</v>
      </c>
      <c r="W65" s="105">
        <v>0</v>
      </c>
      <c r="X65" s="105">
        <v>0</v>
      </c>
      <c r="Y65" s="105">
        <v>13.333333333333334</v>
      </c>
      <c r="Z65" s="105">
        <v>13</v>
      </c>
      <c r="AA65" s="112">
        <v>26</v>
      </c>
      <c r="AB65" s="105">
        <v>39</v>
      </c>
      <c r="AC65" s="105">
        <v>55</v>
      </c>
      <c r="AD65" s="105"/>
      <c r="AE65" s="77"/>
      <c r="AF65" s="77"/>
      <c r="AG65" s="77"/>
      <c r="AH65" s="128" t="s">
        <v>596</v>
      </c>
      <c r="AI65" s="128">
        <v>1055</v>
      </c>
      <c r="AJ65" s="128"/>
      <c r="AK65" s="128">
        <v>241</v>
      </c>
      <c r="AL65" s="128">
        <v>408.0247</v>
      </c>
      <c r="AM65" s="128"/>
      <c r="AN65" s="128"/>
      <c r="AO65" s="128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140">
        <f t="shared" si="2"/>
        <v>18.2</v>
      </c>
      <c r="BM65" s="77"/>
      <c r="BN65" s="77"/>
      <c r="BO65" s="77"/>
      <c r="BP65" s="77"/>
      <c r="BQ65" s="77"/>
      <c r="BR65" s="77"/>
      <c r="BS65" s="77"/>
      <c r="BV65" s="363">
        <f t="shared" si="3"/>
        <v>11.2</v>
      </c>
    </row>
    <row r="66" spans="1:74" s="77" customFormat="1" ht="21.75" hidden="1" customHeight="1">
      <c r="A66" s="18" t="s">
        <v>513</v>
      </c>
      <c r="B66" s="98">
        <v>0</v>
      </c>
      <c r="C66" s="248">
        <v>0</v>
      </c>
      <c r="D66" s="248"/>
      <c r="E66" s="248">
        <v>0</v>
      </c>
      <c r="F66" s="249"/>
      <c r="G66" s="249"/>
      <c r="H66" s="76"/>
      <c r="U66" s="105" t="s">
        <v>502</v>
      </c>
      <c r="V66" s="105" t="s">
        <v>484</v>
      </c>
      <c r="W66" s="105">
        <v>0</v>
      </c>
      <c r="X66" s="105">
        <v>0</v>
      </c>
      <c r="Y66" s="105">
        <v>141.02545600000002</v>
      </c>
      <c r="Z66" s="105">
        <v>23.534951000000003</v>
      </c>
      <c r="AA66" s="112">
        <v>51.94975500000001</v>
      </c>
      <c r="AB66" s="105">
        <v>94.484214000000023</v>
      </c>
      <c r="AC66" s="105">
        <v>180.21240600000004</v>
      </c>
      <c r="AD66" s="105"/>
      <c r="AH66" s="128" t="s">
        <v>46</v>
      </c>
      <c r="AI66" s="128">
        <v>1056</v>
      </c>
      <c r="AJ66" s="128"/>
      <c r="AK66" s="128">
        <v>0</v>
      </c>
      <c r="AL66" s="128"/>
      <c r="AM66" s="128"/>
      <c r="AN66" s="128"/>
      <c r="AO66" s="128"/>
      <c r="BL66" s="140">
        <f t="shared" si="2"/>
        <v>0</v>
      </c>
      <c r="BV66" s="363">
        <f t="shared" si="3"/>
        <v>0</v>
      </c>
    </row>
    <row r="67" spans="1:74" s="77" customFormat="1" ht="21.75" hidden="1" customHeight="1">
      <c r="A67" s="18" t="s">
        <v>514</v>
      </c>
      <c r="B67" s="98">
        <v>0</v>
      </c>
      <c r="C67" s="248">
        <v>0</v>
      </c>
      <c r="D67" s="248"/>
      <c r="E67" s="248">
        <v>0</v>
      </c>
      <c r="F67" s="249"/>
      <c r="G67" s="249"/>
      <c r="H67" s="76"/>
      <c r="U67" s="105" t="s">
        <v>503</v>
      </c>
      <c r="V67" s="105" t="s">
        <v>486</v>
      </c>
      <c r="W67" s="105">
        <v>0</v>
      </c>
      <c r="X67" s="105">
        <v>0</v>
      </c>
      <c r="Y67" s="105">
        <v>67.833333333333329</v>
      </c>
      <c r="Z67" s="105">
        <v>16.958333333333332</v>
      </c>
      <c r="AA67" s="112">
        <v>33.916666666666664</v>
      </c>
      <c r="AB67" s="105">
        <v>50.875</v>
      </c>
      <c r="AC67" s="105">
        <v>67.833333333333329</v>
      </c>
      <c r="AD67" s="105"/>
      <c r="AH67" s="128" t="s">
        <v>47</v>
      </c>
      <c r="AI67" s="128">
        <v>1057</v>
      </c>
      <c r="AJ67" s="128"/>
      <c r="AK67" s="128">
        <v>0</v>
      </c>
      <c r="AL67" s="128"/>
      <c r="AM67" s="128"/>
      <c r="AN67" s="128"/>
      <c r="AO67" s="128"/>
      <c r="BL67" s="140">
        <f t="shared" si="2"/>
        <v>0</v>
      </c>
      <c r="BV67" s="363">
        <f t="shared" si="3"/>
        <v>0</v>
      </c>
    </row>
    <row r="68" spans="1:74" s="77" customFormat="1" ht="21.75" hidden="1" customHeight="1">
      <c r="A68" s="18" t="s">
        <v>515</v>
      </c>
      <c r="B68" s="98">
        <v>0</v>
      </c>
      <c r="C68" s="248">
        <v>0</v>
      </c>
      <c r="D68" s="248"/>
      <c r="E68" s="248">
        <v>0</v>
      </c>
      <c r="F68" s="249"/>
      <c r="G68" s="249"/>
      <c r="H68" s="76"/>
      <c r="U68" s="105" t="s">
        <v>427</v>
      </c>
      <c r="V68" s="105" t="s">
        <v>488</v>
      </c>
      <c r="W68" s="105">
        <v>0</v>
      </c>
      <c r="X68" s="105">
        <v>0</v>
      </c>
      <c r="Y68" s="105">
        <v>9.3333333333333339</v>
      </c>
      <c r="Z68" s="105">
        <v>10</v>
      </c>
      <c r="AA68" s="112">
        <v>20</v>
      </c>
      <c r="AB68" s="105">
        <v>20</v>
      </c>
      <c r="AC68" s="105">
        <v>30</v>
      </c>
      <c r="AD68" s="105"/>
      <c r="AH68" s="128" t="s">
        <v>48</v>
      </c>
      <c r="AI68" s="128">
        <v>1058</v>
      </c>
      <c r="AJ68" s="128"/>
      <c r="AK68" s="128">
        <v>23</v>
      </c>
      <c r="AL68" s="128">
        <v>54.215330000000002</v>
      </c>
      <c r="AM68" s="128"/>
      <c r="AN68" s="128"/>
      <c r="AO68" s="128"/>
      <c r="BL68" s="140">
        <f t="shared" si="2"/>
        <v>0</v>
      </c>
      <c r="BV68" s="363">
        <f t="shared" si="3"/>
        <v>0</v>
      </c>
    </row>
    <row r="69" spans="1:74" s="77" customFormat="1" ht="21.75" hidden="1" customHeight="1">
      <c r="A69" s="18" t="s">
        <v>516</v>
      </c>
      <c r="B69" s="98">
        <v>0</v>
      </c>
      <c r="C69" s="248">
        <v>0</v>
      </c>
      <c r="D69" s="248"/>
      <c r="E69" s="248">
        <v>0</v>
      </c>
      <c r="F69" s="249"/>
      <c r="G69" s="249"/>
      <c r="H69" s="76"/>
      <c r="U69" s="105" t="s">
        <v>504</v>
      </c>
      <c r="V69" s="105" t="s">
        <v>505</v>
      </c>
      <c r="W69" s="105">
        <v>0</v>
      </c>
      <c r="X69" s="105">
        <v>0</v>
      </c>
      <c r="Y69" s="105">
        <v>0</v>
      </c>
      <c r="Z69" s="105">
        <v>30.967749999999999</v>
      </c>
      <c r="AA69" s="112">
        <v>1145.2688333333335</v>
      </c>
      <c r="AB69" s="105">
        <v>1176.2365833333336</v>
      </c>
      <c r="AC69" s="105">
        <v>1207.2043333333336</v>
      </c>
      <c r="AD69" s="105"/>
      <c r="AH69" s="128" t="s">
        <v>49</v>
      </c>
      <c r="AI69" s="128">
        <v>1059</v>
      </c>
      <c r="AJ69" s="128"/>
      <c r="AK69" s="128">
        <v>0</v>
      </c>
      <c r="AL69" s="128"/>
      <c r="AM69" s="128"/>
      <c r="AN69" s="128"/>
      <c r="AO69" s="128"/>
      <c r="BL69" s="140">
        <f t="shared" si="2"/>
        <v>0</v>
      </c>
      <c r="BV69" s="363">
        <f t="shared" si="3"/>
        <v>0</v>
      </c>
    </row>
    <row r="70" spans="1:74" s="77" customFormat="1" ht="21.75" hidden="1" customHeight="1">
      <c r="A70" s="18" t="s">
        <v>517</v>
      </c>
      <c r="B70" s="98">
        <v>0</v>
      </c>
      <c r="C70" s="248">
        <v>0</v>
      </c>
      <c r="D70" s="248"/>
      <c r="E70" s="248">
        <v>0</v>
      </c>
      <c r="F70" s="249"/>
      <c r="G70" s="249"/>
      <c r="H70" s="76"/>
      <c r="U70" s="105" t="s">
        <v>506</v>
      </c>
      <c r="V70" s="105" t="s">
        <v>507</v>
      </c>
      <c r="W70" s="105">
        <v>0</v>
      </c>
      <c r="X70" s="105">
        <v>0</v>
      </c>
      <c r="Y70" s="105">
        <v>0</v>
      </c>
      <c r="Z70" s="105">
        <v>8.4499999999999993</v>
      </c>
      <c r="AA70" s="112">
        <v>16.899999999999999</v>
      </c>
      <c r="AB70" s="105">
        <v>25.349999999999998</v>
      </c>
      <c r="AC70" s="105">
        <v>33.799999999999997</v>
      </c>
      <c r="AD70" s="105"/>
      <c r="AE70" s="71"/>
      <c r="AH70" s="128" t="s">
        <v>74</v>
      </c>
      <c r="AI70" s="128">
        <v>1060</v>
      </c>
      <c r="AJ70" s="128"/>
      <c r="AK70" s="128">
        <v>195</v>
      </c>
      <c r="AL70" s="128">
        <v>835.97239999999999</v>
      </c>
      <c r="AM70" s="128"/>
      <c r="AN70" s="128"/>
      <c r="AO70" s="128"/>
      <c r="BL70" s="140">
        <f t="shared" si="2"/>
        <v>0</v>
      </c>
      <c r="BV70" s="363">
        <f t="shared" si="3"/>
        <v>0</v>
      </c>
    </row>
    <row r="71" spans="1:74" s="77" customFormat="1" ht="35.25" hidden="1" customHeight="1">
      <c r="A71" s="18" t="s">
        <v>518</v>
      </c>
      <c r="B71" s="98">
        <v>0</v>
      </c>
      <c r="C71" s="248">
        <v>0</v>
      </c>
      <c r="D71" s="248"/>
      <c r="E71" s="248">
        <v>0</v>
      </c>
      <c r="F71" s="249"/>
      <c r="G71" s="249"/>
      <c r="H71" s="76"/>
      <c r="U71" s="105" t="s">
        <v>508</v>
      </c>
      <c r="V71" s="105" t="s">
        <v>509</v>
      </c>
      <c r="W71" s="105">
        <v>0</v>
      </c>
      <c r="X71" s="105">
        <v>0</v>
      </c>
      <c r="Y71" s="105">
        <v>0</v>
      </c>
      <c r="Z71" s="105">
        <v>22.517749999999999</v>
      </c>
      <c r="AA71" s="112">
        <v>45.035499999999999</v>
      </c>
      <c r="AB71" s="105">
        <v>67.553249999999991</v>
      </c>
      <c r="AC71" s="105">
        <v>90.070999999999998</v>
      </c>
      <c r="AD71" s="105"/>
      <c r="AE71" s="70"/>
      <c r="AH71" s="128" t="s">
        <v>50</v>
      </c>
      <c r="AI71" s="128">
        <v>1061</v>
      </c>
      <c r="AJ71" s="128"/>
      <c r="AK71" s="128">
        <v>0</v>
      </c>
      <c r="AL71" s="128">
        <v>198.52769999999998</v>
      </c>
      <c r="AM71" s="128"/>
      <c r="AN71" s="128"/>
      <c r="AO71" s="128"/>
      <c r="BL71" s="140">
        <f t="shared" si="2"/>
        <v>0</v>
      </c>
      <c r="BV71" s="363">
        <f t="shared" si="3"/>
        <v>0</v>
      </c>
    </row>
    <row r="72" spans="1:74" s="289" customFormat="1" ht="30.75" customHeight="1">
      <c r="A72" s="294" t="s">
        <v>23</v>
      </c>
      <c r="B72" s="295">
        <v>1020</v>
      </c>
      <c r="C72" s="297">
        <f>C9-C15</f>
        <v>4286.413520399994</v>
      </c>
      <c r="D72" s="297">
        <f>D9-D15</f>
        <v>6915</v>
      </c>
      <c r="E72" s="297">
        <f>E9-E15</f>
        <v>4164.4013666666688</v>
      </c>
      <c r="F72" s="297">
        <f>E72-D72</f>
        <v>-2750.5986333333312</v>
      </c>
      <c r="G72" s="297">
        <f>E72/D72*100</f>
        <v>60.222724029886756</v>
      </c>
      <c r="H72" s="300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105" t="s">
        <v>23</v>
      </c>
      <c r="V72" s="105">
        <v>1020</v>
      </c>
      <c r="W72" s="105">
        <v>18230</v>
      </c>
      <c r="X72" s="105">
        <v>19927</v>
      </c>
      <c r="Y72" s="105">
        <v>12941.838597333262</v>
      </c>
      <c r="Z72" s="105">
        <v>14011.14081611576</v>
      </c>
      <c r="AA72" s="112">
        <v>13749.49422403684</v>
      </c>
      <c r="AB72" s="105">
        <v>13636.050463453343</v>
      </c>
      <c r="AC72" s="105">
        <v>22952.484181582811</v>
      </c>
      <c r="AD72" s="105"/>
      <c r="AE72" s="70"/>
      <c r="AF72" s="71"/>
      <c r="AG72" s="71"/>
      <c r="AH72" s="128" t="s">
        <v>106</v>
      </c>
      <c r="AI72" s="128">
        <v>1062</v>
      </c>
      <c r="AJ72" s="128"/>
      <c r="AK72" s="128">
        <v>225</v>
      </c>
      <c r="AL72" s="128">
        <v>1206.21081</v>
      </c>
      <c r="AM72" s="128"/>
      <c r="AN72" s="128"/>
      <c r="AO72" s="128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140">
        <f t="shared" si="2"/>
        <v>-122.01215373332525</v>
      </c>
      <c r="BM72" s="71"/>
      <c r="BN72" s="71"/>
      <c r="BO72" s="71"/>
      <c r="BP72" s="71"/>
      <c r="BQ72" s="71"/>
      <c r="BR72" s="71"/>
      <c r="BS72" s="71"/>
    </row>
    <row r="73" spans="1:74" ht="33" customHeight="1">
      <c r="A73" s="294" t="s">
        <v>210</v>
      </c>
      <c r="B73" s="295">
        <v>1030</v>
      </c>
      <c r="C73" s="297">
        <f>C74+C75+C76</f>
        <v>3537.8290000000002</v>
      </c>
      <c r="D73" s="297">
        <f>D75+D76+D77+D74</f>
        <v>1015</v>
      </c>
      <c r="E73" s="297">
        <f>E75+E76+E77+E74</f>
        <v>58.7</v>
      </c>
      <c r="F73" s="297">
        <f>E73-D73</f>
        <v>-956.3</v>
      </c>
      <c r="G73" s="297">
        <f>E73/D73*100</f>
        <v>5.7832512315270934</v>
      </c>
      <c r="H73" s="300"/>
      <c r="I73" s="70"/>
      <c r="J73" s="70"/>
      <c r="K73" s="70"/>
      <c r="L73" s="70"/>
      <c r="M73" s="70"/>
      <c r="N73" s="70"/>
      <c r="O73" s="70"/>
      <c r="P73" s="70"/>
      <c r="Q73" s="70"/>
      <c r="R73" s="70">
        <v>2085</v>
      </c>
      <c r="S73" s="84">
        <f>E73-R73</f>
        <v>-2026.3</v>
      </c>
      <c r="T73" s="70">
        <v>342.166</v>
      </c>
      <c r="U73" s="105" t="s">
        <v>592</v>
      </c>
      <c r="V73" s="105">
        <v>1030</v>
      </c>
      <c r="W73" s="105">
        <v>5051</v>
      </c>
      <c r="X73" s="105">
        <v>1</v>
      </c>
      <c r="Y73" s="105">
        <v>85982.177534722228</v>
      </c>
      <c r="Z73" s="105">
        <v>24525.232604166667</v>
      </c>
      <c r="AA73" s="112">
        <v>50277.437194333332</v>
      </c>
      <c r="AB73" s="105">
        <v>76029.641784499996</v>
      </c>
      <c r="AC73" s="105">
        <v>101781.84637466667</v>
      </c>
      <c r="AD73" s="105"/>
      <c r="AE73" s="70">
        <v>8424</v>
      </c>
      <c r="AF73" s="84">
        <f>E73-AE73</f>
        <v>-8365.2999999999993</v>
      </c>
      <c r="AG73" s="70"/>
      <c r="AH73" s="128" t="s">
        <v>661</v>
      </c>
      <c r="AI73" s="128" t="s">
        <v>663</v>
      </c>
      <c r="AJ73" s="128"/>
      <c r="AK73" s="128">
        <v>0</v>
      </c>
      <c r="AL73" s="128">
        <v>718.56768999999997</v>
      </c>
      <c r="AM73" s="128"/>
      <c r="AN73" s="128"/>
      <c r="AO73" s="128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84">
        <f>E73+E159</f>
        <v>82207.679999999993</v>
      </c>
      <c r="BI73" s="70"/>
      <c r="BJ73" s="70"/>
      <c r="BK73" s="70"/>
      <c r="BL73" s="140">
        <f>BM73-E73</f>
        <v>1049.3</v>
      </c>
      <c r="BM73" s="70">
        <v>1108</v>
      </c>
      <c r="BN73" s="70"/>
      <c r="BO73" s="70"/>
      <c r="BP73" s="70"/>
      <c r="BQ73" s="70"/>
      <c r="BR73" s="70"/>
      <c r="BS73" s="70"/>
    </row>
    <row r="74" spans="1:74" ht="21.75" customHeight="1">
      <c r="A74" s="360" t="s">
        <v>431</v>
      </c>
      <c r="B74" s="6" t="s">
        <v>433</v>
      </c>
      <c r="C74" s="298">
        <v>3515.85</v>
      </c>
      <c r="D74" s="298">
        <v>850</v>
      </c>
      <c r="E74" s="298">
        <v>0</v>
      </c>
      <c r="F74" s="298"/>
      <c r="G74" s="298"/>
      <c r="H74" s="299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105" t="s">
        <v>593</v>
      </c>
      <c r="V74" s="105" t="s">
        <v>433</v>
      </c>
      <c r="W74" s="105">
        <v>5051</v>
      </c>
      <c r="X74" s="105">
        <v>1</v>
      </c>
      <c r="Y74" s="105">
        <v>83073.077534722222</v>
      </c>
      <c r="Z74" s="105">
        <v>24525.232604166667</v>
      </c>
      <c r="AA74" s="112">
        <v>49050.465208333335</v>
      </c>
      <c r="AB74" s="105">
        <v>73575.697812500002</v>
      </c>
      <c r="AC74" s="105">
        <v>98100.93041666667</v>
      </c>
      <c r="AD74" s="105"/>
      <c r="AE74" s="70"/>
      <c r="AF74" s="70"/>
      <c r="AG74" s="70"/>
      <c r="AH74" s="128" t="s">
        <v>435</v>
      </c>
      <c r="AI74" s="128" t="s">
        <v>664</v>
      </c>
      <c r="AJ74" s="128"/>
      <c r="AK74" s="128">
        <v>0</v>
      </c>
      <c r="AL74" s="128">
        <v>50.21613</v>
      </c>
      <c r="AM74" s="128"/>
      <c r="AN74" s="128"/>
      <c r="AO74" s="128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140">
        <f t="shared" ref="BL74:BL137" si="4">E74-C74</f>
        <v>-3515.85</v>
      </c>
      <c r="BM74" s="70"/>
      <c r="BN74" s="70"/>
      <c r="BO74" s="70"/>
      <c r="BP74" s="70"/>
      <c r="BQ74" s="70"/>
      <c r="BR74" s="70"/>
      <c r="BS74" s="70"/>
    </row>
    <row r="75" spans="1:74" ht="60" customHeight="1">
      <c r="A75" s="360" t="s">
        <v>767</v>
      </c>
      <c r="B75" s="6" t="s">
        <v>434</v>
      </c>
      <c r="C75" s="298">
        <v>21.884999999999998</v>
      </c>
      <c r="D75" s="298">
        <f>15+150</f>
        <v>165</v>
      </c>
      <c r="E75" s="298">
        <f>15.405+36.395</f>
        <v>51.800000000000004</v>
      </c>
      <c r="F75" s="298"/>
      <c r="G75" s="298"/>
      <c r="H75" s="299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105" t="s">
        <v>594</v>
      </c>
      <c r="V75" s="105" t="s">
        <v>434</v>
      </c>
      <c r="W75" s="105">
        <v>0</v>
      </c>
      <c r="X75" s="105">
        <v>0</v>
      </c>
      <c r="Y75" s="105">
        <v>2909.1</v>
      </c>
      <c r="Z75" s="105">
        <v>0</v>
      </c>
      <c r="AA75" s="112">
        <v>1226.9719859999998</v>
      </c>
      <c r="AB75" s="105">
        <v>2453.9439719999996</v>
      </c>
      <c r="AC75" s="105">
        <v>3680.9159579999996</v>
      </c>
      <c r="AD75" s="105"/>
      <c r="AE75" s="70"/>
      <c r="AF75" s="70"/>
      <c r="AG75" s="70"/>
      <c r="AH75" s="128" t="s">
        <v>426</v>
      </c>
      <c r="AI75" s="128" t="s">
        <v>665</v>
      </c>
      <c r="AJ75" s="128"/>
      <c r="AK75" s="128">
        <v>0</v>
      </c>
      <c r="AL75" s="128">
        <v>290.61349000000001</v>
      </c>
      <c r="AM75" s="128"/>
      <c r="AN75" s="128"/>
      <c r="AO75" s="128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140">
        <f t="shared" si="4"/>
        <v>29.915000000000006</v>
      </c>
      <c r="BM75" s="70"/>
      <c r="BN75" s="70"/>
      <c r="BO75" s="70"/>
      <c r="BP75" s="70"/>
      <c r="BQ75" s="70"/>
      <c r="BR75" s="70"/>
      <c r="BS75" s="70"/>
    </row>
    <row r="76" spans="1:74" ht="21.75" customHeight="1">
      <c r="A76" s="360" t="s">
        <v>742</v>
      </c>
      <c r="B76" s="6" t="s">
        <v>646</v>
      </c>
      <c r="C76" s="298">
        <v>9.4E-2</v>
      </c>
      <c r="D76" s="298">
        <v>0</v>
      </c>
      <c r="E76" s="298">
        <v>6.9</v>
      </c>
      <c r="F76" s="298"/>
      <c r="G76" s="298"/>
      <c r="H76" s="299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105" t="s">
        <v>211</v>
      </c>
      <c r="V76" s="105">
        <v>1031</v>
      </c>
      <c r="W76" s="105">
        <v>0</v>
      </c>
      <c r="X76" s="105">
        <v>0</v>
      </c>
      <c r="Y76" s="105">
        <v>0</v>
      </c>
      <c r="Z76" s="105">
        <v>0</v>
      </c>
      <c r="AA76" s="112">
        <v>0</v>
      </c>
      <c r="AB76" s="105">
        <v>0</v>
      </c>
      <c r="AC76" s="105">
        <v>0</v>
      </c>
      <c r="AD76" s="105"/>
      <c r="AE76" s="70"/>
      <c r="AF76" s="70"/>
      <c r="AG76" s="70"/>
      <c r="AH76" s="128" t="s">
        <v>427</v>
      </c>
      <c r="AI76" s="128" t="s">
        <v>666</v>
      </c>
      <c r="AJ76" s="128"/>
      <c r="AK76" s="128">
        <v>0</v>
      </c>
      <c r="AL76" s="128">
        <v>52.339689999999997</v>
      </c>
      <c r="AM76" s="128"/>
      <c r="AN76" s="128"/>
      <c r="AO76" s="128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140">
        <f t="shared" si="4"/>
        <v>6.806</v>
      </c>
      <c r="BM76" s="70"/>
      <c r="BN76" s="70"/>
      <c r="BO76" s="70"/>
      <c r="BP76" s="70"/>
      <c r="BQ76" s="70"/>
      <c r="BR76" s="70"/>
      <c r="BS76" s="70"/>
    </row>
    <row r="77" spans="1:74" s="70" customFormat="1" ht="45" hidden="1">
      <c r="A77" s="72"/>
      <c r="B77" s="73">
        <v>0</v>
      </c>
      <c r="C77" s="247">
        <v>0</v>
      </c>
      <c r="D77" s="247">
        <v>0</v>
      </c>
      <c r="E77" s="247">
        <v>0</v>
      </c>
      <c r="F77" s="248"/>
      <c r="G77" s="248"/>
      <c r="H77" s="75"/>
      <c r="AH77" s="128" t="s">
        <v>436</v>
      </c>
      <c r="AI77" s="128" t="s">
        <v>667</v>
      </c>
      <c r="AJ77" s="128"/>
      <c r="AK77" s="128">
        <v>0</v>
      </c>
      <c r="AL77" s="128">
        <v>94.47381</v>
      </c>
      <c r="AM77" s="128"/>
      <c r="AN77" s="128"/>
      <c r="AO77" s="128"/>
      <c r="BL77" s="140">
        <f t="shared" si="4"/>
        <v>0</v>
      </c>
    </row>
    <row r="78" spans="1:74" ht="21.75" customHeight="1">
      <c r="A78" s="360" t="s">
        <v>211</v>
      </c>
      <c r="B78" s="6">
        <v>1031</v>
      </c>
      <c r="C78" s="298">
        <v>0</v>
      </c>
      <c r="D78" s="298">
        <v>0</v>
      </c>
      <c r="E78" s="298">
        <v>0</v>
      </c>
      <c r="F78" s="298"/>
      <c r="G78" s="298"/>
      <c r="H78" s="299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128" t="s">
        <v>221</v>
      </c>
      <c r="AI78" s="128">
        <v>1070</v>
      </c>
      <c r="AJ78" s="128"/>
      <c r="AK78" s="128">
        <v>0</v>
      </c>
      <c r="AL78" s="128">
        <v>0</v>
      </c>
      <c r="AM78" s="128"/>
      <c r="AN78" s="128"/>
      <c r="AO78" s="128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140">
        <f t="shared" si="4"/>
        <v>0</v>
      </c>
      <c r="BM78" s="70"/>
      <c r="BN78" s="70"/>
      <c r="BO78" s="70"/>
      <c r="BP78" s="70"/>
      <c r="BQ78" s="70"/>
      <c r="BR78" s="70"/>
      <c r="BS78" s="70"/>
    </row>
    <row r="79" spans="1:74" ht="21.75" customHeight="1">
      <c r="A79" s="294" t="s">
        <v>220</v>
      </c>
      <c r="B79" s="295">
        <v>1040</v>
      </c>
      <c r="C79" s="297">
        <f>C80+C86+C87+C88+C89+C90+C91+C92+C93+C94+C95+C96+C97+C98+C99+C100+C101+C102+C103+C104+C108</f>
        <v>8265.8539999999994</v>
      </c>
      <c r="D79" s="297">
        <f>D80+D89+D90+D91+D92+D93+D94+D95+D96+D97+D98+D99+D100+D101+D102+D103+D104+D107+D108+BY110</f>
        <v>6346</v>
      </c>
      <c r="E79" s="297">
        <f>E80+E86+E87+E88+E89+E90+E91+E92+E93+E94+E95+E96+E97+E98+E99+E100+E101+E102+E103+E104+E108</f>
        <v>6455.7829999999994</v>
      </c>
      <c r="F79" s="297">
        <f>E79-D79</f>
        <v>109.78299999999945</v>
      </c>
      <c r="G79" s="297">
        <f>E79/D79*100</f>
        <v>101.72995587771825</v>
      </c>
      <c r="H79" s="300"/>
      <c r="I79" s="70">
        <v>12644.89201</v>
      </c>
      <c r="J79" s="183">
        <f>7332.7-E79</f>
        <v>876.91700000000037</v>
      </c>
      <c r="K79" s="70"/>
      <c r="L79" s="70"/>
      <c r="M79" s="70"/>
      <c r="N79" s="70"/>
      <c r="O79" s="70"/>
      <c r="P79" s="70"/>
      <c r="Q79" s="70"/>
      <c r="R79" s="70">
        <v>5156</v>
      </c>
      <c r="S79" s="84">
        <f>R79-E79</f>
        <v>-1299.7829999999994</v>
      </c>
      <c r="T79" s="84">
        <f>C79-S79</f>
        <v>9565.6369999999988</v>
      </c>
      <c r="U79" s="105" t="s">
        <v>220</v>
      </c>
      <c r="V79" s="105">
        <v>1040</v>
      </c>
      <c r="W79" s="105">
        <v>30849</v>
      </c>
      <c r="X79" s="105">
        <v>10309</v>
      </c>
      <c r="Y79" s="105">
        <v>16771.232960000001</v>
      </c>
      <c r="Z79" s="105">
        <v>2775.2422325500002</v>
      </c>
      <c r="AA79" s="112">
        <v>5452.801802226667</v>
      </c>
      <c r="AB79" s="105">
        <v>8217.83918481</v>
      </c>
      <c r="AC79" s="105">
        <v>10812.040539393334</v>
      </c>
      <c r="AD79" s="105" t="s">
        <v>595</v>
      </c>
      <c r="AE79" s="70">
        <v>7095</v>
      </c>
      <c r="AF79" s="84">
        <f>AE79-E79</f>
        <v>639.21700000000055</v>
      </c>
      <c r="AG79" s="84">
        <f>AF79-C79</f>
        <v>-7626.6369999999988</v>
      </c>
      <c r="AH79" s="128" t="s">
        <v>181</v>
      </c>
      <c r="AI79" s="128">
        <v>1071</v>
      </c>
      <c r="AJ79" s="128"/>
      <c r="AK79" s="128">
        <v>0</v>
      </c>
      <c r="AL79" s="128">
        <v>0</v>
      </c>
      <c r="AM79" s="128"/>
      <c r="AN79" s="128"/>
      <c r="AO79" s="128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140">
        <v>7311.23</v>
      </c>
      <c r="BM79" s="84">
        <v>8266</v>
      </c>
      <c r="BN79" s="84">
        <f>BM79-E79</f>
        <v>1810.2170000000006</v>
      </c>
      <c r="BO79" s="70"/>
      <c r="BP79" s="70"/>
      <c r="BQ79" s="70"/>
      <c r="BR79" s="70"/>
      <c r="BS79" s="70"/>
      <c r="BT79" s="267">
        <v>6346</v>
      </c>
      <c r="BU79" s="347">
        <f>BT79-D79</f>
        <v>0</v>
      </c>
    </row>
    <row r="80" spans="1:74" ht="45" customHeight="1">
      <c r="A80" s="360" t="s">
        <v>103</v>
      </c>
      <c r="B80" s="6">
        <v>1041</v>
      </c>
      <c r="C80" s="298">
        <f>C81+C82+C83+C84+C85</f>
        <v>906.33500000000004</v>
      </c>
      <c r="D80" s="298">
        <f>D81+D82+D83+D84+D85</f>
        <v>943</v>
      </c>
      <c r="E80" s="298">
        <f>E81+E82+E83+E84+E85</f>
        <v>816.67499999999995</v>
      </c>
      <c r="F80" s="298"/>
      <c r="G80" s="298"/>
      <c r="H80" s="299"/>
      <c r="I80" s="453" t="s">
        <v>425</v>
      </c>
      <c r="J80" s="454"/>
      <c r="K80" s="454"/>
      <c r="L80" s="454"/>
      <c r="M80" s="454"/>
      <c r="N80" s="454"/>
      <c r="O80" s="454"/>
      <c r="P80" s="454"/>
      <c r="Q80" s="70"/>
      <c r="R80" s="70"/>
      <c r="S80" s="70"/>
      <c r="T80" s="70"/>
      <c r="U80" s="105" t="s">
        <v>103</v>
      </c>
      <c r="V80" s="105">
        <v>1041</v>
      </c>
      <c r="W80" s="105">
        <v>870</v>
      </c>
      <c r="X80" s="105">
        <v>870</v>
      </c>
      <c r="Y80" s="105">
        <v>877</v>
      </c>
      <c r="Z80" s="105">
        <v>304.75070300000004</v>
      </c>
      <c r="AA80" s="112">
        <v>609.50140600000009</v>
      </c>
      <c r="AB80" s="105">
        <v>918.00880619999987</v>
      </c>
      <c r="AC80" s="105">
        <v>1228.0789898</v>
      </c>
      <c r="AD80" s="105"/>
      <c r="AE80" s="70"/>
      <c r="AF80" s="70"/>
      <c r="AG80" s="70"/>
      <c r="AH80" s="128" t="s">
        <v>182</v>
      </c>
      <c r="AI80" s="128">
        <v>1072</v>
      </c>
      <c r="AJ80" s="128"/>
      <c r="AK80" s="128">
        <v>0</v>
      </c>
      <c r="AL80" s="128">
        <v>0</v>
      </c>
      <c r="AM80" s="128"/>
      <c r="AN80" s="128"/>
      <c r="AO80" s="128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140">
        <f t="shared" si="4"/>
        <v>-89.660000000000082</v>
      </c>
      <c r="BM80" s="70"/>
      <c r="BN80" s="70"/>
      <c r="BO80" s="70"/>
      <c r="BP80" s="70"/>
      <c r="BQ80" s="70"/>
      <c r="BR80" s="70"/>
      <c r="BS80" s="70"/>
    </row>
    <row r="81" spans="1:71" ht="21.75" customHeight="1">
      <c r="A81" s="18" t="s">
        <v>519</v>
      </c>
      <c r="B81" s="361" t="s">
        <v>520</v>
      </c>
      <c r="C81" s="298">
        <v>125.4</v>
      </c>
      <c r="D81" s="298">
        <v>124</v>
      </c>
      <c r="E81" s="298">
        <f>'6.2. Інша інфо_2'!S11</f>
        <v>134.07400000000001</v>
      </c>
      <c r="F81" s="298"/>
      <c r="G81" s="298"/>
      <c r="H81" s="299"/>
      <c r="I81" s="95"/>
      <c r="J81" s="95"/>
      <c r="K81" s="95"/>
      <c r="L81" s="95"/>
      <c r="M81" s="95"/>
      <c r="N81" s="95"/>
      <c r="O81" s="95"/>
      <c r="P81" s="95"/>
      <c r="Q81" s="70"/>
      <c r="R81" s="70"/>
      <c r="S81" s="70"/>
      <c r="T81" s="70"/>
      <c r="U81" s="105" t="s">
        <v>519</v>
      </c>
      <c r="V81" s="105" t="s">
        <v>520</v>
      </c>
      <c r="W81" s="105">
        <v>195</v>
      </c>
      <c r="X81" s="105">
        <v>195</v>
      </c>
      <c r="Y81" s="105">
        <v>202</v>
      </c>
      <c r="Z81" s="105">
        <v>116.175</v>
      </c>
      <c r="AA81" s="112">
        <v>232.35</v>
      </c>
      <c r="AB81" s="105">
        <v>348.52499999999998</v>
      </c>
      <c r="AC81" s="105">
        <v>464.7</v>
      </c>
      <c r="AD81" s="105"/>
      <c r="AE81" s="70"/>
      <c r="AF81" s="70"/>
      <c r="AG81" s="70"/>
      <c r="AH81" s="110" t="s">
        <v>39</v>
      </c>
      <c r="AI81" s="110">
        <v>1073</v>
      </c>
      <c r="AJ81" s="110"/>
      <c r="AK81" s="110">
        <v>0</v>
      </c>
      <c r="AL81" s="110">
        <v>0</v>
      </c>
      <c r="AM81" s="110"/>
      <c r="AN81" s="110"/>
      <c r="AO81" s="11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140">
        <f t="shared" si="4"/>
        <v>8.6740000000000066</v>
      </c>
      <c r="BM81" s="70"/>
      <c r="BN81" s="70"/>
      <c r="BO81" s="70"/>
      <c r="BP81" s="70"/>
      <c r="BQ81" s="70"/>
      <c r="BR81" s="70"/>
      <c r="BS81" s="70"/>
    </row>
    <row r="82" spans="1:71" ht="21.75" customHeight="1">
      <c r="A82" s="18" t="s">
        <v>521</v>
      </c>
      <c r="B82" s="361" t="s">
        <v>522</v>
      </c>
      <c r="C82" s="298">
        <v>405.6</v>
      </c>
      <c r="D82" s="298">
        <v>459</v>
      </c>
      <c r="E82" s="298">
        <f>'6.2. Інша інфо_2'!U11</f>
        <v>356.05</v>
      </c>
      <c r="F82" s="298"/>
      <c r="G82" s="298"/>
      <c r="H82" s="299"/>
      <c r="I82" s="101"/>
      <c r="J82" s="101"/>
      <c r="K82" s="101"/>
      <c r="L82" s="101"/>
      <c r="M82" s="101"/>
      <c r="N82" s="101"/>
      <c r="O82" s="101"/>
      <c r="P82" s="101"/>
      <c r="Q82" s="70"/>
      <c r="R82" s="70"/>
      <c r="S82" s="70"/>
      <c r="T82" s="70"/>
      <c r="U82" s="105" t="s">
        <v>521</v>
      </c>
      <c r="V82" s="105" t="s">
        <v>522</v>
      </c>
      <c r="W82" s="105">
        <v>497</v>
      </c>
      <c r="X82" s="105">
        <v>497</v>
      </c>
      <c r="Y82" s="105">
        <v>497</v>
      </c>
      <c r="Z82" s="105">
        <v>76.981650000000002</v>
      </c>
      <c r="AA82" s="112">
        <v>153.9633</v>
      </c>
      <c r="AB82" s="105">
        <v>234.02420999999998</v>
      </c>
      <c r="AC82" s="105">
        <v>315.36608999999999</v>
      </c>
      <c r="AD82" s="105"/>
      <c r="AE82" s="70"/>
      <c r="AF82" s="84">
        <f>E82+E92</f>
        <v>3026.0230000000001</v>
      </c>
      <c r="AG82" s="70"/>
      <c r="AH82" s="128" t="s">
        <v>63</v>
      </c>
      <c r="AI82" s="128">
        <v>1074</v>
      </c>
      <c r="AJ82" s="128"/>
      <c r="AK82" s="128">
        <v>0</v>
      </c>
      <c r="AL82" s="128">
        <v>0</v>
      </c>
      <c r="AM82" s="128"/>
      <c r="AN82" s="128"/>
      <c r="AO82" s="128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140">
        <f t="shared" si="4"/>
        <v>-49.550000000000011</v>
      </c>
      <c r="BM82" s="70"/>
      <c r="BN82" s="70"/>
      <c r="BO82" s="70"/>
      <c r="BP82" s="70"/>
      <c r="BQ82" s="70"/>
      <c r="BR82" s="70"/>
      <c r="BS82" s="70"/>
    </row>
    <row r="83" spans="1:71" ht="21.75" customHeight="1">
      <c r="A83" s="18" t="s">
        <v>523</v>
      </c>
      <c r="B83" s="361" t="s">
        <v>524</v>
      </c>
      <c r="C83" s="298">
        <v>89.231999999999999</v>
      </c>
      <c r="D83" s="298">
        <v>101</v>
      </c>
      <c r="E83" s="298">
        <f>E82*0.22</f>
        <v>78.331000000000003</v>
      </c>
      <c r="F83" s="298"/>
      <c r="G83" s="298"/>
      <c r="H83" s="299"/>
      <c r="I83" s="101"/>
      <c r="J83" s="101"/>
      <c r="K83" s="101"/>
      <c r="L83" s="101"/>
      <c r="M83" s="101"/>
      <c r="N83" s="101"/>
      <c r="O83" s="101"/>
      <c r="P83" s="101"/>
      <c r="Q83" s="70"/>
      <c r="R83" s="70"/>
      <c r="S83" s="70"/>
      <c r="T83" s="70"/>
      <c r="U83" s="105" t="s">
        <v>523</v>
      </c>
      <c r="V83" s="105" t="s">
        <v>524</v>
      </c>
      <c r="W83" s="105">
        <v>109</v>
      </c>
      <c r="X83" s="105">
        <v>109</v>
      </c>
      <c r="Y83" s="105">
        <v>109</v>
      </c>
      <c r="Z83" s="105">
        <v>16.935963000000001</v>
      </c>
      <c r="AA83" s="112">
        <v>33.871926000000002</v>
      </c>
      <c r="AB83" s="105">
        <v>51.485326199999996</v>
      </c>
      <c r="AC83" s="105">
        <v>69.380539799999994</v>
      </c>
      <c r="AD83" s="105"/>
      <c r="AE83" s="70"/>
      <c r="AF83" s="70"/>
      <c r="AG83" s="70"/>
      <c r="AH83" s="128" t="s">
        <v>77</v>
      </c>
      <c r="AI83" s="128">
        <v>1075</v>
      </c>
      <c r="AJ83" s="128"/>
      <c r="AK83" s="128">
        <v>0</v>
      </c>
      <c r="AL83" s="128">
        <v>0</v>
      </c>
      <c r="AM83" s="128"/>
      <c r="AN83" s="128"/>
      <c r="AO83" s="128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140">
        <f t="shared" si="4"/>
        <v>-10.900999999999996</v>
      </c>
      <c r="BM83" s="70"/>
      <c r="BN83" s="70"/>
      <c r="BO83" s="70"/>
      <c r="BP83" s="70"/>
      <c r="BQ83" s="70"/>
      <c r="BR83" s="70"/>
      <c r="BS83" s="70"/>
    </row>
    <row r="84" spans="1:71" ht="21.75" customHeight="1">
      <c r="A84" s="18" t="s">
        <v>193</v>
      </c>
      <c r="B84" s="361" t="s">
        <v>525</v>
      </c>
      <c r="C84" s="298">
        <v>131</v>
      </c>
      <c r="D84" s="298">
        <v>130.5</v>
      </c>
      <c r="E84" s="298">
        <f>'6.2. Інша інфо_2'!AA11</f>
        <v>128.19999999999999</v>
      </c>
      <c r="F84" s="298"/>
      <c r="G84" s="298"/>
      <c r="H84" s="299"/>
      <c r="I84" s="95"/>
      <c r="J84" s="95"/>
      <c r="K84" s="95"/>
      <c r="L84" s="95"/>
      <c r="M84" s="95"/>
      <c r="N84" s="95"/>
      <c r="O84" s="95"/>
      <c r="P84" s="95"/>
      <c r="Q84" s="70"/>
      <c r="R84" s="70"/>
      <c r="S84" s="70"/>
      <c r="T84" s="70"/>
      <c r="U84" s="105" t="s">
        <v>193</v>
      </c>
      <c r="V84" s="105" t="s">
        <v>525</v>
      </c>
      <c r="W84" s="105">
        <v>69</v>
      </c>
      <c r="X84" s="105">
        <v>69</v>
      </c>
      <c r="Y84" s="105">
        <v>69</v>
      </c>
      <c r="Z84" s="105">
        <v>71.682180000000002</v>
      </c>
      <c r="AA84" s="112">
        <v>143.36436</v>
      </c>
      <c r="AB84" s="105">
        <v>215.04653999999999</v>
      </c>
      <c r="AC84" s="105">
        <v>286.72872000000001</v>
      </c>
      <c r="AD84" s="105"/>
      <c r="AE84" s="70"/>
      <c r="AF84" s="70"/>
      <c r="AG84" s="70"/>
      <c r="AH84" s="128" t="s">
        <v>119</v>
      </c>
      <c r="AI84" s="128">
        <v>1076</v>
      </c>
      <c r="AJ84" s="128">
        <v>7167</v>
      </c>
      <c r="AK84" s="128">
        <v>0</v>
      </c>
      <c r="AL84" s="128">
        <v>0</v>
      </c>
      <c r="AM84" s="128"/>
      <c r="AN84" s="128"/>
      <c r="AO84" s="128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140">
        <f t="shared" si="4"/>
        <v>-2.8000000000000114</v>
      </c>
      <c r="BM84" s="70"/>
      <c r="BN84" s="70"/>
      <c r="BO84" s="70"/>
      <c r="BP84" s="70"/>
      <c r="BQ84" s="70"/>
      <c r="BR84" s="70"/>
      <c r="BS84" s="70"/>
    </row>
    <row r="85" spans="1:71" ht="21.75" customHeight="1">
      <c r="A85" s="18" t="s">
        <v>526</v>
      </c>
      <c r="B85" s="361" t="s">
        <v>527</v>
      </c>
      <c r="C85" s="298">
        <v>155.10300000000001</v>
      </c>
      <c r="D85" s="298">
        <v>128.5</v>
      </c>
      <c r="E85" s="298">
        <f>'6.2. Інша інфо_2'!AD11</f>
        <v>120.02000000000001</v>
      </c>
      <c r="F85" s="298"/>
      <c r="G85" s="298"/>
      <c r="H85" s="299"/>
      <c r="I85" s="95"/>
      <c r="J85" s="95"/>
      <c r="K85" s="95"/>
      <c r="L85" s="95"/>
      <c r="M85" s="95"/>
      <c r="N85" s="95"/>
      <c r="O85" s="95"/>
      <c r="P85" s="95"/>
      <c r="Q85" s="70"/>
      <c r="R85" s="70"/>
      <c r="S85" s="70"/>
      <c r="T85" s="70"/>
      <c r="U85" s="105" t="s">
        <v>526</v>
      </c>
      <c r="V85" s="105" t="s">
        <v>527</v>
      </c>
      <c r="W85" s="105">
        <v>0</v>
      </c>
      <c r="X85" s="105">
        <v>0</v>
      </c>
      <c r="Y85" s="105">
        <v>0</v>
      </c>
      <c r="Z85" s="105">
        <v>22.975909999999999</v>
      </c>
      <c r="AA85" s="112">
        <v>45.951819999999998</v>
      </c>
      <c r="AB85" s="105">
        <v>68.927729999999997</v>
      </c>
      <c r="AC85" s="105">
        <v>91.903639999999996</v>
      </c>
      <c r="AD85" s="105"/>
      <c r="AE85" s="70"/>
      <c r="AF85" s="70"/>
      <c r="AG85" s="70"/>
      <c r="AH85" s="128" t="s">
        <v>78</v>
      </c>
      <c r="AI85" s="128">
        <v>1080</v>
      </c>
      <c r="AJ85" s="128">
        <v>566</v>
      </c>
      <c r="AK85" s="128">
        <v>45696</v>
      </c>
      <c r="AL85" s="128">
        <v>104091.49474000001</v>
      </c>
      <c r="AM85" s="128"/>
      <c r="AN85" s="128"/>
      <c r="AO85" s="128" t="s">
        <v>456</v>
      </c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140">
        <f t="shared" si="4"/>
        <v>-35.082999999999998</v>
      </c>
      <c r="BM85" s="70"/>
      <c r="BN85" s="70"/>
      <c r="BO85" s="70"/>
      <c r="BP85" s="70"/>
      <c r="BQ85" s="70"/>
      <c r="BR85" s="70"/>
      <c r="BS85" s="70"/>
    </row>
    <row r="86" spans="1:71" ht="21.75" customHeight="1">
      <c r="A86" s="360" t="s">
        <v>201</v>
      </c>
      <c r="B86" s="6">
        <v>1042</v>
      </c>
      <c r="C86" s="298">
        <v>0</v>
      </c>
      <c r="D86" s="298">
        <v>0</v>
      </c>
      <c r="E86" s="298">
        <v>0</v>
      </c>
      <c r="F86" s="298"/>
      <c r="G86" s="298"/>
      <c r="H86" s="299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105" t="s">
        <v>201</v>
      </c>
      <c r="V86" s="105">
        <v>1042</v>
      </c>
      <c r="W86" s="105">
        <v>0</v>
      </c>
      <c r="X86" s="105">
        <v>0</v>
      </c>
      <c r="Y86" s="105">
        <v>0</v>
      </c>
      <c r="Z86" s="105">
        <v>0</v>
      </c>
      <c r="AA86" s="112">
        <v>0</v>
      </c>
      <c r="AB86" s="105">
        <v>0</v>
      </c>
      <c r="AC86" s="105">
        <v>0</v>
      </c>
      <c r="AD86" s="105"/>
      <c r="AE86" s="70"/>
      <c r="AF86" s="70"/>
      <c r="AG86" s="70"/>
      <c r="AH86" s="128" t="s">
        <v>70</v>
      </c>
      <c r="AI86" s="128">
        <v>1081</v>
      </c>
      <c r="AJ86" s="128"/>
      <c r="AK86" s="128">
        <v>0</v>
      </c>
      <c r="AL86" s="128"/>
      <c r="AM86" s="128"/>
      <c r="AN86" s="128"/>
      <c r="AO86" s="128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140">
        <f t="shared" si="4"/>
        <v>0</v>
      </c>
      <c r="BM86" s="70"/>
      <c r="BN86" s="70"/>
      <c r="BO86" s="70"/>
      <c r="BP86" s="70"/>
      <c r="BQ86" s="70"/>
      <c r="BR86" s="70"/>
      <c r="BS86" s="70"/>
    </row>
    <row r="87" spans="1:71" ht="21.75" customHeight="1">
      <c r="A87" s="360" t="s">
        <v>62</v>
      </c>
      <c r="B87" s="6">
        <v>1043</v>
      </c>
      <c r="C87" s="298">
        <v>0</v>
      </c>
      <c r="D87" s="298">
        <v>0</v>
      </c>
      <c r="E87" s="298">
        <v>0</v>
      </c>
      <c r="F87" s="298"/>
      <c r="G87" s="298"/>
      <c r="H87" s="299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105" t="s">
        <v>62</v>
      </c>
      <c r="V87" s="105">
        <v>1043</v>
      </c>
      <c r="W87" s="105">
        <v>0</v>
      </c>
      <c r="X87" s="105">
        <v>0</v>
      </c>
      <c r="Y87" s="105">
        <v>0</v>
      </c>
      <c r="Z87" s="105">
        <v>0</v>
      </c>
      <c r="AA87" s="112">
        <v>0</v>
      </c>
      <c r="AB87" s="105">
        <v>0</v>
      </c>
      <c r="AC87" s="105">
        <v>0</v>
      </c>
      <c r="AD87" s="105"/>
      <c r="AE87" s="70"/>
      <c r="AF87" s="70"/>
      <c r="AG87" s="70"/>
      <c r="AH87" s="128" t="s">
        <v>51</v>
      </c>
      <c r="AI87" s="128">
        <v>1082</v>
      </c>
      <c r="AJ87" s="128"/>
      <c r="AK87" s="128">
        <v>0</v>
      </c>
      <c r="AL87" s="128"/>
      <c r="AM87" s="128"/>
      <c r="AN87" s="128"/>
      <c r="AO87" s="128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140">
        <f t="shared" si="4"/>
        <v>0</v>
      </c>
      <c r="BM87" s="70"/>
      <c r="BN87" s="70"/>
      <c r="BO87" s="70"/>
      <c r="BP87" s="70"/>
      <c r="BQ87" s="70"/>
      <c r="BR87" s="70"/>
      <c r="BS87" s="70"/>
    </row>
    <row r="88" spans="1:71" ht="21.75" customHeight="1">
      <c r="A88" s="360" t="s">
        <v>21</v>
      </c>
      <c r="B88" s="6">
        <v>1044</v>
      </c>
      <c r="C88" s="298">
        <v>0</v>
      </c>
      <c r="D88" s="298">
        <v>0</v>
      </c>
      <c r="E88" s="298">
        <v>0</v>
      </c>
      <c r="F88" s="298"/>
      <c r="G88" s="298"/>
      <c r="H88" s="299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105" t="s">
        <v>21</v>
      </c>
      <c r="V88" s="105">
        <v>1044</v>
      </c>
      <c r="W88" s="105">
        <v>0</v>
      </c>
      <c r="X88" s="105">
        <v>0</v>
      </c>
      <c r="Y88" s="105">
        <v>0</v>
      </c>
      <c r="Z88" s="105">
        <v>0</v>
      </c>
      <c r="AA88" s="112">
        <v>0</v>
      </c>
      <c r="AB88" s="105">
        <v>0</v>
      </c>
      <c r="AC88" s="105">
        <v>0</v>
      </c>
      <c r="AD88" s="105"/>
      <c r="AE88" s="77"/>
      <c r="AF88" s="70"/>
      <c r="AG88" s="70"/>
      <c r="AH88" s="128" t="s">
        <v>61</v>
      </c>
      <c r="AI88" s="128">
        <v>1083</v>
      </c>
      <c r="AJ88" s="128"/>
      <c r="AK88" s="128">
        <v>0</v>
      </c>
      <c r="AL88" s="128"/>
      <c r="AM88" s="128"/>
      <c r="AN88" s="128"/>
      <c r="AO88" s="128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140">
        <f t="shared" si="4"/>
        <v>0</v>
      </c>
      <c r="BM88" s="70"/>
      <c r="BN88" s="70"/>
      <c r="BO88" s="70"/>
      <c r="BP88" s="70"/>
      <c r="BQ88" s="70"/>
      <c r="BR88" s="70"/>
      <c r="BS88" s="70"/>
    </row>
    <row r="89" spans="1:71" ht="21.75" customHeight="1">
      <c r="A89" s="360" t="s">
        <v>22</v>
      </c>
      <c r="B89" s="6">
        <v>1045</v>
      </c>
      <c r="C89" s="298">
        <v>0</v>
      </c>
      <c r="D89" s="298">
        <v>50</v>
      </c>
      <c r="E89" s="298">
        <v>0</v>
      </c>
      <c r="F89" s="298"/>
      <c r="G89" s="298"/>
      <c r="H89" s="299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105" t="s">
        <v>22</v>
      </c>
      <c r="V89" s="105">
        <v>1045</v>
      </c>
      <c r="W89" s="105">
        <v>0</v>
      </c>
      <c r="X89" s="105">
        <v>83</v>
      </c>
      <c r="Y89" s="105">
        <v>0</v>
      </c>
      <c r="Z89" s="105">
        <v>0</v>
      </c>
      <c r="AA89" s="112">
        <v>0</v>
      </c>
      <c r="AB89" s="105">
        <v>100</v>
      </c>
      <c r="AC89" s="105">
        <v>200</v>
      </c>
      <c r="AD89" s="105"/>
      <c r="AE89" s="77"/>
      <c r="AF89" s="70"/>
      <c r="AG89" s="70"/>
      <c r="AH89" s="128" t="s">
        <v>211</v>
      </c>
      <c r="AI89" s="128">
        <v>1084</v>
      </c>
      <c r="AJ89" s="128"/>
      <c r="AK89" s="128">
        <v>0</v>
      </c>
      <c r="AL89" s="128"/>
      <c r="AM89" s="128"/>
      <c r="AN89" s="128"/>
      <c r="AO89" s="128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140">
        <f t="shared" si="4"/>
        <v>0</v>
      </c>
      <c r="BM89" s="70"/>
      <c r="BN89" s="70"/>
      <c r="BO89" s="70"/>
      <c r="BP89" s="70"/>
      <c r="BQ89" s="70"/>
      <c r="BR89" s="70"/>
      <c r="BS89" s="70"/>
    </row>
    <row r="90" spans="1:71" s="2" customFormat="1" ht="21.75" customHeight="1">
      <c r="A90" s="360" t="s">
        <v>37</v>
      </c>
      <c r="B90" s="6">
        <v>1046</v>
      </c>
      <c r="C90" s="298">
        <v>0</v>
      </c>
      <c r="D90" s="298">
        <v>0</v>
      </c>
      <c r="E90" s="298">
        <v>31</v>
      </c>
      <c r="F90" s="298"/>
      <c r="G90" s="298"/>
      <c r="H90" s="299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105" t="s">
        <v>37</v>
      </c>
      <c r="V90" s="105">
        <v>1046</v>
      </c>
      <c r="W90" s="105">
        <v>4</v>
      </c>
      <c r="X90" s="105"/>
      <c r="Y90" s="105">
        <v>0</v>
      </c>
      <c r="Z90" s="105">
        <v>0</v>
      </c>
      <c r="AA90" s="112">
        <v>0</v>
      </c>
      <c r="AB90" s="105">
        <v>0</v>
      </c>
      <c r="AC90" s="105">
        <v>0</v>
      </c>
      <c r="AD90" s="105"/>
      <c r="AE90" s="77"/>
      <c r="AF90" s="77"/>
      <c r="AG90" s="77"/>
      <c r="AH90" s="128" t="s">
        <v>254</v>
      </c>
      <c r="AI90" s="128">
        <v>1085</v>
      </c>
      <c r="AJ90" s="128"/>
      <c r="AK90" s="128">
        <v>45696</v>
      </c>
      <c r="AL90" s="128">
        <v>104091.49474000001</v>
      </c>
      <c r="AM90" s="128"/>
      <c r="AN90" s="128"/>
      <c r="AO90" s="128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140">
        <f t="shared" si="4"/>
        <v>31</v>
      </c>
      <c r="BM90" s="77"/>
      <c r="BN90" s="77"/>
      <c r="BO90" s="77"/>
      <c r="BP90" s="77"/>
      <c r="BQ90" s="77"/>
      <c r="BR90" s="77"/>
      <c r="BS90" s="77"/>
    </row>
    <row r="91" spans="1:71" s="2" customFormat="1" ht="21.75" customHeight="1">
      <c r="A91" s="360" t="s">
        <v>38</v>
      </c>
      <c r="B91" s="6">
        <v>1047</v>
      </c>
      <c r="C91" s="298">
        <v>75.7</v>
      </c>
      <c r="D91" s="298">
        <v>83</v>
      </c>
      <c r="E91" s="298">
        <v>85</v>
      </c>
      <c r="F91" s="298"/>
      <c r="G91" s="298"/>
      <c r="H91" s="299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105" t="s">
        <v>38</v>
      </c>
      <c r="V91" s="105">
        <v>1047</v>
      </c>
      <c r="W91" s="105">
        <v>27</v>
      </c>
      <c r="X91" s="105">
        <v>32</v>
      </c>
      <c r="Y91" s="105">
        <v>65.333333333333329</v>
      </c>
      <c r="Z91" s="105">
        <v>17.5</v>
      </c>
      <c r="AA91" s="112">
        <v>35</v>
      </c>
      <c r="AB91" s="105">
        <v>52.5</v>
      </c>
      <c r="AC91" s="105">
        <v>70</v>
      </c>
      <c r="AD91" s="105"/>
      <c r="AE91" s="77"/>
      <c r="AF91" s="77"/>
      <c r="AG91" s="77"/>
      <c r="AH91" s="128" t="s">
        <v>438</v>
      </c>
      <c r="AI91" s="128" t="s">
        <v>394</v>
      </c>
      <c r="AJ91" s="128"/>
      <c r="AK91" s="128">
        <v>45102</v>
      </c>
      <c r="AL91" s="128">
        <v>60761.8698</v>
      </c>
      <c r="AM91" s="128"/>
      <c r="AN91" s="128"/>
      <c r="AO91" s="128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140">
        <f t="shared" si="4"/>
        <v>9.2999999999999972</v>
      </c>
      <c r="BM91" s="77"/>
      <c r="BN91" s="77"/>
      <c r="BO91" s="77"/>
      <c r="BP91" s="77"/>
      <c r="BQ91" s="77"/>
      <c r="BR91" s="77"/>
      <c r="BS91" s="77"/>
    </row>
    <row r="92" spans="1:71" s="2" customFormat="1" ht="21.75" customHeight="1">
      <c r="A92" s="360" t="s">
        <v>39</v>
      </c>
      <c r="B92" s="6">
        <v>1048</v>
      </c>
      <c r="C92" s="298">
        <v>2478.2290000000003</v>
      </c>
      <c r="D92" s="298">
        <v>2767</v>
      </c>
      <c r="E92" s="298">
        <f>3026.023-E82</f>
        <v>2669.973</v>
      </c>
      <c r="F92" s="298"/>
      <c r="G92" s="298"/>
      <c r="H92" s="299"/>
      <c r="I92" s="77"/>
      <c r="J92" s="77"/>
      <c r="K92" s="77"/>
      <c r="L92" s="77"/>
      <c r="M92" s="77"/>
      <c r="N92" s="77"/>
      <c r="O92" s="77"/>
      <c r="P92" s="77"/>
      <c r="Q92" s="77"/>
      <c r="R92" s="77" t="s">
        <v>628</v>
      </c>
      <c r="S92" s="77"/>
      <c r="T92" s="77"/>
      <c r="U92" s="105" t="s">
        <v>39</v>
      </c>
      <c r="V92" s="105">
        <v>1048</v>
      </c>
      <c r="W92" s="105">
        <v>22602</v>
      </c>
      <c r="X92" s="105">
        <v>6089</v>
      </c>
      <c r="Y92" s="105">
        <v>9576</v>
      </c>
      <c r="Z92" s="105">
        <v>1126.9628400000001</v>
      </c>
      <c r="AA92" s="112">
        <v>2253.9256800000003</v>
      </c>
      <c r="AB92" s="105">
        <v>3380.88852</v>
      </c>
      <c r="AC92" s="105">
        <v>4507.8513600000006</v>
      </c>
      <c r="AD92" s="105"/>
      <c r="AE92" s="77"/>
      <c r="AF92" s="77"/>
      <c r="AG92" s="77"/>
      <c r="AH92" s="128" t="s">
        <v>444</v>
      </c>
      <c r="AI92" s="128" t="s">
        <v>395</v>
      </c>
      <c r="AJ92" s="128"/>
      <c r="AK92" s="128"/>
      <c r="AL92" s="128">
        <v>40686.468210000006</v>
      </c>
      <c r="AM92" s="128"/>
      <c r="AN92" s="128"/>
      <c r="AO92" s="128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140">
        <f t="shared" si="4"/>
        <v>191.74399999999969</v>
      </c>
      <c r="BM92" s="77"/>
      <c r="BN92" s="77"/>
      <c r="BO92" s="77"/>
      <c r="BP92" s="77"/>
      <c r="BQ92" s="77"/>
      <c r="BR92" s="77"/>
      <c r="BS92" s="77"/>
    </row>
    <row r="93" spans="1:71" s="2" customFormat="1" ht="21.75" customHeight="1">
      <c r="A93" s="360" t="s">
        <v>40</v>
      </c>
      <c r="B93" s="6">
        <v>1049</v>
      </c>
      <c r="C93" s="298">
        <v>531.93600000000004</v>
      </c>
      <c r="D93" s="298">
        <v>585</v>
      </c>
      <c r="E93" s="298">
        <f>661.7-E83</f>
        <v>583.36900000000003</v>
      </c>
      <c r="F93" s="298"/>
      <c r="G93" s="298"/>
      <c r="H93" s="299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105" t="s">
        <v>40</v>
      </c>
      <c r="V93" s="105">
        <v>1049</v>
      </c>
      <c r="W93" s="105">
        <v>5015</v>
      </c>
      <c r="X93" s="105">
        <v>1340</v>
      </c>
      <c r="Y93" s="105">
        <v>2053.0944</v>
      </c>
      <c r="Z93" s="105">
        <v>241.38719699999996</v>
      </c>
      <c r="AA93" s="112">
        <v>482.77439399999992</v>
      </c>
      <c r="AB93" s="105">
        <v>724.14485379999985</v>
      </c>
      <c r="AC93" s="105">
        <v>965.5083502</v>
      </c>
      <c r="AD93" s="105"/>
      <c r="AE93" s="77"/>
      <c r="AF93" s="77"/>
      <c r="AG93" s="77"/>
      <c r="AH93" s="128" t="s">
        <v>397</v>
      </c>
      <c r="AI93" s="128" t="s">
        <v>396</v>
      </c>
      <c r="AJ93" s="128"/>
      <c r="AK93" s="128">
        <v>594</v>
      </c>
      <c r="AL93" s="128">
        <v>486.92608000000001</v>
      </c>
      <c r="AM93" s="128"/>
      <c r="AN93" s="128"/>
      <c r="AO93" s="128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140">
        <f t="shared" si="4"/>
        <v>51.432999999999993</v>
      </c>
      <c r="BM93" s="77"/>
      <c r="BN93" s="77"/>
      <c r="BO93" s="77"/>
      <c r="BP93" s="77"/>
      <c r="BQ93" s="77"/>
      <c r="BR93" s="77"/>
      <c r="BS93" s="77"/>
    </row>
    <row r="94" spans="1:71" s="2" customFormat="1" ht="54.75" customHeight="1">
      <c r="A94" s="360" t="s">
        <v>41</v>
      </c>
      <c r="B94" s="6">
        <v>1050</v>
      </c>
      <c r="C94" s="298">
        <v>78.716000000000008</v>
      </c>
      <c r="D94" s="298">
        <v>84</v>
      </c>
      <c r="E94" s="298">
        <f>203.4-E84</f>
        <v>75.200000000000017</v>
      </c>
      <c r="F94" s="298"/>
      <c r="G94" s="298"/>
      <c r="H94" s="299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105" t="s">
        <v>41</v>
      </c>
      <c r="V94" s="105">
        <v>1050</v>
      </c>
      <c r="W94" s="105">
        <v>16</v>
      </c>
      <c r="X94" s="105">
        <v>1052</v>
      </c>
      <c r="Y94" s="105">
        <v>949.23889333333329</v>
      </c>
      <c r="Z94" s="105">
        <v>86.666666666666671</v>
      </c>
      <c r="AA94" s="112">
        <v>173.33333333333334</v>
      </c>
      <c r="AB94" s="105">
        <v>260</v>
      </c>
      <c r="AC94" s="105">
        <v>346.66666666666669</v>
      </c>
      <c r="AD94" s="105"/>
      <c r="AE94" s="77"/>
      <c r="AF94" s="77"/>
      <c r="AG94" s="77"/>
      <c r="AH94" s="128" t="s">
        <v>670</v>
      </c>
      <c r="AI94" s="128" t="s">
        <v>437</v>
      </c>
      <c r="AJ94" s="128"/>
      <c r="AK94" s="128">
        <v>2</v>
      </c>
      <c r="AL94" s="128">
        <v>4.7751200000000003</v>
      </c>
      <c r="AM94" s="128"/>
      <c r="AN94" s="128"/>
      <c r="AO94" s="128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140">
        <f t="shared" si="4"/>
        <v>-3.5159999999999911</v>
      </c>
      <c r="BM94" s="77"/>
      <c r="BN94" s="77"/>
      <c r="BO94" s="77"/>
      <c r="BP94" s="77"/>
      <c r="BQ94" s="77"/>
      <c r="BR94" s="77"/>
      <c r="BS94" s="77"/>
    </row>
    <row r="95" spans="1:71" s="2" customFormat="1" ht="54.75" customHeight="1">
      <c r="A95" s="360" t="s">
        <v>42</v>
      </c>
      <c r="B95" s="6">
        <v>1051</v>
      </c>
      <c r="C95" s="298">
        <v>0</v>
      </c>
      <c r="D95" s="298">
        <f>AA95</f>
        <v>0</v>
      </c>
      <c r="E95" s="298">
        <v>0</v>
      </c>
      <c r="F95" s="298"/>
      <c r="G95" s="298"/>
      <c r="H95" s="299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105" t="s">
        <v>42</v>
      </c>
      <c r="V95" s="105">
        <v>1051</v>
      </c>
      <c r="W95" s="105">
        <v>0</v>
      </c>
      <c r="X95" s="105">
        <v>12</v>
      </c>
      <c r="Y95" s="105">
        <v>0</v>
      </c>
      <c r="Z95" s="105">
        <v>0</v>
      </c>
      <c r="AA95" s="112">
        <v>0</v>
      </c>
      <c r="AB95" s="105">
        <v>0</v>
      </c>
      <c r="AC95" s="105">
        <v>0</v>
      </c>
      <c r="AD95" s="105"/>
      <c r="AE95" s="77"/>
      <c r="AF95" s="77"/>
      <c r="AG95" s="77"/>
      <c r="AH95" s="128" t="s">
        <v>439</v>
      </c>
      <c r="AI95" s="128" t="s">
        <v>448</v>
      </c>
      <c r="AJ95" s="128"/>
      <c r="AK95" s="128"/>
      <c r="AL95" s="128">
        <v>201.62495000000001</v>
      </c>
      <c r="AM95" s="128"/>
      <c r="AN95" s="128"/>
      <c r="AO95" s="128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140">
        <f t="shared" si="4"/>
        <v>0</v>
      </c>
      <c r="BM95" s="77"/>
      <c r="BN95" s="77"/>
      <c r="BO95" s="77"/>
      <c r="BP95" s="77"/>
      <c r="BQ95" s="77"/>
      <c r="BR95" s="77"/>
      <c r="BS95" s="77"/>
    </row>
    <row r="96" spans="1:71" s="2" customFormat="1" ht="54.75" customHeight="1">
      <c r="A96" s="360" t="s">
        <v>43</v>
      </c>
      <c r="B96" s="6">
        <v>1052</v>
      </c>
      <c r="C96" s="298">
        <v>0</v>
      </c>
      <c r="D96" s="298">
        <v>0</v>
      </c>
      <c r="E96" s="298">
        <v>0</v>
      </c>
      <c r="F96" s="298"/>
      <c r="G96" s="298"/>
      <c r="H96" s="299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105" t="s">
        <v>43</v>
      </c>
      <c r="V96" s="105">
        <v>1052</v>
      </c>
      <c r="W96" s="105">
        <v>219</v>
      </c>
      <c r="X96" s="105">
        <v>0</v>
      </c>
      <c r="Y96" s="105">
        <v>0</v>
      </c>
      <c r="Z96" s="105">
        <v>0</v>
      </c>
      <c r="AA96" s="112">
        <v>0</v>
      </c>
      <c r="AB96" s="105">
        <v>0</v>
      </c>
      <c r="AC96" s="105">
        <v>0</v>
      </c>
      <c r="AD96" s="105"/>
      <c r="AE96" s="77"/>
      <c r="AF96" s="77"/>
      <c r="AG96" s="77"/>
      <c r="AH96" s="128" t="s">
        <v>440</v>
      </c>
      <c r="AI96" s="128" t="s">
        <v>449</v>
      </c>
      <c r="AJ96" s="128"/>
      <c r="AK96" s="128"/>
      <c r="AL96" s="128">
        <v>112.96775</v>
      </c>
      <c r="AM96" s="128"/>
      <c r="AN96" s="128"/>
      <c r="AO96" s="128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140">
        <f t="shared" si="4"/>
        <v>0</v>
      </c>
      <c r="BM96" s="77"/>
      <c r="BN96" s="77"/>
      <c r="BO96" s="77"/>
      <c r="BP96" s="77"/>
      <c r="BQ96" s="77"/>
      <c r="BR96" s="77"/>
      <c r="BS96" s="77"/>
    </row>
    <row r="97" spans="1:71" s="2" customFormat="1" ht="54.75" customHeight="1">
      <c r="A97" s="360" t="s">
        <v>44</v>
      </c>
      <c r="B97" s="6">
        <v>1053</v>
      </c>
      <c r="C97" s="298">
        <v>0</v>
      </c>
      <c r="D97" s="298">
        <v>0</v>
      </c>
      <c r="E97" s="298">
        <v>0</v>
      </c>
      <c r="F97" s="298"/>
      <c r="G97" s="298"/>
      <c r="H97" s="299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105" t="s">
        <v>44</v>
      </c>
      <c r="V97" s="105">
        <v>1053</v>
      </c>
      <c r="W97" s="105">
        <v>0</v>
      </c>
      <c r="X97" s="105">
        <v>0</v>
      </c>
      <c r="Y97" s="105">
        <v>0</v>
      </c>
      <c r="Z97" s="105">
        <v>0</v>
      </c>
      <c r="AA97" s="112">
        <v>0</v>
      </c>
      <c r="AB97" s="105">
        <v>0</v>
      </c>
      <c r="AC97" s="105">
        <v>0</v>
      </c>
      <c r="AD97" s="105"/>
      <c r="AE97" s="77"/>
      <c r="AF97" s="77"/>
      <c r="AG97" s="77"/>
      <c r="AH97" s="128" t="s">
        <v>445</v>
      </c>
      <c r="AI97" s="128" t="s">
        <v>450</v>
      </c>
      <c r="AJ97" s="128"/>
      <c r="AK97" s="128"/>
      <c r="AL97" s="128">
        <v>1825.1243899999999</v>
      </c>
      <c r="AM97" s="128"/>
      <c r="AN97" s="128"/>
      <c r="AO97" s="128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140">
        <f t="shared" si="4"/>
        <v>0</v>
      </c>
      <c r="BM97" s="77"/>
      <c r="BN97" s="77"/>
      <c r="BO97" s="77"/>
      <c r="BP97" s="77"/>
      <c r="BQ97" s="77"/>
      <c r="BR97" s="77"/>
      <c r="BS97" s="77"/>
    </row>
    <row r="98" spans="1:71" s="2" customFormat="1" ht="54.75" customHeight="1">
      <c r="A98" s="360" t="s">
        <v>720</v>
      </c>
      <c r="B98" s="6">
        <v>1054</v>
      </c>
      <c r="C98" s="298">
        <v>3.4</v>
      </c>
      <c r="D98" s="298">
        <v>63</v>
      </c>
      <c r="E98" s="298">
        <v>1</v>
      </c>
      <c r="F98" s="298"/>
      <c r="G98" s="298"/>
      <c r="H98" s="299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105" t="s">
        <v>45</v>
      </c>
      <c r="V98" s="105">
        <v>1054</v>
      </c>
      <c r="W98" s="105">
        <v>0</v>
      </c>
      <c r="X98" s="105">
        <v>0</v>
      </c>
      <c r="Y98" s="105">
        <v>0</v>
      </c>
      <c r="Z98" s="105">
        <v>0</v>
      </c>
      <c r="AA98" s="112">
        <v>0</v>
      </c>
      <c r="AB98" s="105">
        <v>0</v>
      </c>
      <c r="AC98" s="105">
        <v>0</v>
      </c>
      <c r="AD98" s="105"/>
      <c r="AE98" s="77"/>
      <c r="AF98" s="77"/>
      <c r="AG98" s="77"/>
      <c r="AH98" s="128" t="s">
        <v>662</v>
      </c>
      <c r="AI98" s="128" t="s">
        <v>451</v>
      </c>
      <c r="AJ98" s="128"/>
      <c r="AK98" s="128"/>
      <c r="AL98" s="128">
        <v>11.738440000000001</v>
      </c>
      <c r="AM98" s="128"/>
      <c r="AN98" s="128"/>
      <c r="AO98" s="128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140">
        <f t="shared" si="4"/>
        <v>-2.4</v>
      </c>
      <c r="BM98" s="77"/>
      <c r="BN98" s="77"/>
      <c r="BO98" s="77"/>
      <c r="BP98" s="77"/>
      <c r="BQ98" s="77"/>
      <c r="BR98" s="77"/>
      <c r="BS98" s="77"/>
    </row>
    <row r="99" spans="1:71" s="2" customFormat="1" ht="54.75" customHeight="1">
      <c r="A99" s="360" t="s">
        <v>723</v>
      </c>
      <c r="B99" s="6">
        <v>1055</v>
      </c>
      <c r="C99" s="298">
        <v>50.471000000000011</v>
      </c>
      <c r="D99" s="298">
        <v>230</v>
      </c>
      <c r="E99" s="298">
        <f>47.8+0.65+1.9+77.2+19.37</f>
        <v>146.91999999999999</v>
      </c>
      <c r="F99" s="298"/>
      <c r="G99" s="298"/>
      <c r="H99" s="299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105" t="s">
        <v>596</v>
      </c>
      <c r="V99" s="105">
        <v>1055</v>
      </c>
      <c r="W99" s="105">
        <v>95</v>
      </c>
      <c r="X99" s="105">
        <v>250</v>
      </c>
      <c r="Y99" s="105">
        <v>444.83299999999997</v>
      </c>
      <c r="Z99" s="105">
        <v>37.133000000000003</v>
      </c>
      <c r="AA99" s="112">
        <v>74.266000000000005</v>
      </c>
      <c r="AB99" s="105">
        <v>111.399</v>
      </c>
      <c r="AC99" s="105">
        <v>148.53200000000001</v>
      </c>
      <c r="AD99" s="105"/>
      <c r="AE99" s="77"/>
      <c r="AF99" s="77"/>
      <c r="AG99" s="77"/>
      <c r="AH99" s="128" t="s">
        <v>4</v>
      </c>
      <c r="AI99" s="128">
        <v>1100</v>
      </c>
      <c r="AJ99" s="128">
        <v>-362</v>
      </c>
      <c r="AK99" s="128">
        <v>-38364</v>
      </c>
      <c r="AL99" s="128">
        <v>-51472.157982599994</v>
      </c>
      <c r="AM99" s="128"/>
      <c r="AN99" s="128"/>
      <c r="AO99" s="128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140">
        <f t="shared" si="4"/>
        <v>96.448999999999984</v>
      </c>
      <c r="BM99" s="77"/>
      <c r="BN99" s="77"/>
      <c r="BO99" s="77"/>
      <c r="BP99" s="77"/>
      <c r="BQ99" s="77"/>
      <c r="BR99" s="77"/>
      <c r="BS99" s="77"/>
    </row>
    <row r="100" spans="1:71" s="2" customFormat="1" ht="21.75" customHeight="1">
      <c r="A100" s="360" t="s">
        <v>46</v>
      </c>
      <c r="B100" s="6">
        <v>1056</v>
      </c>
      <c r="C100" s="298">
        <v>135</v>
      </c>
      <c r="D100" s="298">
        <v>135</v>
      </c>
      <c r="E100" s="298">
        <v>135</v>
      </c>
      <c r="F100" s="298"/>
      <c r="G100" s="298"/>
      <c r="H100" s="299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105" t="s">
        <v>46</v>
      </c>
      <c r="V100" s="105">
        <v>1056</v>
      </c>
      <c r="W100" s="105">
        <v>0</v>
      </c>
      <c r="X100" s="105">
        <v>0</v>
      </c>
      <c r="Y100" s="105">
        <v>0</v>
      </c>
      <c r="Z100" s="105">
        <v>49.75</v>
      </c>
      <c r="AA100" s="112">
        <v>99.5</v>
      </c>
      <c r="AB100" s="105">
        <v>149.25</v>
      </c>
      <c r="AC100" s="105">
        <v>199</v>
      </c>
      <c r="AD100" s="105"/>
      <c r="AE100" s="77"/>
      <c r="AF100" s="77"/>
      <c r="AG100" s="77"/>
      <c r="AH100" s="128" t="s">
        <v>105</v>
      </c>
      <c r="AI100" s="128">
        <v>1110</v>
      </c>
      <c r="AJ100" s="128">
        <v>0</v>
      </c>
      <c r="AK100" s="128">
        <v>0</v>
      </c>
      <c r="AL100" s="128">
        <v>0</v>
      </c>
      <c r="AM100" s="128"/>
      <c r="AN100" s="128"/>
      <c r="AO100" s="128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140">
        <f t="shared" si="4"/>
        <v>0</v>
      </c>
      <c r="BM100" s="77"/>
      <c r="BN100" s="77"/>
      <c r="BO100" s="77"/>
      <c r="BP100" s="77"/>
      <c r="BQ100" s="77"/>
      <c r="BR100" s="77"/>
      <c r="BS100" s="77"/>
    </row>
    <row r="101" spans="1:71" s="2" customFormat="1" ht="21.75" customHeight="1">
      <c r="A101" s="360" t="s">
        <v>722</v>
      </c>
      <c r="B101" s="6">
        <v>1057</v>
      </c>
      <c r="C101" s="298">
        <v>35.516999999999996</v>
      </c>
      <c r="D101" s="298">
        <v>0</v>
      </c>
      <c r="E101" s="298">
        <v>0</v>
      </c>
      <c r="F101" s="298"/>
      <c r="G101" s="298"/>
      <c r="H101" s="299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105" t="s">
        <v>47</v>
      </c>
      <c r="V101" s="105">
        <v>1057</v>
      </c>
      <c r="W101" s="105">
        <v>0</v>
      </c>
      <c r="X101" s="105">
        <v>0</v>
      </c>
      <c r="Y101" s="105">
        <v>0</v>
      </c>
      <c r="Z101" s="105">
        <v>15</v>
      </c>
      <c r="AA101" s="112">
        <v>15</v>
      </c>
      <c r="AB101" s="105">
        <v>15</v>
      </c>
      <c r="AC101" s="105">
        <v>15</v>
      </c>
      <c r="AD101" s="105"/>
      <c r="AE101" s="77"/>
      <c r="AF101" s="77"/>
      <c r="AG101" s="77"/>
      <c r="AH101" s="128" t="s">
        <v>404</v>
      </c>
      <c r="AI101" s="128">
        <v>1120</v>
      </c>
      <c r="AJ101" s="128">
        <v>0</v>
      </c>
      <c r="AK101" s="128">
        <v>600</v>
      </c>
      <c r="AL101" s="128">
        <v>678</v>
      </c>
      <c r="AM101" s="128"/>
      <c r="AN101" s="128"/>
      <c r="AO101" s="128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140">
        <f t="shared" si="4"/>
        <v>-35.516999999999996</v>
      </c>
      <c r="BM101" s="77"/>
      <c r="BN101" s="77"/>
      <c r="BO101" s="77"/>
      <c r="BP101" s="77"/>
      <c r="BQ101" s="77"/>
      <c r="BR101" s="77"/>
      <c r="BS101" s="77"/>
    </row>
    <row r="102" spans="1:71" s="2" customFormat="1" ht="36.75" customHeight="1">
      <c r="A102" s="360" t="s">
        <v>48</v>
      </c>
      <c r="B102" s="6">
        <v>1058</v>
      </c>
      <c r="C102" s="298">
        <v>24.1</v>
      </c>
      <c r="D102" s="298">
        <v>28</v>
      </c>
      <c r="E102" s="298">
        <v>8.6999999999999993</v>
      </c>
      <c r="F102" s="298"/>
      <c r="G102" s="298"/>
      <c r="H102" s="299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105" t="s">
        <v>48</v>
      </c>
      <c r="V102" s="105">
        <v>1058</v>
      </c>
      <c r="W102" s="105">
        <v>28</v>
      </c>
      <c r="X102" s="105">
        <v>25</v>
      </c>
      <c r="Y102" s="105">
        <v>72</v>
      </c>
      <c r="Z102" s="105">
        <v>19</v>
      </c>
      <c r="AA102" s="112">
        <v>21</v>
      </c>
      <c r="AB102" s="105">
        <v>23</v>
      </c>
      <c r="AC102" s="105">
        <v>25</v>
      </c>
      <c r="AD102" s="105"/>
      <c r="AE102" s="77"/>
      <c r="AF102" s="77"/>
      <c r="AG102" s="77"/>
      <c r="AH102" s="128" t="s">
        <v>108</v>
      </c>
      <c r="AI102" s="128">
        <v>1130</v>
      </c>
      <c r="AJ102" s="128">
        <v>0</v>
      </c>
      <c r="AK102" s="128">
        <v>0</v>
      </c>
      <c r="AL102" s="128">
        <v>0</v>
      </c>
      <c r="AM102" s="128"/>
      <c r="AN102" s="128"/>
      <c r="AO102" s="128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140">
        <f t="shared" si="4"/>
        <v>-15.400000000000002</v>
      </c>
      <c r="BM102" s="77"/>
      <c r="BN102" s="77"/>
      <c r="BO102" s="77"/>
      <c r="BP102" s="77"/>
      <c r="BQ102" s="77"/>
      <c r="BR102" s="77"/>
      <c r="BS102" s="77"/>
    </row>
    <row r="103" spans="1:71" s="2" customFormat="1" ht="36.75" customHeight="1">
      <c r="A103" s="360" t="s">
        <v>49</v>
      </c>
      <c r="B103" s="6">
        <v>1059</v>
      </c>
      <c r="C103" s="298">
        <v>0</v>
      </c>
      <c r="D103" s="298">
        <v>0</v>
      </c>
      <c r="E103" s="298">
        <v>0</v>
      </c>
      <c r="F103" s="298"/>
      <c r="G103" s="298"/>
      <c r="H103" s="299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105" t="s">
        <v>49</v>
      </c>
      <c r="V103" s="105">
        <v>1059</v>
      </c>
      <c r="W103" s="105">
        <v>0</v>
      </c>
      <c r="X103" s="105">
        <v>0</v>
      </c>
      <c r="Y103" s="105">
        <v>3</v>
      </c>
      <c r="Z103" s="105">
        <v>6</v>
      </c>
      <c r="AA103" s="112">
        <v>12</v>
      </c>
      <c r="AB103" s="105">
        <v>18</v>
      </c>
      <c r="AC103" s="105">
        <v>24</v>
      </c>
      <c r="AD103" s="105"/>
      <c r="AE103" s="77"/>
      <c r="AF103" s="77"/>
      <c r="AG103" s="77"/>
      <c r="AH103" s="128" t="s">
        <v>107</v>
      </c>
      <c r="AI103" s="128">
        <v>1140</v>
      </c>
      <c r="AJ103" s="128">
        <v>0</v>
      </c>
      <c r="AK103" s="128">
        <v>2073</v>
      </c>
      <c r="AL103" s="128">
        <v>830</v>
      </c>
      <c r="AM103" s="128"/>
      <c r="AN103" s="128"/>
      <c r="AO103" s="128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140">
        <f t="shared" si="4"/>
        <v>0</v>
      </c>
      <c r="BM103" s="77"/>
      <c r="BN103" s="77"/>
      <c r="BO103" s="77"/>
      <c r="BP103" s="77"/>
      <c r="BQ103" s="77"/>
      <c r="BR103" s="77"/>
      <c r="BS103" s="77"/>
    </row>
    <row r="104" spans="1:71" s="2" customFormat="1" ht="36.75" customHeight="1">
      <c r="A104" s="360" t="s">
        <v>74</v>
      </c>
      <c r="B104" s="6">
        <v>1060</v>
      </c>
      <c r="C104" s="298">
        <f>C105+C106</f>
        <v>2302</v>
      </c>
      <c r="D104" s="298">
        <f>D105+D106</f>
        <v>189.5</v>
      </c>
      <c r="E104" s="298">
        <f>E105+E106</f>
        <v>331.64</v>
      </c>
      <c r="F104" s="298"/>
      <c r="G104" s="298"/>
      <c r="H104" s="299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105" t="s">
        <v>74</v>
      </c>
      <c r="V104" s="105">
        <v>1060</v>
      </c>
      <c r="W104" s="105">
        <v>735</v>
      </c>
      <c r="X104" s="105">
        <v>256</v>
      </c>
      <c r="Y104" s="105">
        <v>1114.6666666666667</v>
      </c>
      <c r="Z104" s="105">
        <v>386.66666666666669</v>
      </c>
      <c r="AA104" s="112">
        <v>773.33333333333337</v>
      </c>
      <c r="AB104" s="105">
        <v>1160</v>
      </c>
      <c r="AC104" s="105">
        <v>1346.6666666666667</v>
      </c>
      <c r="AD104" s="105"/>
      <c r="AE104" s="77"/>
      <c r="AF104" s="77"/>
      <c r="AG104" s="77"/>
      <c r="AH104" s="128" t="s">
        <v>398</v>
      </c>
      <c r="AI104" s="128" t="s">
        <v>400</v>
      </c>
      <c r="AJ104" s="128">
        <v>0</v>
      </c>
      <c r="AK104" s="128">
        <v>1062</v>
      </c>
      <c r="AL104" s="128">
        <v>830</v>
      </c>
      <c r="AM104" s="128"/>
      <c r="AN104" s="128"/>
      <c r="AO104" s="128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140">
        <f t="shared" si="4"/>
        <v>-1970.3600000000001</v>
      </c>
      <c r="BM104" s="77"/>
      <c r="BN104" s="77"/>
      <c r="BO104" s="77"/>
      <c r="BP104" s="77"/>
      <c r="BQ104" s="77"/>
      <c r="BR104" s="77"/>
      <c r="BS104" s="77"/>
    </row>
    <row r="105" spans="1:71" s="2" customFormat="1" ht="44.25" customHeight="1">
      <c r="A105" s="360" t="s">
        <v>743</v>
      </c>
      <c r="B105" s="361" t="s">
        <v>529</v>
      </c>
      <c r="C105" s="298">
        <v>2302</v>
      </c>
      <c r="D105" s="298">
        <v>189.5</v>
      </c>
      <c r="E105" s="298">
        <v>298</v>
      </c>
      <c r="F105" s="298"/>
      <c r="G105" s="298"/>
      <c r="H105" s="299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105" t="s">
        <v>528</v>
      </c>
      <c r="V105" s="105" t="s">
        <v>529</v>
      </c>
      <c r="W105" s="105">
        <v>0</v>
      </c>
      <c r="X105" s="105">
        <v>0</v>
      </c>
      <c r="Y105" s="105">
        <v>1114.6666666666667</v>
      </c>
      <c r="Z105" s="105">
        <v>11.666666666666666</v>
      </c>
      <c r="AA105" s="112">
        <v>23.333333333333332</v>
      </c>
      <c r="AB105" s="105">
        <v>35</v>
      </c>
      <c r="AC105" s="105">
        <v>46.666666666666664</v>
      </c>
      <c r="AD105" s="105"/>
      <c r="AE105" s="77"/>
      <c r="AF105" s="77"/>
      <c r="AG105" s="77"/>
      <c r="AH105" s="128" t="s">
        <v>399</v>
      </c>
      <c r="AI105" s="128" t="s">
        <v>401</v>
      </c>
      <c r="AJ105" s="128">
        <v>0</v>
      </c>
      <c r="AK105" s="128">
        <v>1011</v>
      </c>
      <c r="AL105" s="128">
        <v>0</v>
      </c>
      <c r="AM105" s="128"/>
      <c r="AN105" s="128"/>
      <c r="AO105" s="128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140">
        <f t="shared" si="4"/>
        <v>-2004</v>
      </c>
      <c r="BM105" s="77"/>
      <c r="BN105" s="77"/>
      <c r="BO105" s="77"/>
      <c r="BP105" s="77"/>
      <c r="BQ105" s="77"/>
      <c r="BR105" s="77"/>
      <c r="BS105" s="77"/>
    </row>
    <row r="106" spans="1:71" s="2" customFormat="1" ht="27.75" customHeight="1">
      <c r="A106" s="360" t="s">
        <v>50</v>
      </c>
      <c r="B106" s="361" t="s">
        <v>530</v>
      </c>
      <c r="C106" s="298">
        <v>0</v>
      </c>
      <c r="D106" s="298">
        <v>0</v>
      </c>
      <c r="E106" s="298">
        <f>136.6-115.6+12.64</f>
        <v>33.64</v>
      </c>
      <c r="F106" s="298"/>
      <c r="G106" s="298"/>
      <c r="H106" s="299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105" t="s">
        <v>50</v>
      </c>
      <c r="V106" s="105" t="s">
        <v>530</v>
      </c>
      <c r="W106" s="105">
        <v>0</v>
      </c>
      <c r="X106" s="105">
        <v>0</v>
      </c>
      <c r="Y106" s="105">
        <v>0</v>
      </c>
      <c r="Z106" s="105">
        <v>375</v>
      </c>
      <c r="AA106" s="112">
        <v>750</v>
      </c>
      <c r="AB106" s="105">
        <v>1125</v>
      </c>
      <c r="AC106" s="105">
        <v>1300</v>
      </c>
      <c r="AD106" s="105"/>
      <c r="AE106" s="77"/>
      <c r="AF106" s="77"/>
      <c r="AG106" s="77"/>
      <c r="AH106" s="128" t="s">
        <v>212</v>
      </c>
      <c r="AI106" s="128">
        <v>1150</v>
      </c>
      <c r="AJ106" s="128">
        <v>1403</v>
      </c>
      <c r="AK106" s="128">
        <v>45102</v>
      </c>
      <c r="AL106" s="128">
        <v>0</v>
      </c>
      <c r="AM106" s="128"/>
      <c r="AN106" s="128"/>
      <c r="AO106" s="128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140">
        <f t="shared" si="4"/>
        <v>33.64</v>
      </c>
      <c r="BM106" s="77"/>
      <c r="BN106" s="77"/>
      <c r="BO106" s="77"/>
      <c r="BP106" s="77"/>
      <c r="BQ106" s="77"/>
      <c r="BR106" s="77"/>
      <c r="BS106" s="77"/>
    </row>
    <row r="107" spans="1:71" s="77" customFormat="1" ht="62.25" hidden="1" customHeight="1">
      <c r="A107" s="72"/>
      <c r="B107" s="361">
        <v>0</v>
      </c>
      <c r="C107" s="248"/>
      <c r="D107" s="348">
        <v>27</v>
      </c>
      <c r="E107" s="248"/>
      <c r="F107" s="248"/>
      <c r="G107" s="248"/>
      <c r="H107" s="75"/>
      <c r="U107" s="105" t="s">
        <v>531</v>
      </c>
      <c r="V107" s="105"/>
      <c r="W107" s="105"/>
      <c r="X107" s="105"/>
      <c r="Y107" s="105"/>
      <c r="Z107" s="105">
        <v>375</v>
      </c>
      <c r="AA107" s="112">
        <v>750</v>
      </c>
      <c r="AB107" s="105">
        <v>1125</v>
      </c>
      <c r="AC107" s="105">
        <v>1300</v>
      </c>
      <c r="AD107" s="105"/>
      <c r="AH107" s="128" t="s">
        <v>403</v>
      </c>
      <c r="AI107" s="128" t="s">
        <v>402</v>
      </c>
      <c r="AJ107" s="128"/>
      <c r="AK107" s="128">
        <v>45102</v>
      </c>
      <c r="AL107" s="128">
        <v>0</v>
      </c>
      <c r="AM107" s="128"/>
      <c r="AN107" s="128"/>
      <c r="AO107" s="128"/>
      <c r="BL107" s="140">
        <f t="shared" si="4"/>
        <v>0</v>
      </c>
    </row>
    <row r="108" spans="1:71" s="2" customFormat="1" ht="36.75" customHeight="1">
      <c r="A108" s="360" t="s">
        <v>106</v>
      </c>
      <c r="B108" s="6">
        <v>1061</v>
      </c>
      <c r="C108" s="298">
        <f>C109+C110+C111+C113+C118+C120+C121+C122</f>
        <v>1644.4499999999998</v>
      </c>
      <c r="D108" s="298">
        <f>D109+D110+D111+D112+D113+D118+D119+D120+D121+D122</f>
        <v>1161.5</v>
      </c>
      <c r="E108" s="298">
        <f>E109+E110+E111+E113+E118+E120+E121+E122</f>
        <v>1571.306</v>
      </c>
      <c r="F108" s="298"/>
      <c r="G108" s="298"/>
      <c r="H108" s="299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105" t="s">
        <v>106</v>
      </c>
      <c r="V108" s="105">
        <v>1061</v>
      </c>
      <c r="W108" s="105">
        <v>1238</v>
      </c>
      <c r="X108" s="105">
        <v>300</v>
      </c>
      <c r="Y108" s="105">
        <v>1616.0666666666666</v>
      </c>
      <c r="Z108" s="105">
        <v>484.42515921666666</v>
      </c>
      <c r="AA108" s="112">
        <v>903.16765555999996</v>
      </c>
      <c r="AB108" s="105">
        <v>1305.6480048099997</v>
      </c>
      <c r="AC108" s="105">
        <v>1735.73650606</v>
      </c>
      <c r="AD108" s="105"/>
      <c r="AE108" s="77"/>
      <c r="AF108" s="77"/>
      <c r="AG108" s="77"/>
      <c r="AH108" s="128" t="s">
        <v>211</v>
      </c>
      <c r="AI108" s="128">
        <v>1151</v>
      </c>
      <c r="AJ108" s="128"/>
      <c r="AK108" s="128">
        <v>0</v>
      </c>
      <c r="AL108" s="128">
        <v>0</v>
      </c>
      <c r="AM108" s="128"/>
      <c r="AN108" s="128"/>
      <c r="AO108" s="128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140">
        <f t="shared" si="4"/>
        <v>-73.143999999999778</v>
      </c>
      <c r="BM108" s="77"/>
      <c r="BN108" s="77"/>
      <c r="BO108" s="77"/>
      <c r="BP108" s="77"/>
      <c r="BQ108" s="77"/>
      <c r="BR108" s="77"/>
      <c r="BS108" s="77"/>
    </row>
    <row r="109" spans="1:71" s="2" customFormat="1" ht="36.75" customHeight="1">
      <c r="A109" s="360" t="s">
        <v>556</v>
      </c>
      <c r="B109" s="361" t="s">
        <v>532</v>
      </c>
      <c r="C109" s="298">
        <v>828.3</v>
      </c>
      <c r="D109" s="298">
        <v>828</v>
      </c>
      <c r="E109" s="298">
        <v>952</v>
      </c>
      <c r="F109" s="298"/>
      <c r="G109" s="298"/>
      <c r="H109" s="299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105" t="s">
        <v>597</v>
      </c>
      <c r="V109" s="105" t="s">
        <v>532</v>
      </c>
      <c r="W109" s="105">
        <v>961</v>
      </c>
      <c r="X109" s="105">
        <v>300</v>
      </c>
      <c r="Y109" s="105">
        <v>958.66666666666663</v>
      </c>
      <c r="Z109" s="105">
        <v>299.66666666666663</v>
      </c>
      <c r="AA109" s="112">
        <v>599.33333333333326</v>
      </c>
      <c r="AB109" s="105">
        <v>898.99999999999989</v>
      </c>
      <c r="AC109" s="105">
        <v>1108.6666666666665</v>
      </c>
      <c r="AD109" s="105"/>
      <c r="AE109" s="77"/>
      <c r="AF109" s="77"/>
      <c r="AG109" s="77"/>
      <c r="AH109" s="128" t="s">
        <v>213</v>
      </c>
      <c r="AI109" s="128">
        <v>1160</v>
      </c>
      <c r="AJ109" s="128">
        <v>1403</v>
      </c>
      <c r="AK109" s="128">
        <v>0</v>
      </c>
      <c r="AL109" s="128">
        <v>0</v>
      </c>
      <c r="AM109" s="128"/>
      <c r="AN109" s="128"/>
      <c r="AO109" s="128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140">
        <f t="shared" si="4"/>
        <v>123.70000000000005</v>
      </c>
      <c r="BM109" s="77"/>
      <c r="BN109" s="77"/>
      <c r="BO109" s="77"/>
      <c r="BP109" s="77"/>
      <c r="BQ109" s="77"/>
      <c r="BR109" s="77"/>
      <c r="BS109" s="77"/>
    </row>
    <row r="110" spans="1:71" s="2" customFormat="1" ht="21.75" customHeight="1">
      <c r="A110" s="360" t="s">
        <v>427</v>
      </c>
      <c r="B110" s="361" t="s">
        <v>533</v>
      </c>
      <c r="C110" s="298">
        <v>17.399999999999999</v>
      </c>
      <c r="D110" s="298">
        <v>10</v>
      </c>
      <c r="E110" s="298">
        <v>32</v>
      </c>
      <c r="F110" s="298"/>
      <c r="G110" s="298"/>
      <c r="H110" s="299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105" t="s">
        <v>427</v>
      </c>
      <c r="V110" s="105" t="s">
        <v>533</v>
      </c>
      <c r="W110" s="105">
        <v>277</v>
      </c>
      <c r="X110" s="105">
        <v>0</v>
      </c>
      <c r="Y110" s="105">
        <v>69.333333333333329</v>
      </c>
      <c r="Z110" s="105">
        <v>6.25</v>
      </c>
      <c r="AA110" s="112">
        <v>12</v>
      </c>
      <c r="AB110" s="105">
        <v>18.25</v>
      </c>
      <c r="AC110" s="105">
        <v>24.5</v>
      </c>
      <c r="AD110" s="105"/>
      <c r="AE110" s="77"/>
      <c r="AF110" s="77"/>
      <c r="AG110" s="77"/>
      <c r="AH110" s="128" t="s">
        <v>211</v>
      </c>
      <c r="AI110" s="128">
        <v>1161</v>
      </c>
      <c r="AJ110" s="128"/>
      <c r="AK110" s="128">
        <v>0</v>
      </c>
      <c r="AL110" s="128">
        <v>0</v>
      </c>
      <c r="AM110" s="128"/>
      <c r="AN110" s="128"/>
      <c r="AO110" s="128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140">
        <f t="shared" si="4"/>
        <v>14.600000000000001</v>
      </c>
      <c r="BM110" s="77"/>
      <c r="BN110" s="77"/>
      <c r="BO110" s="77"/>
      <c r="BP110" s="77"/>
      <c r="BQ110" s="77"/>
      <c r="BR110" s="77"/>
      <c r="BS110" s="77"/>
    </row>
    <row r="111" spans="1:71" s="2" customFormat="1" ht="21.75" customHeight="1">
      <c r="A111" s="360" t="s">
        <v>428</v>
      </c>
      <c r="B111" s="361" t="s">
        <v>534</v>
      </c>
      <c r="C111" s="298">
        <v>2.5</v>
      </c>
      <c r="D111" s="298">
        <v>6</v>
      </c>
      <c r="E111" s="298">
        <f>0.113+1.1</f>
        <v>1.2130000000000001</v>
      </c>
      <c r="F111" s="298"/>
      <c r="G111" s="298"/>
      <c r="H111" s="299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105" t="s">
        <v>428</v>
      </c>
      <c r="V111" s="105" t="s">
        <v>534</v>
      </c>
      <c r="W111" s="105">
        <v>0</v>
      </c>
      <c r="X111" s="105">
        <v>0</v>
      </c>
      <c r="Y111" s="105">
        <v>0</v>
      </c>
      <c r="Z111" s="105">
        <v>6</v>
      </c>
      <c r="AA111" s="112">
        <v>6</v>
      </c>
      <c r="AB111" s="105">
        <v>6</v>
      </c>
      <c r="AC111" s="105">
        <v>6</v>
      </c>
      <c r="AD111" s="105"/>
      <c r="AE111" s="77"/>
      <c r="AF111" s="77"/>
      <c r="AG111" s="77"/>
      <c r="AH111" s="128" t="s">
        <v>94</v>
      </c>
      <c r="AI111" s="128">
        <v>1170</v>
      </c>
      <c r="AJ111" s="128">
        <v>-362</v>
      </c>
      <c r="AK111" s="128">
        <v>5265</v>
      </c>
      <c r="AL111" s="128">
        <v>-51624.157982599994</v>
      </c>
      <c r="AM111" s="128"/>
      <c r="AN111" s="128"/>
      <c r="AO111" s="128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140">
        <f t="shared" si="4"/>
        <v>-1.2869999999999999</v>
      </c>
      <c r="BM111" s="77"/>
      <c r="BN111" s="77"/>
      <c r="BO111" s="77"/>
      <c r="BP111" s="77"/>
      <c r="BQ111" s="77"/>
      <c r="BR111" s="77"/>
      <c r="BS111" s="77"/>
    </row>
    <row r="112" spans="1:71" s="77" customFormat="1" ht="32.25" hidden="1" customHeight="1">
      <c r="A112" s="72"/>
      <c r="B112" s="361">
        <v>0</v>
      </c>
      <c r="C112" s="248"/>
      <c r="D112" s="248">
        <f>AA112</f>
        <v>0</v>
      </c>
      <c r="E112" s="248"/>
      <c r="F112" s="248"/>
      <c r="G112" s="248"/>
      <c r="H112" s="75"/>
      <c r="U112" s="105" t="s">
        <v>535</v>
      </c>
      <c r="V112" s="105"/>
      <c r="W112" s="105">
        <v>0</v>
      </c>
      <c r="X112" s="105">
        <v>0</v>
      </c>
      <c r="Y112" s="105"/>
      <c r="Z112" s="105"/>
      <c r="AA112" s="112"/>
      <c r="AB112" s="105"/>
      <c r="AC112" s="105"/>
      <c r="AD112" s="105"/>
      <c r="AH112" s="128" t="s">
        <v>133</v>
      </c>
      <c r="AI112" s="128">
        <v>1180</v>
      </c>
      <c r="AJ112" s="128"/>
      <c r="AK112" s="128">
        <v>103</v>
      </c>
      <c r="AL112" s="128"/>
      <c r="AM112" s="128"/>
      <c r="AN112" s="128"/>
      <c r="AO112" s="128"/>
      <c r="BL112" s="140">
        <f t="shared" si="4"/>
        <v>0</v>
      </c>
    </row>
    <row r="113" spans="1:71" s="2" customFormat="1" ht="21.75" customHeight="1">
      <c r="A113" s="360" t="s">
        <v>426</v>
      </c>
      <c r="B113" s="361" t="s">
        <v>536</v>
      </c>
      <c r="C113" s="298">
        <v>703.721</v>
      </c>
      <c r="D113" s="298">
        <v>286.5</v>
      </c>
      <c r="E113" s="298">
        <f>34.4+168.017+307.076</f>
        <v>509.49300000000005</v>
      </c>
      <c r="F113" s="298"/>
      <c r="G113" s="298"/>
      <c r="H113" s="299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105" t="s">
        <v>426</v>
      </c>
      <c r="V113" s="105" t="s">
        <v>536</v>
      </c>
      <c r="W113" s="105">
        <v>0</v>
      </c>
      <c r="X113" s="105">
        <v>0</v>
      </c>
      <c r="Y113" s="105">
        <v>388</v>
      </c>
      <c r="Z113" s="105">
        <v>115.67605921666667</v>
      </c>
      <c r="AA113" s="112">
        <v>172.16945556000002</v>
      </c>
      <c r="AB113" s="105">
        <v>211.90070480999998</v>
      </c>
      <c r="AC113" s="105">
        <v>369.24010605999996</v>
      </c>
      <c r="AD113" s="105"/>
      <c r="AE113" s="77"/>
      <c r="AF113" s="77"/>
      <c r="AG113" s="77"/>
      <c r="AH113" s="128" t="s">
        <v>134</v>
      </c>
      <c r="AI113" s="128">
        <v>1190</v>
      </c>
      <c r="AJ113" s="128"/>
      <c r="AK113" s="128">
        <v>0</v>
      </c>
      <c r="AL113" s="128"/>
      <c r="AM113" s="128"/>
      <c r="AN113" s="128"/>
      <c r="AO113" s="128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140">
        <f t="shared" si="4"/>
        <v>-194.22799999999995</v>
      </c>
      <c r="BM113" s="77"/>
      <c r="BN113" s="77"/>
      <c r="BO113" s="77"/>
      <c r="BP113" s="77"/>
      <c r="BQ113" s="77"/>
      <c r="BR113" s="77"/>
      <c r="BS113" s="77"/>
    </row>
    <row r="114" spans="1:71" s="77" customFormat="1" ht="32.25" hidden="1" customHeight="1">
      <c r="A114" s="72"/>
      <c r="B114" s="361"/>
      <c r="C114" s="248"/>
      <c r="D114" s="248"/>
      <c r="E114" s="248"/>
      <c r="F114" s="248"/>
      <c r="G114" s="248"/>
      <c r="H114" s="75"/>
      <c r="U114" s="105" t="s">
        <v>537</v>
      </c>
      <c r="V114" s="105"/>
      <c r="W114" s="105"/>
      <c r="X114" s="105">
        <v>0</v>
      </c>
      <c r="Y114" s="105"/>
      <c r="Z114" s="105">
        <v>101.60850000000001</v>
      </c>
      <c r="AA114" s="112">
        <v>133.53900000000002</v>
      </c>
      <c r="AB114" s="105">
        <v>159.2955</v>
      </c>
      <c r="AC114" s="105">
        <v>233.1</v>
      </c>
      <c r="AD114" s="105"/>
      <c r="AH114" s="128" t="s">
        <v>95</v>
      </c>
      <c r="AI114" s="128">
        <v>1200</v>
      </c>
      <c r="AJ114" s="128">
        <v>-362</v>
      </c>
      <c r="AK114" s="128">
        <v>5162</v>
      </c>
      <c r="AL114" s="128">
        <v>-51624.157982599994</v>
      </c>
      <c r="AM114" s="128"/>
      <c r="AN114" s="128"/>
      <c r="AO114" s="128"/>
      <c r="BL114" s="140">
        <f t="shared" si="4"/>
        <v>0</v>
      </c>
    </row>
    <row r="115" spans="1:71" s="77" customFormat="1" ht="32.25" hidden="1" customHeight="1">
      <c r="A115" s="72"/>
      <c r="B115" s="361"/>
      <c r="C115" s="248"/>
      <c r="D115" s="248"/>
      <c r="E115" s="248"/>
      <c r="F115" s="248"/>
      <c r="G115" s="248"/>
      <c r="H115" s="75"/>
      <c r="U115" s="105" t="s">
        <v>538</v>
      </c>
      <c r="V115" s="105"/>
      <c r="W115" s="105"/>
      <c r="X115" s="105">
        <v>0</v>
      </c>
      <c r="Y115" s="105"/>
      <c r="Z115" s="105">
        <v>2.2861912499999999</v>
      </c>
      <c r="AA115" s="112">
        <v>3.0046275000000002</v>
      </c>
      <c r="AB115" s="105">
        <v>3.5841487499999998</v>
      </c>
      <c r="AC115" s="105">
        <v>5.2447499999999998</v>
      </c>
      <c r="AD115" s="105"/>
      <c r="AH115" s="128" t="s">
        <v>24</v>
      </c>
      <c r="AI115" s="128">
        <v>1201</v>
      </c>
      <c r="AJ115" s="128"/>
      <c r="AK115" s="128"/>
      <c r="AL115" s="128"/>
      <c r="AM115" s="128"/>
      <c r="AN115" s="128"/>
      <c r="AO115" s="128"/>
      <c r="BL115" s="140">
        <f t="shared" si="4"/>
        <v>0</v>
      </c>
    </row>
    <row r="116" spans="1:71" s="77" customFormat="1" ht="32.25" hidden="1" customHeight="1">
      <c r="A116" s="72"/>
      <c r="B116" s="361"/>
      <c r="C116" s="248"/>
      <c r="D116" s="248"/>
      <c r="E116" s="248"/>
      <c r="F116" s="248"/>
      <c r="G116" s="248"/>
      <c r="H116" s="75"/>
      <c r="U116" s="105" t="s">
        <v>539</v>
      </c>
      <c r="V116" s="105"/>
      <c r="W116" s="105"/>
      <c r="X116" s="105">
        <v>0</v>
      </c>
      <c r="Y116" s="105"/>
      <c r="Z116" s="105">
        <v>1.666666666666667</v>
      </c>
      <c r="AA116" s="112">
        <v>7.5000000000000009</v>
      </c>
      <c r="AB116" s="105">
        <v>7.5000000000000009</v>
      </c>
      <c r="AC116" s="105">
        <v>70</v>
      </c>
      <c r="AD116" s="105"/>
      <c r="AH116" s="128" t="s">
        <v>25</v>
      </c>
      <c r="AI116" s="128">
        <v>1202</v>
      </c>
      <c r="AJ116" s="128"/>
      <c r="AK116" s="128"/>
      <c r="AL116" s="128"/>
      <c r="AM116" s="128"/>
      <c r="AN116" s="128"/>
      <c r="AO116" s="128"/>
      <c r="BL116" s="140">
        <f t="shared" si="4"/>
        <v>0</v>
      </c>
    </row>
    <row r="117" spans="1:71" s="77" customFormat="1" ht="32.25" hidden="1" customHeight="1">
      <c r="A117" s="72"/>
      <c r="B117" s="361"/>
      <c r="C117" s="248"/>
      <c r="D117" s="248"/>
      <c r="E117" s="248"/>
      <c r="F117" s="248"/>
      <c r="G117" s="248"/>
      <c r="H117" s="75"/>
      <c r="U117" s="105" t="s">
        <v>540</v>
      </c>
      <c r="V117" s="105"/>
      <c r="W117" s="105"/>
      <c r="X117" s="105">
        <v>0</v>
      </c>
      <c r="Y117" s="105"/>
      <c r="Z117" s="105">
        <v>10.114701299999998</v>
      </c>
      <c r="AA117" s="112">
        <v>28.125828059999996</v>
      </c>
      <c r="AB117" s="105">
        <v>41.521056059999992</v>
      </c>
      <c r="AC117" s="105">
        <v>60.89535605999999</v>
      </c>
      <c r="AD117" s="105"/>
      <c r="AH117" s="128" t="s">
        <v>255</v>
      </c>
      <c r="AI117" s="128">
        <v>1210</v>
      </c>
      <c r="AJ117" s="128"/>
      <c r="AK117" s="128"/>
      <c r="AL117" s="128"/>
      <c r="AM117" s="128"/>
      <c r="AN117" s="128"/>
      <c r="AO117" s="128"/>
      <c r="BL117" s="140">
        <f t="shared" si="4"/>
        <v>0</v>
      </c>
    </row>
    <row r="118" spans="1:71" s="2" customFormat="1" ht="21.75" customHeight="1">
      <c r="A118" s="360" t="s">
        <v>465</v>
      </c>
      <c r="B118" s="361" t="s">
        <v>542</v>
      </c>
      <c r="C118" s="298">
        <v>0</v>
      </c>
      <c r="D118" s="298">
        <v>0</v>
      </c>
      <c r="E118" s="298">
        <v>0</v>
      </c>
      <c r="F118" s="298"/>
      <c r="G118" s="298"/>
      <c r="H118" s="299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105" t="s">
        <v>541</v>
      </c>
      <c r="V118" s="105" t="s">
        <v>542</v>
      </c>
      <c r="W118" s="105">
        <v>0</v>
      </c>
      <c r="X118" s="105">
        <v>0</v>
      </c>
      <c r="Y118" s="105">
        <v>0</v>
      </c>
      <c r="Z118" s="105">
        <v>3.6</v>
      </c>
      <c r="AA118" s="112">
        <v>7.2</v>
      </c>
      <c r="AB118" s="105">
        <v>10.8</v>
      </c>
      <c r="AC118" s="105">
        <v>14.4</v>
      </c>
      <c r="AD118" s="105"/>
      <c r="AE118" s="77"/>
      <c r="AF118" s="77"/>
      <c r="AG118" s="77"/>
      <c r="AH118" s="128" t="s">
        <v>268</v>
      </c>
      <c r="AI118" s="128"/>
      <c r="AJ118" s="128"/>
      <c r="AK118" s="128"/>
      <c r="AL118" s="128"/>
      <c r="AM118" s="128"/>
      <c r="AN118" s="128"/>
      <c r="AO118" s="128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140">
        <f t="shared" si="4"/>
        <v>0</v>
      </c>
      <c r="BM118" s="77"/>
      <c r="BN118" s="77"/>
      <c r="BO118" s="77"/>
      <c r="BP118" s="77"/>
      <c r="BQ118" s="77"/>
      <c r="BR118" s="77"/>
      <c r="BS118" s="77"/>
    </row>
    <row r="119" spans="1:71" s="77" customFormat="1" ht="32.25" hidden="1" customHeight="1">
      <c r="A119" s="72"/>
      <c r="B119" s="361"/>
      <c r="C119" s="248"/>
      <c r="D119" s="248"/>
      <c r="E119" s="248"/>
      <c r="F119" s="248"/>
      <c r="G119" s="248"/>
      <c r="H119" s="75"/>
      <c r="U119" s="105" t="s">
        <v>543</v>
      </c>
      <c r="V119" s="105" t="s">
        <v>544</v>
      </c>
      <c r="W119" s="105">
        <v>0</v>
      </c>
      <c r="X119" s="105">
        <v>0</v>
      </c>
      <c r="Y119" s="105"/>
      <c r="Z119" s="105"/>
      <c r="AA119" s="112"/>
      <c r="AB119" s="105"/>
      <c r="AC119" s="105"/>
      <c r="AD119" s="105"/>
      <c r="AH119" s="128" t="s">
        <v>269</v>
      </c>
      <c r="AI119" s="128">
        <v>1300</v>
      </c>
      <c r="AJ119" s="128">
        <v>-566</v>
      </c>
      <c r="AK119" s="128">
        <v>-45695</v>
      </c>
      <c r="AL119" s="128">
        <v>-40902.16866000001</v>
      </c>
      <c r="AM119" s="128"/>
      <c r="AN119" s="128"/>
      <c r="AO119" s="128"/>
      <c r="BL119" s="140">
        <f t="shared" si="4"/>
        <v>0</v>
      </c>
    </row>
    <row r="120" spans="1:71" s="2" customFormat="1" ht="21.75" customHeight="1">
      <c r="A120" s="360" t="s">
        <v>545</v>
      </c>
      <c r="B120" s="361" t="s">
        <v>546</v>
      </c>
      <c r="C120" s="298">
        <v>15.529000000000003</v>
      </c>
      <c r="D120" s="298">
        <v>11</v>
      </c>
      <c r="E120" s="298">
        <v>12.6</v>
      </c>
      <c r="F120" s="298"/>
      <c r="G120" s="298"/>
      <c r="H120" s="299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105" t="s">
        <v>545</v>
      </c>
      <c r="V120" s="105" t="s">
        <v>546</v>
      </c>
      <c r="W120" s="105">
        <v>0</v>
      </c>
      <c r="X120" s="105">
        <v>0</v>
      </c>
      <c r="Y120" s="105">
        <v>25.066666666666666</v>
      </c>
      <c r="Z120" s="105">
        <v>6.8933333333333335</v>
      </c>
      <c r="AA120" s="112">
        <v>13.786666666666667</v>
      </c>
      <c r="AB120" s="105">
        <v>20.68</v>
      </c>
      <c r="AC120" s="105">
        <v>27.573333333333334</v>
      </c>
      <c r="AD120" s="105"/>
      <c r="AE120" s="77"/>
      <c r="AF120" s="77"/>
      <c r="AG120" s="77"/>
      <c r="AH120" s="128" t="s">
        <v>270</v>
      </c>
      <c r="AI120" s="128">
        <v>1310</v>
      </c>
      <c r="AJ120" s="128">
        <v>0</v>
      </c>
      <c r="AK120" s="128">
        <v>-1473</v>
      </c>
      <c r="AL120" s="128">
        <v>-152</v>
      </c>
      <c r="AM120" s="128"/>
      <c r="AN120" s="128"/>
      <c r="AO120" s="128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140">
        <f t="shared" si="4"/>
        <v>-2.9290000000000038</v>
      </c>
      <c r="BM120" s="77"/>
      <c r="BN120" s="77"/>
      <c r="BO120" s="77"/>
      <c r="BP120" s="77"/>
      <c r="BQ120" s="77"/>
      <c r="BR120" s="77"/>
      <c r="BS120" s="77"/>
    </row>
    <row r="121" spans="1:71" s="2" customFormat="1" ht="8.25" hidden="1" customHeight="1">
      <c r="A121" s="360"/>
      <c r="B121" s="361">
        <v>0</v>
      </c>
      <c r="C121" s="298">
        <v>0</v>
      </c>
      <c r="D121" s="298">
        <v>0</v>
      </c>
      <c r="E121" s="298">
        <v>0</v>
      </c>
      <c r="F121" s="298"/>
      <c r="G121" s="298"/>
      <c r="H121" s="299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105" t="s">
        <v>465</v>
      </c>
      <c r="V121" s="105" t="s">
        <v>547</v>
      </c>
      <c r="W121" s="105">
        <v>0</v>
      </c>
      <c r="X121" s="105">
        <v>0</v>
      </c>
      <c r="Y121" s="105">
        <v>0</v>
      </c>
      <c r="Z121" s="105">
        <v>0</v>
      </c>
      <c r="AA121" s="112">
        <v>0</v>
      </c>
      <c r="AB121" s="105">
        <v>0</v>
      </c>
      <c r="AC121" s="105">
        <v>0</v>
      </c>
      <c r="AD121" s="105"/>
      <c r="AE121" s="77"/>
      <c r="AF121" s="77"/>
      <c r="AG121" s="77"/>
      <c r="AH121" s="128" t="s">
        <v>271</v>
      </c>
      <c r="AI121" s="128">
        <v>1320</v>
      </c>
      <c r="AJ121" s="128">
        <v>0</v>
      </c>
      <c r="AK121" s="128">
        <v>45102</v>
      </c>
      <c r="AL121" s="128">
        <v>0</v>
      </c>
      <c r="AM121" s="128"/>
      <c r="AN121" s="128"/>
      <c r="AO121" s="128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140">
        <f t="shared" si="4"/>
        <v>0</v>
      </c>
      <c r="BM121" s="77"/>
      <c r="BN121" s="77"/>
      <c r="BO121" s="77"/>
      <c r="BP121" s="77"/>
      <c r="BQ121" s="77"/>
      <c r="BR121" s="77"/>
      <c r="BS121" s="77"/>
    </row>
    <row r="122" spans="1:71" s="2" customFormat="1" ht="21.75" customHeight="1">
      <c r="A122" s="360" t="s">
        <v>548</v>
      </c>
      <c r="B122" s="361" t="s">
        <v>547</v>
      </c>
      <c r="C122" s="298">
        <f>C123+C124+C125+C126</f>
        <v>77</v>
      </c>
      <c r="D122" s="298">
        <f>D123+D124+D125+D126</f>
        <v>20</v>
      </c>
      <c r="E122" s="298">
        <f>E123+E124+E125+E126</f>
        <v>64</v>
      </c>
      <c r="F122" s="298"/>
      <c r="G122" s="298"/>
      <c r="H122" s="299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105" t="s">
        <v>548</v>
      </c>
      <c r="V122" s="105" t="s">
        <v>549</v>
      </c>
      <c r="W122" s="105">
        <v>0</v>
      </c>
      <c r="X122" s="105">
        <v>0</v>
      </c>
      <c r="Y122" s="105">
        <v>175</v>
      </c>
      <c r="Z122" s="105">
        <v>46.339100000000002</v>
      </c>
      <c r="AA122" s="112">
        <v>92.678200000000004</v>
      </c>
      <c r="AB122" s="105">
        <v>139.01730000000001</v>
      </c>
      <c r="AC122" s="105">
        <v>185.35640000000001</v>
      </c>
      <c r="AD122" s="105"/>
      <c r="AE122" s="77"/>
      <c r="AF122" s="77"/>
      <c r="AG122" s="77"/>
      <c r="AH122" s="128" t="s">
        <v>375</v>
      </c>
      <c r="AI122" s="128">
        <v>1330</v>
      </c>
      <c r="AJ122" s="128">
        <v>43916</v>
      </c>
      <c r="AK122" s="128">
        <v>180841</v>
      </c>
      <c r="AL122" s="128">
        <v>214396.32608</v>
      </c>
      <c r="AM122" s="128"/>
      <c r="AN122" s="128"/>
      <c r="AO122" s="128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140">
        <f t="shared" si="4"/>
        <v>-13</v>
      </c>
      <c r="BM122" s="77"/>
      <c r="BN122" s="77"/>
      <c r="BO122" s="77"/>
      <c r="BP122" s="77"/>
      <c r="BQ122" s="77"/>
      <c r="BR122" s="77"/>
      <c r="BS122" s="77"/>
    </row>
    <row r="123" spans="1:71" s="2" customFormat="1" ht="21.75" customHeight="1">
      <c r="A123" s="360" t="s">
        <v>550</v>
      </c>
      <c r="B123" s="361" t="s">
        <v>779</v>
      </c>
      <c r="C123" s="298">
        <v>0</v>
      </c>
      <c r="D123" s="298">
        <f>AA123</f>
        <v>0</v>
      </c>
      <c r="E123" s="298">
        <v>0</v>
      </c>
      <c r="F123" s="298"/>
      <c r="G123" s="298"/>
      <c r="H123" s="299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105" t="s">
        <v>550</v>
      </c>
      <c r="V123" s="105" t="s">
        <v>551</v>
      </c>
      <c r="W123" s="105">
        <v>0</v>
      </c>
      <c r="X123" s="105">
        <v>0</v>
      </c>
      <c r="Y123" s="105">
        <v>0</v>
      </c>
      <c r="Z123" s="105">
        <v>0</v>
      </c>
      <c r="AA123" s="112">
        <v>0</v>
      </c>
      <c r="AB123" s="105">
        <v>0</v>
      </c>
      <c r="AC123" s="105">
        <v>0</v>
      </c>
      <c r="AD123" s="105"/>
      <c r="AE123" s="77"/>
      <c r="AF123" s="77"/>
      <c r="AG123" s="77"/>
      <c r="AH123" s="128" t="s">
        <v>376</v>
      </c>
      <c r="AI123" s="128">
        <v>1340</v>
      </c>
      <c r="AJ123" s="128">
        <v>37111</v>
      </c>
      <c r="AK123" s="128">
        <v>175679</v>
      </c>
      <c r="AL123" s="128">
        <v>266020.48406260001</v>
      </c>
      <c r="AM123" s="128"/>
      <c r="AN123" s="128"/>
      <c r="AO123" s="128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140">
        <f t="shared" si="4"/>
        <v>0</v>
      </c>
      <c r="BM123" s="77"/>
      <c r="BN123" s="77"/>
      <c r="BO123" s="77"/>
      <c r="BP123" s="77"/>
      <c r="BQ123" s="77"/>
      <c r="BR123" s="77"/>
      <c r="BS123" s="77"/>
    </row>
    <row r="124" spans="1:71" s="2" customFormat="1" ht="21.75" customHeight="1">
      <c r="A124" s="360" t="s">
        <v>191</v>
      </c>
      <c r="B124" s="361" t="s">
        <v>780</v>
      </c>
      <c r="C124" s="298">
        <v>0</v>
      </c>
      <c r="D124" s="298">
        <v>0</v>
      </c>
      <c r="E124" s="298">
        <v>0</v>
      </c>
      <c r="F124" s="298"/>
      <c r="G124" s="298"/>
      <c r="H124" s="299"/>
      <c r="I124" s="77"/>
      <c r="J124" s="77"/>
      <c r="K124" s="77"/>
      <c r="L124" s="77"/>
      <c r="M124" s="77"/>
      <c r="N124" s="77"/>
      <c r="O124" s="77"/>
      <c r="P124" s="77"/>
      <c r="Q124" s="77"/>
      <c r="R124" s="74">
        <f>0.857+5.002+798.571</f>
        <v>804.43000000000006</v>
      </c>
      <c r="S124" s="77"/>
      <c r="T124" s="77"/>
      <c r="U124" s="105"/>
      <c r="V124" s="105" t="s">
        <v>552</v>
      </c>
      <c r="W124" s="105">
        <v>0</v>
      </c>
      <c r="X124" s="105">
        <v>0</v>
      </c>
      <c r="Y124" s="105"/>
      <c r="Z124" s="105"/>
      <c r="AA124" s="112"/>
      <c r="AB124" s="105"/>
      <c r="AC124" s="105"/>
      <c r="AD124" s="105"/>
      <c r="AE124" s="77"/>
      <c r="AF124" s="77"/>
      <c r="AG124" s="77"/>
      <c r="AH124" s="128" t="s">
        <v>162</v>
      </c>
      <c r="AI124" s="128"/>
      <c r="AJ124" s="128"/>
      <c r="AK124" s="128"/>
      <c r="AL124" s="128"/>
      <c r="AM124" s="128"/>
      <c r="AN124" s="128"/>
      <c r="AO124" s="128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140">
        <f t="shared" si="4"/>
        <v>0</v>
      </c>
      <c r="BM124" s="77"/>
      <c r="BN124" s="77"/>
      <c r="BO124" s="77"/>
      <c r="BP124" s="77"/>
      <c r="BQ124" s="77"/>
      <c r="BR124" s="77"/>
      <c r="BS124" s="77"/>
    </row>
    <row r="125" spans="1:71" s="2" customFormat="1" ht="21.75" customHeight="1">
      <c r="A125" s="360" t="s">
        <v>436</v>
      </c>
      <c r="B125" s="361" t="s">
        <v>781</v>
      </c>
      <c r="C125" s="298">
        <v>60</v>
      </c>
      <c r="D125" s="298">
        <v>0</v>
      </c>
      <c r="E125" s="298">
        <v>49</v>
      </c>
      <c r="F125" s="298"/>
      <c r="G125" s="298"/>
      <c r="H125" s="299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105" t="s">
        <v>436</v>
      </c>
      <c r="V125" s="105" t="s">
        <v>553</v>
      </c>
      <c r="W125" s="105">
        <v>0</v>
      </c>
      <c r="X125" s="105">
        <v>0</v>
      </c>
      <c r="Y125" s="105">
        <v>125</v>
      </c>
      <c r="Z125" s="105">
        <v>31.339100000000002</v>
      </c>
      <c r="AA125" s="112">
        <v>62.678200000000004</v>
      </c>
      <c r="AB125" s="105">
        <v>94.017300000000006</v>
      </c>
      <c r="AC125" s="105">
        <v>125.35640000000001</v>
      </c>
      <c r="AD125" s="105"/>
      <c r="AE125" s="70"/>
      <c r="AF125" s="77"/>
      <c r="AG125" s="77"/>
      <c r="AH125" s="128" t="s">
        <v>272</v>
      </c>
      <c r="AI125" s="128">
        <v>1400</v>
      </c>
      <c r="AJ125" s="128">
        <v>-362</v>
      </c>
      <c r="AK125" s="128">
        <v>-38364</v>
      </c>
      <c r="AL125" s="128">
        <v>-51472.157982599994</v>
      </c>
      <c r="AM125" s="128"/>
      <c r="AN125" s="128"/>
      <c r="AO125" s="128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140">
        <f t="shared" si="4"/>
        <v>-11</v>
      </c>
      <c r="BM125" s="77"/>
      <c r="BN125" s="77"/>
      <c r="BO125" s="77"/>
      <c r="BP125" s="77"/>
      <c r="BQ125" s="77"/>
      <c r="BR125" s="77"/>
      <c r="BS125" s="77"/>
    </row>
    <row r="126" spans="1:71" s="2" customFormat="1" ht="21.75" customHeight="1">
      <c r="A126" s="360" t="s">
        <v>435</v>
      </c>
      <c r="B126" s="361" t="s">
        <v>782</v>
      </c>
      <c r="C126" s="298">
        <v>17</v>
      </c>
      <c r="D126" s="298">
        <v>20</v>
      </c>
      <c r="E126" s="298">
        <v>15</v>
      </c>
      <c r="F126" s="298"/>
      <c r="G126" s="298"/>
      <c r="H126" s="299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105" t="s">
        <v>435</v>
      </c>
      <c r="V126" s="105" t="s">
        <v>554</v>
      </c>
      <c r="W126" s="105">
        <v>0</v>
      </c>
      <c r="X126" s="105">
        <v>0</v>
      </c>
      <c r="Y126" s="105">
        <v>50</v>
      </c>
      <c r="Z126" s="105">
        <v>15</v>
      </c>
      <c r="AA126" s="112">
        <v>30</v>
      </c>
      <c r="AB126" s="105">
        <v>45</v>
      </c>
      <c r="AC126" s="105">
        <v>60</v>
      </c>
      <c r="AD126" s="105"/>
      <c r="AE126" s="77"/>
      <c r="AF126" s="77"/>
      <c r="AG126" s="77"/>
      <c r="AH126" s="128" t="s">
        <v>273</v>
      </c>
      <c r="AI126" s="128">
        <v>1401</v>
      </c>
      <c r="AJ126" s="128">
        <v>8774</v>
      </c>
      <c r="AK126" s="128">
        <v>14895</v>
      </c>
      <c r="AL126" s="128">
        <v>78290.515360000005</v>
      </c>
      <c r="AM126" s="128"/>
      <c r="AN126" s="128"/>
      <c r="AO126" s="128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140">
        <f t="shared" si="4"/>
        <v>-2</v>
      </c>
      <c r="BM126" s="77"/>
      <c r="BN126" s="77"/>
      <c r="BO126" s="77"/>
      <c r="BP126" s="77"/>
      <c r="BQ126" s="77"/>
      <c r="BR126" s="77"/>
      <c r="BS126" s="77"/>
    </row>
    <row r="127" spans="1:71" ht="21.75" customHeight="1">
      <c r="A127" s="294" t="s">
        <v>221</v>
      </c>
      <c r="B127" s="295">
        <v>1070</v>
      </c>
      <c r="C127" s="297">
        <v>0</v>
      </c>
      <c r="D127" s="297">
        <v>0</v>
      </c>
      <c r="E127" s="297">
        <v>0</v>
      </c>
      <c r="F127" s="297"/>
      <c r="G127" s="297"/>
      <c r="H127" s="30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105" t="s">
        <v>221</v>
      </c>
      <c r="V127" s="105">
        <v>1070</v>
      </c>
      <c r="W127" s="105">
        <v>0</v>
      </c>
      <c r="X127" s="105">
        <v>0</v>
      </c>
      <c r="Y127" s="105">
        <v>0</v>
      </c>
      <c r="Z127" s="105">
        <v>0</v>
      </c>
      <c r="AA127" s="112">
        <v>0</v>
      </c>
      <c r="AB127" s="105">
        <v>0</v>
      </c>
      <c r="AC127" s="105">
        <v>0</v>
      </c>
      <c r="AD127" s="105"/>
      <c r="AE127" s="77"/>
      <c r="AF127" s="70"/>
      <c r="AG127" s="70"/>
      <c r="AH127" s="128" t="s">
        <v>274</v>
      </c>
      <c r="AI127" s="128">
        <v>1402</v>
      </c>
      <c r="AJ127" s="128"/>
      <c r="AK127" s="128">
        <v>0</v>
      </c>
      <c r="AL127" s="128">
        <v>0</v>
      </c>
      <c r="AM127" s="128"/>
      <c r="AN127" s="128"/>
      <c r="AO127" s="128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140">
        <f t="shared" si="4"/>
        <v>0</v>
      </c>
      <c r="BM127" s="70"/>
      <c r="BN127" s="70"/>
      <c r="BO127" s="70"/>
      <c r="BP127" s="70"/>
      <c r="BQ127" s="70"/>
      <c r="BR127" s="70"/>
      <c r="BS127" s="70"/>
    </row>
    <row r="128" spans="1:71" s="2" customFormat="1" ht="21.75" customHeight="1">
      <c r="A128" s="360" t="s">
        <v>181</v>
      </c>
      <c r="B128" s="6">
        <v>1071</v>
      </c>
      <c r="C128" s="298">
        <v>0</v>
      </c>
      <c r="D128" s="298">
        <v>0</v>
      </c>
      <c r="E128" s="298">
        <v>0</v>
      </c>
      <c r="F128" s="298"/>
      <c r="G128" s="298"/>
      <c r="H128" s="299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105" t="s">
        <v>181</v>
      </c>
      <c r="V128" s="105">
        <v>1071</v>
      </c>
      <c r="W128" s="105">
        <v>0</v>
      </c>
      <c r="X128" s="105">
        <v>0</v>
      </c>
      <c r="Y128" s="105">
        <v>0</v>
      </c>
      <c r="Z128" s="105">
        <v>0</v>
      </c>
      <c r="AA128" s="112">
        <v>0</v>
      </c>
      <c r="AB128" s="105">
        <v>0</v>
      </c>
      <c r="AC128" s="105">
        <v>0</v>
      </c>
      <c r="AD128" s="105"/>
      <c r="AE128" s="77"/>
      <c r="AF128" s="77"/>
      <c r="AG128" s="77"/>
      <c r="AH128" s="128" t="s">
        <v>275</v>
      </c>
      <c r="AI128" s="128">
        <v>1403</v>
      </c>
      <c r="AJ128" s="128"/>
      <c r="AK128" s="128">
        <v>0</v>
      </c>
      <c r="AL128" s="128">
        <v>0</v>
      </c>
      <c r="AM128" s="128"/>
      <c r="AN128" s="128"/>
      <c r="AO128" s="128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140">
        <f t="shared" si="4"/>
        <v>0</v>
      </c>
      <c r="BM128" s="77"/>
      <c r="BN128" s="77"/>
      <c r="BO128" s="77"/>
      <c r="BP128" s="77"/>
      <c r="BQ128" s="77"/>
      <c r="BR128" s="77"/>
      <c r="BS128" s="77"/>
    </row>
    <row r="129" spans="1:71" s="2" customFormat="1" ht="21.75" customHeight="1">
      <c r="A129" s="360" t="s">
        <v>182</v>
      </c>
      <c r="B129" s="6">
        <v>1072</v>
      </c>
      <c r="C129" s="298">
        <v>0</v>
      </c>
      <c r="D129" s="298">
        <v>0</v>
      </c>
      <c r="E129" s="298">
        <v>0</v>
      </c>
      <c r="F129" s="298"/>
      <c r="G129" s="298"/>
      <c r="H129" s="299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110" t="s">
        <v>182</v>
      </c>
      <c r="V129" s="110">
        <v>1072</v>
      </c>
      <c r="W129" s="110">
        <v>0</v>
      </c>
      <c r="X129" s="110">
        <v>0</v>
      </c>
      <c r="Y129" s="110">
        <v>0</v>
      </c>
      <c r="Z129" s="110">
        <v>0</v>
      </c>
      <c r="AA129" s="113">
        <v>0</v>
      </c>
      <c r="AB129" s="110">
        <v>0</v>
      </c>
      <c r="AC129" s="110">
        <v>0</v>
      </c>
      <c r="AD129" s="110"/>
      <c r="AE129" s="77"/>
      <c r="AF129" s="77"/>
      <c r="AG129" s="77"/>
      <c r="AH129" s="128" t="s">
        <v>321</v>
      </c>
      <c r="AI129" s="128">
        <v>1404</v>
      </c>
      <c r="AJ129" s="128"/>
      <c r="AK129" s="128">
        <v>0</v>
      </c>
      <c r="AL129" s="128">
        <v>0</v>
      </c>
      <c r="AM129" s="128"/>
      <c r="AN129" s="128"/>
      <c r="AO129" s="128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140">
        <f t="shared" si="4"/>
        <v>0</v>
      </c>
      <c r="BM129" s="77"/>
      <c r="BN129" s="77"/>
      <c r="BO129" s="77"/>
      <c r="BP129" s="77"/>
      <c r="BQ129" s="77"/>
      <c r="BR129" s="77"/>
      <c r="BS129" s="77"/>
    </row>
    <row r="130" spans="1:71" s="2" customFormat="1" ht="21.75" customHeight="1">
      <c r="A130" s="360" t="s">
        <v>39</v>
      </c>
      <c r="B130" s="6">
        <v>1073</v>
      </c>
      <c r="C130" s="298">
        <v>0</v>
      </c>
      <c r="D130" s="298">
        <v>0</v>
      </c>
      <c r="E130" s="298">
        <v>0</v>
      </c>
      <c r="F130" s="298"/>
      <c r="G130" s="298"/>
      <c r="H130" s="299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105" t="s">
        <v>39</v>
      </c>
      <c r="V130" s="105">
        <v>1073</v>
      </c>
      <c r="W130" s="105">
        <v>0</v>
      </c>
      <c r="X130" s="105">
        <v>0</v>
      </c>
      <c r="Y130" s="105">
        <v>0</v>
      </c>
      <c r="Z130" s="105">
        <v>0</v>
      </c>
      <c r="AA130" s="112">
        <v>0</v>
      </c>
      <c r="AB130" s="105">
        <v>0</v>
      </c>
      <c r="AC130" s="105">
        <v>0</v>
      </c>
      <c r="AD130" s="105"/>
      <c r="AE130" s="77"/>
      <c r="AF130" s="77"/>
      <c r="AG130" s="77"/>
      <c r="AH130" s="128" t="s">
        <v>137</v>
      </c>
      <c r="AI130" s="128">
        <v>1410</v>
      </c>
      <c r="AJ130" s="128">
        <v>8412</v>
      </c>
      <c r="AK130" s="128">
        <v>-23469</v>
      </c>
      <c r="AL130" s="128">
        <v>26818.357377400011</v>
      </c>
      <c r="AM130" s="128"/>
      <c r="AN130" s="128"/>
      <c r="AO130" s="128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140">
        <f t="shared" si="4"/>
        <v>0</v>
      </c>
      <c r="BM130" s="77"/>
      <c r="BN130" s="77"/>
      <c r="BO130" s="77"/>
      <c r="BP130" s="77"/>
      <c r="BQ130" s="77"/>
      <c r="BR130" s="77"/>
      <c r="BS130" s="77"/>
    </row>
    <row r="131" spans="1:71" s="2" customFormat="1" ht="45" customHeight="1">
      <c r="A131" s="360" t="s">
        <v>63</v>
      </c>
      <c r="B131" s="6">
        <v>1074</v>
      </c>
      <c r="C131" s="298">
        <v>0</v>
      </c>
      <c r="D131" s="298">
        <v>0</v>
      </c>
      <c r="E131" s="298">
        <v>0</v>
      </c>
      <c r="F131" s="298"/>
      <c r="G131" s="298"/>
      <c r="H131" s="299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105" t="s">
        <v>63</v>
      </c>
      <c r="V131" s="105">
        <v>1074</v>
      </c>
      <c r="W131" s="105">
        <v>0</v>
      </c>
      <c r="X131" s="105">
        <v>0</v>
      </c>
      <c r="Y131" s="105">
        <v>0</v>
      </c>
      <c r="Z131" s="105">
        <v>0</v>
      </c>
      <c r="AA131" s="112">
        <v>0</v>
      </c>
      <c r="AB131" s="105">
        <v>0</v>
      </c>
      <c r="AC131" s="105">
        <v>0</v>
      </c>
      <c r="AD131" s="105"/>
      <c r="AE131" s="77"/>
      <c r="AF131" s="77"/>
      <c r="AG131" s="77"/>
      <c r="AH131" s="128" t="s">
        <v>228</v>
      </c>
      <c r="AI131" s="128"/>
      <c r="AJ131" s="128"/>
      <c r="AK131" s="128"/>
      <c r="AL131" s="128"/>
      <c r="AM131" s="128"/>
      <c r="AN131" s="128"/>
      <c r="AO131" s="128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140">
        <f t="shared" si="4"/>
        <v>0</v>
      </c>
      <c r="BM131" s="77"/>
      <c r="BN131" s="77"/>
      <c r="BO131" s="77"/>
      <c r="BP131" s="77"/>
      <c r="BQ131" s="77"/>
      <c r="BR131" s="77"/>
      <c r="BS131" s="77"/>
    </row>
    <row r="132" spans="1:71" s="2" customFormat="1" ht="21.75" customHeight="1">
      <c r="A132" s="360" t="s">
        <v>77</v>
      </c>
      <c r="B132" s="6">
        <v>1075</v>
      </c>
      <c r="C132" s="298">
        <v>0</v>
      </c>
      <c r="D132" s="298">
        <v>0</v>
      </c>
      <c r="E132" s="298">
        <v>0</v>
      </c>
      <c r="F132" s="298"/>
      <c r="G132" s="298"/>
      <c r="H132" s="299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105" t="s">
        <v>77</v>
      </c>
      <c r="V132" s="105">
        <v>1075</v>
      </c>
      <c r="W132" s="105">
        <v>0</v>
      </c>
      <c r="X132" s="105">
        <v>0</v>
      </c>
      <c r="Y132" s="105">
        <v>0</v>
      </c>
      <c r="Z132" s="105">
        <v>0</v>
      </c>
      <c r="AA132" s="112">
        <v>0</v>
      </c>
      <c r="AB132" s="105">
        <v>0</v>
      </c>
      <c r="AC132" s="105">
        <v>0</v>
      </c>
      <c r="AD132" s="105"/>
      <c r="AE132" s="77"/>
      <c r="AF132" s="77"/>
      <c r="AG132" s="77"/>
      <c r="AH132" s="128" t="s">
        <v>276</v>
      </c>
      <c r="AI132" s="128">
        <v>1500</v>
      </c>
      <c r="AJ132" s="128">
        <v>12882</v>
      </c>
      <c r="AK132" s="128">
        <v>49019</v>
      </c>
      <c r="AL132" s="128">
        <v>67363</v>
      </c>
      <c r="AM132" s="128"/>
      <c r="AN132" s="128"/>
      <c r="AO132" s="128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140">
        <f t="shared" si="4"/>
        <v>0</v>
      </c>
      <c r="BM132" s="77"/>
      <c r="BN132" s="77"/>
      <c r="BO132" s="77"/>
      <c r="BP132" s="77"/>
      <c r="BQ132" s="77"/>
      <c r="BR132" s="77"/>
      <c r="BS132" s="77"/>
    </row>
    <row r="133" spans="1:71" s="2" customFormat="1" ht="21.75" customHeight="1">
      <c r="A133" s="360" t="s">
        <v>119</v>
      </c>
      <c r="B133" s="6">
        <v>1076</v>
      </c>
      <c r="C133" s="298">
        <v>0</v>
      </c>
      <c r="D133" s="298">
        <v>0</v>
      </c>
      <c r="E133" s="298">
        <v>0</v>
      </c>
      <c r="F133" s="298"/>
      <c r="G133" s="298"/>
      <c r="H133" s="299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105" t="s">
        <v>119</v>
      </c>
      <c r="V133" s="105">
        <v>1076</v>
      </c>
      <c r="W133" s="105">
        <v>0</v>
      </c>
      <c r="X133" s="105">
        <v>0</v>
      </c>
      <c r="Y133" s="105">
        <v>0</v>
      </c>
      <c r="Z133" s="105">
        <v>0</v>
      </c>
      <c r="AA133" s="112">
        <v>0</v>
      </c>
      <c r="AB133" s="105">
        <v>0</v>
      </c>
      <c r="AC133" s="105">
        <v>0</v>
      </c>
      <c r="AD133" s="105"/>
      <c r="AE133" s="77"/>
      <c r="AF133" s="77"/>
      <c r="AG133" s="77"/>
      <c r="AH133" s="128" t="s">
        <v>277</v>
      </c>
      <c r="AI133" s="128">
        <v>1501</v>
      </c>
      <c r="AJ133" s="128"/>
      <c r="AK133" s="128">
        <v>33638</v>
      </c>
      <c r="AL133" s="128">
        <v>14792.984619999999</v>
      </c>
      <c r="AM133" s="128"/>
      <c r="AN133" s="128"/>
      <c r="AO133" s="128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140">
        <f t="shared" si="4"/>
        <v>0</v>
      </c>
      <c r="BM133" s="77"/>
      <c r="BN133" s="77"/>
      <c r="BO133" s="77"/>
      <c r="BP133" s="77"/>
      <c r="BQ133" s="77"/>
      <c r="BR133" s="77"/>
      <c r="BS133" s="77"/>
    </row>
    <row r="134" spans="1:71" s="2" customFormat="1" ht="49.5" customHeight="1">
      <c r="A134" s="294" t="s">
        <v>78</v>
      </c>
      <c r="B134" s="295">
        <v>1080</v>
      </c>
      <c r="C134" s="297">
        <f>C135+C136+C137+C138+C139</f>
        <v>82950.192809999979</v>
      </c>
      <c r="D134" s="297">
        <f>D135+D136+D137+D138+D139</f>
        <v>77826.799999999988</v>
      </c>
      <c r="E134" s="297">
        <f>E135+E136+E137+E138+E139</f>
        <v>81850.14</v>
      </c>
      <c r="F134" s="297">
        <f>E134-D134</f>
        <v>4023.3400000000111</v>
      </c>
      <c r="G134" s="297">
        <f>E134/D134*100</f>
        <v>105.16960738460274</v>
      </c>
      <c r="H134" s="300"/>
      <c r="I134" s="77"/>
      <c r="J134" s="77">
        <v>60450.489000000001</v>
      </c>
      <c r="K134" s="116">
        <f>J134-E134</f>
        <v>-21399.650999999998</v>
      </c>
      <c r="L134" s="77"/>
      <c r="M134" s="77"/>
      <c r="N134" s="77"/>
      <c r="O134" s="77"/>
      <c r="P134" s="77"/>
      <c r="Q134" s="77"/>
      <c r="R134" s="77">
        <v>26890</v>
      </c>
      <c r="S134" s="116">
        <f>E134-R134</f>
        <v>54960.14</v>
      </c>
      <c r="T134" s="77"/>
      <c r="U134" s="105" t="s">
        <v>40</v>
      </c>
      <c r="V134" s="105" t="s">
        <v>598</v>
      </c>
      <c r="W134" s="105">
        <v>0</v>
      </c>
      <c r="X134" s="105">
        <v>0</v>
      </c>
      <c r="Y134" s="105">
        <v>0</v>
      </c>
      <c r="Z134" s="105">
        <v>0</v>
      </c>
      <c r="AA134" s="112">
        <v>0</v>
      </c>
      <c r="AB134" s="105">
        <v>0</v>
      </c>
      <c r="AC134" s="105">
        <v>0</v>
      </c>
      <c r="AD134" s="105"/>
      <c r="AE134" s="116">
        <f>44313.721-E134</f>
        <v>-37536.419000000002</v>
      </c>
      <c r="AF134" s="77"/>
      <c r="AG134" s="77"/>
      <c r="AH134" s="128" t="s">
        <v>28</v>
      </c>
      <c r="AI134" s="128">
        <v>1502</v>
      </c>
      <c r="AJ134" s="128"/>
      <c r="AK134" s="128">
        <v>15381</v>
      </c>
      <c r="AL134" s="128">
        <v>18906.741399999999</v>
      </c>
      <c r="AM134" s="128"/>
      <c r="AN134" s="128"/>
      <c r="AO134" s="128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140">
        <f t="shared" si="4"/>
        <v>-1100.0528099999792</v>
      </c>
      <c r="BM134" s="77"/>
      <c r="BN134" s="77"/>
      <c r="BO134" s="77"/>
      <c r="BP134" s="77"/>
      <c r="BQ134" s="77"/>
      <c r="BR134" s="77"/>
      <c r="BS134" s="77"/>
    </row>
    <row r="135" spans="1:71" s="2" customFormat="1" ht="41.25" customHeight="1">
      <c r="A135" s="360" t="s">
        <v>784</v>
      </c>
      <c r="B135" s="6">
        <v>1081</v>
      </c>
      <c r="C135" s="298">
        <v>2742.0499100000002</v>
      </c>
      <c r="D135" s="298">
        <v>0</v>
      </c>
      <c r="E135" s="298">
        <v>27</v>
      </c>
      <c r="F135" s="298"/>
      <c r="G135" s="298"/>
      <c r="H135" s="299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105" t="s">
        <v>78</v>
      </c>
      <c r="V135" s="105">
        <v>1080</v>
      </c>
      <c r="W135" s="105">
        <v>5637</v>
      </c>
      <c r="X135" s="105">
        <v>60928</v>
      </c>
      <c r="Y135" s="105">
        <v>130809.94083305556</v>
      </c>
      <c r="Z135" s="105">
        <v>24700.232604166667</v>
      </c>
      <c r="AA135" s="112">
        <v>50627.437194333332</v>
      </c>
      <c r="AB135" s="105">
        <v>76554.641784499996</v>
      </c>
      <c r="AC135" s="105">
        <v>102481.84637466667</v>
      </c>
      <c r="AD135" s="105"/>
      <c r="AE135" s="77"/>
      <c r="AF135" s="77"/>
      <c r="AG135" s="77"/>
      <c r="AH135" s="128" t="s">
        <v>5</v>
      </c>
      <c r="AI135" s="128">
        <v>1510</v>
      </c>
      <c r="AJ135" s="128">
        <v>18279</v>
      </c>
      <c r="AK135" s="128">
        <v>22931</v>
      </c>
      <c r="AL135" s="128">
        <v>31576.502369999998</v>
      </c>
      <c r="AM135" s="128"/>
      <c r="AN135" s="128"/>
      <c r="AO135" s="128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140">
        <f t="shared" si="4"/>
        <v>-2715.0499100000002</v>
      </c>
      <c r="BM135" s="77"/>
      <c r="BN135" s="77"/>
      <c r="BO135" s="77"/>
      <c r="BP135" s="77"/>
      <c r="BQ135" s="77"/>
      <c r="BR135" s="77"/>
      <c r="BS135" s="77"/>
    </row>
    <row r="136" spans="1:71" s="2" customFormat="1" ht="41.25" customHeight="1">
      <c r="A136" s="360" t="s">
        <v>51</v>
      </c>
      <c r="B136" s="6">
        <v>1082</v>
      </c>
      <c r="C136" s="298">
        <v>0</v>
      </c>
      <c r="D136" s="298">
        <v>0</v>
      </c>
      <c r="E136" s="298"/>
      <c r="F136" s="298"/>
      <c r="G136" s="298"/>
      <c r="H136" s="299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105"/>
      <c r="V136" s="105"/>
      <c r="W136" s="105"/>
      <c r="X136" s="105"/>
      <c r="Y136" s="105"/>
      <c r="Z136" s="105"/>
      <c r="AA136" s="112"/>
      <c r="AB136" s="105"/>
      <c r="AC136" s="105"/>
      <c r="AD136" s="105"/>
      <c r="AE136" s="77"/>
      <c r="AF136" s="77"/>
      <c r="AG136" s="77"/>
      <c r="AH136" s="128" t="s">
        <v>6</v>
      </c>
      <c r="AI136" s="128">
        <v>1520</v>
      </c>
      <c r="AJ136" s="128">
        <v>4021</v>
      </c>
      <c r="AK136" s="128">
        <v>4955</v>
      </c>
      <c r="AL136" s="128">
        <v>6899.12086</v>
      </c>
      <c r="AM136" s="128"/>
      <c r="AN136" s="128"/>
      <c r="AO136" s="128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140">
        <f t="shared" si="4"/>
        <v>0</v>
      </c>
      <c r="BM136" s="77"/>
      <c r="BN136" s="77"/>
      <c r="BO136" s="77"/>
      <c r="BP136" s="77"/>
      <c r="BQ136" s="77"/>
      <c r="BR136" s="77"/>
      <c r="BS136" s="77"/>
    </row>
    <row r="137" spans="1:71" s="2" customFormat="1" ht="41.25" customHeight="1">
      <c r="A137" s="360" t="s">
        <v>61</v>
      </c>
      <c r="B137" s="6">
        <v>1083</v>
      </c>
      <c r="C137" s="298">
        <v>0</v>
      </c>
      <c r="D137" s="298">
        <v>0</v>
      </c>
      <c r="E137" s="298"/>
      <c r="F137" s="298"/>
      <c r="G137" s="298"/>
      <c r="H137" s="299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105" t="s">
        <v>70</v>
      </c>
      <c r="V137" s="105" t="s">
        <v>599</v>
      </c>
      <c r="W137" s="105">
        <v>0</v>
      </c>
      <c r="X137" s="105">
        <v>0</v>
      </c>
      <c r="Y137" s="105">
        <v>0</v>
      </c>
      <c r="Z137" s="105">
        <v>0</v>
      </c>
      <c r="AA137" s="112">
        <v>0</v>
      </c>
      <c r="AB137" s="105">
        <v>0</v>
      </c>
      <c r="AC137" s="105">
        <v>0</v>
      </c>
      <c r="AD137" s="105"/>
      <c r="AE137" s="77"/>
      <c r="AF137" s="77"/>
      <c r="AG137" s="77"/>
      <c r="AH137" s="128" t="s">
        <v>7</v>
      </c>
      <c r="AI137" s="128">
        <v>1530</v>
      </c>
      <c r="AJ137" s="128">
        <v>8774</v>
      </c>
      <c r="AK137" s="128">
        <v>14895</v>
      </c>
      <c r="AL137" s="128">
        <v>78290.515360000005</v>
      </c>
      <c r="AM137" s="128"/>
      <c r="AN137" s="128"/>
      <c r="AO137" s="128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140">
        <f t="shared" si="4"/>
        <v>0</v>
      </c>
      <c r="BM137" s="77"/>
      <c r="BN137" s="77"/>
      <c r="BO137" s="77"/>
      <c r="BP137" s="77"/>
      <c r="BQ137" s="77"/>
      <c r="BR137" s="77"/>
      <c r="BS137" s="77"/>
    </row>
    <row r="138" spans="1:71" s="2" customFormat="1" ht="21.75" customHeight="1">
      <c r="A138" s="360" t="s">
        <v>211</v>
      </c>
      <c r="B138" s="6">
        <v>1084</v>
      </c>
      <c r="C138" s="298">
        <v>0</v>
      </c>
      <c r="D138" s="298">
        <v>0</v>
      </c>
      <c r="E138" s="298"/>
      <c r="F138" s="298"/>
      <c r="G138" s="298"/>
      <c r="H138" s="299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105" t="s">
        <v>600</v>
      </c>
      <c r="V138" s="105" t="s">
        <v>601</v>
      </c>
      <c r="W138" s="105">
        <v>0</v>
      </c>
      <c r="X138" s="105">
        <v>0</v>
      </c>
      <c r="Y138" s="105">
        <v>0</v>
      </c>
      <c r="Z138" s="105">
        <v>0</v>
      </c>
      <c r="AA138" s="112">
        <v>0</v>
      </c>
      <c r="AB138" s="105">
        <v>0</v>
      </c>
      <c r="AC138" s="105">
        <v>0</v>
      </c>
      <c r="AD138" s="105"/>
      <c r="AE138" s="77"/>
      <c r="AF138" s="77"/>
      <c r="AG138" s="77"/>
      <c r="AH138" s="128" t="s">
        <v>29</v>
      </c>
      <c r="AI138" s="128">
        <v>1540</v>
      </c>
      <c r="AJ138" s="128">
        <v>566</v>
      </c>
      <c r="AK138" s="128">
        <v>83776</v>
      </c>
      <c r="AL138" s="128">
        <v>81059.899999999994</v>
      </c>
      <c r="AM138" s="128"/>
      <c r="AN138" s="128"/>
      <c r="AO138" s="128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140">
        <f t="shared" ref="BL138:BL201" si="5">E138-C138</f>
        <v>0</v>
      </c>
      <c r="BM138" s="77"/>
      <c r="BN138" s="77"/>
      <c r="BO138" s="77"/>
      <c r="BP138" s="77"/>
      <c r="BQ138" s="77"/>
      <c r="BR138" s="77"/>
      <c r="BS138" s="77"/>
    </row>
    <row r="139" spans="1:71" s="2" customFormat="1" ht="21.75" customHeight="1">
      <c r="A139" s="360" t="s">
        <v>254</v>
      </c>
      <c r="B139" s="6">
        <v>1085</v>
      </c>
      <c r="C139" s="298">
        <f>C140+C141+C142+C143+C144+C145+C146+C147+C148+C149+C150+C151</f>
        <v>80208.142899999977</v>
      </c>
      <c r="D139" s="298">
        <f>D140+D141+D142+D143+D145+D146+D147+D148+D151+D144</f>
        <v>77826.799999999988</v>
      </c>
      <c r="E139" s="298">
        <f>E140+E141+E142+E143+E144+E145+E146+E147+E148+E149+E150+E151</f>
        <v>81823.14</v>
      </c>
      <c r="F139" s="298"/>
      <c r="G139" s="298"/>
      <c r="H139" s="299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105" t="s">
        <v>254</v>
      </c>
      <c r="V139" s="105">
        <v>1085</v>
      </c>
      <c r="W139" s="105">
        <v>5637</v>
      </c>
      <c r="X139" s="105">
        <v>60928</v>
      </c>
      <c r="Y139" s="105">
        <v>130809.94083305556</v>
      </c>
      <c r="Z139" s="105">
        <v>24700.232604166667</v>
      </c>
      <c r="AA139" s="112">
        <v>50627.437194333332</v>
      </c>
      <c r="AB139" s="105">
        <v>76554.641784499996</v>
      </c>
      <c r="AC139" s="105">
        <v>102481.84637466667</v>
      </c>
      <c r="AD139" s="105"/>
      <c r="AE139" s="77"/>
      <c r="AF139" s="77"/>
      <c r="AG139" s="77"/>
      <c r="AH139" s="128" t="s">
        <v>57</v>
      </c>
      <c r="AI139" s="128">
        <v>1550</v>
      </c>
      <c r="AJ139" s="128">
        <v>44522</v>
      </c>
      <c r="AK139" s="128">
        <v>175576</v>
      </c>
      <c r="AL139" s="128">
        <v>265190.03859000001</v>
      </c>
      <c r="AM139" s="128"/>
      <c r="AN139" s="128"/>
      <c r="AO139" s="128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116">
        <f>E139-E142-E143-E144-E145-E146-E147-E148+577</f>
        <v>82018.900000000009</v>
      </c>
      <c r="BI139" s="77"/>
      <c r="BJ139" s="77"/>
      <c r="BK139" s="77"/>
      <c r="BL139" s="140">
        <f t="shared" si="5"/>
        <v>1614.9971000000223</v>
      </c>
      <c r="BM139" s="77"/>
      <c r="BN139" s="77"/>
      <c r="BO139" s="77"/>
      <c r="BP139" s="77"/>
      <c r="BQ139" s="77"/>
      <c r="BR139" s="77"/>
      <c r="BS139" s="77"/>
    </row>
    <row r="140" spans="1:71" s="2" customFormat="1" ht="21.75" customHeight="1">
      <c r="A140" s="18" t="s">
        <v>438</v>
      </c>
      <c r="B140" s="6" t="s">
        <v>394</v>
      </c>
      <c r="C140" s="298">
        <v>78391.34</v>
      </c>
      <c r="D140" s="298">
        <v>77271.399999999994</v>
      </c>
      <c r="E140" s="298">
        <f>5039.5+76354.4</f>
        <v>81393.899999999994</v>
      </c>
      <c r="F140" s="298"/>
      <c r="G140" s="298"/>
      <c r="H140" s="299"/>
      <c r="I140" s="77"/>
      <c r="J140" s="86">
        <f>H140+E25+E94+H145</f>
        <v>3869.29</v>
      </c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105" t="s">
        <v>602</v>
      </c>
      <c r="V140" s="105" t="s">
        <v>394</v>
      </c>
      <c r="W140" s="105">
        <v>5107</v>
      </c>
      <c r="X140" s="105">
        <v>60136</v>
      </c>
      <c r="Y140" s="105">
        <v>85982.177534722228</v>
      </c>
      <c r="Z140" s="105">
        <v>24525.232604166667</v>
      </c>
      <c r="AA140" s="112">
        <v>49050.465208333335</v>
      </c>
      <c r="AB140" s="105">
        <v>73575.697812500002</v>
      </c>
      <c r="AC140" s="105">
        <v>98100.93041666667</v>
      </c>
      <c r="AD140" s="105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140">
        <f t="shared" si="5"/>
        <v>3002.5599999999977</v>
      </c>
      <c r="BM140" s="77"/>
      <c r="BN140" s="77"/>
      <c r="BO140" s="77"/>
      <c r="BP140" s="77"/>
      <c r="BQ140" s="77"/>
      <c r="BR140" s="77"/>
      <c r="BS140" s="77"/>
    </row>
    <row r="141" spans="1:71" s="2" customFormat="1" ht="24.75" customHeight="1">
      <c r="A141" s="18" t="s">
        <v>444</v>
      </c>
      <c r="B141" s="6" t="s">
        <v>395</v>
      </c>
      <c r="C141" s="298">
        <v>418.94200000000001</v>
      </c>
      <c r="D141" s="298">
        <f>AA141</f>
        <v>0</v>
      </c>
      <c r="E141" s="298">
        <v>0</v>
      </c>
      <c r="F141" s="298"/>
      <c r="G141" s="298"/>
      <c r="H141" s="20"/>
      <c r="I141" s="77"/>
      <c r="J141" s="86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110" t="s">
        <v>603</v>
      </c>
      <c r="V141" s="110" t="s">
        <v>395</v>
      </c>
      <c r="W141" s="110">
        <v>0</v>
      </c>
      <c r="X141" s="110"/>
      <c r="Y141" s="110">
        <v>40686</v>
      </c>
      <c r="Z141" s="110">
        <v>0</v>
      </c>
      <c r="AA141" s="113">
        <v>0</v>
      </c>
      <c r="AB141" s="110">
        <v>0</v>
      </c>
      <c r="AC141" s="110">
        <v>0</v>
      </c>
      <c r="AD141" s="110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140">
        <f t="shared" si="5"/>
        <v>-418.94200000000001</v>
      </c>
      <c r="BM141" s="77"/>
      <c r="BN141" s="77"/>
      <c r="BO141" s="77"/>
      <c r="BP141" s="77"/>
      <c r="BQ141" s="77"/>
      <c r="BR141" s="77"/>
      <c r="BS141" s="77"/>
    </row>
    <row r="142" spans="1:71" s="2" customFormat="1" ht="21.75" customHeight="1">
      <c r="A142" s="18" t="s">
        <v>724</v>
      </c>
      <c r="B142" s="6" t="s">
        <v>396</v>
      </c>
      <c r="C142" s="298">
        <v>4</v>
      </c>
      <c r="D142" s="298">
        <v>80</v>
      </c>
      <c r="E142" s="298">
        <v>121</v>
      </c>
      <c r="F142" s="298"/>
      <c r="G142" s="298"/>
      <c r="H142" s="299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105" t="s">
        <v>397</v>
      </c>
      <c r="V142" s="105" t="s">
        <v>396</v>
      </c>
      <c r="W142" s="105">
        <v>530</v>
      </c>
      <c r="X142" s="105">
        <v>792</v>
      </c>
      <c r="Y142" s="105">
        <v>649.33333333333337</v>
      </c>
      <c r="Z142" s="105">
        <v>175</v>
      </c>
      <c r="AA142" s="112">
        <v>350</v>
      </c>
      <c r="AB142" s="105">
        <v>525</v>
      </c>
      <c r="AC142" s="105">
        <v>700</v>
      </c>
      <c r="AD142" s="105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140">
        <f t="shared" si="5"/>
        <v>117</v>
      </c>
      <c r="BM142" s="77"/>
      <c r="BN142" s="77"/>
      <c r="BO142" s="77"/>
      <c r="BP142" s="77"/>
      <c r="BQ142" s="77"/>
      <c r="BR142" s="77"/>
      <c r="BS142" s="77"/>
    </row>
    <row r="143" spans="1:71" s="2" customFormat="1" ht="24.75" customHeight="1">
      <c r="A143" s="18" t="s">
        <v>763</v>
      </c>
      <c r="B143" s="6" t="s">
        <v>437</v>
      </c>
      <c r="C143" s="298">
        <v>1141.2089000000001</v>
      </c>
      <c r="D143" s="298">
        <v>0</v>
      </c>
      <c r="E143" s="298">
        <v>0.34</v>
      </c>
      <c r="F143" s="298"/>
      <c r="G143" s="298"/>
      <c r="H143" s="299"/>
      <c r="I143" s="77"/>
      <c r="J143" s="86">
        <f>78291-J140</f>
        <v>74421.710000000006</v>
      </c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105" t="s">
        <v>604</v>
      </c>
      <c r="V143" s="105" t="s">
        <v>437</v>
      </c>
      <c r="W143" s="105"/>
      <c r="X143" s="105"/>
      <c r="Y143" s="105">
        <v>5</v>
      </c>
      <c r="Z143" s="105">
        <v>0</v>
      </c>
      <c r="AA143" s="112">
        <v>0</v>
      </c>
      <c r="AB143" s="105">
        <v>0</v>
      </c>
      <c r="AC143" s="105">
        <v>0</v>
      </c>
      <c r="AD143" s="105" t="s">
        <v>605</v>
      </c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140">
        <f t="shared" si="5"/>
        <v>-1140.8689000000002</v>
      </c>
      <c r="BM143" s="77"/>
      <c r="BN143" s="77"/>
      <c r="BO143" s="77"/>
      <c r="BP143" s="77"/>
      <c r="BQ143" s="77"/>
      <c r="BR143" s="77"/>
      <c r="BS143" s="77"/>
    </row>
    <row r="144" spans="1:71" s="2" customFormat="1" ht="21.75" customHeight="1">
      <c r="A144" s="18" t="s">
        <v>744</v>
      </c>
      <c r="B144" s="6" t="s">
        <v>448</v>
      </c>
      <c r="C144" s="298">
        <v>101.9</v>
      </c>
      <c r="D144" s="298">
        <v>0</v>
      </c>
      <c r="E144" s="298">
        <v>4</v>
      </c>
      <c r="F144" s="298"/>
      <c r="G144" s="298"/>
      <c r="H144" s="299"/>
      <c r="I144" s="77"/>
      <c r="J144" s="86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115"/>
      <c r="V144" s="115"/>
      <c r="W144" s="115"/>
      <c r="X144" s="115"/>
      <c r="Y144" s="115"/>
      <c r="Z144" s="115"/>
      <c r="AA144" s="112"/>
      <c r="AB144" s="115"/>
      <c r="AC144" s="115"/>
      <c r="AD144" s="115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140">
        <f t="shared" si="5"/>
        <v>-97.9</v>
      </c>
      <c r="BM144" s="77"/>
      <c r="BN144" s="77"/>
      <c r="BO144" s="77"/>
      <c r="BP144" s="77"/>
      <c r="BQ144" s="77"/>
      <c r="BR144" s="77"/>
      <c r="BS144" s="77"/>
    </row>
    <row r="145" spans="1:73" s="2" customFormat="1" ht="21.75" customHeight="1">
      <c r="A145" s="18" t="s">
        <v>783</v>
      </c>
      <c r="B145" s="6" t="s">
        <v>449</v>
      </c>
      <c r="C145" s="298">
        <v>60.454000000000001</v>
      </c>
      <c r="D145" s="298">
        <v>0</v>
      </c>
      <c r="E145" s="298">
        <f>35.2+61</f>
        <v>96.2</v>
      </c>
      <c r="F145" s="298"/>
      <c r="G145" s="298"/>
      <c r="H145" s="299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105" t="s">
        <v>606</v>
      </c>
      <c r="V145" s="105" t="s">
        <v>448</v>
      </c>
      <c r="W145" s="105">
        <v>0</v>
      </c>
      <c r="X145" s="105"/>
      <c r="Y145" s="105">
        <v>150.66666666666666</v>
      </c>
      <c r="Z145" s="105">
        <v>0</v>
      </c>
      <c r="AA145" s="112">
        <v>0</v>
      </c>
      <c r="AB145" s="105">
        <v>0</v>
      </c>
      <c r="AC145" s="105">
        <v>0</v>
      </c>
      <c r="AD145" s="105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140">
        <f t="shared" si="5"/>
        <v>35.746000000000002</v>
      </c>
      <c r="BM145" s="77"/>
      <c r="BN145" s="77"/>
      <c r="BO145" s="77"/>
      <c r="BP145" s="77"/>
      <c r="BQ145" s="77"/>
      <c r="BR145" s="77"/>
      <c r="BS145" s="77"/>
      <c r="BT145" s="2">
        <v>35.200000000000003</v>
      </c>
    </row>
    <row r="146" spans="1:73" s="2" customFormat="1" ht="21.75" customHeight="1">
      <c r="A146" s="18" t="s">
        <v>785</v>
      </c>
      <c r="B146" s="6" t="s">
        <v>450</v>
      </c>
      <c r="C146" s="298">
        <v>30.866</v>
      </c>
      <c r="D146" s="298">
        <v>0</v>
      </c>
      <c r="E146" s="298">
        <f>7.7+20.1</f>
        <v>27.8</v>
      </c>
      <c r="F146" s="298"/>
      <c r="G146" s="298"/>
      <c r="H146" s="299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110" t="s">
        <v>607</v>
      </c>
      <c r="V146" s="110" t="s">
        <v>449</v>
      </c>
      <c r="W146" s="110">
        <v>0</v>
      </c>
      <c r="X146" s="110"/>
      <c r="Y146" s="110">
        <v>269.33333333333331</v>
      </c>
      <c r="Z146" s="110">
        <v>0</v>
      </c>
      <c r="AA146" s="113">
        <v>0</v>
      </c>
      <c r="AB146" s="110">
        <v>0</v>
      </c>
      <c r="AC146" s="110">
        <v>0</v>
      </c>
      <c r="AD146" s="110" t="s">
        <v>605</v>
      </c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140">
        <f t="shared" si="5"/>
        <v>-3.0659999999999989</v>
      </c>
      <c r="BM146" s="77"/>
      <c r="BN146" s="77"/>
      <c r="BO146" s="77"/>
      <c r="BP146" s="77"/>
      <c r="BQ146" s="77"/>
      <c r="BR146" s="77"/>
      <c r="BS146" s="77"/>
      <c r="BT146" s="2">
        <v>0</v>
      </c>
    </row>
    <row r="147" spans="1:73" s="2" customFormat="1" ht="21.75" customHeight="1">
      <c r="A147" s="18" t="s">
        <v>768</v>
      </c>
      <c r="B147" s="6" t="s">
        <v>451</v>
      </c>
      <c r="C147" s="298">
        <v>0</v>
      </c>
      <c r="D147" s="298">
        <v>475.4</v>
      </c>
      <c r="E147" s="298">
        <f>131.9</f>
        <v>131.9</v>
      </c>
      <c r="F147" s="298"/>
      <c r="G147" s="298"/>
      <c r="H147" s="299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105" t="s">
        <v>608</v>
      </c>
      <c r="V147" s="105" t="s">
        <v>450</v>
      </c>
      <c r="W147" s="105">
        <v>0</v>
      </c>
      <c r="X147" s="105"/>
      <c r="Y147" s="105"/>
      <c r="Z147" s="105"/>
      <c r="AA147" s="112"/>
      <c r="AB147" s="105"/>
      <c r="AC147" s="105"/>
      <c r="AD147" s="105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140">
        <f t="shared" si="5"/>
        <v>131.9</v>
      </c>
      <c r="BM147" s="77"/>
      <c r="BN147" s="77"/>
      <c r="BO147" s="77"/>
      <c r="BP147" s="77"/>
      <c r="BQ147" s="77"/>
      <c r="BR147" s="77"/>
      <c r="BS147" s="77"/>
    </row>
    <row r="148" spans="1:73" s="2" customFormat="1" ht="21.75" customHeight="1">
      <c r="A148" s="18" t="s">
        <v>662</v>
      </c>
      <c r="B148" s="6" t="s">
        <v>557</v>
      </c>
      <c r="C148" s="298">
        <v>0</v>
      </c>
      <c r="D148" s="298">
        <v>0</v>
      </c>
      <c r="E148" s="298">
        <v>0</v>
      </c>
      <c r="F148" s="298"/>
      <c r="G148" s="298"/>
      <c r="H148" s="299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105" t="s">
        <v>445</v>
      </c>
      <c r="V148" s="105" t="s">
        <v>450</v>
      </c>
      <c r="W148" s="105"/>
      <c r="X148" s="105"/>
      <c r="Y148" s="105">
        <v>3067.4299649999998</v>
      </c>
      <c r="Z148" s="105">
        <v>0</v>
      </c>
      <c r="AA148" s="112">
        <v>1226.9719859999998</v>
      </c>
      <c r="AB148" s="105">
        <v>2453.9439719999996</v>
      </c>
      <c r="AC148" s="105">
        <v>3680.9159579999996</v>
      </c>
      <c r="AD148" s="105" t="s">
        <v>609</v>
      </c>
      <c r="AE148" s="71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140">
        <f t="shared" si="5"/>
        <v>0</v>
      </c>
      <c r="BM148" s="77"/>
      <c r="BN148" s="77"/>
      <c r="BO148" s="77"/>
      <c r="BP148" s="77"/>
      <c r="BQ148" s="77"/>
      <c r="BR148" s="77"/>
      <c r="BS148" s="77"/>
    </row>
    <row r="149" spans="1:73" s="2" customFormat="1" ht="21.75" customHeight="1">
      <c r="A149" s="18" t="s">
        <v>693</v>
      </c>
      <c r="B149" s="6" t="s">
        <v>647</v>
      </c>
      <c r="C149" s="298">
        <v>0</v>
      </c>
      <c r="D149" s="298">
        <v>0</v>
      </c>
      <c r="E149" s="298">
        <v>12.6</v>
      </c>
      <c r="F149" s="298"/>
      <c r="G149" s="298"/>
      <c r="H149" s="299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180"/>
      <c r="V149" s="180"/>
      <c r="W149" s="180"/>
      <c r="X149" s="180"/>
      <c r="Y149" s="180"/>
      <c r="Z149" s="180"/>
      <c r="AA149" s="112"/>
      <c r="AB149" s="180"/>
      <c r="AC149" s="180"/>
      <c r="AD149" s="180"/>
      <c r="AE149" s="71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140">
        <f t="shared" si="5"/>
        <v>12.6</v>
      </c>
      <c r="BM149" s="77"/>
      <c r="BN149" s="77"/>
      <c r="BO149" s="77"/>
      <c r="BP149" s="77"/>
      <c r="BQ149" s="77"/>
      <c r="BR149" s="77"/>
      <c r="BS149" s="77"/>
    </row>
    <row r="150" spans="1:73" s="2" customFormat="1" ht="21.75" customHeight="1">
      <c r="A150" s="18" t="s">
        <v>694</v>
      </c>
      <c r="B150" s="6" t="s">
        <v>695</v>
      </c>
      <c r="C150" s="298">
        <v>0</v>
      </c>
      <c r="D150" s="298">
        <v>0</v>
      </c>
      <c r="E150" s="298">
        <v>2.8</v>
      </c>
      <c r="F150" s="298"/>
      <c r="G150" s="298"/>
      <c r="H150" s="299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180"/>
      <c r="V150" s="180"/>
      <c r="W150" s="180"/>
      <c r="X150" s="180"/>
      <c r="Y150" s="180"/>
      <c r="Z150" s="180"/>
      <c r="AA150" s="112"/>
      <c r="AB150" s="180"/>
      <c r="AC150" s="180"/>
      <c r="AD150" s="180"/>
      <c r="AE150" s="71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140">
        <f t="shared" si="5"/>
        <v>2.8</v>
      </c>
      <c r="BM150" s="77"/>
      <c r="BN150" s="77"/>
      <c r="BO150" s="77"/>
      <c r="BP150" s="77"/>
      <c r="BQ150" s="77"/>
      <c r="BR150" s="77"/>
      <c r="BS150" s="77"/>
    </row>
    <row r="151" spans="1:73" s="2" customFormat="1" ht="21.75" customHeight="1">
      <c r="A151" s="18" t="s">
        <v>687</v>
      </c>
      <c r="B151" s="6" t="s">
        <v>696</v>
      </c>
      <c r="C151" s="298">
        <v>59.432000000000002</v>
      </c>
      <c r="D151" s="298">
        <v>0</v>
      </c>
      <c r="E151" s="298">
        <f>10+22.6</f>
        <v>32.6</v>
      </c>
      <c r="F151" s="298"/>
      <c r="G151" s="298"/>
      <c r="H151" s="299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105" t="s">
        <v>4</v>
      </c>
      <c r="V151" s="105">
        <v>1100</v>
      </c>
      <c r="W151" s="105">
        <v>-13205</v>
      </c>
      <c r="X151" s="105">
        <v>-51309</v>
      </c>
      <c r="Y151" s="105">
        <v>-48657.157661000063</v>
      </c>
      <c r="Z151" s="105">
        <v>11060.898583565759</v>
      </c>
      <c r="AA151" s="112">
        <v>7946.6924218101703</v>
      </c>
      <c r="AB151" s="105">
        <v>4893.2112786433427</v>
      </c>
      <c r="AC151" s="105">
        <v>11440.443642189479</v>
      </c>
      <c r="AD151" s="105"/>
      <c r="AE151" s="70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140">
        <f t="shared" si="5"/>
        <v>-26.832000000000001</v>
      </c>
      <c r="BM151" s="77"/>
      <c r="BN151" s="77"/>
      <c r="BO151" s="77"/>
      <c r="BP151" s="77"/>
      <c r="BQ151" s="77"/>
      <c r="BR151" s="77"/>
      <c r="BS151" s="77"/>
    </row>
    <row r="152" spans="1:73" s="289" customFormat="1" ht="42.75" customHeight="1">
      <c r="A152" s="294" t="s">
        <v>4</v>
      </c>
      <c r="B152" s="295">
        <v>1100</v>
      </c>
      <c r="C152" s="297">
        <f>C9-C15+C73-C79-C134</f>
        <v>-83391.804289599982</v>
      </c>
      <c r="D152" s="297">
        <f>D9-D15+D73-D79-D134</f>
        <v>-76242.799999999988</v>
      </c>
      <c r="E152" s="297">
        <f>E9-E15+E73-E79-E134</f>
        <v>-84082.821633333326</v>
      </c>
      <c r="F152" s="296">
        <f>E152-D152</f>
        <v>-7840.0216333333374</v>
      </c>
      <c r="G152" s="297">
        <f>E152/D152*100</f>
        <v>110.28296656646049</v>
      </c>
      <c r="H152" s="297"/>
      <c r="I152" s="297"/>
      <c r="J152" s="297"/>
      <c r="K152" s="297"/>
      <c r="L152" s="300"/>
      <c r="M152" s="71"/>
      <c r="N152" s="71"/>
      <c r="O152" s="71"/>
      <c r="P152" s="71"/>
      <c r="Q152" s="71"/>
      <c r="R152" s="71"/>
      <c r="S152" s="71"/>
      <c r="T152" s="71"/>
      <c r="U152" s="105" t="s">
        <v>105</v>
      </c>
      <c r="V152" s="105">
        <v>1110</v>
      </c>
      <c r="W152" s="105">
        <v>0</v>
      </c>
      <c r="X152" s="105"/>
      <c r="Y152" s="105"/>
      <c r="Z152" s="105"/>
      <c r="AA152" s="112"/>
      <c r="AB152" s="105"/>
      <c r="AC152" s="105"/>
      <c r="AD152" s="105"/>
      <c r="AE152" s="70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140">
        <f t="shared" si="5"/>
        <v>-691.0173437333433</v>
      </c>
      <c r="BM152" s="71"/>
      <c r="BN152" s="71"/>
      <c r="BO152" s="71"/>
      <c r="BP152" s="71"/>
      <c r="BQ152" s="71"/>
      <c r="BR152" s="71"/>
      <c r="BS152" s="71"/>
      <c r="BT152" s="289">
        <v>76243</v>
      </c>
      <c r="BU152" s="346">
        <f>D152+BT152</f>
        <v>0.20000000001164153</v>
      </c>
    </row>
    <row r="153" spans="1:73" ht="21.75" customHeight="1">
      <c r="A153" s="360" t="s">
        <v>105</v>
      </c>
      <c r="B153" s="6">
        <v>1110</v>
      </c>
      <c r="C153" s="298">
        <v>0</v>
      </c>
      <c r="D153" s="298">
        <v>0</v>
      </c>
      <c r="E153" s="298">
        <v>0</v>
      </c>
      <c r="F153" s="298"/>
      <c r="G153" s="298"/>
      <c r="H153" s="299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140">
        <f t="shared" si="5"/>
        <v>0</v>
      </c>
      <c r="BM153" s="70"/>
      <c r="BN153" s="70"/>
      <c r="BO153" s="70"/>
      <c r="BP153" s="70"/>
      <c r="BQ153" s="70"/>
      <c r="BR153" s="70"/>
      <c r="BS153" s="70"/>
    </row>
    <row r="154" spans="1:73" ht="21.75" customHeight="1">
      <c r="A154" s="294" t="s">
        <v>404</v>
      </c>
      <c r="B154" s="295">
        <v>1120</v>
      </c>
      <c r="C154" s="297">
        <v>3</v>
      </c>
      <c r="D154" s="297">
        <v>3</v>
      </c>
      <c r="E154" s="297">
        <v>0</v>
      </c>
      <c r="F154" s="295">
        <f t="shared" ref="F154:F159" si="6">E154-D154</f>
        <v>-3</v>
      </c>
      <c r="G154" s="297">
        <f t="shared" ref="G154:G159" si="7">E154/D154*100</f>
        <v>0</v>
      </c>
      <c r="H154" s="297"/>
      <c r="I154" s="297"/>
      <c r="J154" s="295"/>
      <c r="K154" s="297"/>
      <c r="L154" s="297"/>
      <c r="M154" s="70"/>
      <c r="N154" s="70"/>
      <c r="O154" s="70"/>
      <c r="P154" s="70"/>
      <c r="Q154" s="70"/>
      <c r="R154" s="70"/>
      <c r="S154" s="70"/>
      <c r="T154" s="70"/>
      <c r="U154" s="105" t="s">
        <v>610</v>
      </c>
      <c r="V154" s="105">
        <v>1120</v>
      </c>
      <c r="W154" s="105">
        <v>370</v>
      </c>
      <c r="X154" s="105">
        <v>650</v>
      </c>
      <c r="Y154" s="105">
        <v>718</v>
      </c>
      <c r="Z154" s="105">
        <v>50</v>
      </c>
      <c r="AA154" s="112">
        <v>50</v>
      </c>
      <c r="AB154" s="105">
        <v>50</v>
      </c>
      <c r="AC154" s="105">
        <v>50</v>
      </c>
      <c r="AD154" s="105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84">
        <f>E157-E154</f>
        <v>0</v>
      </c>
      <c r="BH154" s="70"/>
      <c r="BI154" s="70"/>
      <c r="BJ154" s="70"/>
      <c r="BK154" s="70"/>
      <c r="BL154" s="140">
        <f t="shared" si="5"/>
        <v>-3</v>
      </c>
      <c r="BM154" s="70"/>
      <c r="BN154" s="70"/>
      <c r="BO154" s="70"/>
      <c r="BP154" s="70"/>
      <c r="BQ154" s="70"/>
      <c r="BR154" s="70"/>
      <c r="BS154" s="70"/>
    </row>
    <row r="155" spans="1:73" ht="21.75" customHeight="1">
      <c r="A155" s="360" t="s">
        <v>108</v>
      </c>
      <c r="B155" s="6">
        <v>1130</v>
      </c>
      <c r="C155" s="304">
        <v>0</v>
      </c>
      <c r="D155" s="304">
        <v>0</v>
      </c>
      <c r="E155" s="304">
        <v>0</v>
      </c>
      <c r="F155" s="304">
        <f t="shared" si="6"/>
        <v>0</v>
      </c>
      <c r="G155" s="304" t="e">
        <f t="shared" si="7"/>
        <v>#DIV/0!</v>
      </c>
      <c r="H155" s="299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105" t="s">
        <v>611</v>
      </c>
      <c r="V155" s="105" t="s">
        <v>612</v>
      </c>
      <c r="W155" s="105">
        <v>370</v>
      </c>
      <c r="X155" s="105">
        <v>650</v>
      </c>
      <c r="Y155" s="105">
        <v>718</v>
      </c>
      <c r="Z155" s="105">
        <v>50</v>
      </c>
      <c r="AA155" s="112">
        <v>50</v>
      </c>
      <c r="AB155" s="105">
        <v>50</v>
      </c>
      <c r="AC155" s="105">
        <v>50</v>
      </c>
      <c r="AD155" s="105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140">
        <f t="shared" si="5"/>
        <v>0</v>
      </c>
      <c r="BM155" s="70"/>
      <c r="BN155" s="70"/>
      <c r="BO155" s="70"/>
      <c r="BP155" s="70"/>
      <c r="BQ155" s="70"/>
      <c r="BR155" s="70"/>
      <c r="BS155" s="70"/>
    </row>
    <row r="156" spans="1:73" ht="21.75" customHeight="1">
      <c r="A156" s="7" t="s">
        <v>107</v>
      </c>
      <c r="B156" s="253">
        <v>1140</v>
      </c>
      <c r="C156" s="331">
        <v>0</v>
      </c>
      <c r="D156" s="331">
        <f>D157</f>
        <v>0</v>
      </c>
      <c r="E156" s="331">
        <f>E157</f>
        <v>0</v>
      </c>
      <c r="F156" s="331">
        <f t="shared" si="6"/>
        <v>0</v>
      </c>
      <c r="G156" s="331" t="e">
        <f t="shared" si="7"/>
        <v>#DIV/0!</v>
      </c>
      <c r="H156" s="7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105" t="s">
        <v>613</v>
      </c>
      <c r="V156" s="105" t="s">
        <v>614</v>
      </c>
      <c r="W156" s="105">
        <v>0</v>
      </c>
      <c r="X156" s="105">
        <v>0</v>
      </c>
      <c r="Y156" s="105">
        <v>0</v>
      </c>
      <c r="Z156" s="105">
        <v>0</v>
      </c>
      <c r="AA156" s="112">
        <v>0</v>
      </c>
      <c r="AB156" s="105">
        <v>0</v>
      </c>
      <c r="AC156" s="105">
        <v>0</v>
      </c>
      <c r="AD156" s="105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140">
        <f t="shared" si="5"/>
        <v>0</v>
      </c>
      <c r="BM156" s="70"/>
      <c r="BN156" s="70"/>
      <c r="BO156" s="70"/>
      <c r="BP156" s="70"/>
      <c r="BQ156" s="70"/>
      <c r="BR156" s="70"/>
      <c r="BS156" s="70"/>
    </row>
    <row r="157" spans="1:73" ht="21.75" customHeight="1">
      <c r="A157" s="18" t="s">
        <v>398</v>
      </c>
      <c r="B157" s="6" t="s">
        <v>400</v>
      </c>
      <c r="C157" s="304">
        <v>0</v>
      </c>
      <c r="D157" s="304">
        <v>0</v>
      </c>
      <c r="E157" s="304">
        <v>0</v>
      </c>
      <c r="F157" s="304">
        <f t="shared" si="6"/>
        <v>0</v>
      </c>
      <c r="G157" s="304" t="e">
        <f t="shared" si="7"/>
        <v>#DIV/0!</v>
      </c>
      <c r="H157" s="299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105" t="s">
        <v>615</v>
      </c>
      <c r="V157" s="105" t="s">
        <v>616</v>
      </c>
      <c r="W157" s="105">
        <v>0</v>
      </c>
      <c r="X157" s="105">
        <v>0</v>
      </c>
      <c r="Y157" s="105">
        <v>0</v>
      </c>
      <c r="Z157" s="105">
        <v>0</v>
      </c>
      <c r="AA157" s="112">
        <v>0</v>
      </c>
      <c r="AB157" s="105">
        <v>0</v>
      </c>
      <c r="AC157" s="105">
        <v>0</v>
      </c>
      <c r="AD157" s="105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140">
        <f t="shared" si="5"/>
        <v>0</v>
      </c>
      <c r="BM157" s="70"/>
      <c r="BN157" s="70"/>
      <c r="BO157" s="70"/>
      <c r="BP157" s="70"/>
      <c r="BQ157" s="70"/>
      <c r="BR157" s="70"/>
      <c r="BS157" s="70"/>
    </row>
    <row r="158" spans="1:73" ht="21.75" customHeight="1">
      <c r="A158" s="18" t="s">
        <v>399</v>
      </c>
      <c r="B158" s="6" t="s">
        <v>401</v>
      </c>
      <c r="C158" s="304">
        <v>0</v>
      </c>
      <c r="D158" s="304">
        <v>0</v>
      </c>
      <c r="E158" s="304">
        <v>0</v>
      </c>
      <c r="F158" s="304">
        <f t="shared" si="6"/>
        <v>0</v>
      </c>
      <c r="G158" s="304" t="e">
        <f t="shared" si="7"/>
        <v>#DIV/0!</v>
      </c>
      <c r="H158" s="299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105" t="s">
        <v>108</v>
      </c>
      <c r="V158" s="105">
        <v>1130</v>
      </c>
      <c r="W158" s="105">
        <v>0</v>
      </c>
      <c r="X158" s="105">
        <v>0</v>
      </c>
      <c r="Y158" s="105">
        <v>0</v>
      </c>
      <c r="Z158" s="105">
        <v>0</v>
      </c>
      <c r="AA158" s="112">
        <v>0</v>
      </c>
      <c r="AB158" s="105">
        <v>0</v>
      </c>
      <c r="AC158" s="105">
        <v>0</v>
      </c>
      <c r="AD158" s="105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140">
        <f t="shared" si="5"/>
        <v>0</v>
      </c>
      <c r="BM158" s="70"/>
      <c r="BN158" s="70"/>
      <c r="BO158" s="70"/>
      <c r="BP158" s="70"/>
      <c r="BQ158" s="70"/>
      <c r="BR158" s="70"/>
      <c r="BS158" s="70"/>
    </row>
    <row r="159" spans="1:73" ht="38.25" customHeight="1">
      <c r="A159" s="294" t="s">
        <v>212</v>
      </c>
      <c r="B159" s="295">
        <v>1150</v>
      </c>
      <c r="C159" s="297">
        <f>C160+C161</f>
        <v>78837.971000000005</v>
      </c>
      <c r="D159" s="297">
        <f>D160+D161</f>
        <v>77271.399999999994</v>
      </c>
      <c r="E159" s="297">
        <f>E160+E161</f>
        <v>82148.98</v>
      </c>
      <c r="F159" s="296">
        <f t="shared" si="6"/>
        <v>4877.5800000000017</v>
      </c>
      <c r="G159" s="297">
        <f t="shared" si="7"/>
        <v>106.31227077547449</v>
      </c>
      <c r="H159" s="297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105" t="s">
        <v>107</v>
      </c>
      <c r="V159" s="105">
        <v>1140</v>
      </c>
      <c r="W159" s="105">
        <v>0</v>
      </c>
      <c r="X159" s="105">
        <v>3248</v>
      </c>
      <c r="Y159" s="105">
        <v>2015</v>
      </c>
      <c r="Z159" s="105">
        <v>599.44000000000005</v>
      </c>
      <c r="AA159" s="112">
        <v>1527.44</v>
      </c>
      <c r="AB159" s="105">
        <v>1527.44</v>
      </c>
      <c r="AC159" s="105">
        <v>1527.44</v>
      </c>
      <c r="AD159" s="105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140">
        <f t="shared" si="5"/>
        <v>3311.0089999999909</v>
      </c>
      <c r="BM159" s="70"/>
      <c r="BN159" s="70"/>
      <c r="BO159" s="70"/>
      <c r="BP159" s="70"/>
      <c r="BQ159" s="70"/>
      <c r="BR159" s="70"/>
      <c r="BS159" s="70"/>
    </row>
    <row r="160" spans="1:73" ht="21.75" customHeight="1">
      <c r="A160" s="18" t="s">
        <v>403</v>
      </c>
      <c r="B160" s="6" t="s">
        <v>402</v>
      </c>
      <c r="C160" s="304">
        <v>78807.86</v>
      </c>
      <c r="D160" s="298">
        <f>D140</f>
        <v>77271.399999999994</v>
      </c>
      <c r="E160" s="298">
        <f>76924.3+5040</f>
        <v>81964.3</v>
      </c>
      <c r="F160" s="298"/>
      <c r="G160" s="298"/>
      <c r="H160" s="299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105" t="s">
        <v>398</v>
      </c>
      <c r="V160" s="105" t="s">
        <v>400</v>
      </c>
      <c r="W160" s="105">
        <v>0</v>
      </c>
      <c r="X160" s="105">
        <v>2237</v>
      </c>
      <c r="Y160" s="105">
        <v>2015</v>
      </c>
      <c r="Z160" s="105">
        <v>599.44000000000005</v>
      </c>
      <c r="AA160" s="112">
        <v>666.44</v>
      </c>
      <c r="AB160" s="105">
        <v>666.44</v>
      </c>
      <c r="AC160" s="105">
        <v>666.44</v>
      </c>
      <c r="AD160" s="105" t="s">
        <v>617</v>
      </c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  <c r="AP160" s="70"/>
      <c r="AQ160" s="70"/>
      <c r="AR160" s="70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140">
        <f t="shared" si="5"/>
        <v>3156.4400000000023</v>
      </c>
      <c r="BM160" s="70"/>
      <c r="BN160" s="70"/>
      <c r="BO160" s="70"/>
      <c r="BP160" s="70"/>
      <c r="BQ160" s="70"/>
      <c r="BR160" s="70"/>
      <c r="BS160" s="70"/>
    </row>
    <row r="161" spans="1:71" ht="40.5" customHeight="1">
      <c r="A161" s="360" t="s">
        <v>725</v>
      </c>
      <c r="B161" s="6">
        <v>1151</v>
      </c>
      <c r="C161" s="304">
        <v>30.111000000000001</v>
      </c>
      <c r="D161" s="298">
        <v>0</v>
      </c>
      <c r="E161" s="298">
        <f>182+2.68</f>
        <v>184.68</v>
      </c>
      <c r="F161" s="298"/>
      <c r="G161" s="298"/>
      <c r="H161" s="299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110" t="s">
        <v>618</v>
      </c>
      <c r="V161" s="110" t="s">
        <v>401</v>
      </c>
      <c r="W161" s="110">
        <v>0</v>
      </c>
      <c r="X161" s="110">
        <v>1011</v>
      </c>
      <c r="Y161" s="110">
        <v>0</v>
      </c>
      <c r="Z161" s="110">
        <v>0</v>
      </c>
      <c r="AA161" s="113">
        <v>861</v>
      </c>
      <c r="AB161" s="110">
        <v>861</v>
      </c>
      <c r="AC161" s="110">
        <v>861</v>
      </c>
      <c r="AD161" s="110" t="s">
        <v>617</v>
      </c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140">
        <f t="shared" si="5"/>
        <v>154.56900000000002</v>
      </c>
      <c r="BM161" s="70"/>
      <c r="BN161" s="70"/>
      <c r="BO161" s="70"/>
      <c r="BP161" s="70"/>
      <c r="BQ161" s="70"/>
      <c r="BR161" s="70"/>
      <c r="BS161" s="70"/>
    </row>
    <row r="162" spans="1:71" ht="40.5" customHeight="1">
      <c r="A162" s="294" t="s">
        <v>213</v>
      </c>
      <c r="B162" s="295">
        <v>1160</v>
      </c>
      <c r="C162" s="297">
        <f>C163</f>
        <v>598.75800000000004</v>
      </c>
      <c r="D162" s="297">
        <v>0</v>
      </c>
      <c r="E162" s="297">
        <f>E163</f>
        <v>686.4</v>
      </c>
      <c r="F162" s="296"/>
      <c r="G162" s="297"/>
      <c r="H162" s="297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105" t="s">
        <v>212</v>
      </c>
      <c r="V162" s="105">
        <v>1150</v>
      </c>
      <c r="W162" s="105">
        <v>36154</v>
      </c>
      <c r="X162" s="105">
        <v>60136</v>
      </c>
      <c r="Y162" s="105">
        <v>0</v>
      </c>
      <c r="Z162" s="105">
        <v>0</v>
      </c>
      <c r="AA162" s="112">
        <v>0</v>
      </c>
      <c r="AB162" s="105">
        <v>0</v>
      </c>
      <c r="AC162" s="105">
        <v>0</v>
      </c>
      <c r="AD162" s="105"/>
      <c r="AE162" s="71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140">
        <f t="shared" si="5"/>
        <v>87.641999999999939</v>
      </c>
      <c r="BM162" s="70"/>
      <c r="BN162" s="70"/>
      <c r="BO162" s="70"/>
      <c r="BP162" s="70"/>
      <c r="BQ162" s="70"/>
      <c r="BR162" s="70"/>
      <c r="BS162" s="70"/>
    </row>
    <row r="163" spans="1:71" ht="40.5" customHeight="1">
      <c r="A163" s="360" t="s">
        <v>786</v>
      </c>
      <c r="B163" s="6">
        <v>1161</v>
      </c>
      <c r="C163" s="304">
        <v>598.75800000000004</v>
      </c>
      <c r="D163" s="298">
        <v>0</v>
      </c>
      <c r="E163" s="298">
        <v>686.4</v>
      </c>
      <c r="F163" s="298"/>
      <c r="G163" s="298"/>
      <c r="H163" s="299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105" t="s">
        <v>403</v>
      </c>
      <c r="V163" s="105" t="s">
        <v>402</v>
      </c>
      <c r="W163" s="105">
        <v>36154</v>
      </c>
      <c r="X163" s="105">
        <v>60136</v>
      </c>
      <c r="Y163" s="105">
        <v>0</v>
      </c>
      <c r="Z163" s="105">
        <v>0</v>
      </c>
      <c r="AA163" s="112">
        <v>0</v>
      </c>
      <c r="AB163" s="105">
        <v>0</v>
      </c>
      <c r="AC163" s="105">
        <v>0</v>
      </c>
      <c r="AD163" s="105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140">
        <f t="shared" si="5"/>
        <v>87.641999999999939</v>
      </c>
      <c r="BM163" s="70"/>
      <c r="BN163" s="70"/>
      <c r="BO163" s="70"/>
      <c r="BP163" s="70"/>
      <c r="BQ163" s="70"/>
      <c r="BR163" s="70"/>
      <c r="BS163" s="70"/>
    </row>
    <row r="164" spans="1:71" s="289" customFormat="1" ht="21.75" customHeight="1">
      <c r="A164" s="294" t="s">
        <v>94</v>
      </c>
      <c r="B164" s="295">
        <v>1170</v>
      </c>
      <c r="C164" s="297">
        <f>C152+C153+C154-C155-C156+C159-C162</f>
        <v>-5149.5912895999772</v>
      </c>
      <c r="D164" s="297">
        <f>D152+D153+D154-D155-D156+D159-D162-0.6</f>
        <v>1031.0000000000059</v>
      </c>
      <c r="E164" s="297">
        <f>E152+E153+E154-E155-E156+E159-E162</f>
        <v>-2620.2416333333299</v>
      </c>
      <c r="F164" s="296">
        <f>E164-D164</f>
        <v>-3651.2416333333358</v>
      </c>
      <c r="G164" s="297">
        <f>E164/D164*100</f>
        <v>-254.1456482379549</v>
      </c>
      <c r="H164" s="297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105" t="s">
        <v>211</v>
      </c>
      <c r="V164" s="105">
        <v>1151</v>
      </c>
      <c r="W164" s="105">
        <v>0</v>
      </c>
      <c r="X164" s="105">
        <v>0</v>
      </c>
      <c r="Y164" s="105">
        <v>0</v>
      </c>
      <c r="Z164" s="105">
        <v>0</v>
      </c>
      <c r="AA164" s="112">
        <v>0</v>
      </c>
      <c r="AB164" s="105">
        <v>0</v>
      </c>
      <c r="AC164" s="105">
        <v>0</v>
      </c>
      <c r="AD164" s="105"/>
      <c r="AE164" s="70"/>
      <c r="AF164" s="71"/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140">
        <f t="shared" si="5"/>
        <v>2529.3496562666473</v>
      </c>
      <c r="BM164" s="71"/>
      <c r="BN164" s="71"/>
      <c r="BO164" s="71"/>
      <c r="BP164" s="71"/>
      <c r="BQ164" s="71"/>
      <c r="BR164" s="71"/>
      <c r="BS164" s="71"/>
    </row>
    <row r="165" spans="1:71" ht="38.25" customHeight="1">
      <c r="A165" s="360" t="s">
        <v>133</v>
      </c>
      <c r="B165" s="6">
        <v>1180</v>
      </c>
      <c r="C165" s="304">
        <v>0</v>
      </c>
      <c r="D165" s="304">
        <v>186</v>
      </c>
      <c r="E165" s="304">
        <v>0</v>
      </c>
      <c r="F165" s="304"/>
      <c r="G165" s="304"/>
      <c r="H165" s="299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105" t="s">
        <v>213</v>
      </c>
      <c r="V165" s="105">
        <v>1160</v>
      </c>
      <c r="W165" s="105">
        <v>36186</v>
      </c>
      <c r="X165" s="105">
        <v>0</v>
      </c>
      <c r="Y165" s="105">
        <v>0</v>
      </c>
      <c r="Z165" s="105">
        <v>0</v>
      </c>
      <c r="AA165" s="112">
        <v>0</v>
      </c>
      <c r="AB165" s="105">
        <v>0</v>
      </c>
      <c r="AC165" s="105">
        <v>0</v>
      </c>
      <c r="AD165" s="105"/>
      <c r="AE165" s="71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140">
        <f t="shared" si="5"/>
        <v>0</v>
      </c>
      <c r="BM165" s="70"/>
      <c r="BN165" s="70"/>
      <c r="BO165" s="70"/>
      <c r="BP165" s="70"/>
      <c r="BQ165" s="70"/>
      <c r="BR165" s="70"/>
      <c r="BS165" s="70"/>
    </row>
    <row r="166" spans="1:71" ht="40.5" customHeight="1">
      <c r="A166" s="360" t="s">
        <v>134</v>
      </c>
      <c r="B166" s="6">
        <v>1190</v>
      </c>
      <c r="C166" s="304">
        <v>0</v>
      </c>
      <c r="D166" s="304">
        <v>0</v>
      </c>
      <c r="E166" s="304">
        <v>0</v>
      </c>
      <c r="F166" s="304"/>
      <c r="G166" s="304"/>
      <c r="H166" s="299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105" t="s">
        <v>193</v>
      </c>
      <c r="V166" s="105" t="s">
        <v>619</v>
      </c>
      <c r="W166" s="105">
        <v>36154</v>
      </c>
      <c r="X166" s="105">
        <v>0</v>
      </c>
      <c r="Y166" s="105">
        <v>0</v>
      </c>
      <c r="Z166" s="105">
        <v>0</v>
      </c>
      <c r="AA166" s="112">
        <v>0</v>
      </c>
      <c r="AB166" s="105">
        <v>0</v>
      </c>
      <c r="AC166" s="105">
        <v>0</v>
      </c>
      <c r="AD166" s="105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140">
        <f t="shared" si="5"/>
        <v>0</v>
      </c>
      <c r="BM166" s="70"/>
      <c r="BN166" s="70"/>
      <c r="BO166" s="70"/>
      <c r="BP166" s="70"/>
      <c r="BQ166" s="70"/>
      <c r="BR166" s="70"/>
      <c r="BS166" s="70"/>
    </row>
    <row r="167" spans="1:71" s="289" customFormat="1" ht="34.5" customHeight="1">
      <c r="A167" s="294" t="s">
        <v>95</v>
      </c>
      <c r="B167" s="295">
        <v>1200</v>
      </c>
      <c r="C167" s="297">
        <f>C164-C165</f>
        <v>-5149.5912895999772</v>
      </c>
      <c r="D167" s="297">
        <f>D164-D165</f>
        <v>845.00000000000591</v>
      </c>
      <c r="E167" s="297">
        <f>E164-E165</f>
        <v>-2620.2416333333299</v>
      </c>
      <c r="F167" s="296"/>
      <c r="G167" s="297"/>
      <c r="H167" s="297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105" t="s">
        <v>211</v>
      </c>
      <c r="V167" s="105">
        <v>1161</v>
      </c>
      <c r="W167" s="105">
        <v>0</v>
      </c>
      <c r="X167" s="105">
        <v>0</v>
      </c>
      <c r="Y167" s="105">
        <v>0</v>
      </c>
      <c r="Z167" s="105">
        <v>0</v>
      </c>
      <c r="AA167" s="112">
        <v>0</v>
      </c>
      <c r="AB167" s="105">
        <v>0</v>
      </c>
      <c r="AC167" s="105">
        <v>0</v>
      </c>
      <c r="AD167" s="105"/>
      <c r="AE167" s="70"/>
      <c r="AF167" s="71"/>
      <c r="AG167" s="71"/>
      <c r="AH167" s="71"/>
      <c r="AI167" s="71"/>
      <c r="AJ167" s="71"/>
      <c r="AK167" s="71"/>
      <c r="AL167" s="71"/>
      <c r="AM167" s="71"/>
      <c r="AN167" s="71"/>
      <c r="AO167" s="71"/>
      <c r="AP167" s="71"/>
      <c r="AQ167" s="71"/>
      <c r="AR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1"/>
      <c r="BH167" s="71"/>
      <c r="BI167" s="71"/>
      <c r="BJ167" s="71"/>
      <c r="BK167" s="71"/>
      <c r="BL167" s="140">
        <f t="shared" si="5"/>
        <v>2529.3496562666473</v>
      </c>
      <c r="BM167" s="71"/>
      <c r="BN167" s="71"/>
      <c r="BO167" s="71"/>
      <c r="BP167" s="71"/>
      <c r="BQ167" s="71"/>
      <c r="BR167" s="71"/>
      <c r="BS167" s="71"/>
    </row>
    <row r="168" spans="1:71" ht="21.75" customHeight="1">
      <c r="A168" s="360" t="s">
        <v>24</v>
      </c>
      <c r="B168" s="369">
        <v>1201</v>
      </c>
      <c r="C168" s="305">
        <v>0</v>
      </c>
      <c r="D168" s="305">
        <v>845</v>
      </c>
      <c r="E168" s="305">
        <v>0</v>
      </c>
      <c r="F168" s="305"/>
      <c r="G168" s="305"/>
      <c r="H168" s="302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105" t="s">
        <v>94</v>
      </c>
      <c r="V168" s="105">
        <v>1170</v>
      </c>
      <c r="W168" s="105">
        <v>-12867</v>
      </c>
      <c r="X168" s="105">
        <v>6229</v>
      </c>
      <c r="Y168" s="105">
        <v>-49954.157661000063</v>
      </c>
      <c r="Z168" s="105">
        <v>10511.458583565758</v>
      </c>
      <c r="AA168" s="112">
        <v>6469.2524218101698</v>
      </c>
      <c r="AB168" s="105">
        <v>3415.7712786433426</v>
      </c>
      <c r="AC168" s="105">
        <v>9963.0036421894783</v>
      </c>
      <c r="AD168" s="105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140">
        <f t="shared" si="5"/>
        <v>0</v>
      </c>
      <c r="BM168" s="70"/>
      <c r="BN168" s="70"/>
      <c r="BO168" s="70"/>
      <c r="BP168" s="70"/>
      <c r="BQ168" s="70"/>
      <c r="BR168" s="70"/>
      <c r="BS168" s="70"/>
    </row>
    <row r="169" spans="1:71" ht="21.75" customHeight="1">
      <c r="A169" s="360" t="s">
        <v>25</v>
      </c>
      <c r="B169" s="369">
        <v>1202</v>
      </c>
      <c r="C169" s="305">
        <v>0</v>
      </c>
      <c r="D169" s="305">
        <v>0</v>
      </c>
      <c r="E169" s="305">
        <v>0</v>
      </c>
      <c r="F169" s="305"/>
      <c r="G169" s="305"/>
      <c r="H169" s="302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105" t="s">
        <v>133</v>
      </c>
      <c r="V169" s="105">
        <v>1180</v>
      </c>
      <c r="W169" s="105">
        <v>0</v>
      </c>
      <c r="X169" s="105">
        <v>1121</v>
      </c>
      <c r="Y169" s="105">
        <v>0</v>
      </c>
      <c r="Z169" s="105">
        <v>1892</v>
      </c>
      <c r="AA169" s="112">
        <v>1892</v>
      </c>
      <c r="AB169" s="105">
        <v>1892</v>
      </c>
      <c r="AC169" s="105">
        <v>1892</v>
      </c>
      <c r="AD169" s="105"/>
      <c r="AE169" s="71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140">
        <f t="shared" si="5"/>
        <v>0</v>
      </c>
      <c r="BM169" s="70"/>
      <c r="BN169" s="70"/>
      <c r="BO169" s="70"/>
      <c r="BP169" s="70"/>
      <c r="BQ169" s="70"/>
      <c r="BR169" s="70"/>
      <c r="BS169" s="70"/>
    </row>
    <row r="170" spans="1:71" ht="21.75" customHeight="1">
      <c r="A170" s="360" t="s">
        <v>255</v>
      </c>
      <c r="B170" s="6">
        <v>1210</v>
      </c>
      <c r="C170" s="331">
        <v>0</v>
      </c>
      <c r="D170" s="331">
        <v>0</v>
      </c>
      <c r="E170" s="331">
        <v>0</v>
      </c>
      <c r="F170" s="331"/>
      <c r="G170" s="331"/>
      <c r="H170" s="299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110" t="s">
        <v>134</v>
      </c>
      <c r="V170" s="110">
        <v>1190</v>
      </c>
      <c r="W170" s="110">
        <v>0</v>
      </c>
      <c r="X170" s="110">
        <v>0</v>
      </c>
      <c r="Y170" s="110">
        <v>0</v>
      </c>
      <c r="Z170" s="110">
        <v>0</v>
      </c>
      <c r="AA170" s="113">
        <v>0</v>
      </c>
      <c r="AB170" s="110">
        <v>0</v>
      </c>
      <c r="AC170" s="110">
        <v>0</v>
      </c>
      <c r="AD170" s="11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140">
        <f t="shared" si="5"/>
        <v>0</v>
      </c>
      <c r="BM170" s="70"/>
      <c r="BN170" s="70"/>
      <c r="BO170" s="70"/>
      <c r="BP170" s="70"/>
      <c r="BQ170" s="70"/>
      <c r="BR170" s="70"/>
      <c r="BS170" s="70"/>
    </row>
    <row r="171" spans="1:71" s="289" customFormat="1" ht="21.75" customHeight="1">
      <c r="A171" s="436" t="s">
        <v>268</v>
      </c>
      <c r="B171" s="437"/>
      <c r="C171" s="437"/>
      <c r="D171" s="437"/>
      <c r="E171" s="437"/>
      <c r="F171" s="437"/>
      <c r="G171" s="437"/>
      <c r="H171" s="438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110" t="s">
        <v>95</v>
      </c>
      <c r="V171" s="110">
        <v>1200</v>
      </c>
      <c r="W171" s="110">
        <v>-12867</v>
      </c>
      <c r="X171" s="110">
        <v>5108</v>
      </c>
      <c r="Y171" s="110">
        <v>-49954.157661000063</v>
      </c>
      <c r="Z171" s="110">
        <v>8619.4585835657581</v>
      </c>
      <c r="AA171" s="113">
        <v>4577.2524218101698</v>
      </c>
      <c r="AB171" s="110">
        <v>1523.7712786433426</v>
      </c>
      <c r="AC171" s="110">
        <v>8071.0036421894783</v>
      </c>
      <c r="AD171" s="110"/>
      <c r="AE171" s="70"/>
      <c r="AF171" s="7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140">
        <f t="shared" si="5"/>
        <v>0</v>
      </c>
      <c r="BM171" s="71"/>
      <c r="BN171" s="71"/>
      <c r="BO171" s="71"/>
      <c r="BP171" s="71"/>
      <c r="BQ171" s="71"/>
      <c r="BR171" s="71"/>
      <c r="BS171" s="71"/>
    </row>
    <row r="172" spans="1:71" ht="51" customHeight="1">
      <c r="A172" s="285" t="s">
        <v>269</v>
      </c>
      <c r="B172" s="369">
        <v>1300</v>
      </c>
      <c r="C172" s="19">
        <f>C73-C134</f>
        <v>-79412.363809999981</v>
      </c>
      <c r="D172" s="19">
        <f>D73-D134</f>
        <v>-76811.799999999988</v>
      </c>
      <c r="E172" s="19">
        <f>E73-E134</f>
        <v>-81791.44</v>
      </c>
      <c r="F172" s="19">
        <f>E172-D172</f>
        <v>-4979.640000000014</v>
      </c>
      <c r="G172" s="286">
        <f>E172/D172*100</f>
        <v>106.48291017786332</v>
      </c>
      <c r="H172" s="302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106" t="s">
        <v>24</v>
      </c>
      <c r="V172" s="106">
        <v>1201</v>
      </c>
      <c r="W172" s="106">
        <v>0</v>
      </c>
      <c r="X172" s="106">
        <v>5108</v>
      </c>
      <c r="Y172" s="106">
        <v>0</v>
      </c>
      <c r="Z172" s="106">
        <v>8619.4585835657581</v>
      </c>
      <c r="AA172" s="112">
        <v>4577.2524218101698</v>
      </c>
      <c r="AB172" s="106">
        <v>1523.7712786433426</v>
      </c>
      <c r="AC172" s="106">
        <v>8071.0036421894783</v>
      </c>
      <c r="AD172" s="106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140">
        <f t="shared" si="5"/>
        <v>-2379.0761900000216</v>
      </c>
      <c r="BM172" s="70"/>
      <c r="BN172" s="70"/>
      <c r="BO172" s="70"/>
      <c r="BP172" s="70"/>
      <c r="BQ172" s="70"/>
      <c r="BR172" s="70"/>
      <c r="BS172" s="70"/>
    </row>
    <row r="173" spans="1:71" ht="51" customHeight="1">
      <c r="A173" s="18" t="s">
        <v>270</v>
      </c>
      <c r="B173" s="369">
        <v>1310</v>
      </c>
      <c r="C173" s="19">
        <f>C153+C154-C155-C156</f>
        <v>3</v>
      </c>
      <c r="D173" s="19">
        <f>D153+D154-D155-D156</f>
        <v>3</v>
      </c>
      <c r="E173" s="19">
        <f>E153+E154-E155-E156</f>
        <v>0</v>
      </c>
      <c r="F173" s="19">
        <f>E173-D173</f>
        <v>-3</v>
      </c>
      <c r="G173" s="286">
        <f>E173/D173*100</f>
        <v>0</v>
      </c>
      <c r="H173" s="302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106" t="s">
        <v>25</v>
      </c>
      <c r="V173" s="106">
        <v>1202</v>
      </c>
      <c r="W173" s="106">
        <v>-12867</v>
      </c>
      <c r="X173" s="106">
        <v>0</v>
      </c>
      <c r="Y173" s="106">
        <v>-49954.157661000063</v>
      </c>
      <c r="Z173" s="106">
        <v>0</v>
      </c>
      <c r="AA173" s="112">
        <v>0</v>
      </c>
      <c r="AB173" s="106">
        <v>0</v>
      </c>
      <c r="AC173" s="106">
        <v>0</v>
      </c>
      <c r="AD173" s="106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  <c r="AP173" s="70"/>
      <c r="AQ173" s="70"/>
      <c r="AR173" s="70"/>
      <c r="AS173" s="70"/>
      <c r="AT173" s="70"/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140">
        <f t="shared" si="5"/>
        <v>-3</v>
      </c>
      <c r="BM173" s="70"/>
      <c r="BN173" s="70"/>
      <c r="BO173" s="70"/>
      <c r="BP173" s="70"/>
      <c r="BQ173" s="70"/>
      <c r="BR173" s="70"/>
      <c r="BS173" s="70"/>
    </row>
    <row r="174" spans="1:71" ht="51" customHeight="1">
      <c r="A174" s="285" t="s">
        <v>271</v>
      </c>
      <c r="B174" s="369">
        <v>1320</v>
      </c>
      <c r="C174" s="19">
        <f>C159-C162</f>
        <v>78239.213000000003</v>
      </c>
      <c r="D174" s="19">
        <f>D159-D162</f>
        <v>77271.399999999994</v>
      </c>
      <c r="E174" s="19">
        <f>E159-E162</f>
        <v>81462.58</v>
      </c>
      <c r="F174" s="19">
        <f>E174-D174</f>
        <v>4191.1800000000076</v>
      </c>
      <c r="G174" s="286">
        <f>E174/D174*100</f>
        <v>105.42397316471555</v>
      </c>
      <c r="H174" s="302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106" t="s">
        <v>255</v>
      </c>
      <c r="V174" s="106">
        <v>1210</v>
      </c>
      <c r="W174" s="106">
        <v>0</v>
      </c>
      <c r="X174" s="106">
        <v>0</v>
      </c>
      <c r="Y174" s="106">
        <v>0</v>
      </c>
      <c r="Z174" s="106">
        <v>0</v>
      </c>
      <c r="AA174" s="112">
        <v>0</v>
      </c>
      <c r="AB174" s="106">
        <v>0</v>
      </c>
      <c r="AC174" s="106">
        <v>0</v>
      </c>
      <c r="AD174" s="106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140">
        <f t="shared" si="5"/>
        <v>3223.3669999999984</v>
      </c>
      <c r="BM174" s="70"/>
      <c r="BN174" s="70"/>
      <c r="BO174" s="70"/>
      <c r="BP174" s="70"/>
      <c r="BQ174" s="70"/>
      <c r="BR174" s="70"/>
      <c r="BS174" s="70"/>
    </row>
    <row r="175" spans="1:71" ht="51" customHeight="1">
      <c r="A175" s="360" t="s">
        <v>375</v>
      </c>
      <c r="B175" s="6">
        <v>1330</v>
      </c>
      <c r="C175" s="20">
        <f>C9+C73+C153+C154+C159</f>
        <v>99976.754520400005</v>
      </c>
      <c r="D175" s="20">
        <f>D9+D73+D153+D154+D159</f>
        <v>101594.4</v>
      </c>
      <c r="E175" s="20">
        <f>E9+E73+E153+E154+E159</f>
        <v>104055.85136666667</v>
      </c>
      <c r="F175" s="19">
        <f>E175-D175</f>
        <v>2461.4513666666753</v>
      </c>
      <c r="G175" s="286">
        <f>E175/D175*100</f>
        <v>102.42282189438264</v>
      </c>
      <c r="H175" s="299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103" t="s">
        <v>268</v>
      </c>
      <c r="V175" s="103"/>
      <c r="W175" s="103"/>
      <c r="X175" s="103"/>
      <c r="Y175" s="103"/>
      <c r="Z175" s="103"/>
      <c r="AA175" s="112"/>
      <c r="AB175" s="103"/>
      <c r="AC175" s="103"/>
      <c r="AD175" s="103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0"/>
      <c r="AZ175" s="70"/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0"/>
      <c r="BL175" s="140">
        <f t="shared" si="5"/>
        <v>4079.0968462666642</v>
      </c>
      <c r="BM175" s="70"/>
      <c r="BN175" s="70"/>
      <c r="BO175" s="70"/>
      <c r="BP175" s="70"/>
      <c r="BQ175" s="70"/>
      <c r="BR175" s="70"/>
      <c r="BS175" s="70"/>
    </row>
    <row r="176" spans="1:71" ht="49.5" customHeight="1">
      <c r="A176" s="360" t="s">
        <v>376</v>
      </c>
      <c r="B176" s="6">
        <v>1340</v>
      </c>
      <c r="C176" s="20">
        <f>C15+C79+C127+C134+C155+C156+C162+C165</f>
        <v>105126.34580999998</v>
      </c>
      <c r="D176" s="20">
        <f>D15+D79+D127+D134+D155+D156+D162+D165</f>
        <v>100748.79999999999</v>
      </c>
      <c r="E176" s="20">
        <f>E15+E79+E127+E134+E155+E156+E162+E165</f>
        <v>106676.09299999999</v>
      </c>
      <c r="F176" s="19">
        <f>E176-D176</f>
        <v>5927.2930000000051</v>
      </c>
      <c r="G176" s="286">
        <f>E176/D176*100</f>
        <v>105.88323930409098</v>
      </c>
      <c r="H176" s="299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106" t="s">
        <v>269</v>
      </c>
      <c r="V176" s="106">
        <v>1300</v>
      </c>
      <c r="W176" s="106">
        <v>-586</v>
      </c>
      <c r="X176" s="106">
        <v>-60927</v>
      </c>
      <c r="Y176" s="106">
        <v>-44827.763298333331</v>
      </c>
      <c r="Z176" s="106">
        <v>-175</v>
      </c>
      <c r="AA176" s="112">
        <v>-350</v>
      </c>
      <c r="AB176" s="106">
        <v>-525</v>
      </c>
      <c r="AC176" s="106">
        <v>-700</v>
      </c>
      <c r="AD176" s="106"/>
      <c r="AE176" s="70"/>
      <c r="AF176" s="70">
        <v>266020</v>
      </c>
      <c r="AG176" s="84">
        <f>AF176-C176</f>
        <v>160893.65419000003</v>
      </c>
      <c r="AH176" s="70"/>
      <c r="AI176" s="70"/>
      <c r="AJ176" s="70"/>
      <c r="AK176" s="70"/>
      <c r="AL176" s="70"/>
      <c r="AM176" s="70"/>
      <c r="AN176" s="70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70"/>
      <c r="BL176" s="140">
        <f t="shared" si="5"/>
        <v>1549.7471900000091</v>
      </c>
      <c r="BM176" s="70"/>
      <c r="BN176" s="70"/>
      <c r="BO176" s="70"/>
      <c r="BP176" s="70"/>
      <c r="BQ176" s="70"/>
      <c r="BR176" s="70"/>
      <c r="BS176" s="70"/>
    </row>
    <row r="177" spans="1:73" ht="21.75" customHeight="1">
      <c r="A177" s="450" t="s">
        <v>162</v>
      </c>
      <c r="B177" s="451"/>
      <c r="C177" s="451"/>
      <c r="D177" s="451"/>
      <c r="E177" s="451"/>
      <c r="F177" s="451"/>
      <c r="G177" s="451"/>
      <c r="H177" s="452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106" t="s">
        <v>270</v>
      </c>
      <c r="V177" s="106">
        <v>1310</v>
      </c>
      <c r="W177" s="106">
        <v>370</v>
      </c>
      <c r="X177" s="106">
        <v>-2598</v>
      </c>
      <c r="Y177" s="106">
        <v>-1297</v>
      </c>
      <c r="Z177" s="106">
        <v>-549.44000000000005</v>
      </c>
      <c r="AA177" s="112">
        <v>-1477.44</v>
      </c>
      <c r="AB177" s="106">
        <v>-1477.44</v>
      </c>
      <c r="AC177" s="106">
        <v>-1477.44</v>
      </c>
      <c r="AD177" s="106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140">
        <f t="shared" si="5"/>
        <v>0</v>
      </c>
      <c r="BM177" s="70"/>
      <c r="BN177" s="70"/>
      <c r="BO177" s="70"/>
      <c r="BP177" s="70"/>
      <c r="BQ177" s="70"/>
      <c r="BR177" s="70"/>
      <c r="BS177" s="70"/>
    </row>
    <row r="178" spans="1:73" ht="36" customHeight="1">
      <c r="A178" s="360" t="s">
        <v>272</v>
      </c>
      <c r="B178" s="6">
        <v>1400</v>
      </c>
      <c r="C178" s="304">
        <f>C152</f>
        <v>-83391.804289599982</v>
      </c>
      <c r="D178" s="20">
        <f>D152</f>
        <v>-76242.799999999988</v>
      </c>
      <c r="E178" s="20">
        <f>E152</f>
        <v>-84082.821633333326</v>
      </c>
      <c r="F178" s="20">
        <f t="shared" ref="F178:F183" si="8">E178-D178</f>
        <v>-7840.0216333333374</v>
      </c>
      <c r="G178" s="21">
        <f t="shared" ref="G178:G183" si="9">E178/D178*100</f>
        <v>110.28296656646049</v>
      </c>
      <c r="H178" s="299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106" t="s">
        <v>271</v>
      </c>
      <c r="V178" s="106">
        <v>1320</v>
      </c>
      <c r="W178" s="106">
        <v>-32</v>
      </c>
      <c r="X178" s="106">
        <v>60136</v>
      </c>
      <c r="Y178" s="106">
        <v>0</v>
      </c>
      <c r="Z178" s="106">
        <v>0</v>
      </c>
      <c r="AA178" s="112">
        <v>0</v>
      </c>
      <c r="AB178" s="106">
        <v>0</v>
      </c>
      <c r="AC178" s="106">
        <v>0</v>
      </c>
      <c r="AD178" s="106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140">
        <f t="shared" si="5"/>
        <v>-691.0173437333433</v>
      </c>
      <c r="BM178" s="70"/>
      <c r="BN178" s="70"/>
      <c r="BO178" s="70"/>
      <c r="BP178" s="70"/>
      <c r="BQ178" s="70"/>
      <c r="BR178" s="70"/>
      <c r="BS178" s="70"/>
    </row>
    <row r="179" spans="1:73" ht="36" customHeight="1">
      <c r="A179" s="360" t="s">
        <v>273</v>
      </c>
      <c r="B179" s="6">
        <v>1401</v>
      </c>
      <c r="C179" s="304">
        <f>C190</f>
        <v>82454.856</v>
      </c>
      <c r="D179" s="20">
        <f>D190</f>
        <v>80977.899999999994</v>
      </c>
      <c r="E179" s="20">
        <f>E190</f>
        <v>85391.39</v>
      </c>
      <c r="F179" s="20">
        <f t="shared" si="8"/>
        <v>4413.4900000000052</v>
      </c>
      <c r="G179" s="21">
        <f t="shared" si="9"/>
        <v>105.4502401272446</v>
      </c>
      <c r="H179" s="299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106" t="s">
        <v>620</v>
      </c>
      <c r="V179" s="106">
        <v>1330</v>
      </c>
      <c r="W179" s="106">
        <v>104850</v>
      </c>
      <c r="X179" s="106">
        <v>231048</v>
      </c>
      <c r="Y179" s="106">
        <v>293389.37753472221</v>
      </c>
      <c r="Z179" s="106">
        <v>98955.232604166667</v>
      </c>
      <c r="AA179" s="112">
        <v>184389.78068159439</v>
      </c>
      <c r="AB179" s="106">
        <v>260904.58910594886</v>
      </c>
      <c r="AC179" s="106">
        <v>341912.46036278224</v>
      </c>
      <c r="AD179" s="106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140">
        <f t="shared" si="5"/>
        <v>2936.5339999999997</v>
      </c>
      <c r="BM179" s="70"/>
      <c r="BN179" s="70"/>
      <c r="BO179" s="70"/>
      <c r="BP179" s="70"/>
      <c r="BQ179" s="70"/>
      <c r="BR179" s="70"/>
      <c r="BS179" s="70"/>
    </row>
    <row r="180" spans="1:73" ht="36" customHeight="1">
      <c r="A180" s="360" t="s">
        <v>274</v>
      </c>
      <c r="B180" s="6">
        <v>1402</v>
      </c>
      <c r="C180" s="304">
        <v>0</v>
      </c>
      <c r="D180" s="20">
        <v>15</v>
      </c>
      <c r="E180" s="20">
        <v>0</v>
      </c>
      <c r="F180" s="20">
        <f t="shared" si="8"/>
        <v>-15</v>
      </c>
      <c r="G180" s="21">
        <f t="shared" si="9"/>
        <v>0</v>
      </c>
      <c r="H180" s="299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106" t="s">
        <v>376</v>
      </c>
      <c r="V180" s="106">
        <v>1340</v>
      </c>
      <c r="W180" s="106">
        <v>117717</v>
      </c>
      <c r="X180" s="106">
        <v>225940</v>
      </c>
      <c r="Y180" s="106">
        <v>343343.53519572224</v>
      </c>
      <c r="Z180" s="106">
        <v>90335.774020600918</v>
      </c>
      <c r="AA180" s="112">
        <v>179812.52825978422</v>
      </c>
      <c r="AB180" s="106">
        <v>259380.81782730552</v>
      </c>
      <c r="AC180" s="106">
        <v>333841.45672059275</v>
      </c>
      <c r="AD180" s="106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  <c r="AP180" s="70"/>
      <c r="AQ180" s="70"/>
      <c r="AR180" s="70"/>
      <c r="AS180" s="70"/>
      <c r="AT180" s="70"/>
      <c r="AU180" s="70"/>
      <c r="AV180" s="70"/>
      <c r="AW180" s="70"/>
      <c r="AX180" s="70"/>
      <c r="AY180" s="70"/>
      <c r="AZ180" s="70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70"/>
      <c r="BL180" s="140">
        <f t="shared" si="5"/>
        <v>0</v>
      </c>
      <c r="BM180" s="70"/>
      <c r="BN180" s="70"/>
      <c r="BO180" s="70"/>
      <c r="BP180" s="70"/>
      <c r="BQ180" s="70"/>
      <c r="BR180" s="70"/>
      <c r="BS180" s="70"/>
    </row>
    <row r="181" spans="1:73" ht="36" customHeight="1">
      <c r="A181" s="360" t="s">
        <v>275</v>
      </c>
      <c r="B181" s="6">
        <v>1403</v>
      </c>
      <c r="C181" s="304">
        <v>0</v>
      </c>
      <c r="D181" s="20">
        <v>0</v>
      </c>
      <c r="E181" s="20">
        <v>0</v>
      </c>
      <c r="F181" s="20">
        <f t="shared" si="8"/>
        <v>0</v>
      </c>
      <c r="G181" s="21" t="e">
        <f t="shared" si="9"/>
        <v>#DIV/0!</v>
      </c>
      <c r="H181" s="299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106" t="s">
        <v>162</v>
      </c>
      <c r="V181" s="106"/>
      <c r="W181" s="106"/>
      <c r="X181" s="106"/>
      <c r="Y181" s="106"/>
      <c r="Z181" s="106"/>
      <c r="AA181" s="112"/>
      <c r="AB181" s="106"/>
      <c r="AC181" s="106"/>
      <c r="AD181" s="106"/>
      <c r="AE181" s="71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140">
        <f t="shared" si="5"/>
        <v>0</v>
      </c>
      <c r="BM181" s="70"/>
      <c r="BN181" s="70"/>
      <c r="BO181" s="70"/>
      <c r="BP181" s="70"/>
      <c r="BQ181" s="70"/>
      <c r="BR181" s="70"/>
      <c r="BS181" s="70"/>
    </row>
    <row r="182" spans="1:73" ht="36" customHeight="1">
      <c r="A182" s="360" t="s">
        <v>321</v>
      </c>
      <c r="B182" s="6">
        <v>1404</v>
      </c>
      <c r="C182" s="304">
        <v>0</v>
      </c>
      <c r="D182" s="20">
        <v>0</v>
      </c>
      <c r="E182" s="20">
        <v>0</v>
      </c>
      <c r="F182" s="20">
        <f t="shared" si="8"/>
        <v>0</v>
      </c>
      <c r="G182" s="21" t="e">
        <f t="shared" si="9"/>
        <v>#DIV/0!</v>
      </c>
      <c r="H182" s="299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106" t="s">
        <v>621</v>
      </c>
      <c r="V182" s="106">
        <v>1400</v>
      </c>
      <c r="W182" s="106">
        <v>-13205</v>
      </c>
      <c r="X182" s="106">
        <v>-51309</v>
      </c>
      <c r="Y182" s="106">
        <v>-48657.157661000063</v>
      </c>
      <c r="Z182" s="106">
        <v>11060.898583565759</v>
      </c>
      <c r="AA182" s="112">
        <v>7946.6924218101703</v>
      </c>
      <c r="AB182" s="106">
        <v>4893.2112786433427</v>
      </c>
      <c r="AC182" s="106">
        <v>11440.443642189479</v>
      </c>
      <c r="AD182" s="106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  <c r="AP182" s="70"/>
      <c r="AQ182" s="70"/>
      <c r="AR182" s="70"/>
      <c r="AS182" s="70"/>
      <c r="AT182" s="70"/>
      <c r="AU182" s="70"/>
      <c r="AV182" s="70"/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140">
        <f t="shared" si="5"/>
        <v>0</v>
      </c>
      <c r="BM182" s="70"/>
      <c r="BN182" s="70"/>
      <c r="BO182" s="70"/>
      <c r="BP182" s="70"/>
      <c r="BQ182" s="70"/>
      <c r="BR182" s="70"/>
      <c r="BS182" s="70"/>
    </row>
    <row r="183" spans="1:73" s="289" customFormat="1" ht="21.75" customHeight="1">
      <c r="A183" s="294" t="s">
        <v>137</v>
      </c>
      <c r="B183" s="295">
        <v>1410</v>
      </c>
      <c r="C183" s="297">
        <f>C178+C179-C180+C181-C182</f>
        <v>-936.94828959998267</v>
      </c>
      <c r="D183" s="297">
        <f>D178+D179-D180+D181-D182-0.5</f>
        <v>4719.6000000000058</v>
      </c>
      <c r="E183" s="297">
        <f>E178+E179-E180+E181-E182</f>
        <v>1308.5683666666737</v>
      </c>
      <c r="F183" s="296">
        <f t="shared" si="8"/>
        <v>-3411.0316333333321</v>
      </c>
      <c r="G183" s="297">
        <f t="shared" si="9"/>
        <v>27.72625575613764</v>
      </c>
      <c r="H183" s="297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120" t="s">
        <v>622</v>
      </c>
      <c r="V183" s="120">
        <v>1401</v>
      </c>
      <c r="W183" s="120">
        <v>8280</v>
      </c>
      <c r="X183" s="120">
        <v>19861</v>
      </c>
      <c r="Y183" s="120">
        <v>106641.2497613889</v>
      </c>
      <c r="Z183" s="120">
        <v>29522.107604166667</v>
      </c>
      <c r="AA183" s="113">
        <v>58900.850848333335</v>
      </c>
      <c r="AB183" s="120">
        <v>88351.276272500007</v>
      </c>
      <c r="AC183" s="120">
        <v>117801.70169666667</v>
      </c>
      <c r="AD183" s="120"/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140">
        <f t="shared" si="5"/>
        <v>2245.5166562666564</v>
      </c>
      <c r="BM183" s="71"/>
      <c r="BN183" s="71"/>
      <c r="BO183" s="71"/>
      <c r="BP183" s="71"/>
      <c r="BQ183" s="71"/>
      <c r="BR183" s="71"/>
      <c r="BS183" s="71"/>
    </row>
    <row r="184" spans="1:73" ht="21.75" customHeight="1">
      <c r="A184" s="436" t="s">
        <v>228</v>
      </c>
      <c r="B184" s="437"/>
      <c r="C184" s="437"/>
      <c r="D184" s="437"/>
      <c r="E184" s="437"/>
      <c r="F184" s="437"/>
      <c r="G184" s="437"/>
      <c r="H184" s="438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106" t="s">
        <v>623</v>
      </c>
      <c r="V184" s="106">
        <v>1402</v>
      </c>
      <c r="W184" s="106">
        <v>0</v>
      </c>
      <c r="X184" s="106">
        <v>0</v>
      </c>
      <c r="Y184" s="106">
        <v>0</v>
      </c>
      <c r="Z184" s="106">
        <v>0</v>
      </c>
      <c r="AA184" s="112">
        <v>0</v>
      </c>
      <c r="AB184" s="106">
        <v>0</v>
      </c>
      <c r="AC184" s="106">
        <v>0</v>
      </c>
      <c r="AD184" s="106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140">
        <f t="shared" si="5"/>
        <v>0</v>
      </c>
      <c r="BM184" s="70"/>
      <c r="BN184" s="70"/>
      <c r="BO184" s="70"/>
      <c r="BP184" s="70"/>
      <c r="BQ184" s="70"/>
      <c r="BR184" s="70"/>
      <c r="BS184" s="70"/>
    </row>
    <row r="185" spans="1:73" ht="21.75" customHeight="1">
      <c r="A185" s="360" t="s">
        <v>276</v>
      </c>
      <c r="B185" s="6">
        <v>1500</v>
      </c>
      <c r="C185" s="20">
        <v>3802</v>
      </c>
      <c r="D185" s="20">
        <v>4142.3999999999996</v>
      </c>
      <c r="E185" s="20">
        <f>E186+E187</f>
        <v>4269.2740000000003</v>
      </c>
      <c r="F185" s="20">
        <f>E185-D185</f>
        <v>126.87400000000071</v>
      </c>
      <c r="G185" s="21">
        <f>E185/D185*100</f>
        <v>103.06281382773273</v>
      </c>
      <c r="H185" s="299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106" t="s">
        <v>624</v>
      </c>
      <c r="V185" s="106">
        <v>1403</v>
      </c>
      <c r="W185" s="106">
        <v>0</v>
      </c>
      <c r="X185" s="106">
        <v>0</v>
      </c>
      <c r="Y185" s="106">
        <v>0</v>
      </c>
      <c r="Z185" s="106">
        <v>0</v>
      </c>
      <c r="AA185" s="112">
        <v>0</v>
      </c>
      <c r="AB185" s="106">
        <v>0</v>
      </c>
      <c r="AC185" s="106">
        <v>0</v>
      </c>
      <c r="AD185" s="106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  <c r="AP185" s="70"/>
      <c r="AQ185" s="70"/>
      <c r="AR185" s="70"/>
      <c r="AS185" s="70"/>
      <c r="AT185" s="70"/>
      <c r="AU185" s="70"/>
      <c r="AV185" s="70"/>
      <c r="AW185" s="70"/>
      <c r="AX185" s="70"/>
      <c r="AY185" s="70"/>
      <c r="AZ185" s="70"/>
      <c r="BA185" s="70"/>
      <c r="BB185" s="70"/>
      <c r="BC185" s="70"/>
      <c r="BD185" s="70"/>
      <c r="BE185" s="70"/>
      <c r="BF185" s="70"/>
      <c r="BG185" s="70"/>
      <c r="BH185" s="70"/>
      <c r="BI185" s="70"/>
      <c r="BJ185" s="70"/>
      <c r="BK185" s="70"/>
      <c r="BL185" s="140">
        <f t="shared" si="5"/>
        <v>467.27400000000034</v>
      </c>
      <c r="BM185" s="70"/>
      <c r="BN185" s="70"/>
      <c r="BO185" s="70"/>
      <c r="BP185" s="70"/>
      <c r="BQ185" s="70"/>
      <c r="BR185" s="70"/>
      <c r="BS185" s="70"/>
    </row>
    <row r="186" spans="1:73" ht="21.75" customHeight="1">
      <c r="A186" s="360" t="s">
        <v>277</v>
      </c>
      <c r="B186" s="306">
        <v>1501</v>
      </c>
      <c r="C186" s="19">
        <v>473.07299999999987</v>
      </c>
      <c r="D186" s="20">
        <v>935</v>
      </c>
      <c r="E186" s="19">
        <v>296</v>
      </c>
      <c r="F186" s="20">
        <f t="shared" ref="F186:F192" si="10">E186-D186</f>
        <v>-639</v>
      </c>
      <c r="G186" s="21">
        <f t="shared" ref="G186:G192" si="11">E186/D186*100</f>
        <v>31.657754010695189</v>
      </c>
      <c r="H186" s="302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106" t="s">
        <v>321</v>
      </c>
      <c r="V186" s="106">
        <v>1404</v>
      </c>
      <c r="W186" s="106"/>
      <c r="X186" s="106"/>
      <c r="Y186" s="106"/>
      <c r="Z186" s="106"/>
      <c r="AA186" s="112"/>
      <c r="AB186" s="106"/>
      <c r="AC186" s="106"/>
      <c r="AD186" s="106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140">
        <f t="shared" si="5"/>
        <v>-177.07299999999987</v>
      </c>
      <c r="BM186" s="70"/>
      <c r="BN186" s="70"/>
      <c r="BO186" s="70"/>
      <c r="BP186" s="70"/>
      <c r="BQ186" s="70"/>
      <c r="BR186" s="70"/>
      <c r="BS186" s="70"/>
    </row>
    <row r="187" spans="1:73" ht="21.75" customHeight="1">
      <c r="A187" s="360" t="s">
        <v>28</v>
      </c>
      <c r="B187" s="306">
        <v>1502</v>
      </c>
      <c r="C187" s="19">
        <v>3328.9270000000001</v>
      </c>
      <c r="D187" s="20">
        <v>3207</v>
      </c>
      <c r="E187" s="19">
        <f>E17+E19+E81+E147</f>
        <v>3973.2740000000003</v>
      </c>
      <c r="F187" s="20">
        <f t="shared" si="10"/>
        <v>766.27400000000034</v>
      </c>
      <c r="G187" s="21">
        <f t="shared" si="11"/>
        <v>123.8937948238229</v>
      </c>
      <c r="H187" s="302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106" t="s">
        <v>137</v>
      </c>
      <c r="V187" s="106">
        <v>1410</v>
      </c>
      <c r="W187" s="106">
        <v>-4925</v>
      </c>
      <c r="X187" s="106">
        <v>-31448</v>
      </c>
      <c r="Y187" s="106">
        <v>57984.092100388836</v>
      </c>
      <c r="Z187" s="106">
        <v>40583.006187732426</v>
      </c>
      <c r="AA187" s="112">
        <v>66847.543270143506</v>
      </c>
      <c r="AB187" s="106">
        <v>93244.487551143349</v>
      </c>
      <c r="AC187" s="106">
        <v>129242.14533885615</v>
      </c>
      <c r="AD187" s="106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  <c r="AP187" s="70"/>
      <c r="AQ187" s="70"/>
      <c r="AR187" s="70"/>
      <c r="AS187" s="70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140">
        <f t="shared" si="5"/>
        <v>644.34700000000021</v>
      </c>
      <c r="BM187" s="70"/>
      <c r="BN187" s="70"/>
      <c r="BO187" s="70"/>
      <c r="BP187" s="70"/>
      <c r="BQ187" s="70"/>
      <c r="BR187" s="70"/>
      <c r="BS187" s="70"/>
    </row>
    <row r="188" spans="1:73" ht="21.75" customHeight="1">
      <c r="A188" s="360" t="s">
        <v>5</v>
      </c>
      <c r="B188" s="307">
        <v>1510</v>
      </c>
      <c r="C188" s="20">
        <v>7440.3200000000006</v>
      </c>
      <c r="D188" s="20">
        <v>8040</v>
      </c>
      <c r="E188" s="423">
        <f>E20+E82+E92+E145+E149-BT145</f>
        <v>7475.6230000000005</v>
      </c>
      <c r="F188" s="20">
        <f t="shared" si="10"/>
        <v>-564.3769999999995</v>
      </c>
      <c r="G188" s="21">
        <f t="shared" si="11"/>
        <v>92.980385572139312</v>
      </c>
      <c r="H188" s="299"/>
      <c r="I188" s="70"/>
      <c r="J188" s="87" t="s">
        <v>692</v>
      </c>
      <c r="K188" s="70"/>
      <c r="L188" s="70"/>
      <c r="M188" s="70"/>
      <c r="N188" s="70"/>
      <c r="O188" s="70"/>
      <c r="P188" s="70"/>
      <c r="Q188" s="70"/>
      <c r="R188" s="84">
        <v>27771</v>
      </c>
      <c r="S188" s="84">
        <f>E188-R188</f>
        <v>-20295.377</v>
      </c>
      <c r="T188" s="70"/>
      <c r="U188" s="106" t="s">
        <v>228</v>
      </c>
      <c r="V188" s="106"/>
      <c r="W188" s="106"/>
      <c r="X188" s="106"/>
      <c r="Y188" s="106"/>
      <c r="Z188" s="106"/>
      <c r="AA188" s="112"/>
      <c r="AB188" s="106"/>
      <c r="AC188" s="106"/>
      <c r="AD188" s="106"/>
      <c r="AE188" s="70">
        <v>27118</v>
      </c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140">
        <f t="shared" si="5"/>
        <v>35.302999999999884</v>
      </c>
      <c r="BM188" s="70"/>
      <c r="BN188" s="70"/>
      <c r="BO188" s="70"/>
      <c r="BP188" s="70"/>
      <c r="BQ188" s="70"/>
      <c r="BR188" s="70"/>
      <c r="BS188" s="70"/>
    </row>
    <row r="189" spans="1:73" ht="21.75" customHeight="1">
      <c r="A189" s="360" t="s">
        <v>6</v>
      </c>
      <c r="B189" s="307">
        <v>1520</v>
      </c>
      <c r="C189" s="20">
        <v>1629.0140000000001</v>
      </c>
      <c r="D189" s="20">
        <f>D22+D83+D93+D146</f>
        <v>1725</v>
      </c>
      <c r="E189" s="20">
        <f>E22+E83+E93+E146+E150</f>
        <v>1624.3</v>
      </c>
      <c r="F189" s="20">
        <f t="shared" si="10"/>
        <v>-100.70000000000005</v>
      </c>
      <c r="G189" s="21">
        <f t="shared" si="11"/>
        <v>94.162318840579701</v>
      </c>
      <c r="H189" s="299"/>
      <c r="I189" s="70"/>
      <c r="J189" s="70">
        <v>2493</v>
      </c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106" t="s">
        <v>276</v>
      </c>
      <c r="V189" s="106">
        <v>1500</v>
      </c>
      <c r="W189" s="106">
        <v>27069</v>
      </c>
      <c r="X189" s="106">
        <v>60760</v>
      </c>
      <c r="Y189" s="106">
        <v>42747.466666666674</v>
      </c>
      <c r="Z189" s="106">
        <v>22568.682503626354</v>
      </c>
      <c r="AA189" s="112">
        <v>42023.805585710921</v>
      </c>
      <c r="AB189" s="106">
        <v>52509.149384462158</v>
      </c>
      <c r="AC189" s="106">
        <v>61576.204528338261</v>
      </c>
      <c r="AD189" s="106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140">
        <f t="shared" si="5"/>
        <v>-4.7140000000001692</v>
      </c>
      <c r="BM189" s="70"/>
      <c r="BN189" s="70"/>
      <c r="BO189" s="70"/>
      <c r="BP189" s="70"/>
      <c r="BQ189" s="70"/>
      <c r="BR189" s="70"/>
      <c r="BS189" s="70"/>
    </row>
    <row r="190" spans="1:73" ht="21.75" customHeight="1">
      <c r="A190" s="360" t="s">
        <v>7</v>
      </c>
      <c r="B190" s="307">
        <v>1530</v>
      </c>
      <c r="C190" s="20">
        <v>82454.856</v>
      </c>
      <c r="D190" s="20">
        <f>D25+D84+D94+D160</f>
        <v>80977.899999999994</v>
      </c>
      <c r="E190" s="20">
        <f>E25+E84+E94+E140</f>
        <v>85391.39</v>
      </c>
      <c r="F190" s="20">
        <f t="shared" si="10"/>
        <v>4413.4900000000052</v>
      </c>
      <c r="G190" s="21">
        <f t="shared" si="11"/>
        <v>105.4502401272446</v>
      </c>
      <c r="H190" s="299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106" t="s">
        <v>277</v>
      </c>
      <c r="V190" s="106">
        <v>1501</v>
      </c>
      <c r="W190" s="106">
        <v>13431</v>
      </c>
      <c r="X190" s="106">
        <v>40251</v>
      </c>
      <c r="Y190" s="106">
        <v>16851.600000000002</v>
      </c>
      <c r="Z190" s="106">
        <v>13952.189883333333</v>
      </c>
      <c r="AA190" s="112">
        <v>25297.210583333333</v>
      </c>
      <c r="AB190" s="106">
        <v>27670.652000000002</v>
      </c>
      <c r="AC190" s="106">
        <v>32464.695</v>
      </c>
      <c r="AD190" s="106"/>
      <c r="AE190" s="71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  <c r="AP190" s="70"/>
      <c r="AQ190" s="70"/>
      <c r="AR190" s="70"/>
      <c r="AS190" s="70"/>
      <c r="AT190" s="70"/>
      <c r="AU190" s="70"/>
      <c r="AV190" s="70"/>
      <c r="AW190" s="70"/>
      <c r="AX190" s="70"/>
      <c r="AY190" s="70"/>
      <c r="AZ190" s="70"/>
      <c r="BA190" s="70"/>
      <c r="BB190" s="70"/>
      <c r="BC190" s="70"/>
      <c r="BD190" s="70"/>
      <c r="BE190" s="70"/>
      <c r="BF190" s="70"/>
      <c r="BG190" s="70"/>
      <c r="BH190" s="70"/>
      <c r="BI190" s="70"/>
      <c r="BJ190" s="70"/>
      <c r="BK190" s="70"/>
      <c r="BL190" s="140">
        <f t="shared" si="5"/>
        <v>2936.5339999999997</v>
      </c>
      <c r="BM190" s="70">
        <v>82455</v>
      </c>
      <c r="BN190" s="84">
        <f>E190-BM190</f>
        <v>2936.3899999999994</v>
      </c>
      <c r="BO190" s="70"/>
      <c r="BP190" s="70"/>
      <c r="BQ190" s="70"/>
      <c r="BR190" s="70"/>
      <c r="BS190" s="70"/>
    </row>
    <row r="191" spans="1:73" ht="21.75" customHeight="1">
      <c r="A191" s="360" t="s">
        <v>29</v>
      </c>
      <c r="B191" s="307">
        <v>1540</v>
      </c>
      <c r="C191" s="20">
        <v>9202</v>
      </c>
      <c r="D191" s="20">
        <v>5677.4</v>
      </c>
      <c r="E191" s="20">
        <f>10070-E19</f>
        <v>7229</v>
      </c>
      <c r="F191" s="20">
        <f t="shared" si="10"/>
        <v>1551.6000000000004</v>
      </c>
      <c r="G191" s="21">
        <f t="shared" si="11"/>
        <v>127.32941135026596</v>
      </c>
      <c r="H191" s="299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106" t="s">
        <v>28</v>
      </c>
      <c r="V191" s="106">
        <v>1502</v>
      </c>
      <c r="W191" s="106">
        <v>13638</v>
      </c>
      <c r="X191" s="106">
        <v>20509</v>
      </c>
      <c r="Y191" s="106">
        <v>25895.866666666669</v>
      </c>
      <c r="Z191" s="106">
        <v>8616.4926202930219</v>
      </c>
      <c r="AA191" s="112">
        <v>16726.595002377588</v>
      </c>
      <c r="AB191" s="106">
        <v>24838.497384462153</v>
      </c>
      <c r="AC191" s="106">
        <v>29111.509528338262</v>
      </c>
      <c r="AD191" s="106"/>
      <c r="AE191" s="71"/>
      <c r="AF191" s="70"/>
      <c r="AG191" s="70"/>
      <c r="AH191" s="70"/>
      <c r="AI191" s="70"/>
      <c r="AJ191" s="70"/>
      <c r="AK191" s="70"/>
      <c r="AL191" s="70"/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0"/>
      <c r="AX191" s="70"/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0"/>
      <c r="BJ191" s="70"/>
      <c r="BK191" s="70"/>
      <c r="BL191" s="140">
        <f t="shared" si="5"/>
        <v>-1973</v>
      </c>
      <c r="BM191" s="70"/>
      <c r="BN191" s="70"/>
      <c r="BO191" s="70"/>
      <c r="BP191" s="70"/>
      <c r="BQ191" s="70"/>
      <c r="BR191" s="70"/>
      <c r="BS191" s="70"/>
    </row>
    <row r="192" spans="1:73" s="289" customFormat="1" ht="21.75" customHeight="1">
      <c r="A192" s="294" t="s">
        <v>57</v>
      </c>
      <c r="B192" s="295">
        <v>1550</v>
      </c>
      <c r="C192" s="297">
        <f>C185+C188+C189+C190+C191</f>
        <v>104528.19</v>
      </c>
      <c r="D192" s="297">
        <f>D185+D188+D189+D190+D191</f>
        <v>100562.69999999998</v>
      </c>
      <c r="E192" s="297">
        <f>E185+E188+E189+E190+E191</f>
        <v>105989.587</v>
      </c>
      <c r="F192" s="296">
        <f t="shared" si="10"/>
        <v>5426.887000000017</v>
      </c>
      <c r="G192" s="297">
        <f t="shared" si="11"/>
        <v>105.39652077758454</v>
      </c>
      <c r="H192" s="297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120" t="s">
        <v>5</v>
      </c>
      <c r="V192" s="120">
        <v>1510</v>
      </c>
      <c r="W192" s="120">
        <v>24774</v>
      </c>
      <c r="X192" s="120">
        <v>30811</v>
      </c>
      <c r="Y192" s="120">
        <v>43943.200000000004</v>
      </c>
      <c r="Z192" s="120">
        <v>13617.95955000001</v>
      </c>
      <c r="AA192" s="113">
        <v>27235.919100000021</v>
      </c>
      <c r="AB192" s="120">
        <v>41275.487980000034</v>
      </c>
      <c r="AC192" s="120">
        <v>55490.152430000031</v>
      </c>
      <c r="AD192" s="120"/>
      <c r="AE192" s="32"/>
      <c r="AF192" s="71"/>
      <c r="AG192" s="71"/>
      <c r="AH192" s="71"/>
      <c r="AI192" s="71"/>
      <c r="AJ192" s="71"/>
      <c r="AK192" s="71"/>
      <c r="AL192" s="71"/>
      <c r="AM192" s="71"/>
      <c r="AN192" s="71"/>
      <c r="AO192" s="71"/>
      <c r="AP192" s="71"/>
      <c r="AQ192" s="71"/>
      <c r="AR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140">
        <f t="shared" si="5"/>
        <v>1461.3969999999972</v>
      </c>
      <c r="BM192" s="71"/>
      <c r="BN192" s="71"/>
      <c r="BO192" s="71"/>
      <c r="BP192" s="71"/>
      <c r="BQ192" s="71"/>
      <c r="BR192" s="71"/>
      <c r="BS192" s="71"/>
      <c r="BU192" s="389"/>
    </row>
    <row r="193" spans="1:71" s="289" customFormat="1" ht="60.75">
      <c r="A193" s="14"/>
      <c r="B193" s="308"/>
      <c r="C193" s="308"/>
      <c r="D193" s="308"/>
      <c r="E193" s="308"/>
      <c r="F193" s="308"/>
      <c r="G193" s="308"/>
      <c r="H193" s="308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106" t="s">
        <v>6</v>
      </c>
      <c r="V193" s="106">
        <v>1520</v>
      </c>
      <c r="W193" s="106">
        <v>5396</v>
      </c>
      <c r="X193" s="106">
        <v>6659</v>
      </c>
      <c r="Y193" s="106">
        <v>9423.8652800000018</v>
      </c>
      <c r="Z193" s="106">
        <v>2921.9239671999972</v>
      </c>
      <c r="AA193" s="112">
        <v>5843.8479343999943</v>
      </c>
      <c r="AB193" s="106">
        <v>8855.753913799992</v>
      </c>
      <c r="AC193" s="106">
        <v>11905.887440199991</v>
      </c>
      <c r="AD193" s="106"/>
      <c r="AE193" s="33"/>
      <c r="AF193" s="71"/>
      <c r="AG193" s="71"/>
      <c r="AH193" s="71"/>
      <c r="AI193" s="71"/>
      <c r="AJ193" s="71"/>
      <c r="AK193" s="71"/>
      <c r="AL193" s="71"/>
      <c r="AM193" s="71"/>
      <c r="AN193" s="71"/>
      <c r="AO193" s="71"/>
      <c r="AP193" s="71"/>
      <c r="AQ193" s="71"/>
      <c r="AR193" s="71"/>
      <c r="AS193" s="71"/>
      <c r="AT193" s="71"/>
      <c r="AU193" s="71"/>
      <c r="AV193" s="71"/>
      <c r="AW193" s="71"/>
      <c r="AX193" s="71"/>
      <c r="AY193" s="71"/>
      <c r="AZ193" s="71"/>
      <c r="BA193" s="71"/>
      <c r="BB193" s="71"/>
      <c r="BC193" s="71"/>
      <c r="BD193" s="71"/>
      <c r="BE193" s="71"/>
      <c r="BF193" s="71"/>
      <c r="BG193" s="71"/>
      <c r="BH193" s="71"/>
      <c r="BI193" s="71"/>
      <c r="BJ193" s="71"/>
      <c r="BK193" s="71"/>
      <c r="BL193" s="140">
        <f t="shared" si="5"/>
        <v>0</v>
      </c>
      <c r="BM193" s="71"/>
      <c r="BN193" s="71"/>
      <c r="BO193" s="71"/>
      <c r="BP193" s="71"/>
      <c r="BQ193" s="71"/>
      <c r="BR193" s="71"/>
      <c r="BS193" s="71"/>
    </row>
    <row r="194" spans="1:71">
      <c r="A194" s="371" t="str">
        <f>'фінплан - зведені показники'!A78</f>
        <v>Начальник КП "УРЕА"</v>
      </c>
      <c r="B194" s="1"/>
      <c r="C194" s="433"/>
      <c r="D194" s="433"/>
      <c r="E194" s="433"/>
      <c r="F194" s="388"/>
      <c r="G194" s="427" t="s">
        <v>719</v>
      </c>
      <c r="H194" s="427"/>
      <c r="I194" s="107"/>
      <c r="J194" s="107"/>
      <c r="U194" s="106" t="s">
        <v>7</v>
      </c>
      <c r="V194" s="106">
        <v>1530</v>
      </c>
      <c r="W194" s="106">
        <v>8280</v>
      </c>
      <c r="X194" s="106">
        <v>19861</v>
      </c>
      <c r="Y194" s="106">
        <v>106641.2497613889</v>
      </c>
      <c r="Z194" s="106">
        <v>29522.107604166667</v>
      </c>
      <c r="AA194" s="112">
        <v>58900.850848333335</v>
      </c>
      <c r="AB194" s="106">
        <v>88351.276272500007</v>
      </c>
      <c r="AC194" s="106">
        <v>117801.70169666667</v>
      </c>
      <c r="AD194" s="106"/>
      <c r="BL194" s="140">
        <f t="shared" si="5"/>
        <v>0</v>
      </c>
    </row>
    <row r="195" spans="1:71" s="2" customFormat="1" ht="21" customHeight="1">
      <c r="A195" s="283" t="s">
        <v>377</v>
      </c>
      <c r="B195" s="433" t="s">
        <v>76</v>
      </c>
      <c r="C195" s="433"/>
      <c r="D195" s="433"/>
      <c r="E195" s="433"/>
      <c r="I195" s="108"/>
      <c r="J195" s="108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106" t="s">
        <v>29</v>
      </c>
      <c r="V195" s="106">
        <v>1540</v>
      </c>
      <c r="W195" s="106">
        <v>16012</v>
      </c>
      <c r="X195" s="106">
        <v>106728</v>
      </c>
      <c r="Y195" s="106">
        <v>140587.75348766666</v>
      </c>
      <c r="Z195" s="106">
        <v>19813.100395607878</v>
      </c>
      <c r="AA195" s="112">
        <v>43916.104791339945</v>
      </c>
      <c r="AB195" s="106">
        <v>66497.150276543325</v>
      </c>
      <c r="AC195" s="106">
        <v>85175.510625387789</v>
      </c>
      <c r="AD195" s="106"/>
      <c r="AE195" s="38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140">
        <f t="shared" si="5"/>
        <v>0</v>
      </c>
      <c r="BM195" s="33"/>
      <c r="BN195" s="33"/>
      <c r="BO195" s="33"/>
      <c r="BP195" s="33"/>
      <c r="BQ195" s="33"/>
      <c r="BR195" s="33"/>
      <c r="BS195" s="33"/>
    </row>
    <row r="196" spans="1:71" ht="35.25" customHeight="1">
      <c r="A196" s="364"/>
      <c r="D196" s="366"/>
      <c r="E196" s="366"/>
      <c r="I196" s="107"/>
      <c r="J196" s="107"/>
      <c r="U196" s="106" t="s">
        <v>57</v>
      </c>
      <c r="V196" s="106">
        <v>1550</v>
      </c>
      <c r="W196" s="106">
        <v>81531</v>
      </c>
      <c r="X196" s="106">
        <v>224819</v>
      </c>
      <c r="Y196" s="106">
        <v>343343.53519572224</v>
      </c>
      <c r="Z196" s="106">
        <v>88443.774020600904</v>
      </c>
      <c r="AA196" s="112">
        <v>177920.52825978422</v>
      </c>
      <c r="AB196" s="106">
        <v>257488.81782730552</v>
      </c>
      <c r="AC196" s="106">
        <v>331949.45672059275</v>
      </c>
      <c r="AD196" s="106"/>
      <c r="BL196" s="140">
        <f t="shared" si="5"/>
        <v>0</v>
      </c>
    </row>
    <row r="197" spans="1:71" ht="102.75" customHeight="1">
      <c r="A197" s="428"/>
      <c r="B197" s="428"/>
      <c r="C197" s="428"/>
      <c r="D197" s="428"/>
      <c r="E197" s="428"/>
      <c r="F197" s="428"/>
      <c r="G197" s="428"/>
      <c r="H197" s="42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106"/>
      <c r="V197" s="106"/>
      <c r="W197" s="106"/>
      <c r="X197" s="106"/>
      <c r="Y197" s="106"/>
      <c r="Z197" s="106"/>
      <c r="AA197" s="112"/>
      <c r="AB197" s="106"/>
      <c r="AC197" s="106"/>
      <c r="AD197" s="106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140">
        <f t="shared" si="5"/>
        <v>0</v>
      </c>
      <c r="BM197" s="38"/>
      <c r="BN197" s="38"/>
      <c r="BO197" s="38"/>
      <c r="BP197" s="38"/>
      <c r="BQ197" s="38"/>
      <c r="BR197" s="38"/>
      <c r="BS197" s="38"/>
    </row>
    <row r="198" spans="1:71">
      <c r="A198" s="364"/>
      <c r="D198" s="366"/>
      <c r="E198" s="366"/>
      <c r="I198" s="107"/>
      <c r="J198" s="107"/>
      <c r="U198" s="106"/>
      <c r="V198" s="106">
        <v>13597984.290000007</v>
      </c>
      <c r="W198" s="106"/>
      <c r="X198" s="106">
        <v>27195968.580000013</v>
      </c>
      <c r="Y198" s="106"/>
      <c r="Z198" s="106"/>
      <c r="AA198" s="112"/>
      <c r="AB198" s="106"/>
      <c r="AC198" s="106"/>
      <c r="AD198" s="106"/>
      <c r="BL198" s="140">
        <f t="shared" si="5"/>
        <v>0</v>
      </c>
    </row>
    <row r="199" spans="1:71">
      <c r="A199" s="364"/>
      <c r="D199" s="366"/>
      <c r="E199" s="366"/>
      <c r="I199" s="107"/>
      <c r="J199" s="107"/>
      <c r="U199" s="106"/>
      <c r="V199" s="106"/>
      <c r="W199" s="106"/>
      <c r="X199" s="106"/>
      <c r="Y199" s="106"/>
      <c r="Z199" s="106">
        <v>8854.7565798468477</v>
      </c>
      <c r="AA199" s="112">
        <v>17566.382075410173</v>
      </c>
      <c r="AB199" s="106">
        <v>24179.659932201095</v>
      </c>
      <c r="AC199" s="106">
        <v>29728.743030745223</v>
      </c>
      <c r="AD199" s="106"/>
      <c r="BL199" s="140">
        <f t="shared" si="5"/>
        <v>0</v>
      </c>
    </row>
    <row r="200" spans="1:71" ht="409.5">
      <c r="A200" s="364"/>
      <c r="D200" s="366"/>
      <c r="E200" s="366"/>
      <c r="I200" s="107"/>
      <c r="J200" s="107"/>
      <c r="U200" s="106" t="s">
        <v>625</v>
      </c>
      <c r="V200" s="106"/>
      <c r="W200" s="106" t="s">
        <v>626</v>
      </c>
      <c r="X200" s="106"/>
      <c r="Y200" s="106"/>
      <c r="Z200" s="106"/>
      <c r="AA200" s="112" t="s">
        <v>627</v>
      </c>
      <c r="AB200" s="106"/>
      <c r="AC200" s="106"/>
      <c r="AD200" s="106">
        <v>0.21455856433660159</v>
      </c>
      <c r="BL200" s="140">
        <f t="shared" si="5"/>
        <v>0</v>
      </c>
    </row>
    <row r="201" spans="1:71">
      <c r="A201" s="364"/>
      <c r="D201" s="366"/>
      <c r="E201" s="366"/>
      <c r="BL201" s="140">
        <f t="shared" si="5"/>
        <v>0</v>
      </c>
    </row>
    <row r="202" spans="1:71">
      <c r="A202" s="364"/>
      <c r="D202" s="366"/>
      <c r="E202" s="366"/>
      <c r="BL202" s="140">
        <f t="shared" ref="BL202:BL265" si="12">E202-C202</f>
        <v>0</v>
      </c>
    </row>
    <row r="203" spans="1:71">
      <c r="A203" s="364"/>
      <c r="D203" s="366"/>
      <c r="E203" s="366"/>
      <c r="BL203" s="140">
        <f t="shared" si="12"/>
        <v>0</v>
      </c>
    </row>
    <row r="204" spans="1:71">
      <c r="A204" s="364"/>
      <c r="D204" s="366"/>
      <c r="E204" s="366"/>
      <c r="BL204" s="140">
        <f t="shared" si="12"/>
        <v>0</v>
      </c>
    </row>
    <row r="205" spans="1:71">
      <c r="A205" s="364"/>
      <c r="D205" s="366"/>
      <c r="E205" s="366"/>
      <c r="BL205" s="140">
        <f t="shared" si="12"/>
        <v>0</v>
      </c>
    </row>
    <row r="206" spans="1:71">
      <c r="A206" s="364"/>
      <c r="D206" s="366"/>
      <c r="E206" s="366"/>
      <c r="BL206" s="140">
        <f t="shared" si="12"/>
        <v>0</v>
      </c>
    </row>
    <row r="207" spans="1:71">
      <c r="A207" s="364"/>
      <c r="D207" s="366"/>
      <c r="E207" s="366"/>
      <c r="BL207" s="140">
        <f t="shared" si="12"/>
        <v>0</v>
      </c>
    </row>
    <row r="208" spans="1:71">
      <c r="A208" s="364"/>
      <c r="D208" s="366"/>
      <c r="E208" s="366"/>
      <c r="BL208" s="140">
        <f t="shared" si="12"/>
        <v>0</v>
      </c>
    </row>
    <row r="209" spans="1:64">
      <c r="A209" s="364"/>
      <c r="D209" s="366"/>
      <c r="E209" s="366"/>
      <c r="BL209" s="140">
        <f t="shared" si="12"/>
        <v>0</v>
      </c>
    </row>
    <row r="210" spans="1:64">
      <c r="A210" s="364"/>
      <c r="D210" s="366"/>
      <c r="E210" s="366"/>
      <c r="BL210" s="140">
        <f t="shared" si="12"/>
        <v>0</v>
      </c>
    </row>
    <row r="211" spans="1:64">
      <c r="A211" s="364"/>
      <c r="D211" s="366"/>
      <c r="E211" s="366"/>
      <c r="BL211" s="140">
        <f t="shared" si="12"/>
        <v>0</v>
      </c>
    </row>
    <row r="212" spans="1:64">
      <c r="A212" s="364"/>
      <c r="D212" s="366"/>
      <c r="E212" s="366"/>
      <c r="BL212" s="140">
        <f t="shared" si="12"/>
        <v>0</v>
      </c>
    </row>
    <row r="213" spans="1:64">
      <c r="A213" s="364"/>
      <c r="D213" s="366"/>
      <c r="E213" s="366"/>
      <c r="BL213" s="140">
        <f t="shared" si="12"/>
        <v>0</v>
      </c>
    </row>
    <row r="214" spans="1:64">
      <c r="A214" s="364"/>
      <c r="D214" s="366"/>
      <c r="E214" s="366"/>
      <c r="BL214" s="140">
        <f t="shared" si="12"/>
        <v>0</v>
      </c>
    </row>
    <row r="215" spans="1:64">
      <c r="A215" s="364"/>
      <c r="D215" s="366"/>
      <c r="E215" s="366"/>
      <c r="BL215" s="140">
        <f t="shared" si="12"/>
        <v>0</v>
      </c>
    </row>
    <row r="216" spans="1:64">
      <c r="A216" s="364"/>
      <c r="D216" s="366"/>
      <c r="E216" s="366"/>
      <c r="BL216" s="140">
        <f t="shared" si="12"/>
        <v>0</v>
      </c>
    </row>
    <row r="217" spans="1:64">
      <c r="A217" s="364"/>
      <c r="D217" s="366"/>
      <c r="E217" s="366"/>
      <c r="BL217" s="140">
        <f t="shared" si="12"/>
        <v>0</v>
      </c>
    </row>
    <row r="218" spans="1:64">
      <c r="A218" s="364"/>
      <c r="D218" s="366"/>
      <c r="E218" s="366"/>
      <c r="BL218" s="140">
        <f t="shared" si="12"/>
        <v>0</v>
      </c>
    </row>
    <row r="219" spans="1:64">
      <c r="A219" s="364"/>
      <c r="D219" s="366"/>
      <c r="E219" s="366"/>
      <c r="BL219" s="140">
        <f t="shared" si="12"/>
        <v>0</v>
      </c>
    </row>
    <row r="220" spans="1:64">
      <c r="A220" s="364"/>
      <c r="D220" s="366"/>
      <c r="E220" s="366"/>
      <c r="BL220" s="140">
        <f t="shared" si="12"/>
        <v>0</v>
      </c>
    </row>
    <row r="221" spans="1:64">
      <c r="A221" s="364"/>
      <c r="D221" s="366"/>
      <c r="E221" s="366"/>
      <c r="BL221" s="140">
        <f t="shared" si="12"/>
        <v>0</v>
      </c>
    </row>
    <row r="222" spans="1:64">
      <c r="A222" s="364"/>
      <c r="D222" s="366"/>
      <c r="E222" s="366"/>
      <c r="BL222" s="140">
        <f t="shared" si="12"/>
        <v>0</v>
      </c>
    </row>
    <row r="223" spans="1:64">
      <c r="A223" s="364"/>
      <c r="D223" s="366"/>
      <c r="E223" s="366"/>
      <c r="BL223" s="140">
        <f t="shared" si="12"/>
        <v>0</v>
      </c>
    </row>
    <row r="224" spans="1:64">
      <c r="A224" s="364"/>
      <c r="D224" s="366"/>
      <c r="E224" s="366"/>
      <c r="BL224" s="140">
        <f t="shared" si="12"/>
        <v>0</v>
      </c>
    </row>
    <row r="225" spans="1:64">
      <c r="A225" s="364"/>
      <c r="D225" s="366"/>
      <c r="E225" s="366"/>
      <c r="BL225" s="140">
        <f t="shared" si="12"/>
        <v>0</v>
      </c>
    </row>
    <row r="226" spans="1:64">
      <c r="A226" s="364"/>
      <c r="D226" s="366"/>
      <c r="E226" s="366"/>
      <c r="BL226" s="140">
        <f t="shared" si="12"/>
        <v>0</v>
      </c>
    </row>
    <row r="227" spans="1:64">
      <c r="A227" s="364"/>
      <c r="D227" s="366"/>
      <c r="E227" s="366"/>
      <c r="BL227" s="140">
        <f t="shared" si="12"/>
        <v>0</v>
      </c>
    </row>
    <row r="228" spans="1:64">
      <c r="A228" s="364"/>
      <c r="D228" s="366"/>
      <c r="E228" s="366"/>
      <c r="BL228" s="140">
        <f t="shared" si="12"/>
        <v>0</v>
      </c>
    </row>
    <row r="229" spans="1:64">
      <c r="A229" s="364"/>
      <c r="D229" s="366"/>
      <c r="E229" s="366"/>
      <c r="BL229" s="140">
        <f t="shared" si="12"/>
        <v>0</v>
      </c>
    </row>
    <row r="230" spans="1:64">
      <c r="A230" s="364"/>
      <c r="D230" s="366"/>
      <c r="E230" s="366"/>
      <c r="BL230" s="140">
        <f t="shared" si="12"/>
        <v>0</v>
      </c>
    </row>
    <row r="231" spans="1:64">
      <c r="A231" s="364"/>
      <c r="D231" s="366"/>
      <c r="E231" s="366"/>
      <c r="BL231" s="140">
        <f t="shared" si="12"/>
        <v>0</v>
      </c>
    </row>
    <row r="232" spans="1:64">
      <c r="A232" s="364"/>
      <c r="D232" s="366"/>
      <c r="E232" s="366"/>
      <c r="BL232" s="140">
        <f t="shared" si="12"/>
        <v>0</v>
      </c>
    </row>
    <row r="233" spans="1:64">
      <c r="A233" s="364"/>
      <c r="D233" s="366"/>
      <c r="E233" s="366"/>
      <c r="BL233" s="140">
        <f t="shared" si="12"/>
        <v>0</v>
      </c>
    </row>
    <row r="234" spans="1:64">
      <c r="A234" s="364"/>
      <c r="D234" s="366"/>
      <c r="E234" s="366"/>
      <c r="BL234" s="140">
        <f t="shared" si="12"/>
        <v>0</v>
      </c>
    </row>
    <row r="235" spans="1:64">
      <c r="A235" s="364"/>
      <c r="D235" s="366"/>
      <c r="E235" s="366"/>
      <c r="BL235" s="140">
        <f t="shared" si="12"/>
        <v>0</v>
      </c>
    </row>
    <row r="236" spans="1:64">
      <c r="A236" s="364"/>
      <c r="D236" s="366"/>
      <c r="E236" s="366"/>
      <c r="BL236" s="140">
        <f t="shared" si="12"/>
        <v>0</v>
      </c>
    </row>
    <row r="237" spans="1:64">
      <c r="A237" s="364"/>
      <c r="D237" s="366"/>
      <c r="E237" s="366"/>
      <c r="BL237" s="140">
        <f t="shared" si="12"/>
        <v>0</v>
      </c>
    </row>
    <row r="238" spans="1:64">
      <c r="A238" s="364"/>
      <c r="D238" s="366"/>
      <c r="E238" s="366"/>
      <c r="BL238" s="140">
        <f t="shared" si="12"/>
        <v>0</v>
      </c>
    </row>
    <row r="239" spans="1:64">
      <c r="A239" s="364"/>
      <c r="D239" s="366"/>
      <c r="E239" s="366"/>
      <c r="BL239" s="140">
        <f t="shared" si="12"/>
        <v>0</v>
      </c>
    </row>
    <row r="240" spans="1:64">
      <c r="A240" s="364"/>
      <c r="D240" s="366"/>
      <c r="E240" s="366"/>
      <c r="BL240" s="140">
        <f t="shared" si="12"/>
        <v>0</v>
      </c>
    </row>
    <row r="241" spans="1:64">
      <c r="A241" s="364"/>
      <c r="D241" s="366"/>
      <c r="E241" s="366"/>
      <c r="BL241" s="140">
        <f t="shared" si="12"/>
        <v>0</v>
      </c>
    </row>
    <row r="242" spans="1:64">
      <c r="A242" s="364"/>
      <c r="D242" s="366"/>
      <c r="E242" s="366"/>
      <c r="BL242" s="140">
        <f t="shared" si="12"/>
        <v>0</v>
      </c>
    </row>
    <row r="243" spans="1:64">
      <c r="A243" s="364"/>
      <c r="D243" s="366"/>
      <c r="E243" s="366"/>
      <c r="BL243" s="140">
        <f t="shared" si="12"/>
        <v>0</v>
      </c>
    </row>
    <row r="244" spans="1:64">
      <c r="A244" s="364"/>
      <c r="D244" s="366"/>
      <c r="E244" s="366"/>
      <c r="BL244" s="140">
        <f t="shared" si="12"/>
        <v>0</v>
      </c>
    </row>
    <row r="245" spans="1:64">
      <c r="A245" s="364"/>
      <c r="D245" s="366"/>
      <c r="E245" s="366"/>
      <c r="BL245" s="140">
        <f t="shared" si="12"/>
        <v>0</v>
      </c>
    </row>
    <row r="246" spans="1:64">
      <c r="A246" s="364"/>
      <c r="D246" s="366"/>
      <c r="E246" s="366"/>
      <c r="BL246" s="140">
        <f t="shared" si="12"/>
        <v>0</v>
      </c>
    </row>
    <row r="247" spans="1:64">
      <c r="A247" s="364"/>
      <c r="D247" s="366"/>
      <c r="E247" s="366"/>
      <c r="BL247" s="140">
        <f t="shared" si="12"/>
        <v>0</v>
      </c>
    </row>
    <row r="248" spans="1:64">
      <c r="A248" s="364"/>
      <c r="D248" s="366"/>
      <c r="E248" s="366"/>
      <c r="BL248" s="140">
        <f t="shared" si="12"/>
        <v>0</v>
      </c>
    </row>
    <row r="249" spans="1:64">
      <c r="A249" s="364"/>
      <c r="D249" s="366"/>
      <c r="E249" s="366"/>
      <c r="BL249" s="140">
        <f t="shared" si="12"/>
        <v>0</v>
      </c>
    </row>
    <row r="250" spans="1:64">
      <c r="A250" s="364"/>
      <c r="D250" s="366"/>
      <c r="E250" s="366"/>
      <c r="BL250" s="140">
        <f t="shared" si="12"/>
        <v>0</v>
      </c>
    </row>
    <row r="251" spans="1:64">
      <c r="A251" s="364"/>
      <c r="D251" s="366"/>
      <c r="E251" s="366"/>
      <c r="BL251" s="140">
        <f t="shared" si="12"/>
        <v>0</v>
      </c>
    </row>
    <row r="252" spans="1:64">
      <c r="A252" s="364"/>
      <c r="D252" s="366"/>
      <c r="E252" s="366"/>
      <c r="BL252" s="140">
        <f t="shared" si="12"/>
        <v>0</v>
      </c>
    </row>
    <row r="253" spans="1:64">
      <c r="A253" s="364"/>
      <c r="D253" s="366"/>
      <c r="E253" s="366"/>
      <c r="BL253" s="140">
        <f t="shared" si="12"/>
        <v>0</v>
      </c>
    </row>
    <row r="254" spans="1:64">
      <c r="A254" s="273"/>
      <c r="D254" s="366"/>
      <c r="E254" s="366"/>
      <c r="BL254" s="140">
        <f t="shared" si="12"/>
        <v>0</v>
      </c>
    </row>
    <row r="255" spans="1:64">
      <c r="A255" s="273"/>
      <c r="D255" s="366"/>
      <c r="E255" s="366"/>
      <c r="BL255" s="140">
        <f t="shared" si="12"/>
        <v>0</v>
      </c>
    </row>
    <row r="256" spans="1:64">
      <c r="A256" s="273"/>
      <c r="D256" s="366"/>
      <c r="E256" s="366"/>
      <c r="BL256" s="140">
        <f t="shared" si="12"/>
        <v>0</v>
      </c>
    </row>
    <row r="257" spans="1:64">
      <c r="A257" s="273"/>
      <c r="D257" s="366"/>
      <c r="E257" s="366"/>
      <c r="BL257" s="140">
        <f t="shared" si="12"/>
        <v>0</v>
      </c>
    </row>
    <row r="258" spans="1:64">
      <c r="A258" s="273"/>
      <c r="D258" s="366"/>
      <c r="E258" s="366"/>
      <c r="BL258" s="140">
        <f t="shared" si="12"/>
        <v>0</v>
      </c>
    </row>
    <row r="259" spans="1:64">
      <c r="A259" s="273"/>
      <c r="D259" s="366"/>
      <c r="E259" s="366"/>
      <c r="BL259" s="140">
        <f t="shared" si="12"/>
        <v>0</v>
      </c>
    </row>
    <row r="260" spans="1:64">
      <c r="A260" s="273"/>
      <c r="D260" s="366"/>
      <c r="E260" s="366"/>
      <c r="BL260" s="140">
        <f t="shared" si="12"/>
        <v>0</v>
      </c>
    </row>
    <row r="261" spans="1:64">
      <c r="A261" s="273"/>
      <c r="D261" s="366"/>
      <c r="E261" s="366"/>
      <c r="BL261" s="140">
        <f t="shared" si="12"/>
        <v>0</v>
      </c>
    </row>
    <row r="262" spans="1:64">
      <c r="A262" s="273"/>
      <c r="D262" s="366"/>
      <c r="E262" s="366"/>
      <c r="BL262" s="140">
        <f t="shared" si="12"/>
        <v>0</v>
      </c>
    </row>
    <row r="263" spans="1:64">
      <c r="A263" s="273"/>
      <c r="D263" s="366"/>
      <c r="E263" s="366"/>
      <c r="BL263" s="140">
        <f t="shared" si="12"/>
        <v>0</v>
      </c>
    </row>
    <row r="264" spans="1:64">
      <c r="A264" s="273"/>
      <c r="D264" s="366"/>
      <c r="E264" s="366"/>
      <c r="BL264" s="140">
        <f t="shared" si="12"/>
        <v>0</v>
      </c>
    </row>
    <row r="265" spans="1:64">
      <c r="A265" s="273"/>
      <c r="D265" s="366"/>
      <c r="E265" s="366"/>
      <c r="BL265" s="140">
        <f t="shared" si="12"/>
        <v>0</v>
      </c>
    </row>
    <row r="266" spans="1:64">
      <c r="A266" s="273"/>
      <c r="D266" s="366"/>
      <c r="E266" s="366"/>
      <c r="BL266" s="140">
        <f t="shared" ref="BL266:BL300" si="13">E266-C266</f>
        <v>0</v>
      </c>
    </row>
    <row r="267" spans="1:64">
      <c r="A267" s="273"/>
      <c r="D267" s="366"/>
      <c r="E267" s="366"/>
      <c r="BL267" s="140">
        <f t="shared" si="13"/>
        <v>0</v>
      </c>
    </row>
    <row r="268" spans="1:64">
      <c r="A268" s="273"/>
      <c r="D268" s="366"/>
      <c r="E268" s="366"/>
      <c r="BL268" s="140">
        <f t="shared" si="13"/>
        <v>0</v>
      </c>
    </row>
    <row r="269" spans="1:64">
      <c r="A269" s="273"/>
      <c r="D269" s="366"/>
      <c r="E269" s="366"/>
      <c r="BL269" s="140">
        <f t="shared" si="13"/>
        <v>0</v>
      </c>
    </row>
    <row r="270" spans="1:64">
      <c r="A270" s="273"/>
      <c r="D270" s="366"/>
      <c r="E270" s="366"/>
      <c r="BL270" s="140">
        <f t="shared" si="13"/>
        <v>0</v>
      </c>
    </row>
    <row r="271" spans="1:64">
      <c r="A271" s="273"/>
      <c r="D271" s="366"/>
      <c r="E271" s="366"/>
      <c r="BL271" s="140">
        <f t="shared" si="13"/>
        <v>0</v>
      </c>
    </row>
    <row r="272" spans="1:64">
      <c r="A272" s="273"/>
      <c r="D272" s="366"/>
      <c r="E272" s="366"/>
      <c r="BL272" s="140">
        <f t="shared" si="13"/>
        <v>0</v>
      </c>
    </row>
    <row r="273" spans="1:64">
      <c r="A273" s="273"/>
      <c r="D273" s="366"/>
      <c r="E273" s="366"/>
      <c r="BL273" s="140">
        <f t="shared" si="13"/>
        <v>0</v>
      </c>
    </row>
    <row r="274" spans="1:64">
      <c r="A274" s="273"/>
      <c r="D274" s="366"/>
      <c r="E274" s="366"/>
      <c r="BL274" s="140">
        <f t="shared" si="13"/>
        <v>0</v>
      </c>
    </row>
    <row r="275" spans="1:64">
      <c r="A275" s="273"/>
      <c r="D275" s="366"/>
      <c r="E275" s="366"/>
      <c r="BL275" s="140">
        <f t="shared" si="13"/>
        <v>0</v>
      </c>
    </row>
    <row r="276" spans="1:64">
      <c r="A276" s="273"/>
      <c r="D276" s="366"/>
      <c r="E276" s="366"/>
      <c r="BL276" s="140">
        <f t="shared" si="13"/>
        <v>0</v>
      </c>
    </row>
    <row r="277" spans="1:64">
      <c r="A277" s="273"/>
      <c r="D277" s="366"/>
      <c r="E277" s="366"/>
      <c r="BL277" s="140">
        <f t="shared" si="13"/>
        <v>0</v>
      </c>
    </row>
    <row r="278" spans="1:64">
      <c r="A278" s="273"/>
      <c r="D278" s="366"/>
      <c r="E278" s="366"/>
      <c r="BL278" s="140">
        <f t="shared" si="13"/>
        <v>0</v>
      </c>
    </row>
    <row r="279" spans="1:64">
      <c r="A279" s="273"/>
      <c r="D279" s="366"/>
      <c r="E279" s="366"/>
      <c r="BL279" s="140">
        <f t="shared" si="13"/>
        <v>0</v>
      </c>
    </row>
    <row r="280" spans="1:64">
      <c r="A280" s="273"/>
      <c r="D280" s="366"/>
      <c r="E280" s="366"/>
      <c r="BL280" s="140">
        <f t="shared" si="13"/>
        <v>0</v>
      </c>
    </row>
    <row r="281" spans="1:64">
      <c r="A281" s="273"/>
      <c r="D281" s="366"/>
      <c r="E281" s="366"/>
      <c r="BL281" s="140">
        <f t="shared" si="13"/>
        <v>0</v>
      </c>
    </row>
    <row r="282" spans="1:64">
      <c r="A282" s="273"/>
      <c r="D282" s="366"/>
      <c r="E282" s="366"/>
      <c r="BL282" s="140">
        <f t="shared" si="13"/>
        <v>0</v>
      </c>
    </row>
    <row r="283" spans="1:64">
      <c r="A283" s="273"/>
      <c r="D283" s="366"/>
      <c r="E283" s="366"/>
      <c r="BL283" s="140">
        <f t="shared" si="13"/>
        <v>0</v>
      </c>
    </row>
    <row r="284" spans="1:64">
      <c r="A284" s="273"/>
      <c r="D284" s="366"/>
      <c r="E284" s="366"/>
      <c r="BL284" s="140">
        <f t="shared" si="13"/>
        <v>0</v>
      </c>
    </row>
    <row r="285" spans="1:64">
      <c r="A285" s="273"/>
      <c r="D285" s="366"/>
      <c r="E285" s="366"/>
      <c r="BL285" s="140">
        <f t="shared" si="13"/>
        <v>0</v>
      </c>
    </row>
    <row r="286" spans="1:64">
      <c r="A286" s="273"/>
      <c r="D286" s="366"/>
      <c r="E286" s="366"/>
      <c r="BL286" s="140">
        <f t="shared" si="13"/>
        <v>0</v>
      </c>
    </row>
    <row r="287" spans="1:64">
      <c r="A287" s="273"/>
      <c r="D287" s="366"/>
      <c r="E287" s="366"/>
      <c r="BL287" s="140">
        <f t="shared" si="13"/>
        <v>0</v>
      </c>
    </row>
    <row r="288" spans="1:64">
      <c r="A288" s="273"/>
      <c r="BL288" s="140">
        <f t="shared" si="13"/>
        <v>0</v>
      </c>
    </row>
    <row r="289" spans="1:64">
      <c r="A289" s="273"/>
      <c r="BL289" s="140">
        <f t="shared" si="13"/>
        <v>0</v>
      </c>
    </row>
    <row r="290" spans="1:64">
      <c r="A290" s="273"/>
      <c r="BL290" s="140">
        <f t="shared" si="13"/>
        <v>0</v>
      </c>
    </row>
    <row r="291" spans="1:64">
      <c r="A291" s="273"/>
      <c r="BL291" s="140">
        <f t="shared" si="13"/>
        <v>0</v>
      </c>
    </row>
    <row r="292" spans="1:64">
      <c r="A292" s="273"/>
      <c r="BL292" s="140">
        <f t="shared" si="13"/>
        <v>0</v>
      </c>
    </row>
    <row r="293" spans="1:64">
      <c r="A293" s="273"/>
      <c r="BL293" s="140">
        <f t="shared" si="13"/>
        <v>0</v>
      </c>
    </row>
    <row r="294" spans="1:64">
      <c r="A294" s="273"/>
      <c r="BL294" s="140">
        <f t="shared" si="13"/>
        <v>0</v>
      </c>
    </row>
    <row r="295" spans="1:64">
      <c r="A295" s="273"/>
      <c r="BL295" s="140">
        <f t="shared" si="13"/>
        <v>0</v>
      </c>
    </row>
    <row r="296" spans="1:64">
      <c r="A296" s="273"/>
      <c r="BL296" s="140">
        <f t="shared" si="13"/>
        <v>0</v>
      </c>
    </row>
    <row r="297" spans="1:64">
      <c r="A297" s="273"/>
      <c r="BL297" s="140">
        <f t="shared" si="13"/>
        <v>0</v>
      </c>
    </row>
    <row r="298" spans="1:64">
      <c r="A298" s="273"/>
      <c r="BL298" s="140">
        <f t="shared" si="13"/>
        <v>0</v>
      </c>
    </row>
    <row r="299" spans="1:64">
      <c r="A299" s="273"/>
      <c r="BL299" s="140">
        <f t="shared" si="13"/>
        <v>0</v>
      </c>
    </row>
    <row r="300" spans="1:64">
      <c r="A300" s="273"/>
      <c r="BL300" s="140">
        <f t="shared" si="13"/>
        <v>0</v>
      </c>
    </row>
    <row r="301" spans="1:64">
      <c r="A301" s="273"/>
    </row>
    <row r="302" spans="1:64">
      <c r="A302" s="273"/>
    </row>
    <row r="303" spans="1:64">
      <c r="A303" s="273"/>
    </row>
    <row r="304" spans="1:64">
      <c r="A304" s="273"/>
    </row>
    <row r="305" spans="1:1">
      <c r="A305" s="273"/>
    </row>
    <row r="306" spans="1:1">
      <c r="A306" s="273"/>
    </row>
    <row r="307" spans="1:1">
      <c r="A307" s="273"/>
    </row>
    <row r="308" spans="1:1">
      <c r="A308" s="273"/>
    </row>
    <row r="309" spans="1:1">
      <c r="A309" s="273"/>
    </row>
    <row r="310" spans="1:1">
      <c r="A310" s="273"/>
    </row>
    <row r="311" spans="1:1">
      <c r="A311" s="273"/>
    </row>
    <row r="312" spans="1:1">
      <c r="A312" s="273"/>
    </row>
    <row r="313" spans="1:1">
      <c r="A313" s="273"/>
    </row>
    <row r="314" spans="1:1">
      <c r="A314" s="273"/>
    </row>
    <row r="315" spans="1:1">
      <c r="A315" s="273"/>
    </row>
    <row r="316" spans="1:1">
      <c r="A316" s="273"/>
    </row>
    <row r="317" spans="1:1">
      <c r="A317" s="273"/>
    </row>
    <row r="318" spans="1:1">
      <c r="A318" s="273"/>
    </row>
    <row r="319" spans="1:1">
      <c r="A319" s="273"/>
    </row>
    <row r="320" spans="1:1">
      <c r="A320" s="273"/>
    </row>
    <row r="321" spans="1:1">
      <c r="A321" s="273"/>
    </row>
    <row r="322" spans="1:1">
      <c r="A322" s="273"/>
    </row>
    <row r="323" spans="1:1">
      <c r="A323" s="273"/>
    </row>
    <row r="324" spans="1:1">
      <c r="A324" s="273"/>
    </row>
    <row r="325" spans="1:1">
      <c r="A325" s="273"/>
    </row>
    <row r="326" spans="1:1">
      <c r="A326" s="273"/>
    </row>
    <row r="327" spans="1:1">
      <c r="A327" s="273"/>
    </row>
    <row r="328" spans="1:1">
      <c r="A328" s="273"/>
    </row>
    <row r="329" spans="1:1">
      <c r="A329" s="273"/>
    </row>
    <row r="330" spans="1:1">
      <c r="A330" s="273"/>
    </row>
    <row r="331" spans="1:1">
      <c r="A331" s="273"/>
    </row>
    <row r="332" spans="1:1">
      <c r="A332" s="273"/>
    </row>
    <row r="333" spans="1:1">
      <c r="A333" s="273"/>
    </row>
    <row r="334" spans="1:1">
      <c r="A334" s="273"/>
    </row>
    <row r="335" spans="1:1">
      <c r="A335" s="273"/>
    </row>
    <row r="336" spans="1:1">
      <c r="A336" s="273"/>
    </row>
    <row r="337" spans="1:1">
      <c r="A337" s="273"/>
    </row>
    <row r="338" spans="1:1">
      <c r="A338" s="273"/>
    </row>
    <row r="339" spans="1:1">
      <c r="A339" s="273"/>
    </row>
    <row r="340" spans="1:1">
      <c r="A340" s="273"/>
    </row>
    <row r="341" spans="1:1">
      <c r="A341" s="273"/>
    </row>
    <row r="342" spans="1:1">
      <c r="A342" s="273"/>
    </row>
    <row r="343" spans="1:1">
      <c r="A343" s="273"/>
    </row>
    <row r="344" spans="1:1">
      <c r="A344" s="273"/>
    </row>
    <row r="345" spans="1:1">
      <c r="A345" s="273"/>
    </row>
    <row r="346" spans="1:1">
      <c r="A346" s="273"/>
    </row>
    <row r="347" spans="1:1">
      <c r="A347" s="273"/>
    </row>
    <row r="348" spans="1:1">
      <c r="A348" s="273"/>
    </row>
    <row r="349" spans="1:1">
      <c r="A349" s="273"/>
    </row>
    <row r="350" spans="1:1">
      <c r="A350" s="273"/>
    </row>
    <row r="351" spans="1:1">
      <c r="A351" s="273"/>
    </row>
    <row r="352" spans="1:1">
      <c r="A352" s="273"/>
    </row>
    <row r="353" spans="1:1">
      <c r="A353" s="273"/>
    </row>
    <row r="354" spans="1:1">
      <c r="A354" s="273"/>
    </row>
    <row r="355" spans="1:1">
      <c r="A355" s="273"/>
    </row>
    <row r="356" spans="1:1">
      <c r="A356" s="273"/>
    </row>
    <row r="357" spans="1:1">
      <c r="A357" s="273"/>
    </row>
    <row r="358" spans="1:1">
      <c r="A358" s="273"/>
    </row>
    <row r="359" spans="1:1">
      <c r="A359" s="273"/>
    </row>
    <row r="360" spans="1:1">
      <c r="A360" s="273"/>
    </row>
    <row r="361" spans="1:1">
      <c r="A361" s="273"/>
    </row>
    <row r="362" spans="1:1">
      <c r="A362" s="273"/>
    </row>
    <row r="363" spans="1:1">
      <c r="A363" s="273"/>
    </row>
    <row r="364" spans="1:1">
      <c r="A364" s="273"/>
    </row>
    <row r="365" spans="1:1">
      <c r="A365" s="273"/>
    </row>
    <row r="366" spans="1:1">
      <c r="A366" s="273"/>
    </row>
    <row r="367" spans="1:1">
      <c r="A367" s="273"/>
    </row>
    <row r="368" spans="1:1">
      <c r="A368" s="273"/>
    </row>
    <row r="369" spans="1:1">
      <c r="A369" s="273"/>
    </row>
    <row r="370" spans="1:1">
      <c r="A370" s="273"/>
    </row>
    <row r="371" spans="1:1">
      <c r="A371" s="273"/>
    </row>
    <row r="372" spans="1:1">
      <c r="A372" s="273"/>
    </row>
    <row r="373" spans="1:1">
      <c r="A373" s="273"/>
    </row>
    <row r="374" spans="1:1">
      <c r="A374" s="273"/>
    </row>
    <row r="375" spans="1:1">
      <c r="A375" s="273"/>
    </row>
    <row r="376" spans="1:1">
      <c r="A376" s="273"/>
    </row>
    <row r="377" spans="1:1">
      <c r="A377" s="273"/>
    </row>
    <row r="378" spans="1:1">
      <c r="A378" s="273"/>
    </row>
    <row r="379" spans="1:1">
      <c r="A379" s="273"/>
    </row>
    <row r="380" spans="1:1">
      <c r="A380" s="273"/>
    </row>
    <row r="381" spans="1:1">
      <c r="A381" s="273"/>
    </row>
    <row r="382" spans="1:1">
      <c r="A382" s="273"/>
    </row>
    <row r="383" spans="1:1">
      <c r="A383" s="273"/>
    </row>
    <row r="384" spans="1:1">
      <c r="A384" s="273"/>
    </row>
    <row r="385" spans="1:1">
      <c r="A385" s="273"/>
    </row>
    <row r="386" spans="1:1">
      <c r="A386" s="273"/>
    </row>
    <row r="387" spans="1:1">
      <c r="A387" s="273"/>
    </row>
    <row r="388" spans="1:1">
      <c r="A388" s="273"/>
    </row>
    <row r="389" spans="1:1">
      <c r="A389" s="273"/>
    </row>
    <row r="390" spans="1:1">
      <c r="A390" s="273"/>
    </row>
    <row r="391" spans="1:1">
      <c r="A391" s="273"/>
    </row>
    <row r="392" spans="1:1">
      <c r="A392" s="273"/>
    </row>
    <row r="393" spans="1:1">
      <c r="A393" s="273"/>
    </row>
    <row r="394" spans="1:1">
      <c r="A394" s="273"/>
    </row>
    <row r="395" spans="1:1">
      <c r="A395" s="273"/>
    </row>
    <row r="396" spans="1:1">
      <c r="A396" s="273"/>
    </row>
    <row r="397" spans="1:1">
      <c r="A397" s="273"/>
    </row>
    <row r="398" spans="1:1">
      <c r="A398" s="273"/>
    </row>
    <row r="399" spans="1:1">
      <c r="A399" s="273"/>
    </row>
    <row r="400" spans="1:1">
      <c r="A400" s="273"/>
    </row>
    <row r="401" spans="1:1">
      <c r="A401" s="273"/>
    </row>
    <row r="402" spans="1:1">
      <c r="A402" s="273"/>
    </row>
    <row r="403" spans="1:1">
      <c r="A403" s="273"/>
    </row>
    <row r="404" spans="1:1">
      <c r="A404" s="273"/>
    </row>
    <row r="405" spans="1:1">
      <c r="A405" s="273"/>
    </row>
    <row r="406" spans="1:1">
      <c r="A406" s="273"/>
    </row>
    <row r="407" spans="1:1">
      <c r="A407" s="273"/>
    </row>
    <row r="408" spans="1:1">
      <c r="A408" s="273"/>
    </row>
    <row r="409" spans="1:1">
      <c r="A409" s="273"/>
    </row>
    <row r="410" spans="1:1">
      <c r="A410" s="273"/>
    </row>
    <row r="411" spans="1:1">
      <c r="A411" s="273"/>
    </row>
    <row r="412" spans="1:1">
      <c r="A412" s="273"/>
    </row>
    <row r="413" spans="1:1">
      <c r="A413" s="273"/>
    </row>
    <row r="414" spans="1:1">
      <c r="A414" s="273"/>
    </row>
    <row r="415" spans="1:1">
      <c r="A415" s="273"/>
    </row>
    <row r="416" spans="1:1">
      <c r="A416" s="273"/>
    </row>
    <row r="417" spans="1:1">
      <c r="A417" s="273"/>
    </row>
    <row r="418" spans="1:1">
      <c r="A418" s="273"/>
    </row>
    <row r="419" spans="1:1">
      <c r="A419" s="273"/>
    </row>
    <row r="420" spans="1:1">
      <c r="A420" s="273"/>
    </row>
  </sheetData>
  <sheetProtection password="CC71" sheet="1" objects="1" scenarios="1"/>
  <autoFilter ref="A9:BR113">
    <filterColumn colId="1">
      <filters blank="1">
        <filter val="1000/1"/>
        <filter val="1000/2"/>
        <filter val="1000/3"/>
        <filter val="1000/4"/>
        <filter val="1010"/>
        <filter val="1011"/>
        <filter val="1012"/>
        <filter val="1013"/>
        <filter val="1014"/>
        <filter val="1015"/>
        <filter val="1016"/>
        <filter val="1017"/>
        <filter val="1018"/>
        <filter val="1018/1"/>
        <filter val="1018/2"/>
        <filter val="1018/3"/>
        <filter val="1018/3/1"/>
        <filter val="1018/3/2"/>
        <filter val="1018/3/3"/>
        <filter val="1018/3/4"/>
        <filter val="1018/3/5"/>
        <filter val="1018/3/6"/>
        <filter val="1018/3/7"/>
        <filter val="1018/3/8"/>
        <filter val="1018/4"/>
        <filter val="1018/5"/>
        <filter val="1018/6"/>
        <filter val="1018/9"/>
        <filter val="1020"/>
        <filter val="1030"/>
        <filter val="1030/1"/>
        <filter val="1030/2"/>
        <filter val="1030/3"/>
        <filter val="1031"/>
        <filter val="1040"/>
        <filter val="1041"/>
        <filter val="1041/1"/>
        <filter val="1041/2"/>
        <filter val="1041/3"/>
        <filter val="1041/4"/>
        <filter val="1041/5"/>
        <filter val="1042"/>
        <filter val="1043"/>
        <filter val="1044"/>
        <filter val="1045"/>
        <filter val="1046"/>
        <filter val="1047"/>
        <filter val="1048"/>
        <filter val="1049"/>
        <filter val="1050"/>
        <filter val="1051"/>
        <filter val="1052"/>
        <filter val="1053"/>
        <filter val="1054"/>
        <filter val="1055"/>
        <filter val="1056"/>
        <filter val="1057"/>
        <filter val="1058"/>
        <filter val="1059"/>
        <filter val="1060"/>
        <filter val="1060/1"/>
        <filter val="1060/2"/>
        <filter val="1061"/>
        <filter val="1061/1"/>
        <filter val="1061/2"/>
        <filter val="1061/3"/>
        <filter val="1061/4"/>
      </filters>
    </filterColumn>
  </autoFilter>
  <mergeCells count="14">
    <mergeCell ref="I80:P80"/>
    <mergeCell ref="A3:H3"/>
    <mergeCell ref="D5:H5"/>
    <mergeCell ref="B5:B6"/>
    <mergeCell ref="A5:A6"/>
    <mergeCell ref="C5:C6"/>
    <mergeCell ref="A8:H8"/>
    <mergeCell ref="A177:H177"/>
    <mergeCell ref="A171:H171"/>
    <mergeCell ref="B195:E195"/>
    <mergeCell ref="A184:H184"/>
    <mergeCell ref="A197:H197"/>
    <mergeCell ref="G194:H194"/>
    <mergeCell ref="C194:E194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55" orientation="portrait" verticalDpi="300" r:id="rId1"/>
  <headerFooter alignWithMargins="0"/>
  <rowBreaks count="2" manualBreakCount="2">
    <brk id="111" max="17" man="1"/>
    <brk id="166" max="17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193"/>
  <sheetViews>
    <sheetView view="pageBreakPreview" topLeftCell="A3" zoomScale="70" zoomScaleNormal="75" zoomScaleSheetLayoutView="70" workbookViewId="0">
      <selection activeCell="A8" sqref="A8"/>
    </sheetView>
  </sheetViews>
  <sheetFormatPr defaultRowHeight="18.75" outlineLevelRow="1"/>
  <cols>
    <col min="1" max="1" width="60.28515625" style="309" customWidth="1"/>
    <col min="2" max="2" width="15.28515625" style="310" customWidth="1"/>
    <col min="3" max="3" width="18.7109375" style="311" customWidth="1"/>
    <col min="4" max="4" width="14.5703125" style="311" customWidth="1"/>
    <col min="5" max="5" width="14" style="311" customWidth="1"/>
    <col min="6" max="6" width="18.7109375" style="310" customWidth="1"/>
    <col min="7" max="7" width="14.85546875" style="310" customWidth="1"/>
    <col min="8" max="8" width="5.42578125" style="309" hidden="1" customWidth="1"/>
    <col min="9" max="9" width="20.5703125" style="309" hidden="1" customWidth="1"/>
    <col min="10" max="12" width="12.42578125" style="309" hidden="1" customWidth="1"/>
    <col min="13" max="16" width="0" style="309" hidden="1" customWidth="1"/>
    <col min="17" max="16384" width="9.140625" style="309"/>
  </cols>
  <sheetData>
    <row r="1" spans="1:9" hidden="1" outlineLevel="1">
      <c r="G1" s="11" t="s">
        <v>233</v>
      </c>
    </row>
    <row r="2" spans="1:9" hidden="1" outlineLevel="1">
      <c r="G2" s="11" t="s">
        <v>218</v>
      </c>
    </row>
    <row r="3" spans="1:9" ht="40.5" customHeight="1" collapsed="1">
      <c r="A3" s="462" t="s">
        <v>367</v>
      </c>
      <c r="B3" s="462"/>
      <c r="C3" s="462"/>
      <c r="D3" s="462"/>
      <c r="E3" s="462"/>
      <c r="F3" s="462"/>
      <c r="G3" s="462"/>
    </row>
    <row r="4" spans="1:9" ht="38.25" customHeight="1">
      <c r="A4" s="441" t="s">
        <v>278</v>
      </c>
      <c r="B4" s="463" t="s">
        <v>18</v>
      </c>
      <c r="C4" s="442" t="s">
        <v>349</v>
      </c>
      <c r="D4" s="441" t="s">
        <v>347</v>
      </c>
      <c r="E4" s="441"/>
      <c r="F4" s="441"/>
      <c r="G4" s="441"/>
    </row>
    <row r="5" spans="1:9" ht="38.25" customHeight="1">
      <c r="A5" s="441"/>
      <c r="B5" s="463"/>
      <c r="C5" s="458"/>
      <c r="D5" s="365" t="s">
        <v>256</v>
      </c>
      <c r="E5" s="365" t="s">
        <v>240</v>
      </c>
      <c r="F5" s="368" t="s">
        <v>266</v>
      </c>
      <c r="G5" s="368" t="s">
        <v>267</v>
      </c>
    </row>
    <row r="6" spans="1:9">
      <c r="A6" s="367">
        <v>1</v>
      </c>
      <c r="B6" s="372">
        <v>2</v>
      </c>
      <c r="C6" s="367">
        <v>3</v>
      </c>
      <c r="D6" s="367">
        <v>4</v>
      </c>
      <c r="E6" s="372">
        <v>5</v>
      </c>
      <c r="F6" s="367">
        <v>6</v>
      </c>
      <c r="G6" s="372">
        <v>7</v>
      </c>
    </row>
    <row r="7" spans="1:9">
      <c r="A7" s="459" t="s">
        <v>146</v>
      </c>
      <c r="B7" s="460"/>
      <c r="C7" s="460"/>
      <c r="D7" s="460"/>
      <c r="E7" s="460"/>
      <c r="F7" s="460"/>
      <c r="G7" s="461"/>
    </row>
    <row r="8" spans="1:9" ht="66" customHeight="1">
      <c r="A8" s="294" t="s">
        <v>59</v>
      </c>
      <c r="B8" s="295">
        <v>2000</v>
      </c>
      <c r="C8" s="297">
        <v>-140995</v>
      </c>
      <c r="D8" s="297">
        <v>-148647</v>
      </c>
      <c r="E8" s="297">
        <v>-148647.4</v>
      </c>
      <c r="F8" s="297">
        <f>E8-D8</f>
        <v>-0.39999999999417923</v>
      </c>
      <c r="G8" s="297">
        <f>E8/D8*100</f>
        <v>100.00026909389359</v>
      </c>
      <c r="H8" s="312">
        <f>E8+'1. Фін результат'!E9-'1. Фін результат'!E192</f>
        <v>-232788.81563333332</v>
      </c>
      <c r="I8" s="312"/>
    </row>
    <row r="9" spans="1:9" ht="37.5">
      <c r="A9" s="13" t="s">
        <v>200</v>
      </c>
      <c r="B9" s="369">
        <v>2010</v>
      </c>
      <c r="C9" s="19">
        <v>0</v>
      </c>
      <c r="D9" s="19">
        <f>D10+D11</f>
        <v>558</v>
      </c>
      <c r="E9" s="19">
        <v>0</v>
      </c>
      <c r="F9" s="19">
        <f>E9-D9</f>
        <v>-558</v>
      </c>
      <c r="G9" s="286">
        <f>E9/D9*100</f>
        <v>0</v>
      </c>
    </row>
    <row r="10" spans="1:9" ht="37.5">
      <c r="A10" s="360" t="s">
        <v>352</v>
      </c>
      <c r="B10" s="369">
        <v>2011</v>
      </c>
      <c r="C10" s="19">
        <v>0</v>
      </c>
      <c r="D10" s="19">
        <v>127</v>
      </c>
      <c r="E10" s="19">
        <v>0</v>
      </c>
      <c r="F10" s="19">
        <f>E10-D10</f>
        <v>-127</v>
      </c>
      <c r="G10" s="286">
        <f>E10/D10*100</f>
        <v>0</v>
      </c>
    </row>
    <row r="11" spans="1:9" ht="99.75" customHeight="1">
      <c r="A11" s="360" t="s">
        <v>353</v>
      </c>
      <c r="B11" s="369">
        <v>2012</v>
      </c>
      <c r="C11" s="19">
        <v>0</v>
      </c>
      <c r="D11" s="19">
        <v>431</v>
      </c>
      <c r="E11" s="19">
        <v>0</v>
      </c>
      <c r="F11" s="19">
        <f>E11-D11</f>
        <v>-431</v>
      </c>
      <c r="G11" s="286">
        <f>E11/D11*100</f>
        <v>0</v>
      </c>
    </row>
    <row r="12" spans="1:9" ht="48.75" customHeight="1">
      <c r="A12" s="360" t="s">
        <v>793</v>
      </c>
      <c r="B12" s="369">
        <v>2020</v>
      </c>
      <c r="C12" s="19">
        <v>312</v>
      </c>
      <c r="D12" s="19">
        <v>0</v>
      </c>
      <c r="E12" s="19">
        <v>69</v>
      </c>
      <c r="F12" s="19"/>
      <c r="G12" s="286"/>
      <c r="I12" s="313"/>
    </row>
    <row r="13" spans="1:9" s="314" customFormat="1" ht="33.75" customHeight="1">
      <c r="A13" s="13" t="s">
        <v>69</v>
      </c>
      <c r="B13" s="369">
        <v>2030</v>
      </c>
      <c r="C13" s="19">
        <v>0</v>
      </c>
      <c r="D13" s="19">
        <v>0</v>
      </c>
      <c r="E13" s="19">
        <v>0</v>
      </c>
      <c r="F13" s="19"/>
      <c r="G13" s="286"/>
    </row>
    <row r="14" spans="1:9" ht="50.25" customHeight="1">
      <c r="A14" s="13" t="s">
        <v>126</v>
      </c>
      <c r="B14" s="369">
        <v>2031</v>
      </c>
      <c r="C14" s="19">
        <v>0</v>
      </c>
      <c r="D14" s="19">
        <v>0</v>
      </c>
      <c r="E14" s="19">
        <v>0</v>
      </c>
      <c r="F14" s="19"/>
      <c r="G14" s="286"/>
    </row>
    <row r="15" spans="1:9" ht="24" customHeight="1">
      <c r="A15" s="13" t="s">
        <v>26</v>
      </c>
      <c r="B15" s="369">
        <v>2040</v>
      </c>
      <c r="C15" s="19">
        <v>0</v>
      </c>
      <c r="D15" s="19">
        <v>0</v>
      </c>
      <c r="E15" s="19">
        <v>0</v>
      </c>
      <c r="F15" s="19"/>
      <c r="G15" s="286"/>
    </row>
    <row r="16" spans="1:9" ht="32.25" customHeight="1">
      <c r="A16" s="13" t="s">
        <v>110</v>
      </c>
      <c r="B16" s="369">
        <v>2050</v>
      </c>
      <c r="C16" s="19">
        <v>0</v>
      </c>
      <c r="D16" s="19">
        <v>0</v>
      </c>
      <c r="E16" s="19">
        <v>0</v>
      </c>
      <c r="F16" s="19"/>
      <c r="G16" s="286"/>
    </row>
    <row r="17" spans="1:12" ht="50.25" customHeight="1">
      <c r="A17" s="13" t="s">
        <v>745</v>
      </c>
      <c r="B17" s="369">
        <v>2060</v>
      </c>
      <c r="C17" s="19">
        <f>C18+C19</f>
        <v>-100</v>
      </c>
      <c r="D17" s="19">
        <f>D18+D19</f>
        <v>0</v>
      </c>
      <c r="E17" s="19">
        <f>E18+E19</f>
        <v>0</v>
      </c>
      <c r="F17" s="19"/>
      <c r="G17" s="286"/>
    </row>
    <row r="18" spans="1:12" ht="31.5" customHeight="1">
      <c r="A18" s="13" t="s">
        <v>764</v>
      </c>
      <c r="B18" s="369" t="s">
        <v>630</v>
      </c>
      <c r="C18" s="19">
        <v>-100</v>
      </c>
      <c r="D18" s="19">
        <v>0</v>
      </c>
      <c r="E18" s="19">
        <v>0</v>
      </c>
      <c r="F18" s="19"/>
      <c r="G18" s="286"/>
      <c r="I18" s="315" t="s">
        <v>758</v>
      </c>
    </row>
    <row r="19" spans="1:12" ht="42.75" customHeight="1">
      <c r="A19" s="13" t="s">
        <v>727</v>
      </c>
      <c r="B19" s="369" t="s">
        <v>728</v>
      </c>
      <c r="C19" s="19">
        <v>0</v>
      </c>
      <c r="D19" s="19">
        <v>0</v>
      </c>
      <c r="E19" s="19">
        <v>0</v>
      </c>
      <c r="F19" s="19"/>
      <c r="G19" s="286"/>
      <c r="I19" s="312"/>
    </row>
    <row r="20" spans="1:12" ht="57" customHeight="1">
      <c r="A20" s="294" t="s">
        <v>60</v>
      </c>
      <c r="B20" s="295">
        <v>2070</v>
      </c>
      <c r="C20" s="297">
        <f>C8+'1. Фін результат'!C167-C17+C12-C18</f>
        <v>-145632.59128959998</v>
      </c>
      <c r="D20" s="297">
        <f>D8+'1. Фін результат'!D167-D9</f>
        <v>-148360</v>
      </c>
      <c r="E20" s="297">
        <f>E8+'1. Фін результат'!E167-E17+E12-E18</f>
        <v>-151198.64163333332</v>
      </c>
      <c r="F20" s="297">
        <f>E20-D20</f>
        <v>-2838.6416333333182</v>
      </c>
      <c r="G20" s="297">
        <f>E20/D20*100</f>
        <v>101.91334701626673</v>
      </c>
      <c r="H20" s="309">
        <v>216771</v>
      </c>
      <c r="I20" s="312">
        <v>-151199</v>
      </c>
      <c r="J20" s="312">
        <f>I20-E20</f>
        <v>-0.3583666666818317</v>
      </c>
      <c r="K20" s="312"/>
      <c r="L20" s="312"/>
    </row>
    <row r="21" spans="1:12" ht="41.25" customHeight="1">
      <c r="A21" s="459" t="s">
        <v>147</v>
      </c>
      <c r="B21" s="460"/>
      <c r="C21" s="460"/>
      <c r="D21" s="460"/>
      <c r="E21" s="460"/>
      <c r="F21" s="460"/>
      <c r="G21" s="461"/>
    </row>
    <row r="22" spans="1:12" ht="37.5">
      <c r="A22" s="13" t="s">
        <v>200</v>
      </c>
      <c r="B22" s="4">
        <v>2100</v>
      </c>
      <c r="C22" s="19">
        <v>0</v>
      </c>
      <c r="D22" s="19">
        <f>D23+D24</f>
        <v>558</v>
      </c>
      <c r="E22" s="19">
        <f>E23+E24</f>
        <v>0</v>
      </c>
      <c r="F22" s="19">
        <f>E22-D22</f>
        <v>-558</v>
      </c>
      <c r="G22" s="286">
        <f>E22/D22*100</f>
        <v>0</v>
      </c>
    </row>
    <row r="23" spans="1:12" ht="37.5">
      <c r="A23" s="5" t="s">
        <v>352</v>
      </c>
      <c r="B23" s="4">
        <v>2101</v>
      </c>
      <c r="C23" s="19">
        <v>0</v>
      </c>
      <c r="D23" s="19">
        <f>D10</f>
        <v>127</v>
      </c>
      <c r="E23" s="19">
        <v>0</v>
      </c>
      <c r="F23" s="19">
        <f t="shared" ref="F23:F28" si="0">E23-D23</f>
        <v>-127</v>
      </c>
      <c r="G23" s="286">
        <f t="shared" ref="G23:G28" si="1">E23/D23*100</f>
        <v>0</v>
      </c>
    </row>
    <row r="24" spans="1:12" ht="93.75">
      <c r="A24" s="5" t="s">
        <v>353</v>
      </c>
      <c r="B24" s="4">
        <v>2102</v>
      </c>
      <c r="C24" s="19">
        <v>0</v>
      </c>
      <c r="D24" s="19">
        <f>D11</f>
        <v>431</v>
      </c>
      <c r="E24" s="19">
        <v>0</v>
      </c>
      <c r="F24" s="19">
        <f t="shared" si="0"/>
        <v>-431</v>
      </c>
      <c r="G24" s="286">
        <f t="shared" si="1"/>
        <v>0</v>
      </c>
    </row>
    <row r="25" spans="1:12" s="314" customFormat="1">
      <c r="A25" s="13" t="s">
        <v>149</v>
      </c>
      <c r="B25" s="268">
        <v>2110</v>
      </c>
      <c r="C25" s="19">
        <v>0</v>
      </c>
      <c r="D25" s="316">
        <f>'1. Фін результат'!D165</f>
        <v>186</v>
      </c>
      <c r="E25" s="316">
        <v>0</v>
      </c>
      <c r="F25" s="19">
        <f t="shared" si="0"/>
        <v>-186</v>
      </c>
      <c r="G25" s="286">
        <f t="shared" si="1"/>
        <v>0</v>
      </c>
    </row>
    <row r="26" spans="1:12" ht="56.25">
      <c r="A26" s="13" t="s">
        <v>332</v>
      </c>
      <c r="B26" s="268">
        <v>2120</v>
      </c>
      <c r="C26" s="316">
        <v>2469</v>
      </c>
      <c r="D26" s="316">
        <v>2250</v>
      </c>
      <c r="E26" s="316">
        <v>4599</v>
      </c>
      <c r="F26" s="19">
        <f>E26-D26</f>
        <v>2349</v>
      </c>
      <c r="G26" s="286">
        <f>E26/D26*100</f>
        <v>204.4</v>
      </c>
    </row>
    <row r="27" spans="1:12" ht="61.5" customHeight="1">
      <c r="A27" s="13" t="s">
        <v>333</v>
      </c>
      <c r="B27" s="268">
        <v>2130</v>
      </c>
      <c r="C27" s="316">
        <v>-11931</v>
      </c>
      <c r="D27" s="316">
        <v>-6859</v>
      </c>
      <c r="E27" s="316">
        <v>-8442</v>
      </c>
      <c r="F27" s="19">
        <f>E27-D27</f>
        <v>-1583</v>
      </c>
      <c r="G27" s="286">
        <f>E27/D27*100</f>
        <v>123.07916605919232</v>
      </c>
    </row>
    <row r="28" spans="1:12" s="318" customFormat="1" ht="67.5" customHeight="1">
      <c r="A28" s="294" t="s">
        <v>249</v>
      </c>
      <c r="B28" s="295">
        <v>2140</v>
      </c>
      <c r="C28" s="297">
        <f>SUM(C29:C33,C36,C40)</f>
        <v>2367.866</v>
      </c>
      <c r="D28" s="297">
        <f>SUM(D29:D33,D36,D40)</f>
        <v>2440</v>
      </c>
      <c r="E28" s="297">
        <f>SUM(E29:E33,E36,E40)</f>
        <v>2520.3000000000002</v>
      </c>
      <c r="F28" s="297">
        <f t="shared" si="0"/>
        <v>80.300000000000182</v>
      </c>
      <c r="G28" s="297">
        <f t="shared" si="1"/>
        <v>103.29098360655738</v>
      </c>
    </row>
    <row r="29" spans="1:12">
      <c r="A29" s="13" t="s">
        <v>82</v>
      </c>
      <c r="B29" s="268">
        <v>2141</v>
      </c>
      <c r="C29" s="316">
        <v>0</v>
      </c>
      <c r="D29" s="316">
        <v>0</v>
      </c>
      <c r="E29" s="316">
        <v>0</v>
      </c>
      <c r="F29" s="19">
        <f t="shared" ref="F29:F39" si="2">E29-D29</f>
        <v>0</v>
      </c>
      <c r="G29" s="286"/>
    </row>
    <row r="30" spans="1:12">
      <c r="A30" s="13" t="s">
        <v>101</v>
      </c>
      <c r="B30" s="268">
        <v>2142</v>
      </c>
      <c r="C30" s="316">
        <v>0</v>
      </c>
      <c r="D30" s="316">
        <v>0</v>
      </c>
      <c r="E30" s="316">
        <v>0</v>
      </c>
      <c r="F30" s="19">
        <f t="shared" si="2"/>
        <v>0</v>
      </c>
      <c r="G30" s="286"/>
    </row>
    <row r="31" spans="1:12">
      <c r="A31" s="13" t="s">
        <v>97</v>
      </c>
      <c r="B31" s="268">
        <v>2143</v>
      </c>
      <c r="C31" s="316">
        <v>0</v>
      </c>
      <c r="D31" s="316">
        <v>0</v>
      </c>
      <c r="E31" s="316">
        <v>0</v>
      </c>
      <c r="F31" s="19">
        <f t="shared" si="2"/>
        <v>0</v>
      </c>
      <c r="G31" s="286"/>
    </row>
    <row r="32" spans="1:12">
      <c r="A32" s="13" t="s">
        <v>80</v>
      </c>
      <c r="B32" s="268">
        <v>2144</v>
      </c>
      <c r="C32" s="316">
        <v>1372.4649999999999</v>
      </c>
      <c r="D32" s="316">
        <v>1447</v>
      </c>
      <c r="E32" s="316">
        <v>1395</v>
      </c>
      <c r="F32" s="19">
        <f t="shared" si="2"/>
        <v>-52</v>
      </c>
      <c r="G32" s="286">
        <f>E32/D32*100</f>
        <v>96.406357982031793</v>
      </c>
    </row>
    <row r="33" spans="1:9" s="314" customFormat="1">
      <c r="A33" s="13" t="s">
        <v>168</v>
      </c>
      <c r="B33" s="268">
        <v>2145</v>
      </c>
      <c r="C33" s="316">
        <v>0</v>
      </c>
      <c r="D33" s="316">
        <v>0</v>
      </c>
      <c r="E33" s="316">
        <v>0</v>
      </c>
      <c r="F33" s="19">
        <f t="shared" si="2"/>
        <v>0</v>
      </c>
      <c r="G33" s="286"/>
    </row>
    <row r="34" spans="1:9" ht="56.25">
      <c r="A34" s="13" t="s">
        <v>127</v>
      </c>
      <c r="B34" s="268" t="s">
        <v>214</v>
      </c>
      <c r="C34" s="316">
        <v>0</v>
      </c>
      <c r="D34" s="316">
        <v>0</v>
      </c>
      <c r="E34" s="316">
        <v>0</v>
      </c>
      <c r="F34" s="19">
        <f t="shared" si="2"/>
        <v>0</v>
      </c>
      <c r="G34" s="286"/>
    </row>
    <row r="35" spans="1:9">
      <c r="A35" s="13" t="s">
        <v>27</v>
      </c>
      <c r="B35" s="268" t="s">
        <v>215</v>
      </c>
      <c r="C35" s="316">
        <v>0</v>
      </c>
      <c r="D35" s="316">
        <v>0</v>
      </c>
      <c r="E35" s="316">
        <v>0</v>
      </c>
      <c r="F35" s="19">
        <f t="shared" si="2"/>
        <v>0</v>
      </c>
      <c r="G35" s="286"/>
    </row>
    <row r="36" spans="1:9" s="314" customFormat="1">
      <c r="A36" s="13" t="s">
        <v>111</v>
      </c>
      <c r="B36" s="268">
        <v>2146</v>
      </c>
      <c r="C36" s="316">
        <f>C37+C39</f>
        <v>881.05799999999999</v>
      </c>
      <c r="D36" s="316">
        <f>D37</f>
        <v>872</v>
      </c>
      <c r="E36" s="316">
        <f>E37+E39</f>
        <v>1009</v>
      </c>
      <c r="F36" s="19">
        <f t="shared" si="2"/>
        <v>137</v>
      </c>
      <c r="G36" s="286">
        <f>E36/D36*100</f>
        <v>115.71100917431193</v>
      </c>
    </row>
    <row r="37" spans="1:9" s="314" customFormat="1">
      <c r="A37" s="13" t="s">
        <v>415</v>
      </c>
      <c r="B37" s="268" t="s">
        <v>418</v>
      </c>
      <c r="C37" s="316">
        <v>828.3</v>
      </c>
      <c r="D37" s="316">
        <v>872</v>
      </c>
      <c r="E37" s="316">
        <f>'1. Фін результат'!E109</f>
        <v>952</v>
      </c>
      <c r="F37" s="19">
        <f t="shared" si="2"/>
        <v>80</v>
      </c>
      <c r="G37" s="286">
        <f>E37/D37*100</f>
        <v>109.1743119266055</v>
      </c>
      <c r="H37" s="314">
        <f>779.654+26.341</f>
        <v>805.995</v>
      </c>
    </row>
    <row r="38" spans="1:9" s="314" customFormat="1">
      <c r="A38" s="13" t="s">
        <v>416</v>
      </c>
      <c r="B38" s="268" t="s">
        <v>419</v>
      </c>
      <c r="C38" s="316">
        <v>0</v>
      </c>
      <c r="D38" s="316">
        <v>0</v>
      </c>
      <c r="E38" s="316">
        <v>0</v>
      </c>
      <c r="F38" s="19">
        <f t="shared" si="2"/>
        <v>0</v>
      </c>
      <c r="G38" s="286"/>
    </row>
    <row r="39" spans="1:9" s="314" customFormat="1">
      <c r="A39" s="13" t="s">
        <v>417</v>
      </c>
      <c r="B39" s="268" t="s">
        <v>420</v>
      </c>
      <c r="C39" s="316">
        <v>52.758000000000003</v>
      </c>
      <c r="D39" s="316">
        <v>0</v>
      </c>
      <c r="E39" s="316">
        <v>57</v>
      </c>
      <c r="F39" s="19">
        <f t="shared" si="2"/>
        <v>57</v>
      </c>
      <c r="G39" s="286"/>
    </row>
    <row r="40" spans="1:9">
      <c r="A40" s="13" t="s">
        <v>86</v>
      </c>
      <c r="B40" s="268">
        <v>2147</v>
      </c>
      <c r="C40" s="316">
        <f>C41</f>
        <v>114.343</v>
      </c>
      <c r="D40" s="316">
        <f>D41</f>
        <v>121</v>
      </c>
      <c r="E40" s="316">
        <f>E41</f>
        <v>116.3</v>
      </c>
      <c r="F40" s="19">
        <f>E40-D40</f>
        <v>-4.7000000000000028</v>
      </c>
      <c r="G40" s="286">
        <f>E40/D40*100</f>
        <v>96.115702479338836</v>
      </c>
    </row>
    <row r="41" spans="1:9">
      <c r="A41" s="13" t="s">
        <v>405</v>
      </c>
      <c r="B41" s="268" t="s">
        <v>406</v>
      </c>
      <c r="C41" s="316">
        <v>114.343</v>
      </c>
      <c r="D41" s="316">
        <v>121</v>
      </c>
      <c r="E41" s="316">
        <v>116.3</v>
      </c>
      <c r="F41" s="19">
        <f>E41-D41</f>
        <v>-4.7000000000000028</v>
      </c>
      <c r="G41" s="286">
        <f>E41/D41*100</f>
        <v>96.115702479338836</v>
      </c>
    </row>
    <row r="42" spans="1:9" s="314" customFormat="1" ht="37.5">
      <c r="A42" s="13" t="s">
        <v>81</v>
      </c>
      <c r="B42" s="268">
        <v>2150</v>
      </c>
      <c r="C42" s="316">
        <f>'1. Фін результат'!C189</f>
        <v>1629.0140000000001</v>
      </c>
      <c r="D42" s="316">
        <v>1725</v>
      </c>
      <c r="E42" s="316">
        <f>'1. Фін результат'!E189</f>
        <v>1624.3</v>
      </c>
      <c r="F42" s="19">
        <f>E42-D42</f>
        <v>-100.70000000000005</v>
      </c>
      <c r="G42" s="286">
        <f>E42/D42*100</f>
        <v>94.162318840579701</v>
      </c>
    </row>
    <row r="43" spans="1:9" s="314" customFormat="1">
      <c r="A43" s="294" t="s">
        <v>351</v>
      </c>
      <c r="B43" s="295">
        <v>2200</v>
      </c>
      <c r="C43" s="297">
        <f>C22+C25+C26+C27+C28+C42-1</f>
        <v>-5466.12</v>
      </c>
      <c r="D43" s="297">
        <f>D22+D25+D26+D27+D28+D42</f>
        <v>300</v>
      </c>
      <c r="E43" s="297">
        <f>E22+E25+E26+E27+E28+E42-1</f>
        <v>300.60000000000014</v>
      </c>
      <c r="F43" s="297">
        <f>E43-D43</f>
        <v>0.60000000000013642</v>
      </c>
      <c r="G43" s="297">
        <f>E43/D43*100</f>
        <v>100.20000000000005</v>
      </c>
    </row>
    <row r="44" spans="1:9" s="314" customFormat="1" ht="16.5" customHeight="1">
      <c r="A44" s="319"/>
      <c r="B44" s="310"/>
      <c r="C44" s="310"/>
      <c r="D44" s="310"/>
      <c r="E44" s="310"/>
      <c r="F44" s="310"/>
      <c r="G44" s="310"/>
    </row>
    <row r="45" spans="1:9" s="267" customFormat="1" ht="20.100000000000001" customHeight="1">
      <c r="A45" s="291" t="str">
        <f>'1. Фін результат'!A194</f>
        <v>Начальник КП "УРЕА"</v>
      </c>
      <c r="B45" s="1"/>
      <c r="C45" s="330"/>
      <c r="D45" s="330"/>
      <c r="E45" s="388"/>
      <c r="F45" s="427" t="s">
        <v>719</v>
      </c>
      <c r="G45" s="427"/>
    </row>
    <row r="46" spans="1:9" s="2" customFormat="1" ht="20.100000000000001" customHeight="1">
      <c r="A46" s="283" t="s">
        <v>378</v>
      </c>
      <c r="C46" s="464" t="s">
        <v>76</v>
      </c>
      <c r="D46" s="464"/>
      <c r="E46" s="320"/>
      <c r="F46" s="465"/>
      <c r="G46" s="465"/>
    </row>
    <row r="47" spans="1:9" s="310" customFormat="1" ht="29.25" customHeight="1">
      <c r="A47" s="321"/>
      <c r="C47" s="311"/>
      <c r="D47" s="311"/>
      <c r="E47" s="311"/>
      <c r="H47" s="309"/>
      <c r="I47" s="309"/>
    </row>
    <row r="48" spans="1:9" s="267" customFormat="1" ht="80.25" customHeight="1">
      <c r="A48" s="428"/>
      <c r="B48" s="428"/>
      <c r="C48" s="428"/>
      <c r="D48" s="428"/>
      <c r="E48" s="428"/>
      <c r="F48" s="428"/>
      <c r="G48" s="428"/>
      <c r="H48" s="428"/>
    </row>
    <row r="49" spans="1:9" s="310" customFormat="1">
      <c r="A49" s="321"/>
      <c r="C49" s="311"/>
      <c r="D49" s="311"/>
      <c r="E49" s="311"/>
      <c r="H49" s="309"/>
      <c r="I49" s="309"/>
    </row>
    <row r="50" spans="1:9" s="310" customFormat="1">
      <c r="A50" s="321"/>
      <c r="C50" s="311"/>
      <c r="D50" s="311"/>
      <c r="E50" s="311"/>
      <c r="H50" s="309"/>
      <c r="I50" s="309"/>
    </row>
    <row r="51" spans="1:9" s="310" customFormat="1">
      <c r="A51" s="321"/>
      <c r="C51" s="311"/>
      <c r="D51" s="311"/>
      <c r="E51" s="311"/>
      <c r="H51" s="309"/>
      <c r="I51" s="309"/>
    </row>
    <row r="52" spans="1:9" s="310" customFormat="1">
      <c r="A52" s="321"/>
      <c r="C52" s="311"/>
      <c r="D52" s="311"/>
      <c r="E52" s="311"/>
      <c r="H52" s="309"/>
      <c r="I52" s="309"/>
    </row>
    <row r="53" spans="1:9" s="310" customFormat="1">
      <c r="A53" s="321"/>
      <c r="C53" s="311"/>
      <c r="D53" s="311"/>
      <c r="E53" s="311"/>
      <c r="F53" s="310" t="s">
        <v>365</v>
      </c>
      <c r="H53" s="309"/>
      <c r="I53" s="309"/>
    </row>
    <row r="54" spans="1:9" s="310" customFormat="1">
      <c r="A54" s="321"/>
      <c r="C54" s="311"/>
      <c r="D54" s="311"/>
      <c r="E54" s="311"/>
      <c r="H54" s="309"/>
      <c r="I54" s="309"/>
    </row>
    <row r="55" spans="1:9" s="310" customFormat="1">
      <c r="A55" s="321"/>
      <c r="C55" s="311"/>
      <c r="D55" s="311"/>
      <c r="E55" s="311"/>
      <c r="H55" s="309"/>
      <c r="I55" s="309"/>
    </row>
    <row r="56" spans="1:9" s="310" customFormat="1">
      <c r="A56" s="321"/>
      <c r="C56" s="311"/>
      <c r="D56" s="311"/>
      <c r="E56" s="311"/>
      <c r="H56" s="309"/>
      <c r="I56" s="309"/>
    </row>
    <row r="57" spans="1:9" s="310" customFormat="1">
      <c r="A57" s="321"/>
      <c r="C57" s="311"/>
      <c r="D57" s="311"/>
      <c r="E57" s="311"/>
      <c r="H57" s="309"/>
      <c r="I57" s="309"/>
    </row>
    <row r="58" spans="1:9" s="310" customFormat="1">
      <c r="A58" s="321"/>
      <c r="C58" s="311"/>
      <c r="D58" s="311"/>
      <c r="E58" s="311"/>
      <c r="H58" s="309"/>
      <c r="I58" s="309"/>
    </row>
    <row r="59" spans="1:9" s="310" customFormat="1">
      <c r="A59" s="321"/>
      <c r="C59" s="311"/>
      <c r="D59" s="311"/>
      <c r="E59" s="311"/>
      <c r="H59" s="309"/>
      <c r="I59" s="309"/>
    </row>
    <row r="60" spans="1:9" s="310" customFormat="1">
      <c r="A60" s="321"/>
      <c r="C60" s="311"/>
      <c r="D60" s="311"/>
      <c r="E60" s="311"/>
      <c r="H60" s="309"/>
      <c r="I60" s="309"/>
    </row>
    <row r="61" spans="1:9" s="310" customFormat="1">
      <c r="A61" s="321"/>
      <c r="C61" s="311"/>
      <c r="D61" s="311"/>
      <c r="E61" s="311"/>
      <c r="H61" s="309"/>
      <c r="I61" s="309"/>
    </row>
    <row r="62" spans="1:9" s="310" customFormat="1">
      <c r="A62" s="321"/>
      <c r="C62" s="311"/>
      <c r="D62" s="311"/>
      <c r="E62" s="311"/>
      <c r="H62" s="309"/>
      <c r="I62" s="309"/>
    </row>
    <row r="63" spans="1:9" s="310" customFormat="1">
      <c r="A63" s="321"/>
      <c r="C63" s="311"/>
      <c r="D63" s="311"/>
      <c r="E63" s="311"/>
      <c r="H63" s="309"/>
      <c r="I63" s="309"/>
    </row>
    <row r="64" spans="1:9" s="310" customFormat="1">
      <c r="A64" s="321"/>
      <c r="C64" s="311"/>
      <c r="D64" s="311"/>
      <c r="E64" s="311"/>
      <c r="H64" s="309"/>
      <c r="I64" s="309"/>
    </row>
    <row r="65" spans="1:9" s="310" customFormat="1">
      <c r="A65" s="321"/>
      <c r="C65" s="311"/>
      <c r="D65" s="311"/>
      <c r="E65" s="311"/>
      <c r="H65" s="309"/>
      <c r="I65" s="309"/>
    </row>
    <row r="66" spans="1:9" s="310" customFormat="1">
      <c r="A66" s="321"/>
      <c r="C66" s="311"/>
      <c r="D66" s="311"/>
      <c r="E66" s="311"/>
      <c r="H66" s="309"/>
      <c r="I66" s="309"/>
    </row>
    <row r="67" spans="1:9" s="310" customFormat="1">
      <c r="A67" s="321"/>
      <c r="C67" s="311"/>
      <c r="D67" s="311"/>
      <c r="E67" s="311"/>
      <c r="H67" s="309"/>
      <c r="I67" s="309"/>
    </row>
    <row r="68" spans="1:9" s="310" customFormat="1">
      <c r="A68" s="321"/>
      <c r="C68" s="311"/>
      <c r="D68" s="311"/>
      <c r="E68" s="311"/>
      <c r="H68" s="309"/>
      <c r="I68" s="309"/>
    </row>
    <row r="69" spans="1:9" s="310" customFormat="1">
      <c r="A69" s="321"/>
      <c r="C69" s="311"/>
      <c r="D69" s="311"/>
      <c r="E69" s="311"/>
      <c r="H69" s="309"/>
      <c r="I69" s="309"/>
    </row>
    <row r="70" spans="1:9" s="310" customFormat="1">
      <c r="A70" s="321"/>
      <c r="C70" s="311"/>
      <c r="D70" s="311"/>
      <c r="E70" s="311"/>
      <c r="H70" s="309"/>
      <c r="I70" s="309"/>
    </row>
    <row r="71" spans="1:9" s="310" customFormat="1">
      <c r="A71" s="321"/>
      <c r="C71" s="311"/>
      <c r="D71" s="311"/>
      <c r="E71" s="311"/>
      <c r="H71" s="309"/>
      <c r="I71" s="309"/>
    </row>
    <row r="72" spans="1:9" s="310" customFormat="1">
      <c r="A72" s="321"/>
      <c r="C72" s="311"/>
      <c r="D72" s="311"/>
      <c r="E72" s="311"/>
      <c r="H72" s="309"/>
      <c r="I72" s="309"/>
    </row>
    <row r="73" spans="1:9" s="310" customFormat="1">
      <c r="A73" s="321"/>
      <c r="C73" s="311"/>
      <c r="D73" s="311"/>
      <c r="E73" s="311"/>
      <c r="H73" s="309"/>
      <c r="I73" s="309"/>
    </row>
    <row r="74" spans="1:9" s="310" customFormat="1">
      <c r="A74" s="321"/>
      <c r="C74" s="311"/>
      <c r="D74" s="311"/>
      <c r="E74" s="311"/>
      <c r="H74" s="309"/>
      <c r="I74" s="309"/>
    </row>
    <row r="75" spans="1:9" s="310" customFormat="1">
      <c r="A75" s="321"/>
      <c r="C75" s="311"/>
      <c r="D75" s="311"/>
      <c r="E75" s="311"/>
      <c r="H75" s="309"/>
      <c r="I75" s="309"/>
    </row>
    <row r="76" spans="1:9" s="310" customFormat="1">
      <c r="A76" s="321"/>
      <c r="C76" s="311"/>
      <c r="D76" s="311"/>
      <c r="E76" s="311"/>
      <c r="H76" s="309"/>
      <c r="I76" s="309"/>
    </row>
    <row r="77" spans="1:9" s="310" customFormat="1">
      <c r="A77" s="321"/>
      <c r="C77" s="311"/>
      <c r="D77" s="311"/>
      <c r="E77" s="311"/>
      <c r="H77" s="309"/>
      <c r="I77" s="309"/>
    </row>
    <row r="78" spans="1:9" s="310" customFormat="1">
      <c r="A78" s="321"/>
      <c r="C78" s="311"/>
      <c r="D78" s="311"/>
      <c r="E78" s="311"/>
      <c r="H78" s="309"/>
      <c r="I78" s="309"/>
    </row>
    <row r="79" spans="1:9" s="310" customFormat="1">
      <c r="A79" s="321"/>
      <c r="C79" s="311"/>
      <c r="D79" s="311"/>
      <c r="E79" s="311"/>
      <c r="H79" s="309"/>
      <c r="I79" s="309"/>
    </row>
    <row r="80" spans="1:9" s="310" customFormat="1">
      <c r="A80" s="321"/>
      <c r="C80" s="311"/>
      <c r="D80" s="311"/>
      <c r="E80" s="311"/>
      <c r="H80" s="309"/>
      <c r="I80" s="309"/>
    </row>
    <row r="81" spans="1:9" s="310" customFormat="1">
      <c r="A81" s="321"/>
      <c r="C81" s="311"/>
      <c r="D81" s="311"/>
      <c r="E81" s="311"/>
      <c r="H81" s="309"/>
      <c r="I81" s="309"/>
    </row>
    <row r="82" spans="1:9" s="310" customFormat="1">
      <c r="A82" s="321"/>
      <c r="C82" s="311"/>
      <c r="D82" s="311"/>
      <c r="E82" s="311"/>
      <c r="H82" s="309"/>
      <c r="I82" s="309"/>
    </row>
    <row r="83" spans="1:9" s="310" customFormat="1">
      <c r="A83" s="321"/>
      <c r="C83" s="311"/>
      <c r="D83" s="311"/>
      <c r="E83" s="311"/>
      <c r="H83" s="309"/>
      <c r="I83" s="309"/>
    </row>
    <row r="84" spans="1:9" s="310" customFormat="1">
      <c r="A84" s="321"/>
      <c r="C84" s="311"/>
      <c r="D84" s="311"/>
      <c r="E84" s="311"/>
      <c r="H84" s="309"/>
      <c r="I84" s="309"/>
    </row>
    <row r="85" spans="1:9" s="310" customFormat="1">
      <c r="A85" s="321"/>
      <c r="C85" s="311"/>
      <c r="D85" s="311"/>
      <c r="E85" s="311"/>
      <c r="H85" s="309"/>
      <c r="I85" s="309"/>
    </row>
    <row r="86" spans="1:9" s="310" customFormat="1">
      <c r="A86" s="321"/>
      <c r="C86" s="311"/>
      <c r="D86" s="311"/>
      <c r="E86" s="311"/>
      <c r="H86" s="309"/>
      <c r="I86" s="309"/>
    </row>
    <row r="87" spans="1:9" s="310" customFormat="1">
      <c r="A87" s="321"/>
      <c r="C87" s="311"/>
      <c r="D87" s="311"/>
      <c r="E87" s="311"/>
      <c r="H87" s="309"/>
      <c r="I87" s="309"/>
    </row>
    <row r="88" spans="1:9" s="310" customFormat="1">
      <c r="A88" s="321"/>
      <c r="C88" s="311"/>
      <c r="D88" s="311"/>
      <c r="E88" s="311"/>
      <c r="H88" s="309"/>
      <c r="I88" s="309"/>
    </row>
    <row r="89" spans="1:9" s="310" customFormat="1">
      <c r="A89" s="321"/>
      <c r="C89" s="311"/>
      <c r="D89" s="311"/>
      <c r="E89" s="311"/>
      <c r="H89" s="309"/>
      <c r="I89" s="309"/>
    </row>
    <row r="90" spans="1:9" s="310" customFormat="1">
      <c r="A90" s="321"/>
      <c r="C90" s="311"/>
      <c r="D90" s="311"/>
      <c r="E90" s="311"/>
      <c r="H90" s="309"/>
      <c r="I90" s="309"/>
    </row>
    <row r="91" spans="1:9" s="310" customFormat="1">
      <c r="A91" s="321"/>
      <c r="C91" s="311"/>
      <c r="D91" s="311"/>
      <c r="E91" s="311"/>
      <c r="H91" s="309"/>
      <c r="I91" s="309"/>
    </row>
    <row r="92" spans="1:9" s="310" customFormat="1">
      <c r="A92" s="321"/>
      <c r="C92" s="311"/>
      <c r="D92" s="311"/>
      <c r="E92" s="311"/>
      <c r="H92" s="309"/>
      <c r="I92" s="309"/>
    </row>
    <row r="93" spans="1:9" s="310" customFormat="1">
      <c r="A93" s="321"/>
      <c r="C93" s="311"/>
      <c r="D93" s="311"/>
      <c r="E93" s="311"/>
      <c r="H93" s="309"/>
      <c r="I93" s="309"/>
    </row>
    <row r="94" spans="1:9" s="310" customFormat="1">
      <c r="A94" s="321"/>
      <c r="C94" s="311"/>
      <c r="D94" s="311"/>
      <c r="E94" s="311"/>
      <c r="H94" s="309"/>
      <c r="I94" s="309"/>
    </row>
    <row r="95" spans="1:9" s="310" customFormat="1">
      <c r="A95" s="321"/>
      <c r="C95" s="311"/>
      <c r="D95" s="311"/>
      <c r="E95" s="311"/>
      <c r="H95" s="309"/>
      <c r="I95" s="309"/>
    </row>
    <row r="96" spans="1:9" s="310" customFormat="1">
      <c r="A96" s="321"/>
      <c r="C96" s="311"/>
      <c r="D96" s="311"/>
      <c r="E96" s="311"/>
      <c r="H96" s="309"/>
      <c r="I96" s="309"/>
    </row>
    <row r="97" spans="1:9" s="310" customFormat="1">
      <c r="A97" s="321"/>
      <c r="C97" s="311"/>
      <c r="D97" s="311"/>
      <c r="E97" s="311"/>
      <c r="H97" s="309"/>
      <c r="I97" s="309"/>
    </row>
    <row r="98" spans="1:9" s="310" customFormat="1">
      <c r="A98" s="321"/>
      <c r="C98" s="311"/>
      <c r="D98" s="311"/>
      <c r="E98" s="311"/>
      <c r="H98" s="309"/>
      <c r="I98" s="309"/>
    </row>
    <row r="99" spans="1:9" s="310" customFormat="1">
      <c r="A99" s="321"/>
      <c r="C99" s="311"/>
      <c r="D99" s="311"/>
      <c r="E99" s="311"/>
      <c r="H99" s="309"/>
      <c r="I99" s="309"/>
    </row>
    <row r="100" spans="1:9" s="310" customFormat="1">
      <c r="A100" s="321"/>
      <c r="C100" s="311"/>
      <c r="D100" s="311"/>
      <c r="E100" s="311"/>
      <c r="H100" s="309"/>
      <c r="I100" s="309"/>
    </row>
    <row r="101" spans="1:9" s="310" customFormat="1">
      <c r="A101" s="321"/>
      <c r="C101" s="311"/>
      <c r="D101" s="311"/>
      <c r="E101" s="311"/>
      <c r="H101" s="309"/>
      <c r="I101" s="309"/>
    </row>
    <row r="102" spans="1:9" s="310" customFormat="1">
      <c r="A102" s="321"/>
      <c r="C102" s="311"/>
      <c r="D102" s="311"/>
      <c r="E102" s="311"/>
      <c r="H102" s="309"/>
      <c r="I102" s="309"/>
    </row>
    <row r="103" spans="1:9" s="310" customFormat="1">
      <c r="A103" s="321"/>
      <c r="C103" s="311"/>
      <c r="D103" s="311"/>
      <c r="E103" s="311"/>
      <c r="H103" s="309"/>
      <c r="I103" s="309"/>
    </row>
    <row r="104" spans="1:9" s="310" customFormat="1">
      <c r="A104" s="321"/>
      <c r="C104" s="311"/>
      <c r="D104" s="311"/>
      <c r="E104" s="311"/>
      <c r="H104" s="309"/>
      <c r="I104" s="309"/>
    </row>
    <row r="105" spans="1:9" s="310" customFormat="1">
      <c r="A105" s="321"/>
      <c r="C105" s="311"/>
      <c r="D105" s="311"/>
      <c r="E105" s="311"/>
      <c r="H105" s="309"/>
      <c r="I105" s="309"/>
    </row>
    <row r="106" spans="1:9" s="310" customFormat="1">
      <c r="A106" s="321"/>
      <c r="C106" s="311"/>
      <c r="D106" s="311"/>
      <c r="E106" s="311"/>
      <c r="H106" s="309"/>
      <c r="I106" s="309"/>
    </row>
    <row r="107" spans="1:9" s="310" customFormat="1">
      <c r="A107" s="321"/>
      <c r="C107" s="311"/>
      <c r="D107" s="311"/>
      <c r="E107" s="311"/>
      <c r="H107" s="309"/>
      <c r="I107" s="309"/>
    </row>
    <row r="108" spans="1:9" s="310" customFormat="1">
      <c r="A108" s="321"/>
      <c r="C108" s="311"/>
      <c r="D108" s="311"/>
      <c r="E108" s="311"/>
      <c r="H108" s="309"/>
      <c r="I108" s="309"/>
    </row>
    <row r="109" spans="1:9" s="310" customFormat="1">
      <c r="A109" s="321"/>
      <c r="C109" s="311"/>
      <c r="D109" s="311"/>
      <c r="E109" s="311"/>
      <c r="H109" s="309"/>
      <c r="I109" s="309"/>
    </row>
    <row r="110" spans="1:9" s="310" customFormat="1">
      <c r="A110" s="321"/>
      <c r="C110" s="311"/>
      <c r="D110" s="311"/>
      <c r="E110" s="311"/>
      <c r="H110" s="309"/>
      <c r="I110" s="309"/>
    </row>
    <row r="111" spans="1:9" s="310" customFormat="1">
      <c r="A111" s="321"/>
      <c r="C111" s="311"/>
      <c r="D111" s="311"/>
      <c r="E111" s="311"/>
      <c r="H111" s="309"/>
      <c r="I111" s="309"/>
    </row>
    <row r="112" spans="1:9" s="310" customFormat="1">
      <c r="A112" s="321"/>
      <c r="C112" s="311"/>
      <c r="D112" s="311"/>
      <c r="E112" s="311"/>
      <c r="H112" s="309"/>
      <c r="I112" s="309"/>
    </row>
    <row r="113" spans="1:9" s="310" customFormat="1">
      <c r="A113" s="321"/>
      <c r="C113" s="311"/>
      <c r="D113" s="311"/>
      <c r="E113" s="311"/>
      <c r="H113" s="309"/>
      <c r="I113" s="309"/>
    </row>
    <row r="114" spans="1:9" s="310" customFormat="1">
      <c r="A114" s="321"/>
      <c r="C114" s="311"/>
      <c r="D114" s="311"/>
      <c r="E114" s="311"/>
      <c r="H114" s="309"/>
      <c r="I114" s="309"/>
    </row>
    <row r="115" spans="1:9" s="310" customFormat="1">
      <c r="A115" s="321"/>
      <c r="C115" s="311"/>
      <c r="D115" s="311"/>
      <c r="E115" s="311"/>
      <c r="H115" s="309"/>
      <c r="I115" s="309"/>
    </row>
    <row r="116" spans="1:9" s="310" customFormat="1">
      <c r="A116" s="321"/>
      <c r="C116" s="311"/>
      <c r="D116" s="311"/>
      <c r="E116" s="311"/>
      <c r="H116" s="309"/>
      <c r="I116" s="309"/>
    </row>
    <row r="117" spans="1:9" s="310" customFormat="1">
      <c r="A117" s="321"/>
      <c r="C117" s="311"/>
      <c r="D117" s="311"/>
      <c r="E117" s="311"/>
      <c r="H117" s="309"/>
      <c r="I117" s="309"/>
    </row>
    <row r="118" spans="1:9" s="310" customFormat="1">
      <c r="A118" s="321"/>
      <c r="C118" s="311"/>
      <c r="D118" s="311"/>
      <c r="E118" s="311"/>
      <c r="H118" s="309"/>
      <c r="I118" s="309"/>
    </row>
    <row r="119" spans="1:9" s="310" customFormat="1">
      <c r="A119" s="321"/>
      <c r="C119" s="311"/>
      <c r="D119" s="311"/>
      <c r="E119" s="311"/>
      <c r="H119" s="309"/>
      <c r="I119" s="309"/>
    </row>
    <row r="120" spans="1:9" s="310" customFormat="1">
      <c r="A120" s="321"/>
      <c r="C120" s="311"/>
      <c r="D120" s="311"/>
      <c r="E120" s="311"/>
      <c r="H120" s="309"/>
      <c r="I120" s="309"/>
    </row>
    <row r="121" spans="1:9" s="310" customFormat="1">
      <c r="A121" s="321"/>
      <c r="C121" s="311"/>
      <c r="D121" s="311"/>
      <c r="E121" s="311"/>
      <c r="H121" s="309"/>
      <c r="I121" s="309"/>
    </row>
    <row r="122" spans="1:9" s="310" customFormat="1">
      <c r="A122" s="321"/>
      <c r="C122" s="311"/>
      <c r="D122" s="311"/>
      <c r="E122" s="311"/>
      <c r="H122" s="309"/>
      <c r="I122" s="309"/>
    </row>
    <row r="123" spans="1:9" s="310" customFormat="1">
      <c r="A123" s="321"/>
      <c r="C123" s="311"/>
      <c r="D123" s="311"/>
      <c r="E123" s="311"/>
      <c r="H123" s="309"/>
      <c r="I123" s="309"/>
    </row>
    <row r="124" spans="1:9" s="310" customFormat="1">
      <c r="A124" s="321"/>
      <c r="C124" s="311"/>
      <c r="D124" s="311"/>
      <c r="E124" s="311"/>
      <c r="H124" s="309"/>
      <c r="I124" s="309"/>
    </row>
    <row r="125" spans="1:9" s="310" customFormat="1">
      <c r="A125" s="321"/>
      <c r="C125" s="311"/>
      <c r="D125" s="311"/>
      <c r="E125" s="311"/>
      <c r="H125" s="309"/>
      <c r="I125" s="309"/>
    </row>
    <row r="126" spans="1:9" s="310" customFormat="1">
      <c r="A126" s="321"/>
      <c r="C126" s="311"/>
      <c r="D126" s="311"/>
      <c r="E126" s="311"/>
      <c r="H126" s="309"/>
      <c r="I126" s="309"/>
    </row>
    <row r="127" spans="1:9" s="310" customFormat="1">
      <c r="A127" s="321"/>
      <c r="C127" s="311"/>
      <c r="D127" s="311"/>
      <c r="E127" s="311"/>
      <c r="H127" s="309"/>
      <c r="I127" s="309"/>
    </row>
    <row r="128" spans="1:9" s="310" customFormat="1">
      <c r="A128" s="321"/>
      <c r="C128" s="311"/>
      <c r="D128" s="311"/>
      <c r="E128" s="311"/>
      <c r="H128" s="309"/>
      <c r="I128" s="309"/>
    </row>
    <row r="129" spans="1:9" s="310" customFormat="1">
      <c r="A129" s="321"/>
      <c r="C129" s="311"/>
      <c r="D129" s="311"/>
      <c r="E129" s="311"/>
      <c r="H129" s="309"/>
      <c r="I129" s="309"/>
    </row>
    <row r="130" spans="1:9" s="310" customFormat="1">
      <c r="A130" s="321"/>
      <c r="C130" s="311"/>
      <c r="D130" s="311"/>
      <c r="E130" s="311"/>
      <c r="H130" s="309"/>
      <c r="I130" s="309"/>
    </row>
    <row r="131" spans="1:9" s="310" customFormat="1">
      <c r="A131" s="321"/>
      <c r="C131" s="311"/>
      <c r="D131" s="311"/>
      <c r="E131" s="311"/>
      <c r="H131" s="309"/>
      <c r="I131" s="309"/>
    </row>
    <row r="132" spans="1:9" s="310" customFormat="1">
      <c r="A132" s="321"/>
      <c r="C132" s="311"/>
      <c r="D132" s="311"/>
      <c r="E132" s="311"/>
      <c r="H132" s="309"/>
      <c r="I132" s="309"/>
    </row>
    <row r="133" spans="1:9" s="310" customFormat="1">
      <c r="A133" s="321"/>
      <c r="C133" s="311"/>
      <c r="D133" s="311"/>
      <c r="E133" s="311"/>
      <c r="H133" s="309"/>
      <c r="I133" s="309"/>
    </row>
    <row r="134" spans="1:9" s="310" customFormat="1">
      <c r="A134" s="321"/>
      <c r="C134" s="311"/>
      <c r="D134" s="311"/>
      <c r="E134" s="311"/>
      <c r="H134" s="309"/>
      <c r="I134" s="309"/>
    </row>
    <row r="135" spans="1:9" s="310" customFormat="1">
      <c r="A135" s="321"/>
      <c r="C135" s="311"/>
      <c r="D135" s="311"/>
      <c r="E135" s="311"/>
      <c r="H135" s="309"/>
      <c r="I135" s="309"/>
    </row>
    <row r="136" spans="1:9" s="310" customFormat="1">
      <c r="A136" s="321"/>
      <c r="C136" s="311"/>
      <c r="D136" s="311"/>
      <c r="E136" s="311"/>
      <c r="H136" s="309"/>
      <c r="I136" s="309"/>
    </row>
    <row r="137" spans="1:9" s="310" customFormat="1">
      <c r="A137" s="321"/>
      <c r="C137" s="311"/>
      <c r="D137" s="311"/>
      <c r="E137" s="311"/>
      <c r="H137" s="309"/>
      <c r="I137" s="309"/>
    </row>
    <row r="138" spans="1:9" s="310" customFormat="1">
      <c r="A138" s="321"/>
      <c r="C138" s="311"/>
      <c r="D138" s="311"/>
      <c r="E138" s="311"/>
      <c r="H138" s="309"/>
      <c r="I138" s="309"/>
    </row>
    <row r="139" spans="1:9" s="310" customFormat="1">
      <c r="A139" s="321"/>
      <c r="C139" s="311"/>
      <c r="D139" s="311"/>
      <c r="E139" s="311"/>
      <c r="H139" s="309"/>
      <c r="I139" s="309"/>
    </row>
    <row r="140" spans="1:9" s="310" customFormat="1">
      <c r="A140" s="321"/>
      <c r="C140" s="311"/>
      <c r="D140" s="311"/>
      <c r="E140" s="311"/>
      <c r="H140" s="309"/>
      <c r="I140" s="309"/>
    </row>
    <row r="141" spans="1:9" s="310" customFormat="1">
      <c r="A141" s="321"/>
      <c r="C141" s="311"/>
      <c r="D141" s="311"/>
      <c r="E141" s="311"/>
      <c r="H141" s="309"/>
      <c r="I141" s="309"/>
    </row>
    <row r="142" spans="1:9" s="310" customFormat="1">
      <c r="A142" s="321"/>
      <c r="C142" s="311"/>
      <c r="D142" s="311"/>
      <c r="E142" s="311"/>
      <c r="H142" s="309"/>
      <c r="I142" s="309"/>
    </row>
    <row r="143" spans="1:9" s="310" customFormat="1">
      <c r="A143" s="321"/>
      <c r="C143" s="311"/>
      <c r="D143" s="311"/>
      <c r="E143" s="311"/>
      <c r="H143" s="309"/>
      <c r="I143" s="309"/>
    </row>
    <row r="144" spans="1:9" s="310" customFormat="1">
      <c r="A144" s="321"/>
      <c r="C144" s="311"/>
      <c r="D144" s="311"/>
      <c r="E144" s="311"/>
      <c r="H144" s="309"/>
      <c r="I144" s="309"/>
    </row>
    <row r="145" spans="1:9" s="310" customFormat="1">
      <c r="A145" s="321"/>
      <c r="C145" s="311"/>
      <c r="D145" s="311"/>
      <c r="E145" s="311"/>
      <c r="H145" s="309"/>
      <c r="I145" s="309"/>
    </row>
    <row r="146" spans="1:9" s="310" customFormat="1">
      <c r="A146" s="321"/>
      <c r="C146" s="311"/>
      <c r="D146" s="311"/>
      <c r="E146" s="311"/>
      <c r="H146" s="309"/>
      <c r="I146" s="309"/>
    </row>
    <row r="147" spans="1:9" s="310" customFormat="1">
      <c r="A147" s="321"/>
      <c r="C147" s="311"/>
      <c r="D147" s="311"/>
      <c r="E147" s="311"/>
      <c r="H147" s="309"/>
      <c r="I147" s="309"/>
    </row>
    <row r="148" spans="1:9" s="310" customFormat="1">
      <c r="A148" s="321"/>
      <c r="C148" s="311"/>
      <c r="D148" s="311"/>
      <c r="E148" s="311"/>
      <c r="H148" s="309"/>
      <c r="I148" s="309"/>
    </row>
    <row r="149" spans="1:9" s="310" customFormat="1">
      <c r="A149" s="321"/>
      <c r="C149" s="311"/>
      <c r="D149" s="311"/>
      <c r="E149" s="311"/>
      <c r="H149" s="309"/>
      <c r="I149" s="309"/>
    </row>
    <row r="150" spans="1:9" s="310" customFormat="1">
      <c r="A150" s="321"/>
      <c r="C150" s="311"/>
      <c r="D150" s="311"/>
      <c r="E150" s="311"/>
      <c r="H150" s="309"/>
      <c r="I150" s="309"/>
    </row>
    <row r="151" spans="1:9" s="310" customFormat="1">
      <c r="A151" s="321"/>
      <c r="C151" s="311"/>
      <c r="D151" s="311"/>
      <c r="E151" s="311"/>
      <c r="H151" s="309"/>
      <c r="I151" s="309"/>
    </row>
    <row r="152" spans="1:9" s="310" customFormat="1">
      <c r="A152" s="321"/>
      <c r="C152" s="311"/>
      <c r="D152" s="311"/>
      <c r="E152" s="311"/>
      <c r="H152" s="309"/>
      <c r="I152" s="309"/>
    </row>
    <row r="153" spans="1:9" s="310" customFormat="1">
      <c r="A153" s="321"/>
      <c r="C153" s="311"/>
      <c r="D153" s="311"/>
      <c r="E153" s="311"/>
      <c r="H153" s="309"/>
      <c r="I153" s="309"/>
    </row>
    <row r="154" spans="1:9" s="310" customFormat="1">
      <c r="A154" s="321"/>
      <c r="C154" s="311"/>
      <c r="D154" s="311"/>
      <c r="E154" s="311"/>
      <c r="H154" s="309"/>
      <c r="I154" s="309"/>
    </row>
    <row r="155" spans="1:9" s="310" customFormat="1">
      <c r="A155" s="321"/>
      <c r="C155" s="311"/>
      <c r="D155" s="311"/>
      <c r="E155" s="311"/>
      <c r="H155" s="309"/>
      <c r="I155" s="309"/>
    </row>
    <row r="156" spans="1:9" s="310" customFormat="1">
      <c r="A156" s="321"/>
      <c r="C156" s="311"/>
      <c r="D156" s="311"/>
      <c r="E156" s="311"/>
      <c r="H156" s="309"/>
      <c r="I156" s="309"/>
    </row>
    <row r="157" spans="1:9" s="310" customFormat="1">
      <c r="A157" s="321"/>
      <c r="C157" s="311"/>
      <c r="D157" s="311"/>
      <c r="E157" s="311"/>
      <c r="H157" s="309"/>
      <c r="I157" s="309"/>
    </row>
    <row r="158" spans="1:9" s="310" customFormat="1">
      <c r="A158" s="321"/>
      <c r="C158" s="311"/>
      <c r="D158" s="311"/>
      <c r="E158" s="311"/>
      <c r="H158" s="309"/>
      <c r="I158" s="309"/>
    </row>
    <row r="159" spans="1:9" s="310" customFormat="1">
      <c r="A159" s="321"/>
      <c r="C159" s="311"/>
      <c r="D159" s="311"/>
      <c r="E159" s="311"/>
      <c r="H159" s="309"/>
      <c r="I159" s="309"/>
    </row>
    <row r="160" spans="1:9" s="310" customFormat="1">
      <c r="A160" s="321"/>
      <c r="C160" s="311"/>
      <c r="D160" s="311"/>
      <c r="E160" s="311"/>
      <c r="H160" s="309"/>
      <c r="I160" s="309"/>
    </row>
    <row r="161" spans="1:9" s="310" customFormat="1">
      <c r="A161" s="321"/>
      <c r="C161" s="311"/>
      <c r="D161" s="311"/>
      <c r="E161" s="311"/>
      <c r="H161" s="309"/>
      <c r="I161" s="309"/>
    </row>
    <row r="162" spans="1:9" s="310" customFormat="1">
      <c r="A162" s="321"/>
      <c r="C162" s="311"/>
      <c r="D162" s="311"/>
      <c r="E162" s="311"/>
      <c r="H162" s="309"/>
      <c r="I162" s="309"/>
    </row>
    <row r="163" spans="1:9" s="310" customFormat="1">
      <c r="A163" s="321"/>
      <c r="C163" s="311"/>
      <c r="D163" s="311"/>
      <c r="E163" s="311"/>
      <c r="H163" s="309"/>
      <c r="I163" s="309"/>
    </row>
    <row r="164" spans="1:9" s="310" customFormat="1">
      <c r="A164" s="321"/>
      <c r="C164" s="311"/>
      <c r="D164" s="311"/>
      <c r="E164" s="311"/>
      <c r="H164" s="309"/>
      <c r="I164" s="309"/>
    </row>
    <row r="165" spans="1:9" s="310" customFormat="1">
      <c r="A165" s="321"/>
      <c r="C165" s="311"/>
      <c r="D165" s="311"/>
      <c r="E165" s="311"/>
      <c r="H165" s="309"/>
      <c r="I165" s="309"/>
    </row>
    <row r="166" spans="1:9" s="310" customFormat="1">
      <c r="A166" s="321"/>
      <c r="C166" s="311"/>
      <c r="D166" s="311"/>
      <c r="E166" s="311"/>
      <c r="H166" s="309"/>
      <c r="I166" s="309"/>
    </row>
    <row r="167" spans="1:9" s="310" customFormat="1">
      <c r="A167" s="321"/>
      <c r="C167" s="311"/>
      <c r="D167" s="311"/>
      <c r="E167" s="311"/>
      <c r="H167" s="309"/>
      <c r="I167" s="309"/>
    </row>
    <row r="168" spans="1:9" s="310" customFormat="1">
      <c r="A168" s="321"/>
      <c r="C168" s="311"/>
      <c r="D168" s="311"/>
      <c r="E168" s="311"/>
      <c r="H168" s="309"/>
      <c r="I168" s="309"/>
    </row>
    <row r="169" spans="1:9" s="310" customFormat="1">
      <c r="A169" s="321"/>
      <c r="C169" s="311"/>
      <c r="D169" s="311"/>
      <c r="E169" s="311"/>
      <c r="H169" s="309"/>
      <c r="I169" s="309"/>
    </row>
    <row r="170" spans="1:9" s="310" customFormat="1">
      <c r="A170" s="321"/>
      <c r="C170" s="311"/>
      <c r="D170" s="311"/>
      <c r="E170" s="311"/>
      <c r="H170" s="309"/>
      <c r="I170" s="309"/>
    </row>
    <row r="171" spans="1:9" s="310" customFormat="1">
      <c r="A171" s="321"/>
      <c r="C171" s="311"/>
      <c r="D171" s="311"/>
      <c r="E171" s="311"/>
      <c r="H171" s="309"/>
      <c r="I171" s="309"/>
    </row>
    <row r="172" spans="1:9" s="310" customFormat="1">
      <c r="A172" s="321"/>
      <c r="C172" s="311"/>
      <c r="D172" s="311"/>
      <c r="E172" s="311"/>
      <c r="H172" s="309"/>
      <c r="I172" s="309"/>
    </row>
    <row r="173" spans="1:9" s="310" customFormat="1">
      <c r="A173" s="321"/>
      <c r="C173" s="311"/>
      <c r="D173" s="311"/>
      <c r="E173" s="311"/>
      <c r="H173" s="309"/>
      <c r="I173" s="309"/>
    </row>
    <row r="174" spans="1:9" s="310" customFormat="1">
      <c r="A174" s="321"/>
      <c r="C174" s="311"/>
      <c r="D174" s="311"/>
      <c r="E174" s="311"/>
      <c r="H174" s="309"/>
      <c r="I174" s="309"/>
    </row>
    <row r="175" spans="1:9" s="310" customFormat="1">
      <c r="A175" s="321"/>
      <c r="C175" s="311"/>
      <c r="D175" s="311"/>
      <c r="E175" s="311"/>
      <c r="H175" s="309"/>
      <c r="I175" s="309"/>
    </row>
    <row r="176" spans="1:9" s="310" customFormat="1">
      <c r="A176" s="321"/>
      <c r="C176" s="311"/>
      <c r="D176" s="311"/>
      <c r="E176" s="311"/>
      <c r="H176" s="309"/>
      <c r="I176" s="309"/>
    </row>
    <row r="177" spans="1:9" s="310" customFormat="1">
      <c r="A177" s="321"/>
      <c r="C177" s="311"/>
      <c r="D177" s="311"/>
      <c r="E177" s="311"/>
      <c r="H177" s="309"/>
      <c r="I177" s="309"/>
    </row>
    <row r="178" spans="1:9" s="310" customFormat="1">
      <c r="A178" s="321"/>
      <c r="C178" s="311"/>
      <c r="D178" s="311"/>
      <c r="E178" s="311"/>
      <c r="H178" s="309"/>
      <c r="I178" s="309"/>
    </row>
    <row r="179" spans="1:9" s="310" customFormat="1">
      <c r="A179" s="321"/>
      <c r="C179" s="311"/>
      <c r="D179" s="311"/>
      <c r="E179" s="311"/>
      <c r="H179" s="309"/>
      <c r="I179" s="309"/>
    </row>
    <row r="180" spans="1:9" s="310" customFormat="1">
      <c r="A180" s="321"/>
      <c r="C180" s="311"/>
      <c r="D180" s="311"/>
      <c r="E180" s="311"/>
      <c r="H180" s="309"/>
      <c r="I180" s="309"/>
    </row>
    <row r="181" spans="1:9" s="310" customFormat="1">
      <c r="A181" s="321"/>
      <c r="C181" s="311"/>
      <c r="D181" s="311"/>
      <c r="E181" s="311"/>
      <c r="H181" s="309"/>
      <c r="I181" s="309"/>
    </row>
    <row r="182" spans="1:9" s="310" customFormat="1">
      <c r="A182" s="321"/>
      <c r="C182" s="311"/>
      <c r="D182" s="311"/>
      <c r="E182" s="311"/>
      <c r="H182" s="309"/>
      <c r="I182" s="309"/>
    </row>
    <row r="183" spans="1:9" s="310" customFormat="1">
      <c r="A183" s="321"/>
      <c r="C183" s="311"/>
      <c r="D183" s="311"/>
      <c r="E183" s="311"/>
      <c r="H183" s="309"/>
      <c r="I183" s="309"/>
    </row>
    <row r="184" spans="1:9" s="310" customFormat="1">
      <c r="A184" s="321"/>
      <c r="C184" s="311"/>
      <c r="D184" s="311"/>
      <c r="E184" s="311"/>
      <c r="H184" s="309"/>
      <c r="I184" s="309"/>
    </row>
    <row r="185" spans="1:9" s="310" customFormat="1">
      <c r="A185" s="321"/>
      <c r="C185" s="311"/>
      <c r="D185" s="311"/>
      <c r="E185" s="311"/>
      <c r="H185" s="309"/>
      <c r="I185" s="309"/>
    </row>
    <row r="186" spans="1:9" s="310" customFormat="1">
      <c r="A186" s="321"/>
      <c r="C186" s="311"/>
      <c r="D186" s="311"/>
      <c r="E186" s="311"/>
      <c r="H186" s="309"/>
      <c r="I186" s="309"/>
    </row>
    <row r="187" spans="1:9" s="310" customFormat="1">
      <c r="A187" s="321"/>
      <c r="C187" s="311"/>
      <c r="D187" s="311"/>
      <c r="E187" s="311"/>
      <c r="H187" s="309"/>
      <c r="I187" s="309"/>
    </row>
    <row r="188" spans="1:9" s="310" customFormat="1">
      <c r="A188" s="321"/>
      <c r="C188" s="311"/>
      <c r="D188" s="311"/>
      <c r="E188" s="311"/>
      <c r="H188" s="309"/>
      <c r="I188" s="309"/>
    </row>
    <row r="189" spans="1:9" s="310" customFormat="1">
      <c r="A189" s="321"/>
      <c r="C189" s="311"/>
      <c r="D189" s="311"/>
      <c r="E189" s="311"/>
      <c r="H189" s="309"/>
      <c r="I189" s="309"/>
    </row>
    <row r="190" spans="1:9" s="310" customFormat="1">
      <c r="A190" s="321"/>
      <c r="C190" s="311"/>
      <c r="D190" s="311"/>
      <c r="E190" s="311"/>
      <c r="H190" s="309"/>
      <c r="I190" s="309"/>
    </row>
    <row r="191" spans="1:9" s="310" customFormat="1">
      <c r="A191" s="321"/>
      <c r="C191" s="311"/>
      <c r="D191" s="311"/>
      <c r="E191" s="311"/>
      <c r="H191" s="309"/>
      <c r="I191" s="309"/>
    </row>
    <row r="192" spans="1:9" s="310" customFormat="1">
      <c r="A192" s="321"/>
      <c r="C192" s="311"/>
      <c r="D192" s="311"/>
      <c r="E192" s="311"/>
      <c r="H192" s="309"/>
      <c r="I192" s="309"/>
    </row>
    <row r="193" spans="1:9" s="310" customFormat="1">
      <c r="A193" s="321"/>
      <c r="C193" s="311"/>
      <c r="D193" s="311"/>
      <c r="E193" s="311"/>
      <c r="H193" s="309"/>
      <c r="I193" s="309"/>
    </row>
  </sheetData>
  <sheetProtection password="CC71" sheet="1" objects="1" scenarios="1"/>
  <mergeCells count="11">
    <mergeCell ref="F45:G45"/>
    <mergeCell ref="A48:H48"/>
    <mergeCell ref="A7:G7"/>
    <mergeCell ref="A21:G21"/>
    <mergeCell ref="A3:G3"/>
    <mergeCell ref="A4:A5"/>
    <mergeCell ref="B4:B5"/>
    <mergeCell ref="D4:G4"/>
    <mergeCell ref="C4:C5"/>
    <mergeCell ref="C46:D46"/>
    <mergeCell ref="F46:G46"/>
  </mergeCells>
  <phoneticPr fontId="4" type="noConversion"/>
  <pageMargins left="1.1811023622047245" right="0.39370078740157483" top="0.78740157480314965" bottom="0.78740157480314965" header="0.19685039370078741" footer="0.11811023622047245"/>
  <pageSetup paperSize="9" scale="55" fitToHeight="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3"/>
  </sheetPr>
  <dimension ref="A1:DC108"/>
  <sheetViews>
    <sheetView view="pageBreakPreview" topLeftCell="A3" zoomScale="70" zoomScaleNormal="75" zoomScaleSheetLayoutView="70" workbookViewId="0">
      <selection activeCell="E99" sqref="E99"/>
    </sheetView>
  </sheetViews>
  <sheetFormatPr defaultRowHeight="18.75" outlineLevelRow="1"/>
  <cols>
    <col min="1" max="1" width="65.5703125" style="2" customWidth="1"/>
    <col min="2" max="2" width="12" style="2" customWidth="1"/>
    <col min="3" max="3" width="18.85546875" style="153" customWidth="1"/>
    <col min="4" max="4" width="15" style="153" customWidth="1"/>
    <col min="5" max="5" width="13" style="153" customWidth="1"/>
    <col min="6" max="6" width="16" style="2" customWidth="1"/>
    <col min="7" max="7" width="14.85546875" style="2" customWidth="1"/>
    <col min="8" max="8" width="10.7109375" style="2" hidden="1" customWidth="1"/>
    <col min="9" max="9" width="11" style="2" hidden="1" customWidth="1"/>
    <col min="10" max="10" width="27" style="2" hidden="1" customWidth="1"/>
    <col min="11" max="11" width="9.85546875" style="2" hidden="1" customWidth="1"/>
    <col min="12" max="12" width="10.7109375" style="2" hidden="1" customWidth="1"/>
    <col min="13" max="14" width="11.42578125" style="2" hidden="1" customWidth="1"/>
    <col min="15" max="15" width="10.85546875" style="2" hidden="1" customWidth="1"/>
    <col min="16" max="16" width="16.7109375" style="2" hidden="1" customWidth="1"/>
    <col min="17" max="17" width="10.85546875" style="2" hidden="1" customWidth="1"/>
    <col min="18" max="18" width="9.85546875" style="2" hidden="1" customWidth="1"/>
    <col min="19" max="19" width="10" style="2" hidden="1" customWidth="1"/>
    <col min="20" max="34" width="9.140625" style="2" hidden="1" customWidth="1"/>
    <col min="35" max="35" width="16.42578125" style="2" hidden="1" customWidth="1"/>
    <col min="36" max="36" width="9.140625" style="2" hidden="1" customWidth="1"/>
    <col min="37" max="37" width="19.42578125" style="2" hidden="1" customWidth="1"/>
    <col min="38" max="38" width="19.28515625" style="2" hidden="1" customWidth="1"/>
    <col min="39" max="41" width="9.140625" style="2" hidden="1" customWidth="1"/>
    <col min="42" max="42" width="10" style="2" hidden="1" customWidth="1"/>
    <col min="43" max="43" width="21.28515625" style="2" hidden="1" customWidth="1"/>
    <col min="44" max="44" width="10" style="2" hidden="1" customWidth="1"/>
    <col min="45" max="58" width="9.140625" style="2" hidden="1" customWidth="1"/>
    <col min="59" max="59" width="16.140625" style="2" hidden="1" customWidth="1"/>
    <col min="60" max="63" width="9.140625" style="2" hidden="1" customWidth="1"/>
    <col min="64" max="64" width="15" style="143" hidden="1" customWidth="1"/>
    <col min="65" max="65" width="14.7109375" style="2" hidden="1" customWidth="1"/>
    <col min="66" max="68" width="9.140625" style="2" hidden="1" customWidth="1"/>
    <col min="69" max="69" width="18.42578125" style="2" hidden="1" customWidth="1"/>
    <col min="70" max="70" width="20.42578125" style="2" hidden="1" customWidth="1"/>
    <col min="71" max="71" width="18" style="2" hidden="1" customWidth="1"/>
    <col min="72" max="72" width="21.5703125" style="2" hidden="1" customWidth="1"/>
    <col min="73" max="73" width="18.42578125" style="2" hidden="1" customWidth="1"/>
    <col min="74" max="74" width="21.7109375" style="2" hidden="1" customWidth="1"/>
    <col min="75" max="75" width="21" style="2" hidden="1" customWidth="1"/>
    <col min="76" max="76" width="22.5703125" style="2" hidden="1" customWidth="1"/>
    <col min="77" max="80" width="9.140625" style="2" hidden="1" customWidth="1"/>
    <col min="81" max="81" width="24.42578125" style="2" hidden="1" customWidth="1"/>
    <col min="82" max="82" width="21.5703125" style="2" hidden="1" customWidth="1"/>
    <col min="83" max="83" width="19.28515625" style="2" hidden="1" customWidth="1"/>
    <col min="84" max="84" width="20.7109375" style="2" hidden="1" customWidth="1"/>
    <col min="85" max="85" width="21.7109375" style="2" hidden="1" customWidth="1"/>
    <col min="86" max="86" width="23.85546875" style="2" hidden="1" customWidth="1"/>
    <col min="87" max="87" width="19.28515625" style="2" hidden="1" customWidth="1"/>
    <col min="88" max="88" width="36.140625" style="2" hidden="1" customWidth="1"/>
    <col min="89" max="89" width="15.140625" style="2" hidden="1" customWidth="1"/>
    <col min="90" max="90" width="0" style="2" hidden="1" customWidth="1"/>
    <col min="91" max="91" width="16" style="2" hidden="1" customWidth="1"/>
    <col min="92" max="92" width="10.85546875" style="2" hidden="1" customWidth="1"/>
    <col min="93" max="93" width="10.5703125" style="2" hidden="1" customWidth="1"/>
    <col min="94" max="97" width="0" style="2" hidden="1" customWidth="1"/>
    <col min="98" max="16384" width="9.140625" style="2"/>
  </cols>
  <sheetData>
    <row r="1" spans="1:92" hidden="1" outlineLevel="1">
      <c r="G1" s="11" t="s">
        <v>233</v>
      </c>
    </row>
    <row r="2" spans="1:92" hidden="1" outlineLevel="1">
      <c r="G2" s="11" t="s">
        <v>219</v>
      </c>
    </row>
    <row r="3" spans="1:92" collapsed="1">
      <c r="A3" s="427" t="s">
        <v>368</v>
      </c>
      <c r="B3" s="427"/>
      <c r="C3" s="427"/>
      <c r="D3" s="427"/>
      <c r="E3" s="427"/>
      <c r="F3" s="427"/>
      <c r="G3" s="427"/>
    </row>
    <row r="4" spans="1:92">
      <c r="A4" s="10"/>
      <c r="B4" s="10"/>
      <c r="C4" s="12"/>
      <c r="D4" s="349"/>
      <c r="E4" s="10"/>
      <c r="F4" s="10"/>
      <c r="G4" s="10"/>
    </row>
    <row r="5" spans="1:92" ht="39" customHeight="1">
      <c r="A5" s="430" t="s">
        <v>278</v>
      </c>
      <c r="B5" s="471" t="s">
        <v>0</v>
      </c>
      <c r="C5" s="472" t="s">
        <v>349</v>
      </c>
      <c r="D5" s="441" t="s">
        <v>347</v>
      </c>
      <c r="E5" s="441"/>
      <c r="F5" s="441"/>
      <c r="G5" s="441"/>
    </row>
    <row r="6" spans="1:92" ht="38.25" customHeight="1">
      <c r="A6" s="430"/>
      <c r="B6" s="471"/>
      <c r="C6" s="472"/>
      <c r="D6" s="365" t="s">
        <v>256</v>
      </c>
      <c r="E6" s="365" t="s">
        <v>240</v>
      </c>
      <c r="F6" s="365" t="s">
        <v>266</v>
      </c>
      <c r="G6" s="365" t="s">
        <v>267</v>
      </c>
    </row>
    <row r="7" spans="1:92" ht="34.5" customHeight="1">
      <c r="A7" s="234">
        <v>1</v>
      </c>
      <c r="B7" s="235">
        <v>2</v>
      </c>
      <c r="C7" s="322">
        <v>3</v>
      </c>
      <c r="D7" s="365">
        <v>4</v>
      </c>
      <c r="E7" s="375">
        <v>5</v>
      </c>
      <c r="F7" s="365">
        <v>6</v>
      </c>
      <c r="G7" s="375">
        <v>7</v>
      </c>
      <c r="CC7" s="2" t="s">
        <v>697</v>
      </c>
      <c r="CG7" s="2" t="s">
        <v>700</v>
      </c>
    </row>
    <row r="8" spans="1:92" s="15" customFormat="1">
      <c r="A8" s="468" t="s">
        <v>152</v>
      </c>
      <c r="B8" s="468"/>
      <c r="C8" s="468"/>
      <c r="D8" s="468"/>
      <c r="E8" s="468"/>
      <c r="F8" s="468"/>
      <c r="G8" s="468"/>
      <c r="BL8" s="144"/>
      <c r="CC8" s="204">
        <v>1000</v>
      </c>
      <c r="CD8" s="156">
        <f>CD9-CD10</f>
        <v>0</v>
      </c>
      <c r="CE8" s="156">
        <f>CE9-CE10</f>
        <v>0</v>
      </c>
      <c r="CG8" s="204">
        <v>1400</v>
      </c>
      <c r="CH8" s="204">
        <v>677360</v>
      </c>
      <c r="CI8" s="204">
        <v>586724</v>
      </c>
      <c r="CJ8" s="15">
        <f>CI8-CH8</f>
        <v>-90636</v>
      </c>
    </row>
    <row r="9" spans="1:92" ht="37.5">
      <c r="A9" s="294" t="s">
        <v>171</v>
      </c>
      <c r="B9" s="295">
        <v>1170</v>
      </c>
      <c r="C9" s="297">
        <f>'1. Фін результат'!C167</f>
        <v>-5149.5912895999772</v>
      </c>
      <c r="D9" s="297">
        <f>'1. Фін результат'!D164</f>
        <v>1031.0000000000059</v>
      </c>
      <c r="E9" s="297">
        <f>'1. Фін результат'!E164</f>
        <v>-2620.2416333333299</v>
      </c>
      <c r="F9" s="297">
        <f>E9-D9</f>
        <v>-3651.2416333333358</v>
      </c>
      <c r="G9" s="297">
        <f>E9/D9*100</f>
        <v>-254.1456482379549</v>
      </c>
      <c r="AQ9" s="88">
        <f>E9</f>
        <v>-2620.2416333333299</v>
      </c>
      <c r="BL9" s="151">
        <f>E9</f>
        <v>-2620.2416333333299</v>
      </c>
      <c r="BQ9" s="88">
        <f>E9</f>
        <v>-2620.2416333333299</v>
      </c>
      <c r="BT9" s="88">
        <f>E37-(BQ9+BQ10+BQ11+BQ12+BQ13+BQ14)</f>
        <v>-208233.67280000006</v>
      </c>
      <c r="CC9" s="19">
        <v>1001</v>
      </c>
      <c r="CD9" s="156">
        <v>5</v>
      </c>
      <c r="CE9" s="156">
        <v>5</v>
      </c>
      <c r="CF9" s="205">
        <f t="shared" ref="CF9:CF23" si="0">CE9-CD9</f>
        <v>0</v>
      </c>
      <c r="CG9" s="8">
        <v>1401</v>
      </c>
      <c r="CH9" s="8">
        <v>28500</v>
      </c>
      <c r="CI9" s="8">
        <v>336</v>
      </c>
      <c r="CJ9" s="15">
        <f t="shared" ref="CJ9:CJ14" si="1">CI9-CH9</f>
        <v>-28164</v>
      </c>
      <c r="CK9" s="88"/>
    </row>
    <row r="10" spans="1:92" ht="31.5" customHeight="1">
      <c r="A10" s="13" t="s">
        <v>172</v>
      </c>
      <c r="B10" s="415">
        <v>1</v>
      </c>
      <c r="C10" s="19"/>
      <c r="D10" s="19"/>
      <c r="E10" s="19"/>
      <c r="F10" s="20"/>
      <c r="G10" s="21"/>
      <c r="BL10" s="150"/>
      <c r="BQ10" s="88">
        <f>E10</f>
        <v>0</v>
      </c>
      <c r="CC10" s="4">
        <v>1002</v>
      </c>
      <c r="CD10" s="156">
        <v>5</v>
      </c>
      <c r="CE10" s="156">
        <v>5</v>
      </c>
      <c r="CF10" s="205">
        <f t="shared" si="0"/>
        <v>0</v>
      </c>
      <c r="CG10" s="142">
        <v>1405</v>
      </c>
      <c r="CH10" s="8"/>
      <c r="CI10" s="8"/>
      <c r="CJ10" s="15">
        <f t="shared" si="1"/>
        <v>0</v>
      </c>
    </row>
    <row r="11" spans="1:92" ht="32.25" customHeight="1">
      <c r="A11" s="13" t="s">
        <v>175</v>
      </c>
      <c r="B11" s="4">
        <v>3000</v>
      </c>
      <c r="C11" s="19">
        <f>'1. Фін результат'!C190</f>
        <v>82454.856</v>
      </c>
      <c r="D11" s="19">
        <f>'1. Фін результат'!D190</f>
        <v>80977.899999999994</v>
      </c>
      <c r="E11" s="19">
        <f>'1. Фін результат'!E190</f>
        <v>85391.39</v>
      </c>
      <c r="F11" s="20">
        <f>E11-D11</f>
        <v>4413.4900000000052</v>
      </c>
      <c r="G11" s="21">
        <f>E11/D11*100</f>
        <v>105.4502401272446</v>
      </c>
      <c r="AQ11" s="88">
        <f>E11</f>
        <v>85391.39</v>
      </c>
      <c r="BL11" s="151">
        <f>E11</f>
        <v>85391.39</v>
      </c>
      <c r="BQ11" s="88">
        <f>E11</f>
        <v>85391.39</v>
      </c>
      <c r="CC11" s="197">
        <v>1005</v>
      </c>
      <c r="CD11" s="156">
        <v>3318</v>
      </c>
      <c r="CE11" s="156">
        <v>1228</v>
      </c>
      <c r="CF11" s="205">
        <f t="shared" si="0"/>
        <v>-2090</v>
      </c>
      <c r="CG11" s="8">
        <v>1410</v>
      </c>
      <c r="CH11" s="8">
        <v>509907</v>
      </c>
      <c r="CI11" s="8">
        <v>488255</v>
      </c>
      <c r="CJ11" s="15">
        <f t="shared" si="1"/>
        <v>-21652</v>
      </c>
      <c r="CK11" s="88"/>
    </row>
    <row r="12" spans="1:92" ht="30.75" customHeight="1">
      <c r="A12" s="13" t="s">
        <v>176</v>
      </c>
      <c r="B12" s="4">
        <v>3010</v>
      </c>
      <c r="C12" s="19">
        <v>0</v>
      </c>
      <c r="D12" s="19">
        <v>0</v>
      </c>
      <c r="E12" s="19">
        <v>0</v>
      </c>
      <c r="F12" s="20">
        <f>E12-D12</f>
        <v>0</v>
      </c>
      <c r="G12" s="21" t="e">
        <f>E12/D12*100</f>
        <v>#DIV/0!</v>
      </c>
      <c r="BL12" s="151">
        <v>0</v>
      </c>
      <c r="BP12" s="2" t="s">
        <v>677</v>
      </c>
      <c r="BQ12" s="88">
        <v>-34900</v>
      </c>
      <c r="CC12" s="4">
        <v>1010</v>
      </c>
      <c r="CD12" s="156">
        <v>886275</v>
      </c>
      <c r="CE12" s="156">
        <v>866019</v>
      </c>
      <c r="CF12" s="205">
        <f t="shared" si="0"/>
        <v>-20256</v>
      </c>
      <c r="CG12" s="8">
        <v>1411</v>
      </c>
      <c r="CH12" s="8"/>
      <c r="CI12" s="8"/>
      <c r="CJ12" s="15">
        <f t="shared" si="1"/>
        <v>0</v>
      </c>
    </row>
    <row r="13" spans="1:92" ht="45" customHeight="1">
      <c r="A13" s="13" t="s">
        <v>177</v>
      </c>
      <c r="B13" s="4">
        <v>3020</v>
      </c>
      <c r="C13" s="19">
        <v>0</v>
      </c>
      <c r="D13" s="19">
        <v>0</v>
      </c>
      <c r="E13" s="19">
        <v>0</v>
      </c>
      <c r="F13" s="20">
        <f>E13-D13</f>
        <v>0</v>
      </c>
      <c r="G13" s="21" t="e">
        <f>E13/D13*100</f>
        <v>#DIV/0!</v>
      </c>
      <c r="J13" s="88">
        <f>E37-E39</f>
        <v>0</v>
      </c>
      <c r="BL13" s="151">
        <v>-43956</v>
      </c>
      <c r="BP13" s="2" t="s">
        <v>678</v>
      </c>
      <c r="BQ13" s="88">
        <f>-'1. Фін результат'!E141*-1</f>
        <v>0</v>
      </c>
      <c r="CC13" s="4">
        <v>1011</v>
      </c>
      <c r="CD13" s="156">
        <v>1555277</v>
      </c>
      <c r="CE13" s="156">
        <v>1594071</v>
      </c>
      <c r="CF13" s="205">
        <f t="shared" si="0"/>
        <v>38794</v>
      </c>
      <c r="CG13" s="142">
        <v>1412</v>
      </c>
      <c r="CH13" s="8"/>
      <c r="CI13" s="8"/>
      <c r="CJ13" s="15">
        <f t="shared" si="1"/>
        <v>0</v>
      </c>
    </row>
    <row r="14" spans="1:92" ht="36.75" customHeight="1">
      <c r="A14" s="251" t="s">
        <v>748</v>
      </c>
      <c r="B14" s="4">
        <v>3030</v>
      </c>
      <c r="C14" s="19">
        <f>C15+C16+C17+C18+C19+C23+C24+C25+C26+C27</f>
        <v>-191489.856</v>
      </c>
      <c r="D14" s="19">
        <f>D15+D16+D17+D18+D19+D23+D24+D25+D26+D27</f>
        <v>-49500</v>
      </c>
      <c r="E14" s="19">
        <f>E15+E16+E17+E18+E19+E23+E24+E25+E26+E27</f>
        <v>-244166.67280000006</v>
      </c>
      <c r="F14" s="20">
        <f>E14-D14</f>
        <v>-194666.67280000006</v>
      </c>
      <c r="G14" s="21">
        <f>E14/D14*100</f>
        <v>493.26600565656571</v>
      </c>
      <c r="AQ14" s="88">
        <f>AQ28-AQ9-AQ11-AQ23</f>
        <v>-21302.148366666675</v>
      </c>
      <c r="AR14" s="2">
        <v>43326.46</v>
      </c>
      <c r="AS14" s="88">
        <f>AR14-AQ14</f>
        <v>64628.608366666675</v>
      </c>
      <c r="BG14" s="2">
        <f>0+128+34902-2+8424-44314</f>
        <v>-862</v>
      </c>
      <c r="BL14" s="151">
        <v>-862</v>
      </c>
      <c r="BP14" s="2" t="s">
        <v>679</v>
      </c>
      <c r="BQ14" s="88">
        <f>'1. Фін результат'!E154-'1. Фін результат'!E157</f>
        <v>0</v>
      </c>
      <c r="CC14" s="4">
        <v>1012</v>
      </c>
      <c r="CD14" s="156">
        <v>669002</v>
      </c>
      <c r="CE14" s="156">
        <v>728052</v>
      </c>
      <c r="CF14" s="205">
        <f t="shared" si="0"/>
        <v>59050</v>
      </c>
      <c r="CG14" s="8">
        <v>1420</v>
      </c>
      <c r="CH14" s="8">
        <v>-228159</v>
      </c>
      <c r="CI14" s="142">
        <v>-147249</v>
      </c>
      <c r="CJ14" s="15">
        <f t="shared" si="1"/>
        <v>80910</v>
      </c>
    </row>
    <row r="15" spans="1:92" ht="44.25" customHeight="1">
      <c r="A15" s="251" t="s">
        <v>749</v>
      </c>
      <c r="B15" s="252" t="s">
        <v>680</v>
      </c>
      <c r="C15" s="19">
        <v>0</v>
      </c>
      <c r="D15" s="19">
        <v>0</v>
      </c>
      <c r="E15" s="19">
        <v>0</v>
      </c>
      <c r="F15" s="20"/>
      <c r="G15" s="21"/>
      <c r="AQ15" s="88"/>
      <c r="AS15" s="88"/>
      <c r="BL15" s="151"/>
      <c r="BQ15" s="88"/>
      <c r="CC15" s="4"/>
      <c r="CD15" s="156"/>
      <c r="CE15" s="156"/>
      <c r="CF15" s="205"/>
      <c r="CG15" s="8"/>
      <c r="CH15" s="8"/>
      <c r="CI15" s="142"/>
      <c r="CJ15" s="15"/>
    </row>
    <row r="16" spans="1:92" ht="34.5" customHeight="1">
      <c r="A16" s="251" t="s">
        <v>750</v>
      </c>
      <c r="B16" s="252" t="s">
        <v>711</v>
      </c>
      <c r="C16" s="262">
        <v>-5451.8559999999998</v>
      </c>
      <c r="D16" s="19">
        <v>-4500</v>
      </c>
      <c r="E16" s="425">
        <f>-(E11-(996554.5-916019.4)+(8181.5-0))</f>
        <v>-13037.790000000023</v>
      </c>
      <c r="F16" s="20"/>
      <c r="G16" s="21"/>
      <c r="AQ16" s="88"/>
      <c r="AS16" s="88"/>
      <c r="BL16" s="151"/>
      <c r="BQ16" s="88"/>
      <c r="CC16" s="4"/>
      <c r="CD16" s="156"/>
      <c r="CE16" s="156"/>
      <c r="CF16" s="205"/>
      <c r="CG16" s="8"/>
      <c r="CH16" s="8"/>
      <c r="CI16" s="142"/>
      <c r="CJ16" s="15"/>
      <c r="CN16" s="263">
        <v>4855</v>
      </c>
    </row>
    <row r="17" spans="1:94" ht="47.25" customHeight="1">
      <c r="A17" s="251" t="s">
        <v>751</v>
      </c>
      <c r="B17" s="252" t="s">
        <v>712</v>
      </c>
      <c r="C17" s="262">
        <v>-412</v>
      </c>
      <c r="D17" s="19">
        <v>0</v>
      </c>
      <c r="E17" s="262">
        <f>'2. Розрахунки з бюджетом'!E12*-1</f>
        <v>-69</v>
      </c>
      <c r="F17" s="20"/>
      <c r="G17" s="21"/>
      <c r="AQ17" s="88"/>
      <c r="AS17" s="88"/>
      <c r="BL17" s="151"/>
      <c r="BQ17" s="88"/>
      <c r="CC17" s="4"/>
      <c r="CD17" s="156"/>
      <c r="CE17" s="156"/>
      <c r="CF17" s="205"/>
      <c r="CG17" s="8"/>
      <c r="CH17" s="8"/>
      <c r="CI17" s="142"/>
      <c r="CJ17" s="15"/>
    </row>
    <row r="18" spans="1:94" ht="34.5" customHeight="1">
      <c r="A18" s="251" t="s">
        <v>752</v>
      </c>
      <c r="B18" s="252" t="s">
        <v>713</v>
      </c>
      <c r="C18" s="262">
        <v>-185499</v>
      </c>
      <c r="D18" s="19">
        <v>-45000</v>
      </c>
      <c r="E18" s="262">
        <f>((2539719-2306378)-E51-E55-E56-E58)*-1</f>
        <v>-231158.88280000002</v>
      </c>
      <c r="F18" s="20"/>
      <c r="G18" s="21"/>
      <c r="AQ18" s="88"/>
      <c r="AS18" s="88"/>
      <c r="BL18" s="151"/>
      <c r="BQ18" s="88"/>
      <c r="CC18" s="4"/>
      <c r="CD18" s="156"/>
      <c r="CE18" s="156"/>
      <c r="CF18" s="205"/>
      <c r="CG18" s="8"/>
      <c r="CH18" s="8"/>
      <c r="CI18" s="142"/>
      <c r="CJ18" s="15"/>
    </row>
    <row r="19" spans="1:94" ht="34.5" customHeight="1" thickBot="1">
      <c r="A19" s="251" t="s">
        <v>753</v>
      </c>
      <c r="B19" s="252" t="s">
        <v>730</v>
      </c>
      <c r="C19" s="262">
        <v>-127</v>
      </c>
      <c r="D19" s="19">
        <v>0</v>
      </c>
      <c r="E19" s="403">
        <f>-845+944</f>
        <v>99</v>
      </c>
      <c r="F19" s="20"/>
      <c r="G19" s="21"/>
      <c r="AQ19" s="88"/>
      <c r="AS19" s="88"/>
      <c r="BL19" s="151"/>
      <c r="BQ19" s="88"/>
      <c r="CC19" s="4"/>
      <c r="CD19" s="156"/>
      <c r="CE19" s="156"/>
      <c r="CF19" s="205"/>
      <c r="CG19" s="8"/>
      <c r="CH19" s="8"/>
      <c r="CI19" s="142"/>
      <c r="CJ19" s="15"/>
    </row>
    <row r="20" spans="1:94" ht="34.5" hidden="1" customHeight="1">
      <c r="A20" s="13"/>
      <c r="B20" s="252">
        <v>0</v>
      </c>
      <c r="C20" s="19"/>
      <c r="D20" s="19">
        <v>0</v>
      </c>
      <c r="E20" s="131"/>
      <c r="F20" s="20"/>
      <c r="G20" s="21"/>
      <c r="AQ20" s="88"/>
      <c r="AS20" s="88"/>
      <c r="BL20" s="151"/>
      <c r="BQ20" s="88"/>
      <c r="CC20" s="4"/>
      <c r="CD20" s="156"/>
      <c r="CE20" s="156"/>
      <c r="CF20" s="205"/>
      <c r="CG20" s="8"/>
      <c r="CH20" s="8"/>
      <c r="CI20" s="142"/>
      <c r="CJ20" s="15"/>
    </row>
    <row r="21" spans="1:94" ht="34.5" hidden="1" customHeight="1">
      <c r="A21" s="13"/>
      <c r="B21" s="252">
        <v>0</v>
      </c>
      <c r="C21" s="19"/>
      <c r="D21" s="19">
        <v>0</v>
      </c>
      <c r="E21" s="131"/>
      <c r="F21" s="20"/>
      <c r="G21" s="21"/>
      <c r="AQ21" s="88"/>
      <c r="AS21" s="88"/>
      <c r="BL21" s="151"/>
      <c r="BQ21" s="88"/>
      <c r="CC21" s="4"/>
      <c r="CD21" s="156"/>
      <c r="CE21" s="156"/>
      <c r="CF21" s="205"/>
      <c r="CG21" s="8"/>
      <c r="CH21" s="8"/>
      <c r="CI21" s="142"/>
      <c r="CJ21" s="15"/>
    </row>
    <row r="22" spans="1:94" ht="34.5" hidden="1" customHeight="1">
      <c r="A22" s="13"/>
      <c r="B22" s="252">
        <v>0</v>
      </c>
      <c r="C22" s="19"/>
      <c r="D22" s="19">
        <v>0</v>
      </c>
      <c r="E22" s="131"/>
      <c r="F22" s="20"/>
      <c r="G22" s="21"/>
      <c r="AQ22" s="88"/>
      <c r="AS22" s="88"/>
      <c r="BL22" s="151"/>
      <c r="BQ22" s="88"/>
      <c r="CC22" s="4"/>
      <c r="CD22" s="156"/>
      <c r="CE22" s="156"/>
      <c r="CF22" s="205"/>
      <c r="CG22" s="8"/>
      <c r="CH22" s="8"/>
      <c r="CI22" s="142"/>
      <c r="CJ22" s="15"/>
    </row>
    <row r="23" spans="1:94" ht="36" hidden="1" customHeight="1">
      <c r="A23" s="142"/>
      <c r="B23" s="252">
        <v>0</v>
      </c>
      <c r="C23" s="19">
        <v>0</v>
      </c>
      <c r="D23" s="19">
        <v>0</v>
      </c>
      <c r="E23" s="131"/>
      <c r="F23" s="20"/>
      <c r="G23" s="21"/>
      <c r="AK23" s="88">
        <f>E28-E9-E11-E14</f>
        <v>0</v>
      </c>
      <c r="AL23" s="2" t="s">
        <v>673</v>
      </c>
      <c r="AQ23" s="88">
        <f>-73086</f>
        <v>-73086</v>
      </c>
      <c r="BL23" s="150"/>
      <c r="CC23" s="200">
        <v>1095</v>
      </c>
      <c r="CD23" s="201">
        <f>CD8+CD11+CD12</f>
        <v>889593</v>
      </c>
      <c r="CE23" s="201">
        <f>CE8+CE11+CE12</f>
        <v>867247</v>
      </c>
      <c r="CF23" s="205">
        <f t="shared" si="0"/>
        <v>-22346</v>
      </c>
      <c r="CG23" s="200">
        <v>1495</v>
      </c>
      <c r="CH23" s="201">
        <f>CH8+CH11+CH14</f>
        <v>959108</v>
      </c>
      <c r="CI23" s="201">
        <f>CI8+CI11+CI14</f>
        <v>927730</v>
      </c>
      <c r="CJ23" s="205">
        <f>CI23-CH23</f>
        <v>-31378</v>
      </c>
      <c r="CK23" s="205"/>
      <c r="CM23" s="88"/>
    </row>
    <row r="24" spans="1:94" ht="8.25" hidden="1" customHeight="1">
      <c r="A24" s="256"/>
      <c r="B24" s="257">
        <v>0</v>
      </c>
      <c r="C24" s="19">
        <v>0</v>
      </c>
      <c r="D24" s="19">
        <v>0</v>
      </c>
      <c r="E24" s="333"/>
      <c r="F24" s="258"/>
      <c r="G24" s="259"/>
      <c r="AK24" s="88"/>
      <c r="AQ24" s="88"/>
      <c r="BL24" s="150"/>
      <c r="CC24" s="154"/>
      <c r="CD24" s="154"/>
      <c r="CE24" s="154"/>
      <c r="CK24" s="88"/>
    </row>
    <row r="25" spans="1:94" ht="8.25" hidden="1" customHeight="1">
      <c r="A25" s="260"/>
      <c r="B25" s="257">
        <v>0</v>
      </c>
      <c r="C25" s="19">
        <v>0</v>
      </c>
      <c r="D25" s="19">
        <v>0</v>
      </c>
      <c r="E25" s="333"/>
      <c r="F25" s="258"/>
      <c r="G25" s="259"/>
      <c r="AK25" s="88"/>
      <c r="AQ25" s="88"/>
      <c r="BL25" s="150"/>
      <c r="CC25" s="215"/>
      <c r="CD25" s="215"/>
      <c r="CE25" s="215"/>
      <c r="CK25" s="88"/>
      <c r="CN25" s="2" t="s">
        <v>759</v>
      </c>
    </row>
    <row r="26" spans="1:94" ht="8.25" hidden="1" customHeight="1">
      <c r="A26" s="261"/>
      <c r="B26" s="257">
        <v>0</v>
      </c>
      <c r="C26" s="19">
        <v>0</v>
      </c>
      <c r="D26" s="19">
        <v>0</v>
      </c>
      <c r="E26" s="333"/>
      <c r="F26" s="258"/>
      <c r="G26" s="259"/>
      <c r="AK26" s="88"/>
      <c r="AQ26" s="88"/>
      <c r="BL26" s="150"/>
      <c r="CC26" s="215"/>
      <c r="CD26" s="215"/>
      <c r="CE26" s="215"/>
      <c r="CK26" s="88"/>
    </row>
    <row r="27" spans="1:94" ht="49.5" hidden="1" customHeight="1" thickBot="1">
      <c r="A27" s="13" t="s">
        <v>727</v>
      </c>
      <c r="B27" s="252">
        <v>0</v>
      </c>
      <c r="C27" s="19">
        <v>0</v>
      </c>
      <c r="D27" s="19">
        <v>0</v>
      </c>
      <c r="E27" s="403">
        <v>0</v>
      </c>
      <c r="F27" s="20"/>
      <c r="G27" s="21"/>
      <c r="AK27" s="88"/>
      <c r="AQ27" s="88"/>
      <c r="BL27" s="150"/>
      <c r="CC27" s="222"/>
      <c r="CD27" s="222"/>
      <c r="CE27" s="222"/>
      <c r="CK27" s="88"/>
    </row>
    <row r="28" spans="1:94" ht="38.25" thickBot="1">
      <c r="A28" s="294" t="s">
        <v>248</v>
      </c>
      <c r="B28" s="295">
        <v>3040</v>
      </c>
      <c r="C28" s="297">
        <f>C9+C11+C12+C13+C14</f>
        <v>-114184.59128959998</v>
      </c>
      <c r="D28" s="297">
        <f>D9+D11+D12+D13+D14</f>
        <v>32508.899999999994</v>
      </c>
      <c r="E28" s="297">
        <f>E9+E11+E12+E13+E14</f>
        <v>-161395.52443333337</v>
      </c>
      <c r="F28" s="297">
        <f>E28-D28</f>
        <v>-193904.42443333336</v>
      </c>
      <c r="G28" s="297">
        <f>E28/D28*100</f>
        <v>-496.46565842994812</v>
      </c>
      <c r="H28" s="236">
        <f>E28</f>
        <v>-161395.52443333337</v>
      </c>
      <c r="L28" s="88">
        <f>C28</f>
        <v>-114184.59128959998</v>
      </c>
      <c r="AA28" s="88">
        <f>E28+E33</f>
        <v>-161352.52443333337</v>
      </c>
      <c r="AF28" s="88">
        <f>AA28-AA29</f>
        <v>-990</v>
      </c>
      <c r="AK28" s="133">
        <f>AK37+E29-E33</f>
        <v>-15147</v>
      </c>
      <c r="AL28" s="133">
        <f>E28-AK28</f>
        <v>-146248.52443333337</v>
      </c>
      <c r="AP28" s="88">
        <f>E9+E11+E14+E23</f>
        <v>-161395.52443333337</v>
      </c>
      <c r="AQ28" s="2">
        <v>-11617</v>
      </c>
      <c r="BL28" s="151">
        <f>SUM(BL9:BL23)</f>
        <v>37953.148366666675</v>
      </c>
      <c r="BQ28" s="142">
        <f>SUM(BQ9:BQ23)</f>
        <v>47871.148366666675</v>
      </c>
      <c r="BS28" s="2">
        <f>12785+4510</f>
        <v>17295</v>
      </c>
      <c r="CC28" s="8" t="s">
        <v>698</v>
      </c>
      <c r="CD28" s="8"/>
      <c r="CE28" s="8"/>
      <c r="CF28" s="187"/>
      <c r="CG28" s="8" t="s">
        <v>701</v>
      </c>
      <c r="CH28" s="8"/>
      <c r="CI28" s="8"/>
      <c r="CJ28" s="187"/>
    </row>
    <row r="29" spans="1:94" ht="38.25" thickBot="1">
      <c r="A29" s="13" t="s">
        <v>179</v>
      </c>
      <c r="B29" s="4">
        <v>3050</v>
      </c>
      <c r="C29" s="196">
        <f>SUM(C30:C32)</f>
        <v>-7781</v>
      </c>
      <c r="D29" s="196">
        <f>D30+D31+D32</f>
        <v>0</v>
      </c>
      <c r="E29" s="196">
        <f>E30+E31+E32</f>
        <v>990</v>
      </c>
      <c r="F29" s="20"/>
      <c r="G29" s="21"/>
      <c r="H29" s="237">
        <f>E29</f>
        <v>990</v>
      </c>
      <c r="J29" s="88">
        <f>(66899-1829)-(102060-15877)</f>
        <v>-21113</v>
      </c>
      <c r="L29" s="88">
        <f>L37-L28</f>
        <v>44532.354289599985</v>
      </c>
      <c r="R29" s="122">
        <f>P37-N37</f>
        <v>329850.04886666674</v>
      </c>
      <c r="S29" s="88">
        <f>-R29</f>
        <v>-329850.04886666674</v>
      </c>
      <c r="U29" s="88"/>
      <c r="AA29" s="88">
        <f>E39</f>
        <v>-160362.52443333337</v>
      </c>
      <c r="AI29" s="2">
        <v>55054</v>
      </c>
      <c r="AJ29" s="88">
        <f>AI29-C29</f>
        <v>62835</v>
      </c>
      <c r="AK29" s="2">
        <f>65853-1747</f>
        <v>64106</v>
      </c>
      <c r="AL29" s="2">
        <f>15877-102060</f>
        <v>-86183</v>
      </c>
      <c r="AM29" s="2">
        <f>AL29+AK29</f>
        <v>-22077</v>
      </c>
      <c r="BH29" s="88">
        <f>E29+E34</f>
        <v>824</v>
      </c>
      <c r="BI29" s="2">
        <v>4196</v>
      </c>
      <c r="BJ29" s="88">
        <f>BH29+BI29</f>
        <v>5020</v>
      </c>
      <c r="BL29" s="151">
        <f>BL30+BL31+BL32</f>
        <v>22077</v>
      </c>
      <c r="BQ29" s="88">
        <f>E29</f>
        <v>990</v>
      </c>
      <c r="CC29" s="8">
        <v>1100</v>
      </c>
      <c r="CD29" s="8">
        <v>3705</v>
      </c>
      <c r="CE29" s="8">
        <v>1103</v>
      </c>
      <c r="CF29" s="187">
        <f>CD29-CE29</f>
        <v>2602</v>
      </c>
      <c r="CG29" s="8">
        <v>1600</v>
      </c>
      <c r="CH29" s="8"/>
      <c r="CI29" s="8"/>
      <c r="CJ29" s="187"/>
      <c r="CK29" s="88"/>
      <c r="CN29" s="2">
        <f>56266-12440</f>
        <v>43826</v>
      </c>
      <c r="CO29" s="2">
        <f>55489-10673</f>
        <v>44816</v>
      </c>
      <c r="CP29" s="2">
        <f>CO29-CN29</f>
        <v>990</v>
      </c>
    </row>
    <row r="30" spans="1:94">
      <c r="A30" s="13" t="s">
        <v>641</v>
      </c>
      <c r="B30" s="4" t="s">
        <v>648</v>
      </c>
      <c r="C30" s="19">
        <v>-8315</v>
      </c>
      <c r="D30" s="19">
        <v>0</v>
      </c>
      <c r="E30" s="19">
        <f>-10273+9733</f>
        <v>-540</v>
      </c>
      <c r="F30" s="20"/>
      <c r="G30" s="21"/>
      <c r="J30" s="88"/>
      <c r="L30" s="88"/>
      <c r="R30" s="123"/>
      <c r="S30" s="88"/>
      <c r="U30" s="88"/>
      <c r="AA30" s="88"/>
      <c r="BL30" s="151">
        <f>(9586-17295)*-1</f>
        <v>7709</v>
      </c>
      <c r="BQ30" s="88">
        <f>E33</f>
        <v>43</v>
      </c>
      <c r="CC30" s="8">
        <v>1101</v>
      </c>
      <c r="CD30" s="8">
        <v>3705.4</v>
      </c>
      <c r="CE30" s="8">
        <v>1103</v>
      </c>
      <c r="CF30" s="187">
        <f t="shared" ref="CF30:CF50" si="2">CD30-CE30</f>
        <v>2602.4</v>
      </c>
      <c r="CG30" s="8">
        <v>1605</v>
      </c>
      <c r="CH30" s="158"/>
      <c r="CI30" s="158"/>
      <c r="CJ30" s="187"/>
      <c r="CK30" s="88"/>
    </row>
    <row r="31" spans="1:94">
      <c r="A31" s="13" t="s">
        <v>642</v>
      </c>
      <c r="B31" s="4" t="s">
        <v>649</v>
      </c>
      <c r="C31" s="262">
        <v>623</v>
      </c>
      <c r="D31" s="19">
        <v>0</v>
      </c>
      <c r="E31" s="19">
        <f>-(12143+21098+16)+(10477+23741+23)</f>
        <v>984</v>
      </c>
      <c r="F31" s="20"/>
      <c r="G31" s="21"/>
      <c r="J31" s="88"/>
      <c r="L31" s="88"/>
      <c r="R31" s="123"/>
      <c r="S31" s="88"/>
      <c r="U31" s="88"/>
      <c r="AA31" s="88"/>
      <c r="BL31" s="151">
        <f>(18906-13940+23-31+34773-40119+659-1449)*-1</f>
        <v>1178</v>
      </c>
      <c r="BQ31" s="88">
        <f>BQ28+BQ29+BQ30</f>
        <v>48904.148366666675</v>
      </c>
      <c r="CC31" s="8">
        <v>1102</v>
      </c>
      <c r="CD31" s="8"/>
      <c r="CE31" s="8"/>
      <c r="CF31" s="187">
        <f t="shared" si="2"/>
        <v>0</v>
      </c>
      <c r="CG31" s="8">
        <v>1610</v>
      </c>
      <c r="CH31" s="8"/>
      <c r="CI31" s="8"/>
      <c r="CJ31" s="187"/>
    </row>
    <row r="32" spans="1:94" ht="19.5" thickBot="1">
      <c r="A32" s="13" t="s">
        <v>643</v>
      </c>
      <c r="B32" s="4" t="s">
        <v>650</v>
      </c>
      <c r="C32" s="262">
        <v>-89</v>
      </c>
      <c r="D32" s="19">
        <v>0</v>
      </c>
      <c r="E32" s="19">
        <f>-128+117-168+725</f>
        <v>546</v>
      </c>
      <c r="F32" s="20"/>
      <c r="G32" s="21"/>
      <c r="J32" s="88"/>
      <c r="L32" s="88"/>
      <c r="R32" s="123"/>
      <c r="S32" s="88"/>
      <c r="U32" s="88"/>
      <c r="AA32" s="88"/>
      <c r="BL32" s="151">
        <f>(159-13349)*-1</f>
        <v>13190</v>
      </c>
      <c r="BQ32" s="136">
        <v>15876564.369999999</v>
      </c>
      <c r="BR32" s="135"/>
      <c r="BS32" s="135"/>
      <c r="BT32" s="138">
        <f>BQ32</f>
        <v>15876564.369999999</v>
      </c>
      <c r="BU32" s="137">
        <v>15876564.369999999</v>
      </c>
      <c r="BV32" s="135"/>
      <c r="BW32" s="135"/>
      <c r="CC32" s="8">
        <v>1103</v>
      </c>
      <c r="CD32" s="8"/>
      <c r="CE32" s="8"/>
      <c r="CF32" s="187">
        <f t="shared" si="2"/>
        <v>0</v>
      </c>
      <c r="CG32" s="8">
        <v>1615</v>
      </c>
      <c r="CH32" s="8">
        <v>188</v>
      </c>
      <c r="CI32" s="8">
        <v>415</v>
      </c>
      <c r="CJ32" s="187"/>
      <c r="CN32" s="424"/>
    </row>
    <row r="33" spans="1:92" ht="38.25" thickBot="1">
      <c r="A33" s="13" t="s">
        <v>180</v>
      </c>
      <c r="B33" s="4">
        <v>3060</v>
      </c>
      <c r="C33" s="196">
        <f>C34+C35</f>
        <v>-378.4</v>
      </c>
      <c r="D33" s="196">
        <f>D34+D35</f>
        <v>0</v>
      </c>
      <c r="E33" s="196">
        <f>E34+E35</f>
        <v>43</v>
      </c>
      <c r="F33" s="20"/>
      <c r="G33" s="21"/>
      <c r="H33" s="237">
        <f>E33</f>
        <v>43</v>
      </c>
      <c r="J33" s="2">
        <v>0</v>
      </c>
      <c r="R33" s="2">
        <f>102060-15877-66899--1829</f>
        <v>21113</v>
      </c>
      <c r="S33" s="2">
        <f>-R33</f>
        <v>-21113</v>
      </c>
      <c r="T33" s="88">
        <f>E28+R29+S33</f>
        <v>147341.52443333337</v>
      </c>
      <c r="U33" s="88">
        <f>T33-E39</f>
        <v>307704.04886666674</v>
      </c>
      <c r="AK33" s="2">
        <f>27491-883</f>
        <v>26608</v>
      </c>
      <c r="BL33" s="151">
        <f>BL34+BL35</f>
        <v>43</v>
      </c>
      <c r="BQ33" s="135">
        <v>112889578</v>
      </c>
      <c r="BR33" s="135">
        <v>90401</v>
      </c>
      <c r="BS33" s="135"/>
      <c r="BT33" s="138">
        <f>BQ33-BR33</f>
        <v>112799177</v>
      </c>
      <c r="BU33" s="135">
        <v>112889578</v>
      </c>
      <c r="BV33" s="135">
        <v>90401</v>
      </c>
      <c r="BW33" s="135"/>
      <c r="BX33" s="152">
        <f>BU33-BV33</f>
        <v>112799177</v>
      </c>
      <c r="CC33" s="8">
        <v>1125</v>
      </c>
      <c r="CD33" s="8">
        <v>14338</v>
      </c>
      <c r="CE33" s="8">
        <v>16709</v>
      </c>
      <c r="CF33" s="187">
        <f t="shared" si="2"/>
        <v>-2371</v>
      </c>
      <c r="CG33" s="8">
        <v>1620</v>
      </c>
      <c r="CH33" s="8">
        <v>16</v>
      </c>
      <c r="CI33" s="8">
        <v>129</v>
      </c>
      <c r="CJ33" s="187"/>
      <c r="CK33" s="88"/>
      <c r="CN33" s="2">
        <f>2810-2767</f>
        <v>43</v>
      </c>
    </row>
    <row r="34" spans="1:92" ht="37.5">
      <c r="A34" s="13" t="s">
        <v>644</v>
      </c>
      <c r="B34" s="4" t="s">
        <v>651</v>
      </c>
      <c r="C34" s="19">
        <v>-497</v>
      </c>
      <c r="D34" s="19">
        <v>0</v>
      </c>
      <c r="E34" s="19">
        <f>977-1143</f>
        <v>-166</v>
      </c>
      <c r="F34" s="20"/>
      <c r="G34" s="21"/>
      <c r="T34" s="88"/>
      <c r="U34" s="88"/>
      <c r="BL34" s="151">
        <f>E34</f>
        <v>-166</v>
      </c>
      <c r="BQ34" s="135">
        <v>772837</v>
      </c>
      <c r="BR34" s="135">
        <v>273887</v>
      </c>
      <c r="BS34" s="135"/>
      <c r="BT34" s="138">
        <f>BQ34-BR34</f>
        <v>498950</v>
      </c>
      <c r="BU34" s="135">
        <v>772837</v>
      </c>
      <c r="BV34" s="135">
        <v>273887</v>
      </c>
      <c r="BW34" s="135"/>
      <c r="BX34" s="152">
        <f t="shared" ref="BX34:BX47" si="3">BU34-BV34</f>
        <v>498950</v>
      </c>
      <c r="CC34" s="8">
        <v>1130</v>
      </c>
      <c r="CD34" s="8"/>
      <c r="CE34" s="8"/>
      <c r="CF34" s="187">
        <f t="shared" si="2"/>
        <v>0</v>
      </c>
      <c r="CG34" s="8">
        <v>1621</v>
      </c>
      <c r="CH34" s="8"/>
      <c r="CI34" s="8"/>
      <c r="CJ34" s="187"/>
    </row>
    <row r="35" spans="1:92" ht="46.5" customHeight="1">
      <c r="A35" s="13" t="s">
        <v>645</v>
      </c>
      <c r="B35" s="4" t="s">
        <v>652</v>
      </c>
      <c r="C35" s="19">
        <v>118.6</v>
      </c>
      <c r="D35" s="19">
        <v>0</v>
      </c>
      <c r="E35" s="19">
        <f>(30+74+325+1388+16)-(8+1608+8)</f>
        <v>209</v>
      </c>
      <c r="F35" s="20"/>
      <c r="G35" s="21"/>
      <c r="T35" s="88"/>
      <c r="U35" s="88"/>
      <c r="BL35" s="151">
        <f>E35</f>
        <v>209</v>
      </c>
      <c r="BQ35" s="135">
        <v>21000000</v>
      </c>
      <c r="BR35" s="135"/>
      <c r="BS35" s="135"/>
      <c r="BT35" s="138">
        <f>BQ35-BR35</f>
        <v>21000000</v>
      </c>
      <c r="BU35" s="135"/>
      <c r="BV35" s="135"/>
      <c r="BW35" s="135"/>
      <c r="BX35" s="152">
        <f t="shared" si="3"/>
        <v>0</v>
      </c>
      <c r="CC35" s="8">
        <v>1135</v>
      </c>
      <c r="CD35" s="8">
        <v>31811.5</v>
      </c>
      <c r="CE35" s="8">
        <v>29426</v>
      </c>
      <c r="CF35" s="187">
        <f t="shared" si="2"/>
        <v>2385.5</v>
      </c>
      <c r="CG35" s="8">
        <v>1625</v>
      </c>
      <c r="CH35" s="8"/>
      <c r="CI35" s="8"/>
      <c r="CJ35" s="187"/>
      <c r="CN35" s="244"/>
    </row>
    <row r="36" spans="1:92" ht="37.5" hidden="1" customHeight="1">
      <c r="A36" s="13"/>
      <c r="B36" s="4">
        <v>0</v>
      </c>
      <c r="C36" s="19"/>
      <c r="D36" s="19"/>
      <c r="E36" s="19"/>
      <c r="F36" s="20"/>
      <c r="G36" s="21"/>
      <c r="T36" s="88"/>
      <c r="U36" s="88"/>
      <c r="AK36" s="133"/>
      <c r="BL36" s="151">
        <v>0</v>
      </c>
      <c r="BQ36" s="135">
        <v>1355602.94</v>
      </c>
      <c r="BR36" s="135"/>
      <c r="BS36" s="135"/>
      <c r="BT36" s="138">
        <f>BQ36-BR36</f>
        <v>1355602.94</v>
      </c>
      <c r="BU36" s="135">
        <v>1355602.94</v>
      </c>
      <c r="BV36" s="135"/>
      <c r="BW36" s="135"/>
      <c r="BX36" s="152">
        <f t="shared" si="3"/>
        <v>1355602.94</v>
      </c>
      <c r="CC36" s="8">
        <v>1136</v>
      </c>
      <c r="CD36" s="142">
        <v>12694</v>
      </c>
      <c r="CE36" s="8">
        <v>12683</v>
      </c>
      <c r="CF36" s="187">
        <v>0</v>
      </c>
      <c r="CG36" s="8">
        <v>1630</v>
      </c>
      <c r="CH36" s="8">
        <v>8</v>
      </c>
      <c r="CI36" s="8">
        <v>389</v>
      </c>
      <c r="CJ36" s="187"/>
    </row>
    <row r="37" spans="1:92" ht="25.5">
      <c r="A37" s="294" t="s">
        <v>173</v>
      </c>
      <c r="B37" s="295">
        <v>3070</v>
      </c>
      <c r="C37" s="297">
        <f>SUM(C28)+C29+C33</f>
        <v>-122343.99128959997</v>
      </c>
      <c r="D37" s="297">
        <f>D28+D29+D33</f>
        <v>32508.899999999994</v>
      </c>
      <c r="E37" s="297">
        <f>E28+E29+E33+E36</f>
        <v>-160362.52443333337</v>
      </c>
      <c r="F37" s="297">
        <f>E37-D37</f>
        <v>-192871.42443333336</v>
      </c>
      <c r="G37" s="297">
        <f>E37/D37*100</f>
        <v>-493.28806706266101</v>
      </c>
      <c r="H37" s="88">
        <f>E39</f>
        <v>-160362.52443333337</v>
      </c>
      <c r="J37" s="88">
        <f>H37-H28</f>
        <v>1033</v>
      </c>
      <c r="L37" s="88">
        <f>L39</f>
        <v>-69652.236999999994</v>
      </c>
      <c r="N37" s="88">
        <f>E39+E28</f>
        <v>-321758.04886666674</v>
      </c>
      <c r="P37" s="2">
        <f>27491-18328-1071</f>
        <v>8092</v>
      </c>
      <c r="AI37" s="19">
        <v>5435.5320216666769</v>
      </c>
      <c r="AK37" s="133">
        <v>-16094</v>
      </c>
      <c r="AL37" s="133">
        <f>E37-AK37</f>
        <v>-144268.52443333337</v>
      </c>
      <c r="AP37" s="2">
        <v>147389</v>
      </c>
      <c r="BG37" s="88">
        <f>E37-BQ31</f>
        <v>-209266.67280000006</v>
      </c>
      <c r="BI37" s="88">
        <f>BG37-BI29</f>
        <v>-213462.67280000006</v>
      </c>
      <c r="BL37" s="151">
        <f>BL28+BL29+BL33+BL36</f>
        <v>60073.148366666675</v>
      </c>
      <c r="BM37" s="88">
        <f>E37-BL37</f>
        <v>-220435.67280000006</v>
      </c>
      <c r="BQ37" s="135"/>
      <c r="BR37" s="135">
        <v>18328066.629999999</v>
      </c>
      <c r="BS37" s="135"/>
      <c r="BT37" s="138">
        <f>BQ37-BR37</f>
        <v>-18328066.629999999</v>
      </c>
      <c r="BU37" s="135"/>
      <c r="BV37" s="135"/>
      <c r="BW37" s="135"/>
      <c r="BX37" s="152">
        <f t="shared" si="3"/>
        <v>0</v>
      </c>
      <c r="CC37" s="8">
        <v>1140</v>
      </c>
      <c r="CD37" s="8"/>
      <c r="CE37" s="8"/>
      <c r="CF37" s="187">
        <f t="shared" si="2"/>
        <v>0</v>
      </c>
      <c r="CG37" s="8">
        <v>1635</v>
      </c>
      <c r="CH37" s="8">
        <v>7</v>
      </c>
      <c r="CI37" s="8">
        <v>7</v>
      </c>
      <c r="CJ37" s="187"/>
    </row>
    <row r="38" spans="1:92">
      <c r="A38" s="13" t="s">
        <v>174</v>
      </c>
      <c r="B38" s="4">
        <v>3080</v>
      </c>
      <c r="C38" s="19">
        <v>0</v>
      </c>
      <c r="D38" s="19">
        <f>'1. Фін результат'!D165</f>
        <v>186</v>
      </c>
      <c r="E38" s="19">
        <f>'1. Фін результат'!E165</f>
        <v>0</v>
      </c>
      <c r="F38" s="20">
        <f>E38-D38</f>
        <v>-186</v>
      </c>
      <c r="G38" s="21">
        <f>E38/D38*100</f>
        <v>0</v>
      </c>
      <c r="AI38" s="19">
        <v>0</v>
      </c>
      <c r="AN38" s="88">
        <f>C39-C37</f>
        <v>0</v>
      </c>
      <c r="AP38" s="88">
        <f>AP37-C39</f>
        <v>269732.99128959997</v>
      </c>
      <c r="BL38" s="150"/>
      <c r="BQ38" s="135">
        <v>4196907.0599999996</v>
      </c>
      <c r="BR38" s="135">
        <v>92673879.810000002</v>
      </c>
      <c r="BS38" s="135"/>
      <c r="BT38" s="138">
        <f t="shared" ref="BT38:BT47" si="4">BQ38-BR38</f>
        <v>-88476972.75</v>
      </c>
      <c r="BU38" s="135">
        <v>4196907.0599999996</v>
      </c>
      <c r="BV38" s="135">
        <v>92673879.810000002</v>
      </c>
      <c r="BW38" s="135"/>
      <c r="BX38" s="152">
        <f t="shared" si="3"/>
        <v>-88476972.75</v>
      </c>
      <c r="CC38" s="8">
        <v>1145</v>
      </c>
      <c r="CD38" s="8"/>
      <c r="CE38" s="8"/>
      <c r="CF38" s="187">
        <f t="shared" si="2"/>
        <v>0</v>
      </c>
      <c r="CG38" s="8">
        <v>1640</v>
      </c>
      <c r="CH38" s="8"/>
      <c r="CI38" s="8"/>
      <c r="CJ38" s="187"/>
    </row>
    <row r="39" spans="1:92" ht="37.5">
      <c r="A39" s="294" t="s">
        <v>151</v>
      </c>
      <c r="B39" s="295">
        <v>3090</v>
      </c>
      <c r="C39" s="297">
        <f>SUM(C37)-C38</f>
        <v>-122343.99128959997</v>
      </c>
      <c r="D39" s="297">
        <f>D37-D38</f>
        <v>32322.899999999994</v>
      </c>
      <c r="E39" s="297">
        <f>E37-E38</f>
        <v>-160362.52443333337</v>
      </c>
      <c r="F39" s="297">
        <f>E39-D39</f>
        <v>-192685.42443333336</v>
      </c>
      <c r="G39" s="297">
        <f>E39/D39*100</f>
        <v>-496.12666076785621</v>
      </c>
      <c r="I39" s="88">
        <v>-14348</v>
      </c>
      <c r="J39" s="88">
        <f>J37-J29-J33</f>
        <v>22146</v>
      </c>
      <c r="L39" s="88">
        <f>R104</f>
        <v>-69652.236999999994</v>
      </c>
      <c r="N39" s="88">
        <f>R108</f>
        <v>-170973.88279999999</v>
      </c>
      <c r="P39" s="88">
        <f>C37-C39</f>
        <v>0</v>
      </c>
      <c r="AI39" s="19">
        <v>-5435.9490000000042</v>
      </c>
      <c r="BL39" s="150"/>
      <c r="BQ39" s="135"/>
      <c r="BR39" s="135">
        <v>7457810.7400000002</v>
      </c>
      <c r="BS39" s="135"/>
      <c r="BT39" s="138">
        <f t="shared" si="4"/>
        <v>-7457810.7400000002</v>
      </c>
      <c r="BU39" s="135"/>
      <c r="BV39" s="135">
        <v>7457810.7400000002</v>
      </c>
      <c r="BW39" s="135"/>
      <c r="BX39" s="152">
        <f t="shared" si="3"/>
        <v>-7457810.7400000002</v>
      </c>
      <c r="CC39" s="8">
        <v>1155</v>
      </c>
      <c r="CD39" s="8">
        <v>11013</v>
      </c>
      <c r="CE39" s="8">
        <v>10920</v>
      </c>
      <c r="CF39" s="187">
        <f t="shared" si="2"/>
        <v>93</v>
      </c>
      <c r="CG39" s="8">
        <v>1645</v>
      </c>
      <c r="CH39" s="8"/>
      <c r="CI39" s="8"/>
      <c r="CJ39" s="123">
        <f>CD99</f>
        <v>9886.3583666666236</v>
      </c>
      <c r="CK39" s="88">
        <f>E39-CJ39</f>
        <v>-170248.88279999999</v>
      </c>
      <c r="CL39" s="88">
        <f>E39+4448</f>
        <v>-155914.52443333337</v>
      </c>
      <c r="CM39" s="88">
        <f>CJ39+4448</f>
        <v>14334.358366666624</v>
      </c>
    </row>
    <row r="40" spans="1:92">
      <c r="A40" s="468" t="s">
        <v>153</v>
      </c>
      <c r="B40" s="468"/>
      <c r="C40" s="468"/>
      <c r="D40" s="468"/>
      <c r="E40" s="468"/>
      <c r="F40" s="468"/>
      <c r="G40" s="468"/>
      <c r="BQ40" s="135"/>
      <c r="BR40" s="135">
        <v>7046144.3300000001</v>
      </c>
      <c r="BS40" s="135"/>
      <c r="BT40" s="138">
        <f t="shared" si="4"/>
        <v>-7046144.3300000001</v>
      </c>
      <c r="BU40" s="135"/>
      <c r="BV40" s="135">
        <v>7046144.3300000001</v>
      </c>
      <c r="BW40" s="135"/>
      <c r="BX40" s="152">
        <f t="shared" si="3"/>
        <v>-7046144.3300000001</v>
      </c>
      <c r="CC40" s="8">
        <v>1160</v>
      </c>
      <c r="CD40" s="8"/>
      <c r="CE40" s="8"/>
      <c r="CF40" s="187">
        <f t="shared" si="2"/>
        <v>0</v>
      </c>
      <c r="CG40" s="8">
        <v>1650</v>
      </c>
      <c r="CH40" s="8"/>
      <c r="CI40" s="8"/>
      <c r="CJ40" s="187"/>
    </row>
    <row r="41" spans="1:92" ht="25.5" customHeight="1">
      <c r="A41" s="17" t="s">
        <v>279</v>
      </c>
      <c r="B41" s="416">
        <v>1</v>
      </c>
      <c r="C41" s="20"/>
      <c r="D41" s="20"/>
      <c r="E41" s="20"/>
      <c r="F41" s="20"/>
      <c r="G41" s="21"/>
      <c r="BQ41" s="135"/>
      <c r="BR41" s="135">
        <v>26689779.809999999</v>
      </c>
      <c r="BS41" s="135"/>
      <c r="BT41" s="138">
        <f t="shared" si="4"/>
        <v>-26689779.809999999</v>
      </c>
      <c r="BU41" s="135"/>
      <c r="BV41" s="135">
        <v>26689779.809999999</v>
      </c>
      <c r="BW41" s="135"/>
      <c r="BX41" s="152">
        <f t="shared" si="3"/>
        <v>-26689779.809999999</v>
      </c>
      <c r="CC41" s="199">
        <v>1165</v>
      </c>
      <c r="CD41" s="156">
        <v>8695</v>
      </c>
      <c r="CE41" s="8">
        <v>2554</v>
      </c>
      <c r="CF41" s="187">
        <v>0</v>
      </c>
      <c r="CG41" s="8">
        <v>1660</v>
      </c>
      <c r="CH41" s="8"/>
      <c r="CI41" s="8"/>
      <c r="CJ41" s="187"/>
    </row>
    <row r="42" spans="1:92">
      <c r="A42" s="5" t="s">
        <v>32</v>
      </c>
      <c r="B42" s="6">
        <v>3200</v>
      </c>
      <c r="C42" s="20">
        <v>0</v>
      </c>
      <c r="D42" s="20">
        <v>0</v>
      </c>
      <c r="E42" s="20">
        <v>0</v>
      </c>
      <c r="F42" s="20"/>
      <c r="G42" s="21"/>
      <c r="BQ42" s="135"/>
      <c r="BR42" s="135">
        <v>1685648.31</v>
      </c>
      <c r="BS42" s="135"/>
      <c r="BT42" s="138">
        <f t="shared" si="4"/>
        <v>-1685648.31</v>
      </c>
      <c r="BU42" s="135"/>
      <c r="BV42" s="135">
        <f>1685648.31-633318</f>
        <v>1052330.31</v>
      </c>
      <c r="BW42" s="135"/>
      <c r="BX42" s="152">
        <f t="shared" si="3"/>
        <v>-1052330.31</v>
      </c>
      <c r="CC42" s="159">
        <v>1166</v>
      </c>
      <c r="CD42" s="159"/>
      <c r="CE42" s="8"/>
      <c r="CF42" s="187">
        <f t="shared" si="2"/>
        <v>0</v>
      </c>
      <c r="CG42" s="159">
        <v>1665</v>
      </c>
      <c r="CH42" s="8"/>
      <c r="CI42" s="8"/>
      <c r="CJ42" s="187"/>
    </row>
    <row r="43" spans="1:92">
      <c r="A43" s="5" t="s">
        <v>33</v>
      </c>
      <c r="B43" s="6">
        <v>3210</v>
      </c>
      <c r="C43" s="20">
        <v>0</v>
      </c>
      <c r="D43" s="20">
        <v>0</v>
      </c>
      <c r="E43" s="20">
        <v>0</v>
      </c>
      <c r="F43" s="20"/>
      <c r="G43" s="21"/>
      <c r="M43" s="2">
        <f>5436-4449</f>
        <v>987</v>
      </c>
      <c r="BQ43" s="135">
        <v>86373.8</v>
      </c>
      <c r="BR43" s="135"/>
      <c r="BS43" s="135"/>
      <c r="BT43" s="138">
        <f t="shared" si="4"/>
        <v>86373.8</v>
      </c>
      <c r="BU43" s="135">
        <v>86373.8</v>
      </c>
      <c r="BV43" s="135"/>
      <c r="BW43" s="135"/>
      <c r="BX43" s="152">
        <f t="shared" si="3"/>
        <v>86373.8</v>
      </c>
      <c r="CC43" s="8">
        <v>1167</v>
      </c>
      <c r="CD43" s="8">
        <v>8695</v>
      </c>
      <c r="CE43" s="8">
        <v>2554</v>
      </c>
      <c r="CF43" s="187">
        <v>0</v>
      </c>
      <c r="CG43" s="8">
        <v>1670</v>
      </c>
      <c r="CH43" s="8"/>
      <c r="CI43" s="8"/>
      <c r="CJ43" s="187"/>
    </row>
    <row r="44" spans="1:92">
      <c r="A44" s="5" t="s">
        <v>53</v>
      </c>
      <c r="B44" s="6">
        <v>3220</v>
      </c>
      <c r="C44" s="20">
        <v>0</v>
      </c>
      <c r="D44" s="20">
        <v>0</v>
      </c>
      <c r="E44" s="20">
        <v>0</v>
      </c>
      <c r="F44" s="20"/>
      <c r="G44" s="21"/>
      <c r="S44" s="2">
        <v>24944</v>
      </c>
      <c r="BQ44" s="135">
        <v>128213.44</v>
      </c>
      <c r="BR44" s="135"/>
      <c r="BS44" s="135"/>
      <c r="BT44" s="138">
        <f t="shared" si="4"/>
        <v>128213.44</v>
      </c>
      <c r="BU44" s="135">
        <v>128213.44</v>
      </c>
      <c r="BV44" s="135"/>
      <c r="BW44" s="135"/>
      <c r="BX44" s="152">
        <f t="shared" si="3"/>
        <v>128213.44</v>
      </c>
      <c r="CC44" s="8">
        <v>1170</v>
      </c>
      <c r="CD44" s="8"/>
      <c r="CE44" s="8">
        <v>278</v>
      </c>
      <c r="CF44" s="187">
        <f t="shared" si="2"/>
        <v>-278</v>
      </c>
      <c r="CG44" s="160">
        <v>1690</v>
      </c>
      <c r="CH44" s="157">
        <v>16</v>
      </c>
      <c r="CI44" s="157">
        <v>36</v>
      </c>
      <c r="CJ44" s="187"/>
    </row>
    <row r="45" spans="1:92">
      <c r="A45" s="13" t="s">
        <v>157</v>
      </c>
      <c r="B45" s="416">
        <v>1</v>
      </c>
      <c r="C45" s="20">
        <f>C46+C47+C48+C49</f>
        <v>0</v>
      </c>
      <c r="D45" s="20">
        <v>0</v>
      </c>
      <c r="E45" s="20">
        <v>0</v>
      </c>
      <c r="F45" s="20"/>
      <c r="G45" s="21"/>
      <c r="BQ45" s="135">
        <v>2136</v>
      </c>
      <c r="BR45" s="135"/>
      <c r="BS45" s="135"/>
      <c r="BT45" s="138">
        <f t="shared" si="4"/>
        <v>2136</v>
      </c>
      <c r="BU45" s="135">
        <v>2136</v>
      </c>
      <c r="BV45" s="135"/>
      <c r="BW45" s="135"/>
      <c r="BX45" s="152">
        <f t="shared" si="3"/>
        <v>2136</v>
      </c>
      <c r="CC45" s="8">
        <v>1180</v>
      </c>
      <c r="CD45" s="8"/>
      <c r="CE45" s="8"/>
      <c r="CF45" s="187">
        <f t="shared" si="2"/>
        <v>0</v>
      </c>
      <c r="CG45" s="8"/>
      <c r="CH45" s="8"/>
      <c r="CI45" s="8"/>
      <c r="CJ45" s="187"/>
    </row>
    <row r="46" spans="1:92">
      <c r="A46" s="5" t="s">
        <v>158</v>
      </c>
      <c r="B46" s="6">
        <v>3230</v>
      </c>
      <c r="C46" s="20">
        <v>0</v>
      </c>
      <c r="D46" s="20">
        <v>0</v>
      </c>
      <c r="E46" s="20">
        <v>0</v>
      </c>
      <c r="F46" s="20"/>
      <c r="G46" s="21"/>
      <c r="BQ46" s="135"/>
      <c r="BR46" s="135">
        <v>315780.67</v>
      </c>
      <c r="BS46" s="135"/>
      <c r="BT46" s="138">
        <f t="shared" si="4"/>
        <v>-315780.67</v>
      </c>
      <c r="BU46" s="135"/>
      <c r="BV46" s="135">
        <v>315780.67</v>
      </c>
      <c r="BW46" s="135"/>
      <c r="BX46" s="152">
        <f t="shared" si="3"/>
        <v>-315780.67</v>
      </c>
      <c r="CC46" s="156">
        <v>1181</v>
      </c>
      <c r="CD46" s="156"/>
      <c r="CE46" s="156"/>
      <c r="CF46" s="187">
        <f t="shared" si="2"/>
        <v>0</v>
      </c>
      <c r="CG46" s="8"/>
      <c r="CH46" s="8"/>
      <c r="CI46" s="8"/>
      <c r="CJ46" s="187"/>
    </row>
    <row r="47" spans="1:92">
      <c r="A47" s="5" t="s">
        <v>159</v>
      </c>
      <c r="B47" s="6">
        <v>3240</v>
      </c>
      <c r="C47" s="20">
        <v>0</v>
      </c>
      <c r="D47" s="20">
        <v>0</v>
      </c>
      <c r="E47" s="20">
        <v>0</v>
      </c>
      <c r="F47" s="20"/>
      <c r="G47" s="21"/>
      <c r="O47" s="88">
        <f>C39-C37</f>
        <v>0</v>
      </c>
      <c r="BQ47" s="135"/>
      <c r="BR47" s="135">
        <v>170</v>
      </c>
      <c r="BS47" s="135"/>
      <c r="BT47" s="138">
        <f t="shared" si="4"/>
        <v>-170</v>
      </c>
      <c r="BU47" s="135"/>
      <c r="BV47" s="135">
        <v>170</v>
      </c>
      <c r="BW47" s="135"/>
      <c r="BX47" s="152">
        <f t="shared" si="3"/>
        <v>-170</v>
      </c>
      <c r="CC47" s="156">
        <v>1182</v>
      </c>
      <c r="CD47" s="156"/>
      <c r="CE47" s="156"/>
      <c r="CF47" s="187">
        <f t="shared" si="2"/>
        <v>0</v>
      </c>
      <c r="CG47" s="8"/>
      <c r="CH47" s="8"/>
      <c r="CI47" s="8"/>
      <c r="CJ47" s="187"/>
    </row>
    <row r="48" spans="1:92">
      <c r="A48" s="13" t="s">
        <v>160</v>
      </c>
      <c r="B48" s="6">
        <v>3250</v>
      </c>
      <c r="C48" s="20">
        <v>0</v>
      </c>
      <c r="D48" s="20">
        <v>0</v>
      </c>
      <c r="E48" s="20">
        <v>0</v>
      </c>
      <c r="F48" s="20"/>
      <c r="G48" s="21"/>
      <c r="BQ48" s="135">
        <f>SUM(BQ33:BQ47)</f>
        <v>140431648.24000001</v>
      </c>
      <c r="BR48" s="135">
        <f>SUM(BR33:BR47)</f>
        <v>154561568.29999998</v>
      </c>
      <c r="BS48" s="137">
        <f>BQ48-BR48</f>
        <v>-14129920.059999973</v>
      </c>
      <c r="BT48" s="138">
        <f>SUM(BT33:BT47)</f>
        <v>-14129920.059999999</v>
      </c>
      <c r="BU48" s="137">
        <f>SUM(BU33:BU47)</f>
        <v>119431648.23999999</v>
      </c>
      <c r="BV48" s="137">
        <f>SUM(BV32:BV47)</f>
        <v>135600183.66999999</v>
      </c>
      <c r="BW48" s="137">
        <f>BV48-BU48</f>
        <v>16168535.429999992</v>
      </c>
      <c r="BX48" s="137">
        <f>SUM(BX33:BX47)</f>
        <v>-16168535.430000003</v>
      </c>
      <c r="CC48" s="156">
        <v>1183</v>
      </c>
      <c r="CD48" s="156"/>
      <c r="CE48" s="156"/>
      <c r="CF48" s="187">
        <f t="shared" si="2"/>
        <v>0</v>
      </c>
      <c r="CG48" s="8"/>
      <c r="CH48" s="8"/>
      <c r="CI48" s="8"/>
      <c r="CJ48" s="187"/>
    </row>
    <row r="49" spans="1:97" ht="30.75" customHeight="1">
      <c r="A49" s="5" t="s">
        <v>704</v>
      </c>
      <c r="B49" s="6">
        <v>3260</v>
      </c>
      <c r="C49" s="20">
        <v>0</v>
      </c>
      <c r="D49" s="20">
        <v>0</v>
      </c>
      <c r="E49" s="20">
        <v>0</v>
      </c>
      <c r="F49" s="20"/>
      <c r="G49" s="21"/>
      <c r="BS49" s="139">
        <f>BQ32+BS48</f>
        <v>1746644.3100000266</v>
      </c>
      <c r="BT49" s="138">
        <f>BT32+BT48</f>
        <v>1746644.3100000005</v>
      </c>
      <c r="CC49" s="156">
        <v>1184</v>
      </c>
      <c r="CD49" s="156"/>
      <c r="CE49" s="156"/>
      <c r="CF49" s="187">
        <f t="shared" si="2"/>
        <v>0</v>
      </c>
      <c r="CG49" s="8"/>
      <c r="CH49" s="8"/>
      <c r="CI49" s="8"/>
      <c r="CJ49" s="187"/>
    </row>
    <row r="50" spans="1:97" ht="27.75" customHeight="1">
      <c r="A50" s="17" t="s">
        <v>280</v>
      </c>
      <c r="B50" s="416">
        <v>1</v>
      </c>
      <c r="C50" s="20"/>
      <c r="D50" s="20"/>
      <c r="E50" s="20"/>
      <c r="F50" s="20"/>
      <c r="G50" s="21"/>
      <c r="CC50" s="156">
        <v>1190</v>
      </c>
      <c r="CD50" s="156">
        <v>187</v>
      </c>
      <c r="CE50" s="156">
        <v>469</v>
      </c>
      <c r="CF50" s="187">
        <f t="shared" si="2"/>
        <v>-282</v>
      </c>
      <c r="CG50" s="8"/>
      <c r="CH50" s="8"/>
      <c r="CI50" s="8"/>
      <c r="CJ50" s="187"/>
    </row>
    <row r="51" spans="1:97" ht="37.5">
      <c r="A51" s="5" t="s">
        <v>114</v>
      </c>
      <c r="B51" s="6">
        <v>3270</v>
      </c>
      <c r="C51" s="20">
        <f>C54+C53+C52</f>
        <v>176</v>
      </c>
      <c r="D51" s="20">
        <f>D54+D53+D52</f>
        <v>4800</v>
      </c>
      <c r="E51" s="20">
        <f>E52+E53+E54</f>
        <v>169.04400000000001</v>
      </c>
      <c r="F51" s="20">
        <f>E51-D51</f>
        <v>-4630.9560000000001</v>
      </c>
      <c r="G51" s="21">
        <f>E51/D51*100</f>
        <v>3.5217500000000004</v>
      </c>
      <c r="CC51" s="202">
        <v>1195</v>
      </c>
      <c r="CD51" s="203">
        <f>CD29+CD33+CD35+CD39+CD41+CD50</f>
        <v>69749.5</v>
      </c>
      <c r="CE51" s="203">
        <f>CE29+CE33+CE35+CE39+CE41+CE50+CE44</f>
        <v>61459</v>
      </c>
      <c r="CF51" s="203">
        <f>CF29+CF33+CF35+CF39+CF41+CF50+CF44</f>
        <v>2149.5</v>
      </c>
      <c r="CG51" s="202">
        <v>1695</v>
      </c>
      <c r="CH51" s="203">
        <f>CH32+CH33+CH36+CH37+CH44</f>
        <v>235</v>
      </c>
      <c r="CI51" s="203">
        <f>CI32+CI33+CI36+CI37+CI44</f>
        <v>976</v>
      </c>
      <c r="CJ51" s="198">
        <f>CI51-CH51</f>
        <v>741</v>
      </c>
    </row>
    <row r="52" spans="1:97" ht="32.25" customHeight="1">
      <c r="A52" s="18" t="s">
        <v>765</v>
      </c>
      <c r="B52" s="6" t="s">
        <v>407</v>
      </c>
      <c r="C52" s="20">
        <v>0</v>
      </c>
      <c r="D52" s="20">
        <v>0</v>
      </c>
      <c r="E52" s="20">
        <v>0</v>
      </c>
      <c r="F52" s="20">
        <f>E52-D52</f>
        <v>0</v>
      </c>
      <c r="G52" s="21" t="e">
        <f>E52/D52*100</f>
        <v>#DIV/0!</v>
      </c>
      <c r="CC52" s="202" t="s">
        <v>699</v>
      </c>
      <c r="CD52" s="203">
        <f>CD23+CD51</f>
        <v>959342.5</v>
      </c>
      <c r="CE52" s="203">
        <f>CE23+CE51</f>
        <v>928706</v>
      </c>
      <c r="CF52" s="187"/>
      <c r="CG52" s="202" t="s">
        <v>702</v>
      </c>
      <c r="CH52" s="203">
        <f>CH23+CH51</f>
        <v>959343</v>
      </c>
      <c r="CI52" s="203">
        <f>CI23+CI51</f>
        <v>928706</v>
      </c>
      <c r="CJ52" s="187"/>
      <c r="CN52" s="388"/>
      <c r="CO52" s="412"/>
      <c r="CP52" s="412"/>
      <c r="CQ52" s="412"/>
      <c r="CR52" s="412"/>
      <c r="CS52" s="263"/>
    </row>
    <row r="53" spans="1:97" ht="31.5" customHeight="1">
      <c r="A53" s="18" t="s">
        <v>746</v>
      </c>
      <c r="B53" s="6" t="s">
        <v>421</v>
      </c>
      <c r="C53" s="20">
        <v>176</v>
      </c>
      <c r="D53" s="20">
        <v>0</v>
      </c>
      <c r="E53" s="20">
        <f>'4. Кап. інвестиції'!E9*1.2</f>
        <v>169.04400000000001</v>
      </c>
      <c r="F53" s="20"/>
      <c r="G53" s="21"/>
      <c r="CC53" s="187"/>
      <c r="CD53" s="187"/>
      <c r="CE53" s="187"/>
      <c r="CF53" s="187"/>
      <c r="CG53" s="187"/>
      <c r="CH53" s="187"/>
      <c r="CI53" s="187"/>
      <c r="CJ53" s="187"/>
      <c r="CN53" s="388"/>
      <c r="CO53" s="413"/>
      <c r="CP53" s="388"/>
      <c r="CQ53" s="388"/>
      <c r="CR53" s="388"/>
    </row>
    <row r="54" spans="1:97" ht="41.25" customHeight="1">
      <c r="A54" s="18" t="s">
        <v>631</v>
      </c>
      <c r="B54" s="6" t="s">
        <v>634</v>
      </c>
      <c r="C54" s="20">
        <v>0</v>
      </c>
      <c r="D54" s="20">
        <v>4800</v>
      </c>
      <c r="E54" s="20">
        <v>0</v>
      </c>
      <c r="F54" s="20"/>
      <c r="G54" s="21"/>
      <c r="CC54" s="187"/>
      <c r="CD54" s="187"/>
      <c r="CE54" s="187"/>
      <c r="CF54" s="187"/>
      <c r="CG54" s="187"/>
      <c r="CH54" s="187"/>
      <c r="CI54" s="187"/>
      <c r="CJ54" s="187"/>
    </row>
    <row r="55" spans="1:97" ht="26.25" customHeight="1">
      <c r="A55" s="5" t="s">
        <v>115</v>
      </c>
      <c r="B55" s="6">
        <v>3280</v>
      </c>
      <c r="C55" s="20">
        <v>0</v>
      </c>
      <c r="D55" s="20">
        <v>0</v>
      </c>
      <c r="E55" s="20">
        <v>0</v>
      </c>
      <c r="F55" s="20"/>
      <c r="G55" s="21"/>
      <c r="CC55" s="187"/>
      <c r="CD55" s="198">
        <f>CD51-CD43</f>
        <v>61054.5</v>
      </c>
      <c r="CE55" s="198">
        <f>CE51-CE43</f>
        <v>58905</v>
      </c>
      <c r="CF55" s="198">
        <f>CE55-CD55</f>
        <v>-2149.5</v>
      </c>
      <c r="CG55" s="187"/>
      <c r="CH55" s="187"/>
      <c r="CI55" s="187"/>
      <c r="CJ55" s="187"/>
    </row>
    <row r="56" spans="1:97" ht="37.5">
      <c r="A56" s="5" t="s">
        <v>791</v>
      </c>
      <c r="B56" s="6">
        <v>3290</v>
      </c>
      <c r="C56" s="20">
        <v>0</v>
      </c>
      <c r="D56" s="20">
        <v>0</v>
      </c>
      <c r="E56" s="20">
        <f>'4. Кап. інвестиції'!E10</f>
        <v>554.4</v>
      </c>
      <c r="F56" s="20"/>
      <c r="G56" s="21"/>
      <c r="CC56" s="187"/>
      <c r="CD56" s="187"/>
      <c r="CE56" s="187"/>
      <c r="CF56" s="187"/>
      <c r="CG56" s="187"/>
      <c r="CH56" s="187"/>
      <c r="CI56" s="187"/>
      <c r="CJ56" s="187"/>
    </row>
    <row r="57" spans="1:97">
      <c r="A57" s="5" t="s">
        <v>54</v>
      </c>
      <c r="B57" s="6">
        <v>3300</v>
      </c>
      <c r="C57" s="20">
        <v>0</v>
      </c>
      <c r="D57" s="20">
        <v>0</v>
      </c>
      <c r="E57" s="20">
        <v>0</v>
      </c>
      <c r="F57" s="20"/>
      <c r="G57" s="21"/>
      <c r="CC57" s="187"/>
      <c r="CD57" s="187"/>
      <c r="CE57" s="187"/>
      <c r="CF57" s="198">
        <f>CF23+CF55+CJ23+CJ51</f>
        <v>-55132.5</v>
      </c>
      <c r="CG57" s="187"/>
      <c r="CH57" s="187"/>
      <c r="CI57" s="187"/>
      <c r="CJ57" s="187"/>
    </row>
    <row r="58" spans="1:97">
      <c r="A58" s="5" t="s">
        <v>109</v>
      </c>
      <c r="B58" s="6">
        <v>3310</v>
      </c>
      <c r="C58" s="20">
        <f>C60</f>
        <v>470.78399999999999</v>
      </c>
      <c r="D58" s="20">
        <v>0</v>
      </c>
      <c r="E58" s="20">
        <f t="shared" ref="E58" si="5">E60</f>
        <v>1458.6732000000002</v>
      </c>
      <c r="F58" s="20"/>
      <c r="G58" s="21"/>
      <c r="CC58" s="187"/>
      <c r="CD58" s="187"/>
      <c r="CE58" s="187"/>
      <c r="CF58" s="187"/>
      <c r="CG58" s="187"/>
      <c r="CH58" s="187"/>
      <c r="CI58" s="187"/>
      <c r="CJ58" s="187"/>
    </row>
    <row r="59" spans="1:97" ht="28.5" hidden="1" customHeight="1">
      <c r="A59" s="5"/>
      <c r="B59" s="6">
        <v>0</v>
      </c>
      <c r="C59" s="20"/>
      <c r="D59" s="20"/>
      <c r="E59" s="20"/>
      <c r="F59" s="20"/>
      <c r="G59" s="21"/>
      <c r="CC59" s="239"/>
      <c r="CD59" s="239"/>
      <c r="CE59" s="239"/>
      <c r="CF59" s="239"/>
      <c r="CG59" s="239"/>
      <c r="CH59" s="239"/>
      <c r="CI59" s="239"/>
      <c r="CJ59" s="239"/>
    </row>
    <row r="60" spans="1:97" ht="37.5">
      <c r="A60" s="5" t="s">
        <v>631</v>
      </c>
      <c r="B60" s="6" t="s">
        <v>737</v>
      </c>
      <c r="C60" s="20">
        <v>470.78399999999999</v>
      </c>
      <c r="D60" s="20">
        <v>0</v>
      </c>
      <c r="E60" s="20">
        <f>'4. Кап. інвестиції'!E11*1.2</f>
        <v>1458.6732000000002</v>
      </c>
      <c r="F60" s="20"/>
      <c r="G60" s="21"/>
      <c r="CC60" s="267"/>
      <c r="CD60" s="267"/>
      <c r="CE60" s="267"/>
      <c r="CF60" s="267"/>
      <c r="CG60" s="267"/>
      <c r="CH60" s="267"/>
      <c r="CI60" s="267"/>
      <c r="CJ60" s="267"/>
    </row>
    <row r="61" spans="1:97" ht="29.25" customHeight="1">
      <c r="A61" s="294" t="s">
        <v>154</v>
      </c>
      <c r="B61" s="295">
        <v>3320</v>
      </c>
      <c r="C61" s="297">
        <f>C42+C43+C44+C45+C48+C49-C51-C55-C56-C57-C58</f>
        <v>-646.78399999999999</v>
      </c>
      <c r="D61" s="297">
        <f>D42+D43+D44+D45+D48+D49-D51-D55-D56-D57-D58</f>
        <v>-4800</v>
      </c>
      <c r="E61" s="297">
        <f>E42+E43+E44+E45+E48+E49-E51-E55-E56-E57-E58</f>
        <v>-2182.1172000000001</v>
      </c>
      <c r="F61" s="297">
        <f>E61-D61</f>
        <v>2617.8827999999999</v>
      </c>
      <c r="G61" s="297">
        <f>E61/D61*100</f>
        <v>45.460775000000005</v>
      </c>
      <c r="CC61" s="187"/>
      <c r="CD61" s="187"/>
      <c r="CE61" s="187"/>
      <c r="CF61" s="187"/>
      <c r="CG61" s="187"/>
      <c r="CH61" s="187"/>
      <c r="CI61" s="187"/>
      <c r="CJ61" s="187"/>
    </row>
    <row r="62" spans="1:97" ht="26.25" customHeight="1">
      <c r="A62" s="459" t="s">
        <v>155</v>
      </c>
      <c r="B62" s="460"/>
      <c r="C62" s="460"/>
      <c r="D62" s="460"/>
      <c r="E62" s="460"/>
      <c r="F62" s="460"/>
      <c r="G62" s="461"/>
    </row>
    <row r="63" spans="1:97" ht="21.75" customHeight="1">
      <c r="A63" s="17" t="s">
        <v>279</v>
      </c>
      <c r="B63" s="416">
        <v>1</v>
      </c>
      <c r="C63" s="20"/>
      <c r="D63" s="20"/>
      <c r="E63" s="20"/>
      <c r="F63" s="242"/>
      <c r="G63" s="243"/>
    </row>
    <row r="64" spans="1:97" ht="24.75" customHeight="1">
      <c r="A64" s="13" t="s">
        <v>161</v>
      </c>
      <c r="B64" s="6">
        <v>3400</v>
      </c>
      <c r="C64" s="20">
        <v>0</v>
      </c>
      <c r="D64" s="20">
        <v>0</v>
      </c>
      <c r="E64" s="20">
        <v>0</v>
      </c>
      <c r="F64" s="242"/>
      <c r="G64" s="242"/>
      <c r="CE64" s="155"/>
    </row>
    <row r="65" spans="1:107" ht="37.5">
      <c r="A65" s="5" t="s">
        <v>89</v>
      </c>
      <c r="B65" s="416">
        <v>1</v>
      </c>
      <c r="C65" s="20">
        <v>0</v>
      </c>
      <c r="D65" s="20">
        <v>0</v>
      </c>
      <c r="E65" s="20">
        <v>0</v>
      </c>
      <c r="F65" s="242"/>
      <c r="G65" s="242"/>
    </row>
    <row r="66" spans="1:107">
      <c r="A66" s="5" t="s">
        <v>88</v>
      </c>
      <c r="B66" s="6">
        <v>3410</v>
      </c>
      <c r="C66" s="20">
        <v>0</v>
      </c>
      <c r="D66" s="20">
        <v>0</v>
      </c>
      <c r="E66" s="20">
        <v>0</v>
      </c>
      <c r="F66" s="242"/>
      <c r="G66" s="242"/>
    </row>
    <row r="67" spans="1:107">
      <c r="A67" s="5" t="s">
        <v>93</v>
      </c>
      <c r="B67" s="4">
        <v>3420</v>
      </c>
      <c r="C67" s="19">
        <v>0</v>
      </c>
      <c r="D67" s="20">
        <v>0</v>
      </c>
      <c r="E67" s="20">
        <v>0</v>
      </c>
      <c r="F67" s="242"/>
      <c r="G67" s="242"/>
    </row>
    <row r="68" spans="1:107">
      <c r="A68" s="5" t="s">
        <v>117</v>
      </c>
      <c r="B68" s="6">
        <v>3430</v>
      </c>
      <c r="C68" s="20">
        <v>0</v>
      </c>
      <c r="D68" s="20">
        <v>0</v>
      </c>
      <c r="E68" s="20">
        <v>0</v>
      </c>
      <c r="F68" s="242"/>
      <c r="G68" s="242"/>
    </row>
    <row r="69" spans="1:107" ht="37.5">
      <c r="A69" s="5" t="s">
        <v>91</v>
      </c>
      <c r="B69" s="416">
        <v>1</v>
      </c>
      <c r="C69" s="20">
        <v>0</v>
      </c>
      <c r="D69" s="20">
        <v>0</v>
      </c>
      <c r="E69" s="20">
        <v>0</v>
      </c>
      <c r="F69" s="242"/>
      <c r="G69" s="242"/>
    </row>
    <row r="70" spans="1:107">
      <c r="A70" s="5" t="s">
        <v>88</v>
      </c>
      <c r="B70" s="4">
        <v>3440</v>
      </c>
      <c r="C70" s="19">
        <v>0</v>
      </c>
      <c r="D70" s="20">
        <v>0</v>
      </c>
      <c r="E70" s="20">
        <v>0</v>
      </c>
      <c r="F70" s="242"/>
      <c r="G70" s="242"/>
    </row>
    <row r="71" spans="1:107">
      <c r="A71" s="5" t="s">
        <v>93</v>
      </c>
      <c r="B71" s="4">
        <v>3450</v>
      </c>
      <c r="C71" s="19">
        <v>0</v>
      </c>
      <c r="D71" s="20">
        <v>0</v>
      </c>
      <c r="E71" s="20">
        <v>0</v>
      </c>
      <c r="F71" s="242"/>
      <c r="G71" s="242"/>
    </row>
    <row r="72" spans="1:107">
      <c r="A72" s="5" t="s">
        <v>117</v>
      </c>
      <c r="B72" s="4">
        <v>3460</v>
      </c>
      <c r="C72" s="19">
        <v>0</v>
      </c>
      <c r="D72" s="20">
        <v>0</v>
      </c>
      <c r="E72" s="20">
        <v>0</v>
      </c>
      <c r="F72" s="242"/>
      <c r="G72" s="242"/>
    </row>
    <row r="73" spans="1:107">
      <c r="A73" s="5" t="s">
        <v>112</v>
      </c>
      <c r="B73" s="4">
        <v>3470</v>
      </c>
      <c r="C73" s="19">
        <v>0</v>
      </c>
      <c r="D73" s="20">
        <v>0</v>
      </c>
      <c r="E73" s="20">
        <v>0</v>
      </c>
      <c r="F73" s="242"/>
      <c r="G73" s="242"/>
    </row>
    <row r="74" spans="1:107" ht="26.25" customHeight="1">
      <c r="A74" s="5" t="s">
        <v>113</v>
      </c>
      <c r="B74" s="4">
        <v>3480</v>
      </c>
      <c r="C74" s="19">
        <f>SUM(C75:C77)</f>
        <v>121314</v>
      </c>
      <c r="D74" s="19">
        <f>SUM(D75:D77)</f>
        <v>943.4</v>
      </c>
      <c r="E74" s="19">
        <f>SUM(E75:E77)</f>
        <v>164312</v>
      </c>
      <c r="F74" s="242">
        <f>E74-D74</f>
        <v>163368.6</v>
      </c>
      <c r="G74" s="242">
        <f>E74/D74*100</f>
        <v>17417.002331990672</v>
      </c>
    </row>
    <row r="75" spans="1:107" ht="25.5" customHeight="1">
      <c r="A75" s="5" t="s">
        <v>732</v>
      </c>
      <c r="B75" s="4" t="s">
        <v>409</v>
      </c>
      <c r="C75" s="262">
        <v>120371</v>
      </c>
      <c r="D75" s="19">
        <v>0</v>
      </c>
      <c r="E75" s="403">
        <f>1172091-1007848</f>
        <v>164243</v>
      </c>
      <c r="F75" s="242"/>
      <c r="G75" s="242"/>
    </row>
    <row r="76" spans="1:107" ht="37.5">
      <c r="A76" s="5" t="s">
        <v>408</v>
      </c>
      <c r="B76" s="4" t="s">
        <v>733</v>
      </c>
      <c r="C76" s="19">
        <v>0</v>
      </c>
      <c r="D76" s="19">
        <v>0</v>
      </c>
      <c r="E76" s="403">
        <v>0</v>
      </c>
      <c r="F76" s="242">
        <f>E76-D76</f>
        <v>0</v>
      </c>
      <c r="G76" s="242" t="e">
        <f>E76/D76*100</f>
        <v>#DIV/0!</v>
      </c>
      <c r="CS76" s="388"/>
      <c r="CT76" s="417"/>
      <c r="CU76" s="418"/>
      <c r="CV76" s="419"/>
      <c r="CW76" s="419"/>
      <c r="CX76" s="419"/>
      <c r="CY76" s="419"/>
      <c r="CZ76" s="419"/>
      <c r="DA76" s="388"/>
      <c r="DB76" s="388"/>
      <c r="DC76" s="388"/>
    </row>
    <row r="77" spans="1:107" ht="27" customHeight="1">
      <c r="A77" s="254" t="s">
        <v>754</v>
      </c>
      <c r="B77" s="4" t="s">
        <v>755</v>
      </c>
      <c r="C77" s="262">
        <v>943</v>
      </c>
      <c r="D77" s="19">
        <v>943.4</v>
      </c>
      <c r="E77" s="262">
        <f>(5383-5452)*-1</f>
        <v>69</v>
      </c>
      <c r="F77" s="242"/>
      <c r="G77" s="242"/>
    </row>
    <row r="78" spans="1:107">
      <c r="A78" s="17" t="s">
        <v>280</v>
      </c>
      <c r="B78" s="416">
        <v>1</v>
      </c>
      <c r="C78" s="20"/>
      <c r="D78" s="20"/>
      <c r="E78" s="20"/>
      <c r="F78" s="20"/>
      <c r="G78" s="20"/>
    </row>
    <row r="79" spans="1:107" ht="37.5">
      <c r="A79" s="5" t="s">
        <v>281</v>
      </c>
      <c r="B79" s="6">
        <v>3490</v>
      </c>
      <c r="C79" s="20">
        <f>'2. Розрахунки з бюджетом'!C9</f>
        <v>0</v>
      </c>
      <c r="D79" s="20">
        <f>'2. Розрахунки з бюджетом'!D23</f>
        <v>127</v>
      </c>
      <c r="E79" s="20">
        <f>'2. Розрахунки з бюджетом'!E9</f>
        <v>0</v>
      </c>
      <c r="F79" s="20">
        <f>E79-D79</f>
        <v>-127</v>
      </c>
      <c r="G79" s="20">
        <f>E79/D79*100</f>
        <v>0</v>
      </c>
    </row>
    <row r="80" spans="1:107">
      <c r="A80" s="5" t="s">
        <v>282</v>
      </c>
      <c r="B80" s="6">
        <v>3500</v>
      </c>
      <c r="C80" s="20">
        <v>0</v>
      </c>
      <c r="D80" s="20">
        <f>'2. Розрахунки з бюджетом'!D24</f>
        <v>431</v>
      </c>
      <c r="E80" s="20">
        <v>0</v>
      </c>
      <c r="F80" s="20">
        <f>E80-D80</f>
        <v>-431</v>
      </c>
      <c r="G80" s="20">
        <f>E80/D80*100</f>
        <v>0</v>
      </c>
    </row>
    <row r="81" spans="1:64" ht="37.5">
      <c r="A81" s="5" t="s">
        <v>92</v>
      </c>
      <c r="B81" s="416">
        <v>1</v>
      </c>
      <c r="C81" s="20">
        <v>0</v>
      </c>
      <c r="D81" s="20">
        <v>0</v>
      </c>
      <c r="E81" s="20">
        <v>0</v>
      </c>
      <c r="F81" s="20"/>
      <c r="G81" s="20"/>
    </row>
    <row r="82" spans="1:64">
      <c r="A82" s="5" t="s">
        <v>88</v>
      </c>
      <c r="B82" s="4">
        <v>3510</v>
      </c>
      <c r="C82" s="19">
        <v>0</v>
      </c>
      <c r="D82" s="19">
        <v>0</v>
      </c>
      <c r="E82" s="19">
        <v>0</v>
      </c>
      <c r="F82" s="20"/>
      <c r="G82" s="20"/>
    </row>
    <row r="83" spans="1:64">
      <c r="A83" s="5" t="s">
        <v>93</v>
      </c>
      <c r="B83" s="4">
        <v>3520</v>
      </c>
      <c r="C83" s="19">
        <v>0</v>
      </c>
      <c r="D83" s="19">
        <v>0</v>
      </c>
      <c r="E83" s="19">
        <v>0</v>
      </c>
      <c r="F83" s="20"/>
      <c r="G83" s="20"/>
      <c r="AB83" s="2">
        <f>280</f>
        <v>280</v>
      </c>
    </row>
    <row r="84" spans="1:64">
      <c r="A84" s="5" t="s">
        <v>117</v>
      </c>
      <c r="B84" s="4">
        <v>3530</v>
      </c>
      <c r="C84" s="19">
        <v>0</v>
      </c>
      <c r="D84" s="19">
        <v>0</v>
      </c>
      <c r="E84" s="19">
        <v>0</v>
      </c>
      <c r="F84" s="20"/>
      <c r="G84" s="20"/>
    </row>
    <row r="85" spans="1:64" ht="37.5">
      <c r="A85" s="5" t="s">
        <v>90</v>
      </c>
      <c r="B85" s="416">
        <v>1</v>
      </c>
      <c r="C85" s="20">
        <v>0</v>
      </c>
      <c r="D85" s="20">
        <v>0</v>
      </c>
      <c r="E85" s="19">
        <v>0</v>
      </c>
      <c r="F85" s="20">
        <f>E85-D85</f>
        <v>0</v>
      </c>
      <c r="G85" s="20" t="e">
        <f>E85/D85*100</f>
        <v>#DIV/0!</v>
      </c>
    </row>
    <row r="86" spans="1:64">
      <c r="A86" s="5" t="s">
        <v>88</v>
      </c>
      <c r="B86" s="4">
        <v>3540</v>
      </c>
      <c r="C86" s="19">
        <v>0</v>
      </c>
      <c r="D86" s="19">
        <v>0</v>
      </c>
      <c r="E86" s="19">
        <v>0</v>
      </c>
      <c r="F86" s="20"/>
      <c r="G86" s="20"/>
    </row>
    <row r="87" spans="1:64">
      <c r="A87" s="5" t="s">
        <v>93</v>
      </c>
      <c r="B87" s="4">
        <v>3550</v>
      </c>
      <c r="C87" s="19">
        <v>0</v>
      </c>
      <c r="D87" s="19">
        <v>0</v>
      </c>
      <c r="E87" s="19">
        <v>0</v>
      </c>
      <c r="F87" s="20"/>
      <c r="G87" s="20"/>
    </row>
    <row r="88" spans="1:64">
      <c r="A88" s="5" t="s">
        <v>117</v>
      </c>
      <c r="B88" s="4">
        <v>3560</v>
      </c>
      <c r="C88" s="19">
        <v>0</v>
      </c>
      <c r="D88" s="19">
        <v>0</v>
      </c>
      <c r="E88" s="19">
        <v>0</v>
      </c>
      <c r="F88" s="20"/>
      <c r="G88" s="20"/>
    </row>
    <row r="89" spans="1:64" ht="22.5" customHeight="1">
      <c r="A89" s="5" t="s">
        <v>109</v>
      </c>
      <c r="B89" s="4">
        <v>3570</v>
      </c>
      <c r="C89" s="19">
        <f>SUM(C90:C94)</f>
        <v>312</v>
      </c>
      <c r="D89" s="19">
        <f>D90</f>
        <v>0</v>
      </c>
      <c r="E89" s="262">
        <f>E90+E91+E92+E93+E94</f>
        <v>0</v>
      </c>
      <c r="F89" s="20">
        <f>E89-D89</f>
        <v>0</v>
      </c>
      <c r="G89" s="20"/>
      <c r="H89" s="88">
        <f>E89-E76</f>
        <v>0</v>
      </c>
      <c r="Z89" s="2">
        <f>126324-48543</f>
        <v>77781</v>
      </c>
      <c r="AA89" s="2">
        <f>151058-67118</f>
        <v>83940</v>
      </c>
      <c r="AB89" s="2">
        <f>AA89-Z89</f>
        <v>6159</v>
      </c>
    </row>
    <row r="90" spans="1:64">
      <c r="A90" s="5" t="s">
        <v>441</v>
      </c>
      <c r="B90" s="4" t="s">
        <v>442</v>
      </c>
      <c r="C90" s="19">
        <v>0</v>
      </c>
      <c r="D90" s="19">
        <v>0</v>
      </c>
      <c r="E90" s="403">
        <v>0</v>
      </c>
      <c r="F90" s="20">
        <f>E90-D90</f>
        <v>0</v>
      </c>
      <c r="G90" s="20"/>
    </row>
    <row r="91" spans="1:64">
      <c r="A91" s="255" t="s">
        <v>756</v>
      </c>
      <c r="B91" s="4" t="s">
        <v>443</v>
      </c>
      <c r="C91" s="262">
        <v>312</v>
      </c>
      <c r="D91" s="19">
        <v>0</v>
      </c>
      <c r="E91" s="262">
        <v>0</v>
      </c>
      <c r="F91" s="20">
        <f>E91-D91</f>
        <v>0</v>
      </c>
      <c r="G91" s="20"/>
      <c r="AM91" s="2">
        <v>13758.9</v>
      </c>
      <c r="AN91" s="2">
        <v>153</v>
      </c>
      <c r="AO91" s="2">
        <f>AM91-AN91</f>
        <v>13605.9</v>
      </c>
    </row>
    <row r="92" spans="1:64" hidden="1">
      <c r="A92" s="5" t="s">
        <v>635</v>
      </c>
      <c r="B92" s="4">
        <v>0</v>
      </c>
      <c r="C92" s="19"/>
      <c r="D92" s="19"/>
      <c r="E92" s="19"/>
      <c r="F92" s="20">
        <f>E92-D92</f>
        <v>0</v>
      </c>
      <c r="G92" s="20"/>
    </row>
    <row r="93" spans="1:64" hidden="1">
      <c r="A93" s="5" t="s">
        <v>636</v>
      </c>
      <c r="B93" s="4">
        <v>0</v>
      </c>
      <c r="C93" s="19"/>
      <c r="D93" s="19"/>
      <c r="E93" s="19"/>
      <c r="F93" s="20"/>
      <c r="G93" s="20"/>
    </row>
    <row r="94" spans="1:64" hidden="1">
      <c r="A94" s="255" t="s">
        <v>757</v>
      </c>
      <c r="B94" s="4">
        <v>0</v>
      </c>
      <c r="C94" s="262">
        <v>0</v>
      </c>
      <c r="D94" s="19">
        <v>0</v>
      </c>
      <c r="E94" s="19"/>
      <c r="F94" s="20"/>
      <c r="G94" s="20"/>
    </row>
    <row r="95" spans="1:64">
      <c r="A95" s="294" t="s">
        <v>156</v>
      </c>
      <c r="B95" s="295">
        <v>3580</v>
      </c>
      <c r="C95" s="297">
        <f>C64+C65+C69+C73+C74-C79-C80-C81-C85-C89</f>
        <v>121002</v>
      </c>
      <c r="D95" s="297">
        <f>(D64+D66+D67+D68+D70+D71+D72+D73+D74)-(D79+D80+D82+D83+D84+D86+D87+D88+D89)</f>
        <v>385.4</v>
      </c>
      <c r="E95" s="297">
        <f>(E64+E66+E67+E68+E70+E71+E72+E73+E74)-(E79+E80+E82+E83+E84+E86+E87+E88+E89)</f>
        <v>164312</v>
      </c>
      <c r="F95" s="297">
        <f>E95-D95</f>
        <v>163926.6</v>
      </c>
      <c r="G95" s="297">
        <f>E95/D95*100</f>
        <v>42634.14634146342</v>
      </c>
      <c r="H95" s="2">
        <v>178</v>
      </c>
    </row>
    <row r="96" spans="1:64" s="9" customFormat="1">
      <c r="A96" s="5" t="s">
        <v>315</v>
      </c>
      <c r="B96" s="416">
        <v>1</v>
      </c>
      <c r="C96" s="19"/>
      <c r="D96" s="19"/>
      <c r="E96" s="19"/>
      <c r="F96" s="20"/>
      <c r="G96" s="20"/>
      <c r="BL96" s="145"/>
    </row>
    <row r="97" spans="1:93" s="9" customFormat="1">
      <c r="A97" s="294" t="s">
        <v>34</v>
      </c>
      <c r="B97" s="295">
        <v>3600</v>
      </c>
      <c r="C97" s="297">
        <v>16415</v>
      </c>
      <c r="D97" s="297">
        <v>10673.2</v>
      </c>
      <c r="E97" s="297">
        <v>10673</v>
      </c>
      <c r="F97" s="297">
        <f>E97-D97</f>
        <v>-0.2000000000007276</v>
      </c>
      <c r="G97" s="297">
        <f>E97/D97*100</f>
        <v>99.998126147734496</v>
      </c>
      <c r="H97" s="102">
        <f>E97</f>
        <v>10673</v>
      </c>
      <c r="K97" s="102">
        <f>C97-C99</f>
        <v>1988.7752895999729</v>
      </c>
      <c r="L97" s="102"/>
      <c r="M97" s="102">
        <f>C97+C61+C95</f>
        <v>136770.21600000001</v>
      </c>
      <c r="N97" s="102">
        <f>L100-M97</f>
        <v>-86067.237000000008</v>
      </c>
      <c r="S97" s="102">
        <f>E97</f>
        <v>10673</v>
      </c>
      <c r="BL97" s="145"/>
    </row>
    <row r="98" spans="1:93" s="9" customFormat="1">
      <c r="A98" s="18" t="s">
        <v>283</v>
      </c>
      <c r="B98" s="4">
        <v>3610</v>
      </c>
      <c r="C98" s="19"/>
      <c r="D98" s="19"/>
      <c r="E98" s="19"/>
      <c r="F98" s="20"/>
      <c r="G98" s="20"/>
      <c r="M98" s="102"/>
      <c r="N98" s="102"/>
      <c r="BL98" s="145"/>
    </row>
    <row r="99" spans="1:93" s="9" customFormat="1">
      <c r="A99" s="294" t="s">
        <v>55</v>
      </c>
      <c r="B99" s="295">
        <v>3620</v>
      </c>
      <c r="C99" s="297">
        <f>C97+C39+C61+C95</f>
        <v>14426.224710400027</v>
      </c>
      <c r="D99" s="297">
        <f>D97+D39+D61+D95</f>
        <v>38581.499999999993</v>
      </c>
      <c r="E99" s="297">
        <f>E97+E95+E61+E39</f>
        <v>12440.358366666624</v>
      </c>
      <c r="F99" s="297">
        <f>E99-D99</f>
        <v>-26141.141633333369</v>
      </c>
      <c r="G99" s="297">
        <f>E99/D99*100</f>
        <v>32.244361589535465</v>
      </c>
      <c r="H99" s="9">
        <v>1829</v>
      </c>
      <c r="I99" s="102"/>
      <c r="L99" s="9">
        <v>67117.979000000007</v>
      </c>
      <c r="M99" s="102">
        <f>H99-H97</f>
        <v>-8844</v>
      </c>
      <c r="S99" s="9">
        <v>1829</v>
      </c>
      <c r="AK99" s="102">
        <f>E99-E101</f>
        <v>12440.358366666624</v>
      </c>
      <c r="BL99" s="145"/>
      <c r="CC99" s="102">
        <f>CE43</f>
        <v>2554</v>
      </c>
      <c r="CD99" s="102">
        <f>E99-CC99</f>
        <v>9886.3583666666236</v>
      </c>
      <c r="CE99" s="102"/>
      <c r="CG99" s="102"/>
      <c r="CO99" s="102"/>
    </row>
    <row r="100" spans="1:93" s="9" customFormat="1">
      <c r="A100" s="294" t="s">
        <v>35</v>
      </c>
      <c r="B100" s="295">
        <v>3630</v>
      </c>
      <c r="C100" s="297">
        <f>C99-C97</f>
        <v>-1988.7752895999729</v>
      </c>
      <c r="D100" s="297">
        <f>D99-D97</f>
        <v>27908.299999999992</v>
      </c>
      <c r="E100" s="297">
        <f>E99-E97</f>
        <v>1767.3583666666236</v>
      </c>
      <c r="F100" s="297">
        <f>E100-D100</f>
        <v>-26140.941633333368</v>
      </c>
      <c r="G100" s="297">
        <f>E100/D100*100</f>
        <v>6.3327338700910634</v>
      </c>
      <c r="H100" s="102">
        <f>H99-E97</f>
        <v>-8844</v>
      </c>
      <c r="L100" s="102">
        <f>L99-C97</f>
        <v>50702.979000000007</v>
      </c>
      <c r="S100" s="102">
        <f>S99-S97</f>
        <v>-8844</v>
      </c>
      <c r="BL100" s="145"/>
    </row>
    <row r="101" spans="1:93" s="9" customFormat="1">
      <c r="A101" s="2"/>
      <c r="B101" s="12"/>
      <c r="C101" s="12"/>
      <c r="D101" s="12"/>
      <c r="E101" s="12"/>
      <c r="F101" s="12"/>
      <c r="G101" s="12"/>
      <c r="M101" s="9" t="s">
        <v>639</v>
      </c>
      <c r="AR101" s="102">
        <f>E101-E99</f>
        <v>-12440.358366666624</v>
      </c>
      <c r="AT101" s="9">
        <f>AR101/2</f>
        <v>-6220.1791833333118</v>
      </c>
      <c r="BL101" s="145"/>
    </row>
    <row r="102" spans="1:93" s="3" customFormat="1">
      <c r="A102" s="14"/>
      <c r="B102" s="1"/>
      <c r="C102" s="220"/>
      <c r="D102" s="350"/>
      <c r="E102" s="470"/>
      <c r="F102" s="470"/>
      <c r="G102" s="470"/>
      <c r="M102" s="8">
        <v>74</v>
      </c>
      <c r="N102" s="8">
        <v>20</v>
      </c>
      <c r="O102" s="8">
        <v>40</v>
      </c>
      <c r="P102" s="8">
        <v>72</v>
      </c>
      <c r="Q102" s="8"/>
      <c r="BL102" s="146"/>
    </row>
    <row r="103" spans="1:93" s="23" customFormat="1" ht="20.100000000000001" customHeight="1">
      <c r="A103" s="118" t="str">
        <f>'2. Розрахунки з бюджетом'!A45</f>
        <v>Начальник КП "УРЕА"</v>
      </c>
      <c r="B103" s="79"/>
      <c r="C103" s="269"/>
      <c r="D103" s="326"/>
      <c r="E103" s="377"/>
      <c r="F103" s="469" t="s">
        <v>719</v>
      </c>
      <c r="G103" s="469"/>
      <c r="M103" s="121">
        <f>C97</f>
        <v>16415</v>
      </c>
      <c r="N103" s="117"/>
      <c r="O103" s="121">
        <f>C61</f>
        <v>-646.78399999999999</v>
      </c>
      <c r="P103" s="121">
        <f>C95</f>
        <v>121002</v>
      </c>
      <c r="Q103" s="117">
        <f>L99</f>
        <v>67117.979000000007</v>
      </c>
      <c r="BL103" s="147"/>
    </row>
    <row r="104" spans="1:93" s="33" customFormat="1" ht="19.5" customHeight="1">
      <c r="A104" s="28" t="s">
        <v>380</v>
      </c>
      <c r="B104" s="216"/>
      <c r="C104" s="467" t="s">
        <v>76</v>
      </c>
      <c r="D104" s="467"/>
      <c r="E104" s="377"/>
      <c r="F104" s="467"/>
      <c r="G104" s="467"/>
      <c r="N104" s="33">
        <f>Q103</f>
        <v>67117.979000000007</v>
      </c>
      <c r="O104" s="99">
        <f>-M103</f>
        <v>-16415</v>
      </c>
      <c r="P104" s="99">
        <f>-O103</f>
        <v>646.78399999999999</v>
      </c>
      <c r="Q104" s="99">
        <f>-P103</f>
        <v>-121002</v>
      </c>
      <c r="R104" s="99">
        <f>N104+O104+P104+Q104</f>
        <v>-69652.236999999994</v>
      </c>
      <c r="BL104" s="148"/>
    </row>
    <row r="105" spans="1:93" ht="45.75" customHeight="1">
      <c r="C105" s="2"/>
      <c r="D105" s="2"/>
      <c r="E105" s="2"/>
      <c r="K105" s="88">
        <f>D99-D97</f>
        <v>27908.299999999992</v>
      </c>
      <c r="M105" s="2" t="s">
        <v>640</v>
      </c>
    </row>
    <row r="106" spans="1:93" s="70" customFormat="1" ht="80.25" customHeight="1">
      <c r="A106" s="466"/>
      <c r="B106" s="466"/>
      <c r="C106" s="466"/>
      <c r="D106" s="466"/>
      <c r="E106" s="466"/>
      <c r="F106" s="466"/>
      <c r="G106" s="466"/>
      <c r="H106" s="466"/>
      <c r="M106" s="8">
        <f>M102</f>
        <v>74</v>
      </c>
      <c r="N106" s="8">
        <f>N102</f>
        <v>20</v>
      </c>
      <c r="O106" s="8">
        <f>O102</f>
        <v>40</v>
      </c>
      <c r="P106" s="8">
        <f>P102</f>
        <v>72</v>
      </c>
      <c r="Q106" s="8"/>
      <c r="BL106" s="149"/>
    </row>
    <row r="107" spans="1:93" ht="20.25">
      <c r="M107" s="121">
        <f>E97</f>
        <v>10673</v>
      </c>
      <c r="N107" s="117"/>
      <c r="O107" s="121">
        <f>E61</f>
        <v>-2182.1172000000001</v>
      </c>
      <c r="P107" s="121">
        <f>E95</f>
        <v>164312</v>
      </c>
      <c r="Q107" s="117">
        <f>S99</f>
        <v>1829</v>
      </c>
      <c r="R107" s="88">
        <f>M107+N107+O107+P107</f>
        <v>172802.88279999999</v>
      </c>
    </row>
    <row r="108" spans="1:93">
      <c r="N108" s="2">
        <f>Q107</f>
        <v>1829</v>
      </c>
      <c r="O108" s="88">
        <f>-M107</f>
        <v>-10673</v>
      </c>
      <c r="P108" s="88">
        <f>-O107</f>
        <v>2182.1172000000001</v>
      </c>
      <c r="Q108" s="88">
        <f>-P107</f>
        <v>-164312</v>
      </c>
      <c r="R108" s="88">
        <f>N108+O108+P108+Q108</f>
        <v>-170973.88279999999</v>
      </c>
    </row>
  </sheetData>
  <sheetProtection password="CC71" sheet="1" objects="1" scenarios="1"/>
  <autoFilter ref="A9:CS108">
    <filterColumn colId="1">
      <filters blank="1">
        <filter val="1"/>
        <filter val="3000"/>
        <filter val="3010"/>
        <filter val="3020"/>
        <filter val="3030"/>
        <filter val="3030/1"/>
        <filter val="3030/2"/>
        <filter val="3030/3"/>
        <filter val="3030/4"/>
        <filter val="3030/5"/>
        <filter val="3040"/>
        <filter val="3050"/>
        <filter val="3050/1"/>
        <filter val="3050/2"/>
        <filter val="3050/3"/>
        <filter val="3060"/>
        <filter val="3060/1"/>
        <filter val="3060/2"/>
        <filter val="3070"/>
        <filter val="3080"/>
        <filter val="3090"/>
        <filter val="3200"/>
        <filter val="3210"/>
        <filter val="3220"/>
        <filter val="3230"/>
        <filter val="3240"/>
        <filter val="3250"/>
        <filter val="3260"/>
        <filter val="3270"/>
        <filter val="3270/1"/>
        <filter val="3270/2"/>
        <filter val="3270/3"/>
        <filter val="3280"/>
        <filter val="3290"/>
        <filter val="3300"/>
        <filter val="3310"/>
        <filter val="3310/1"/>
        <filter val="3320"/>
        <filter val="3400"/>
        <filter val="3410"/>
        <filter val="3420"/>
        <filter val="3430"/>
        <filter val="3440"/>
        <filter val="3450"/>
        <filter val="3460"/>
        <filter val="3470"/>
        <filter val="3480"/>
        <filter val="3480/1"/>
        <filter val="3480/2"/>
        <filter val="3480/3"/>
        <filter val="3490"/>
        <filter val="3500"/>
        <filter val="3510"/>
        <filter val="3520"/>
        <filter val="3530"/>
        <filter val="3540"/>
        <filter val="3550"/>
        <filter val="3560"/>
        <filter val="3570"/>
        <filter val="3570/1"/>
        <filter val="3570/2"/>
        <filter val="3580"/>
        <filter val="3600"/>
        <filter val="3610"/>
        <filter val="3620"/>
        <filter val="3630"/>
      </filters>
    </filterColumn>
  </autoFilter>
  <mergeCells count="13">
    <mergeCell ref="A8:G8"/>
    <mergeCell ref="A3:G3"/>
    <mergeCell ref="A5:A6"/>
    <mergeCell ref="B5:B6"/>
    <mergeCell ref="D5:G5"/>
    <mergeCell ref="C5:C6"/>
    <mergeCell ref="A106:H106"/>
    <mergeCell ref="F104:G104"/>
    <mergeCell ref="C104:D104"/>
    <mergeCell ref="A40:G40"/>
    <mergeCell ref="F103:G103"/>
    <mergeCell ref="A62:G62"/>
    <mergeCell ref="E102:G102"/>
  </mergeCells>
  <phoneticPr fontId="4" type="noConversion"/>
  <pageMargins left="1.1811023622047245" right="0.39370078740157483" top="0.78740157480314965" bottom="0.78740157480314965" header="0.19685039370078741" footer="0.23622047244094491"/>
  <pageSetup paperSize="9" scale="55" orientation="portrait" r:id="rId1"/>
  <headerFooter alignWithMargins="0"/>
  <rowBreaks count="1" manualBreakCount="1">
    <brk id="53" max="8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AK9" sqref="AK9"/>
    </sheetView>
  </sheetViews>
  <sheetFormatPr defaultRowHeight="20.25"/>
  <cols>
    <col min="1" max="1" width="67.7109375" style="23" customWidth="1"/>
    <col min="2" max="2" width="9.85546875" style="25" customWidth="1"/>
    <col min="3" max="3" width="20.42578125" style="161" customWidth="1"/>
    <col min="4" max="4" width="17.7109375" style="109" customWidth="1"/>
    <col min="5" max="5" width="18.42578125" style="109" customWidth="1"/>
    <col min="6" max="6" width="18.85546875" style="25" customWidth="1"/>
    <col min="7" max="7" width="18.5703125" style="25" customWidth="1"/>
    <col min="8" max="8" width="9.5703125" style="23" customWidth="1"/>
    <col min="9" max="9" width="9.85546875" style="23" hidden="1" customWidth="1"/>
    <col min="10" max="11" width="19.42578125" style="23" hidden="1" customWidth="1"/>
    <col min="12" max="16384" width="9.140625" style="23"/>
  </cols>
  <sheetData>
    <row r="1" spans="1:14">
      <c r="A1" s="469" t="s">
        <v>369</v>
      </c>
      <c r="B1" s="469"/>
      <c r="C1" s="469"/>
      <c r="D1" s="469"/>
      <c r="E1" s="469"/>
      <c r="F1" s="469"/>
      <c r="G1" s="469"/>
    </row>
    <row r="2" spans="1:14">
      <c r="A2" s="476"/>
      <c r="B2" s="476"/>
      <c r="C2" s="476"/>
      <c r="D2" s="476"/>
      <c r="E2" s="476"/>
      <c r="F2" s="476"/>
      <c r="G2" s="476"/>
    </row>
    <row r="3" spans="1:14" ht="43.5" customHeight="1">
      <c r="A3" s="474" t="s">
        <v>278</v>
      </c>
      <c r="B3" s="472" t="s">
        <v>18</v>
      </c>
      <c r="C3" s="477" t="s">
        <v>349</v>
      </c>
      <c r="D3" s="479" t="s">
        <v>347</v>
      </c>
      <c r="E3" s="479"/>
      <c r="F3" s="479"/>
      <c r="G3" s="479"/>
    </row>
    <row r="4" spans="1:14" ht="56.25" customHeight="1">
      <c r="A4" s="475"/>
      <c r="B4" s="472"/>
      <c r="C4" s="478"/>
      <c r="D4" s="323" t="s">
        <v>256</v>
      </c>
      <c r="E4" s="376" t="s">
        <v>240</v>
      </c>
      <c r="F4" s="192" t="s">
        <v>266</v>
      </c>
      <c r="G4" s="192" t="s">
        <v>267</v>
      </c>
    </row>
    <row r="5" spans="1:14" ht="15.75" customHeight="1">
      <c r="A5" s="193">
        <v>1</v>
      </c>
      <c r="B5" s="188">
        <v>2</v>
      </c>
      <c r="C5" s="193">
        <v>3</v>
      </c>
      <c r="D5" s="329">
        <v>4</v>
      </c>
      <c r="E5" s="376">
        <v>5</v>
      </c>
      <c r="F5" s="193">
        <v>6</v>
      </c>
      <c r="G5" s="188">
        <v>7</v>
      </c>
    </row>
    <row r="6" spans="1:14" s="32" customFormat="1" ht="56.25" customHeight="1">
      <c r="A6" s="294" t="s">
        <v>79</v>
      </c>
      <c r="B6" s="295">
        <v>4000</v>
      </c>
      <c r="C6" s="297">
        <f>SUM(C7:C11)</f>
        <v>539.37200000000007</v>
      </c>
      <c r="D6" s="297">
        <f>SUM(D7:D11)</f>
        <v>4000</v>
      </c>
      <c r="E6" s="297">
        <f>SUM(E7:E11)</f>
        <v>1910.8310000000001</v>
      </c>
      <c r="F6" s="297">
        <f t="shared" ref="F6:F11" si="0">E6-D6</f>
        <v>-2089.1689999999999</v>
      </c>
      <c r="G6" s="297">
        <f>E6/D6*100</f>
        <v>47.770775000000008</v>
      </c>
    </row>
    <row r="7" spans="1:14" ht="56.25" customHeight="1">
      <c r="A7" s="194" t="s">
        <v>1</v>
      </c>
      <c r="B7" s="40" t="s">
        <v>216</v>
      </c>
      <c r="C7" s="191">
        <v>0</v>
      </c>
      <c r="D7" s="328">
        <v>0</v>
      </c>
      <c r="E7" s="379">
        <v>0</v>
      </c>
      <c r="F7" s="36">
        <f t="shared" si="0"/>
        <v>0</v>
      </c>
      <c r="G7" s="37"/>
    </row>
    <row r="8" spans="1:14" ht="56.25" customHeight="1">
      <c r="A8" s="194" t="s">
        <v>2</v>
      </c>
      <c r="B8" s="39">
        <v>4020</v>
      </c>
      <c r="C8" s="36">
        <v>0</v>
      </c>
      <c r="D8" s="36">
        <v>0</v>
      </c>
      <c r="E8" s="36">
        <v>0</v>
      </c>
      <c r="F8" s="36">
        <f t="shared" si="0"/>
        <v>0</v>
      </c>
      <c r="G8" s="37" t="e">
        <f>E8/D8*100</f>
        <v>#DIV/0!</v>
      </c>
      <c r="I8" s="23" t="s">
        <v>731</v>
      </c>
      <c r="N8" s="24"/>
    </row>
    <row r="9" spans="1:14" ht="56.25" customHeight="1">
      <c r="A9" s="194" t="s">
        <v>30</v>
      </c>
      <c r="B9" s="40">
        <v>4030</v>
      </c>
      <c r="C9" s="191">
        <v>147.05200000000005</v>
      </c>
      <c r="D9" s="328">
        <v>0</v>
      </c>
      <c r="E9" s="36">
        <f>(25.17*2+73.03)+9.9+7.6</f>
        <v>140.87</v>
      </c>
      <c r="F9" s="36">
        <f t="shared" si="0"/>
        <v>140.87</v>
      </c>
      <c r="G9" s="37"/>
      <c r="M9" s="24"/>
    </row>
    <row r="10" spans="1:14" ht="56.25" customHeight="1">
      <c r="A10" s="194" t="s">
        <v>3</v>
      </c>
      <c r="B10" s="39">
        <v>4040</v>
      </c>
      <c r="C10" s="36">
        <v>0</v>
      </c>
      <c r="D10" s="36">
        <v>0</v>
      </c>
      <c r="E10" s="411">
        <f>299.7+254.7</f>
        <v>554.4</v>
      </c>
      <c r="F10" s="36">
        <f t="shared" si="0"/>
        <v>554.4</v>
      </c>
      <c r="G10" s="37"/>
    </row>
    <row r="11" spans="1:14" ht="76.5" customHeight="1">
      <c r="A11" s="194" t="s">
        <v>631</v>
      </c>
      <c r="B11" s="40">
        <v>4050</v>
      </c>
      <c r="C11" s="191">
        <v>392.32</v>
      </c>
      <c r="D11" s="328">
        <v>4000</v>
      </c>
      <c r="E11" s="379">
        <f>171.1+16.5+227.9+800.061</f>
        <v>1215.5610000000001</v>
      </c>
      <c r="F11" s="36">
        <f t="shared" si="0"/>
        <v>-2784.4389999999999</v>
      </c>
      <c r="G11" s="37"/>
      <c r="J11" s="218" t="e">
        <f>#REF!</f>
        <v>#REF!</v>
      </c>
      <c r="K11" s="218" t="e">
        <f>J11-E8</f>
        <v>#REF!</v>
      </c>
    </row>
    <row r="12" spans="1:14">
      <c r="A12" s="189"/>
      <c r="B12" s="189"/>
      <c r="C12" s="189"/>
      <c r="D12" s="326"/>
      <c r="E12" s="377"/>
      <c r="F12" s="189"/>
      <c r="G12" s="189"/>
    </row>
    <row r="13" spans="1:14">
      <c r="A13" s="189"/>
      <c r="B13" s="189"/>
      <c r="C13" s="189"/>
      <c r="D13" s="326"/>
      <c r="E13" s="377"/>
      <c r="F13" s="189"/>
      <c r="G13" s="189"/>
    </row>
    <row r="14" spans="1:14" ht="19.5" customHeight="1">
      <c r="A14" s="186"/>
      <c r="B14" s="189"/>
      <c r="C14" s="189"/>
      <c r="D14" s="326"/>
      <c r="E14" s="377"/>
      <c r="F14" s="189"/>
      <c r="G14" s="189"/>
    </row>
    <row r="15" spans="1:14" ht="20.100000000000001" customHeight="1">
      <c r="A15" s="118" t="str">
        <f>'2. Розрахунки з бюджетом'!A45</f>
        <v>Начальник КП "УРЕА"</v>
      </c>
      <c r="B15" s="90"/>
      <c r="C15" s="32"/>
      <c r="D15" s="32"/>
      <c r="E15" s="32"/>
      <c r="F15" s="469" t="str">
        <f>'2. Розрахунки з бюджетом'!F45:G45</f>
        <v>Лариса САГІНОР</v>
      </c>
      <c r="G15" s="469"/>
    </row>
    <row r="16" spans="1:14" s="33" customFormat="1" ht="19.5" customHeight="1">
      <c r="A16" s="28" t="s">
        <v>380</v>
      </c>
      <c r="B16" s="190"/>
      <c r="C16" s="467" t="s">
        <v>76</v>
      </c>
      <c r="D16" s="467"/>
      <c r="E16" s="377"/>
      <c r="F16" s="467"/>
      <c r="G16" s="467"/>
    </row>
    <row r="17" spans="1:8">
      <c r="A17" s="34"/>
      <c r="B17" s="186"/>
      <c r="C17" s="238"/>
      <c r="D17" s="324"/>
      <c r="E17" s="374"/>
      <c r="F17" s="186"/>
      <c r="G17" s="186"/>
    </row>
    <row r="18" spans="1:8" ht="35.25" customHeight="1">
      <c r="A18" s="34"/>
      <c r="B18" s="186"/>
      <c r="C18" s="238"/>
      <c r="D18" s="324"/>
      <c r="E18" s="374"/>
      <c r="F18" s="186"/>
      <c r="G18" s="186"/>
    </row>
    <row r="19" spans="1:8" s="70" customFormat="1" ht="102" customHeight="1">
      <c r="A19" s="473"/>
      <c r="B19" s="473"/>
      <c r="C19" s="473"/>
      <c r="D19" s="473"/>
      <c r="E19" s="473"/>
      <c r="F19" s="473"/>
      <c r="G19" s="473"/>
      <c r="H19" s="473"/>
    </row>
    <row r="20" spans="1:8">
      <c r="A20" s="34"/>
    </row>
    <row r="21" spans="1:8">
      <c r="A21" s="34"/>
    </row>
    <row r="22" spans="1:8">
      <c r="A22" s="34"/>
    </row>
    <row r="23" spans="1:8">
      <c r="A23" s="34"/>
    </row>
    <row r="24" spans="1:8">
      <c r="A24" s="34"/>
    </row>
    <row r="25" spans="1:8">
      <c r="A25" s="34"/>
    </row>
    <row r="26" spans="1:8">
      <c r="A26" s="34"/>
    </row>
    <row r="27" spans="1:8">
      <c r="A27" s="34"/>
    </row>
    <row r="28" spans="1:8">
      <c r="A28" s="34"/>
    </row>
    <row r="29" spans="1:8">
      <c r="A29" s="34"/>
    </row>
    <row r="30" spans="1:8">
      <c r="A30" s="34"/>
    </row>
    <row r="31" spans="1:8">
      <c r="A31" s="34"/>
    </row>
    <row r="32" spans="1:8">
      <c r="A32" s="34"/>
    </row>
    <row r="33" spans="1:1">
      <c r="A33" s="34"/>
    </row>
    <row r="34" spans="1:1">
      <c r="A34" s="34"/>
    </row>
    <row r="35" spans="1:1">
      <c r="A35" s="34"/>
    </row>
    <row r="36" spans="1:1">
      <c r="A36" s="34"/>
    </row>
    <row r="37" spans="1:1">
      <c r="A37" s="34"/>
    </row>
    <row r="38" spans="1:1">
      <c r="A38" s="34"/>
    </row>
    <row r="39" spans="1:1">
      <c r="A39" s="34"/>
    </row>
    <row r="40" spans="1:1">
      <c r="A40" s="34"/>
    </row>
    <row r="41" spans="1:1">
      <c r="A41" s="34"/>
    </row>
    <row r="42" spans="1:1">
      <c r="A42" s="34"/>
    </row>
    <row r="43" spans="1:1">
      <c r="A43" s="34"/>
    </row>
    <row r="44" spans="1:1">
      <c r="A44" s="34"/>
    </row>
    <row r="45" spans="1:1">
      <c r="A45" s="34"/>
    </row>
    <row r="46" spans="1:1">
      <c r="A46" s="34"/>
    </row>
    <row r="47" spans="1:1">
      <c r="A47" s="34"/>
    </row>
    <row r="48" spans="1:1">
      <c r="A48" s="34"/>
    </row>
    <row r="49" spans="1:1">
      <c r="A49" s="34"/>
    </row>
    <row r="50" spans="1:1">
      <c r="A50" s="34"/>
    </row>
    <row r="51" spans="1:1">
      <c r="A51" s="34"/>
    </row>
    <row r="52" spans="1:1">
      <c r="A52" s="34"/>
    </row>
    <row r="53" spans="1:1">
      <c r="A53" s="34"/>
    </row>
    <row r="54" spans="1:1">
      <c r="A54" s="34"/>
    </row>
    <row r="55" spans="1:1">
      <c r="A55" s="34"/>
    </row>
    <row r="56" spans="1:1">
      <c r="A56" s="34"/>
    </row>
    <row r="57" spans="1:1">
      <c r="A57" s="34"/>
    </row>
    <row r="58" spans="1:1">
      <c r="A58" s="34"/>
    </row>
    <row r="59" spans="1:1">
      <c r="A59" s="34"/>
    </row>
    <row r="60" spans="1:1">
      <c r="A60" s="34"/>
    </row>
    <row r="61" spans="1:1">
      <c r="A61" s="34"/>
    </row>
    <row r="62" spans="1:1">
      <c r="A62" s="34"/>
    </row>
    <row r="63" spans="1:1">
      <c r="A63" s="34"/>
    </row>
    <row r="64" spans="1:1">
      <c r="A64" s="34"/>
    </row>
    <row r="65" spans="1:1">
      <c r="A65" s="34"/>
    </row>
    <row r="66" spans="1:1">
      <c r="A66" s="34"/>
    </row>
    <row r="67" spans="1:1">
      <c r="A67" s="34"/>
    </row>
    <row r="68" spans="1:1">
      <c r="A68" s="34"/>
    </row>
    <row r="69" spans="1:1">
      <c r="A69" s="34"/>
    </row>
    <row r="70" spans="1:1">
      <c r="A70" s="34"/>
    </row>
    <row r="71" spans="1:1">
      <c r="A71" s="34"/>
    </row>
    <row r="72" spans="1:1">
      <c r="A72" s="34"/>
    </row>
    <row r="73" spans="1:1">
      <c r="A73" s="34"/>
    </row>
    <row r="74" spans="1:1">
      <c r="A74" s="34"/>
    </row>
    <row r="75" spans="1:1">
      <c r="A75" s="34"/>
    </row>
    <row r="76" spans="1:1">
      <c r="A76" s="34"/>
    </row>
    <row r="77" spans="1:1">
      <c r="A77" s="34"/>
    </row>
    <row r="78" spans="1:1">
      <c r="A78" s="34"/>
    </row>
    <row r="79" spans="1:1">
      <c r="A79" s="34"/>
    </row>
    <row r="80" spans="1:1">
      <c r="A80" s="34"/>
    </row>
    <row r="81" spans="1:1">
      <c r="A81" s="34"/>
    </row>
    <row r="82" spans="1:1">
      <c r="A82" s="34"/>
    </row>
    <row r="83" spans="1:1">
      <c r="A83" s="34"/>
    </row>
    <row r="84" spans="1:1">
      <c r="A84" s="34"/>
    </row>
    <row r="85" spans="1:1">
      <c r="A85" s="34"/>
    </row>
    <row r="86" spans="1:1">
      <c r="A86" s="34"/>
    </row>
    <row r="87" spans="1:1">
      <c r="A87" s="34"/>
    </row>
    <row r="88" spans="1:1">
      <c r="A88" s="34"/>
    </row>
    <row r="89" spans="1:1">
      <c r="A89" s="34"/>
    </row>
    <row r="90" spans="1:1">
      <c r="A90" s="34"/>
    </row>
    <row r="91" spans="1:1">
      <c r="A91" s="34"/>
    </row>
    <row r="92" spans="1:1">
      <c r="A92" s="34"/>
    </row>
    <row r="93" spans="1:1">
      <c r="A93" s="34"/>
    </row>
    <row r="94" spans="1:1">
      <c r="A94" s="34"/>
    </row>
    <row r="95" spans="1:1">
      <c r="A95" s="34"/>
    </row>
    <row r="96" spans="1:1">
      <c r="A96" s="34"/>
    </row>
    <row r="97" spans="1:1">
      <c r="A97" s="34"/>
    </row>
    <row r="98" spans="1:1">
      <c r="A98" s="34"/>
    </row>
    <row r="99" spans="1:1">
      <c r="A99" s="34"/>
    </row>
    <row r="100" spans="1:1">
      <c r="A100" s="34"/>
    </row>
    <row r="101" spans="1:1">
      <c r="A101" s="34"/>
    </row>
    <row r="102" spans="1:1">
      <c r="A102" s="34"/>
    </row>
    <row r="103" spans="1:1">
      <c r="A103" s="34"/>
    </row>
    <row r="104" spans="1:1">
      <c r="A104" s="34"/>
    </row>
    <row r="105" spans="1:1">
      <c r="A105" s="34"/>
    </row>
    <row r="106" spans="1:1">
      <c r="A106" s="34"/>
    </row>
    <row r="107" spans="1:1">
      <c r="A107" s="34"/>
    </row>
    <row r="108" spans="1:1">
      <c r="A108" s="34"/>
    </row>
    <row r="109" spans="1:1">
      <c r="A109" s="34"/>
    </row>
    <row r="110" spans="1:1">
      <c r="A110" s="34"/>
    </row>
    <row r="111" spans="1:1">
      <c r="A111" s="34"/>
    </row>
    <row r="112" spans="1:1">
      <c r="A112" s="34"/>
    </row>
    <row r="113" spans="1:1">
      <c r="A113" s="34"/>
    </row>
    <row r="114" spans="1:1">
      <c r="A114" s="34"/>
    </row>
    <row r="115" spans="1:1">
      <c r="A115" s="34"/>
    </row>
    <row r="116" spans="1:1">
      <c r="A116" s="34"/>
    </row>
    <row r="117" spans="1:1">
      <c r="A117" s="34"/>
    </row>
    <row r="118" spans="1:1">
      <c r="A118" s="34"/>
    </row>
    <row r="119" spans="1:1">
      <c r="A119" s="34"/>
    </row>
    <row r="120" spans="1:1">
      <c r="A120" s="34"/>
    </row>
    <row r="121" spans="1:1">
      <c r="A121" s="34"/>
    </row>
    <row r="122" spans="1:1">
      <c r="A122" s="34"/>
    </row>
    <row r="123" spans="1:1">
      <c r="A123" s="34"/>
    </row>
    <row r="124" spans="1:1">
      <c r="A124" s="34"/>
    </row>
    <row r="125" spans="1:1">
      <c r="A125" s="34"/>
    </row>
    <row r="126" spans="1:1">
      <c r="A126" s="34"/>
    </row>
    <row r="127" spans="1:1">
      <c r="A127" s="34"/>
    </row>
    <row r="128" spans="1:1">
      <c r="A128" s="34"/>
    </row>
    <row r="129" spans="1:1">
      <c r="A129" s="34"/>
    </row>
    <row r="130" spans="1:1">
      <c r="A130" s="34"/>
    </row>
    <row r="131" spans="1:1">
      <c r="A131" s="34"/>
    </row>
    <row r="132" spans="1:1">
      <c r="A132" s="34"/>
    </row>
    <row r="133" spans="1:1">
      <c r="A133" s="34"/>
    </row>
    <row r="134" spans="1:1">
      <c r="A134" s="34"/>
    </row>
    <row r="135" spans="1:1">
      <c r="A135" s="34"/>
    </row>
    <row r="136" spans="1:1">
      <c r="A136" s="34"/>
    </row>
    <row r="137" spans="1:1">
      <c r="A137" s="34"/>
    </row>
    <row r="138" spans="1:1">
      <c r="A138" s="34"/>
    </row>
    <row r="139" spans="1:1">
      <c r="A139" s="34"/>
    </row>
    <row r="140" spans="1:1">
      <c r="A140" s="34"/>
    </row>
    <row r="141" spans="1:1">
      <c r="A141" s="34"/>
    </row>
    <row r="142" spans="1:1">
      <c r="A142" s="34"/>
    </row>
    <row r="143" spans="1:1">
      <c r="A143" s="34"/>
    </row>
    <row r="144" spans="1:1">
      <c r="A144" s="34"/>
    </row>
    <row r="145" spans="1:1">
      <c r="A145" s="34"/>
    </row>
    <row r="146" spans="1:1">
      <c r="A146" s="34"/>
    </row>
    <row r="147" spans="1:1">
      <c r="A147" s="34"/>
    </row>
    <row r="148" spans="1:1">
      <c r="A148" s="34"/>
    </row>
    <row r="149" spans="1:1">
      <c r="A149" s="34"/>
    </row>
    <row r="150" spans="1:1">
      <c r="A150" s="34"/>
    </row>
    <row r="151" spans="1:1">
      <c r="A151" s="34"/>
    </row>
    <row r="152" spans="1:1">
      <c r="A152" s="34"/>
    </row>
    <row r="153" spans="1:1">
      <c r="A153" s="34"/>
    </row>
    <row r="154" spans="1:1">
      <c r="A154" s="34"/>
    </row>
    <row r="155" spans="1:1">
      <c r="A155" s="34"/>
    </row>
    <row r="156" spans="1:1">
      <c r="A156" s="34"/>
    </row>
    <row r="157" spans="1:1">
      <c r="A157" s="34"/>
    </row>
    <row r="158" spans="1:1">
      <c r="A158" s="34"/>
    </row>
    <row r="159" spans="1:1">
      <c r="A159" s="34"/>
    </row>
    <row r="160" spans="1:1">
      <c r="A160" s="34"/>
    </row>
    <row r="161" spans="1:1">
      <c r="A161" s="34"/>
    </row>
    <row r="162" spans="1:1">
      <c r="A162" s="34"/>
    </row>
    <row r="163" spans="1:1">
      <c r="A163" s="34"/>
    </row>
    <row r="164" spans="1:1">
      <c r="A164" s="34"/>
    </row>
    <row r="165" spans="1:1">
      <c r="A165" s="34"/>
    </row>
    <row r="166" spans="1:1">
      <c r="A166" s="34"/>
    </row>
    <row r="167" spans="1:1">
      <c r="A167" s="34"/>
    </row>
    <row r="168" spans="1:1">
      <c r="A168" s="34"/>
    </row>
    <row r="169" spans="1:1">
      <c r="A169" s="34"/>
    </row>
    <row r="170" spans="1:1">
      <c r="A170" s="34"/>
    </row>
    <row r="171" spans="1:1">
      <c r="A171" s="34"/>
    </row>
    <row r="172" spans="1:1">
      <c r="A172" s="34"/>
    </row>
    <row r="173" spans="1:1">
      <c r="A173" s="34"/>
    </row>
    <row r="174" spans="1:1">
      <c r="A174" s="34"/>
    </row>
    <row r="175" spans="1:1">
      <c r="A175" s="34"/>
    </row>
    <row r="176" spans="1:1">
      <c r="A176" s="34"/>
    </row>
    <row r="177" spans="1:1">
      <c r="A177" s="34"/>
    </row>
    <row r="178" spans="1:1">
      <c r="A178" s="34"/>
    </row>
    <row r="179" spans="1:1">
      <c r="A179" s="34"/>
    </row>
    <row r="180" spans="1:1">
      <c r="A180" s="34"/>
    </row>
    <row r="181" spans="1:1">
      <c r="A181" s="34"/>
    </row>
    <row r="182" spans="1:1">
      <c r="A182" s="34"/>
    </row>
  </sheetData>
  <sheetProtection password="CC71" sheet="1" objects="1" scenarios="1"/>
  <mergeCells count="10">
    <mergeCell ref="A19:H19"/>
    <mergeCell ref="F16:G16"/>
    <mergeCell ref="A3:A4"/>
    <mergeCell ref="A1:G1"/>
    <mergeCell ref="B3:B4"/>
    <mergeCell ref="A2:G2"/>
    <mergeCell ref="C3:C4"/>
    <mergeCell ref="D3:G3"/>
    <mergeCell ref="C16:D16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28"/>
  <sheetViews>
    <sheetView view="pageBreakPreview" zoomScale="75" zoomScaleNormal="75" zoomScaleSheetLayoutView="70" workbookViewId="0">
      <selection activeCell="E15" sqref="E15"/>
    </sheetView>
  </sheetViews>
  <sheetFormatPr defaultRowHeight="20.25"/>
  <cols>
    <col min="1" max="1" width="87.28515625" style="41" customWidth="1"/>
    <col min="2" max="2" width="16.5703125" style="41" customWidth="1"/>
    <col min="3" max="3" width="19.7109375" style="41" customWidth="1"/>
    <col min="4" max="4" width="20" style="41" customWidth="1"/>
    <col min="5" max="5" width="19.7109375" style="41" customWidth="1"/>
    <col min="6" max="6" width="39" style="41" customWidth="1"/>
    <col min="7" max="7" width="9.5703125" style="41" customWidth="1"/>
    <col min="8" max="8" width="9.140625" style="41"/>
    <col min="9" max="9" width="27.140625" style="41" customWidth="1"/>
    <col min="10" max="16384" width="9.140625" style="41"/>
  </cols>
  <sheetData>
    <row r="1" spans="1:6" ht="19.5" customHeight="1">
      <c r="A1" s="483" t="s">
        <v>370</v>
      </c>
      <c r="B1" s="483"/>
      <c r="C1" s="483"/>
      <c r="D1" s="483"/>
      <c r="E1" s="483"/>
      <c r="F1" s="483"/>
    </row>
    <row r="2" spans="1:6" ht="24" customHeight="1"/>
    <row r="3" spans="1:6" ht="36" customHeight="1">
      <c r="A3" s="484" t="s">
        <v>278</v>
      </c>
      <c r="B3" s="484" t="s">
        <v>0</v>
      </c>
      <c r="C3" s="484" t="s">
        <v>98</v>
      </c>
      <c r="D3" s="472" t="s">
        <v>349</v>
      </c>
      <c r="E3" s="486" t="s">
        <v>347</v>
      </c>
      <c r="F3" s="484" t="s">
        <v>316</v>
      </c>
    </row>
    <row r="4" spans="1:6" ht="36" customHeight="1">
      <c r="A4" s="485"/>
      <c r="B4" s="485"/>
      <c r="C4" s="485"/>
      <c r="D4" s="472"/>
      <c r="E4" s="487"/>
      <c r="F4" s="485"/>
    </row>
    <row r="5" spans="1:6" ht="20.25" customHeight="1">
      <c r="A5" s="42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</row>
    <row r="6" spans="1:6">
      <c r="A6" s="480" t="s">
        <v>183</v>
      </c>
      <c r="B6" s="481"/>
      <c r="C6" s="481"/>
      <c r="D6" s="481"/>
      <c r="E6" s="481"/>
      <c r="F6" s="482"/>
    </row>
    <row r="7" spans="1:6" ht="63.75" customHeight="1">
      <c r="A7" s="31" t="s">
        <v>343</v>
      </c>
      <c r="B7" s="30">
        <v>5000</v>
      </c>
      <c r="C7" s="43" t="s">
        <v>334</v>
      </c>
      <c r="D7" s="44">
        <f>'фінплан - зведені показники'!C33/'фінплан - зведені показники'!C31*100%</f>
        <v>0.24357453108718258</v>
      </c>
      <c r="E7" s="44">
        <f>'фінплан - зведені показники'!E33/'фінплан - зведені показники'!E31*100%</f>
        <v>0.19060640347320851</v>
      </c>
      <c r="F7" s="45"/>
    </row>
    <row r="8" spans="1:6" ht="63.75" customHeight="1">
      <c r="A8" s="31" t="s">
        <v>344</v>
      </c>
      <c r="B8" s="30">
        <v>5010</v>
      </c>
      <c r="C8" s="43" t="s">
        <v>334</v>
      </c>
      <c r="D8" s="91">
        <f>'фінплан - зведені показники'!C38/'фінплан - зведені показники'!C31*100%</f>
        <v>-5.3241886067715904E-2</v>
      </c>
      <c r="E8" s="44">
        <f>'фінплан - зведені показники'!E38/'фінплан - зведені показники'!E31*100%</f>
        <v>5.9893724957830158E-2</v>
      </c>
      <c r="F8" s="45"/>
    </row>
    <row r="9" spans="1:6" ht="60.75" customHeight="1">
      <c r="A9" s="46" t="s">
        <v>382</v>
      </c>
      <c r="B9" s="30">
        <v>5020</v>
      </c>
      <c r="C9" s="43" t="s">
        <v>334</v>
      </c>
      <c r="D9" s="91">
        <f>'фінплан - зведені показники'!C44/'фінплан - зведені показники'!C70</f>
        <v>-3.5295227155492802E-3</v>
      </c>
      <c r="E9" s="44">
        <f>'фінплан - зведені показники'!E44/'фінплан - зведені показники'!E70</f>
        <v>-1.6290405235162208E-3</v>
      </c>
      <c r="F9" s="45" t="s">
        <v>335</v>
      </c>
    </row>
    <row r="10" spans="1:6" ht="63.75" customHeight="1">
      <c r="A10" s="46" t="s">
        <v>322</v>
      </c>
      <c r="B10" s="30">
        <v>5030</v>
      </c>
      <c r="C10" s="43" t="s">
        <v>334</v>
      </c>
      <c r="D10" s="91">
        <f>'фінплан - зведені показники'!C44/'фінплан - зведені показники'!C76</f>
        <v>-3.5356998698209746E-3</v>
      </c>
      <c r="E10" s="44">
        <f>'фінплан - зведені показники'!E44/'фінплан - зведені показники'!E76</f>
        <v>-1.6318914638979365E-3</v>
      </c>
      <c r="F10" s="45"/>
    </row>
    <row r="11" spans="1:6" ht="68.25" customHeight="1">
      <c r="A11" s="46" t="s">
        <v>323</v>
      </c>
      <c r="B11" s="30">
        <v>5040</v>
      </c>
      <c r="C11" s="43" t="s">
        <v>99</v>
      </c>
      <c r="D11" s="44">
        <f>'фінплан - зведені показники'!C44/'фінплан - зведені показники'!C31</f>
        <v>-0.29262442311863235</v>
      </c>
      <c r="E11" s="44">
        <f>'фінплан - зведені показники'!E44/'фінплан - зведені показники'!E31</f>
        <v>-0.11992956249560463</v>
      </c>
      <c r="F11" s="45" t="s">
        <v>336</v>
      </c>
    </row>
    <row r="12" spans="1:6" ht="42.75" customHeight="1">
      <c r="A12" s="480" t="s">
        <v>185</v>
      </c>
      <c r="B12" s="481"/>
      <c r="C12" s="481"/>
      <c r="D12" s="481"/>
      <c r="E12" s="481"/>
      <c r="F12" s="482"/>
    </row>
    <row r="13" spans="1:6" ht="82.5" customHeight="1">
      <c r="A13" s="45" t="s">
        <v>328</v>
      </c>
      <c r="B13" s="30">
        <v>5100</v>
      </c>
      <c r="C13" s="43"/>
      <c r="D13" s="44">
        <f>'фінплан - зведені показники'!C73/'фінплан - зведені показники'!C38</f>
        <v>-2.7205343435636782</v>
      </c>
      <c r="E13" s="44">
        <f>'фінплан - зведені показники'!E73/'фінплан - зведені показники'!E38</f>
        <v>2.1473849372944378</v>
      </c>
      <c r="F13" s="45"/>
    </row>
    <row r="14" spans="1:6" ht="128.25" customHeight="1">
      <c r="A14" s="45" t="s">
        <v>324</v>
      </c>
      <c r="B14" s="30">
        <v>5110</v>
      </c>
      <c r="C14" s="43" t="s">
        <v>170</v>
      </c>
      <c r="D14" s="44">
        <f>'фінплан - зведені показники'!C76/'фінплан - зведені показники'!C73</f>
        <v>571.38328756375051</v>
      </c>
      <c r="E14" s="44">
        <f>'фінплан - зведені показники'!E76/'фінплан - зведені показники'!E73</f>
        <v>571.40462633451955</v>
      </c>
      <c r="F14" s="45" t="s">
        <v>337</v>
      </c>
    </row>
    <row r="15" spans="1:6" ht="171.75" customHeight="1">
      <c r="A15" s="45" t="s">
        <v>325</v>
      </c>
      <c r="B15" s="30">
        <v>5120</v>
      </c>
      <c r="C15" s="43" t="s">
        <v>170</v>
      </c>
      <c r="D15" s="44">
        <f>'фінплан - зведені показники'!C68/'фінплан - зведені показники'!C72</f>
        <v>23.731267163593564</v>
      </c>
      <c r="E15" s="44">
        <f>'фінплан - зведені показники'!E68/'фінплан - зведені показники'!E72</f>
        <v>20.023487544483984</v>
      </c>
      <c r="F15" s="45" t="s">
        <v>339</v>
      </c>
    </row>
    <row r="16" spans="1:6" ht="36.75" customHeight="1">
      <c r="A16" s="480" t="s">
        <v>184</v>
      </c>
      <c r="B16" s="481"/>
      <c r="C16" s="481"/>
      <c r="D16" s="481"/>
      <c r="E16" s="481"/>
      <c r="F16" s="482"/>
    </row>
    <row r="17" spans="1:9" ht="48" customHeight="1">
      <c r="A17" s="45" t="s">
        <v>326</v>
      </c>
      <c r="B17" s="30">
        <v>5200</v>
      </c>
      <c r="C17" s="43"/>
      <c r="D17" s="44">
        <f>'4. Кап. інвестиції'!C6/'1. Фін результат'!C190</f>
        <v>6.5414218903007979E-3</v>
      </c>
      <c r="E17" s="44">
        <f>'4. Кап. інвестиції'!E6/'1. Фін результат'!E190</f>
        <v>2.2377326332315237E-2</v>
      </c>
      <c r="F17" s="45"/>
    </row>
    <row r="18" spans="1:9" ht="81" customHeight="1">
      <c r="A18" s="45" t="s">
        <v>355</v>
      </c>
      <c r="B18" s="30">
        <v>5210</v>
      </c>
      <c r="C18" s="43"/>
      <c r="D18" s="44">
        <f>'фінплан - зведені показники'!C61/'фінплан - зведені показники'!C31</f>
        <v>3.0649698484829381E-2</v>
      </c>
      <c r="E18" s="44">
        <f>'фінплан - зведені показники'!E61/'фінплан - зведені показники'!E31</f>
        <v>8.7459539195821112E-2</v>
      </c>
      <c r="F18" s="45"/>
    </row>
    <row r="19" spans="1:9" ht="65.25" customHeight="1">
      <c r="A19" s="45" t="s">
        <v>345</v>
      </c>
      <c r="B19" s="30">
        <v>5220</v>
      </c>
      <c r="C19" s="43" t="s">
        <v>334</v>
      </c>
      <c r="D19" s="91">
        <f>312501/1084001</f>
        <v>0.28828478940517582</v>
      </c>
      <c r="E19" s="91">
        <f>394708/1201474</f>
        <v>0.32851980151047794</v>
      </c>
      <c r="F19" s="45" t="s">
        <v>338</v>
      </c>
    </row>
    <row r="20" spans="1:9" ht="35.25" customHeight="1">
      <c r="A20" s="480" t="s">
        <v>327</v>
      </c>
      <c r="B20" s="481"/>
      <c r="C20" s="481"/>
      <c r="D20" s="481"/>
      <c r="E20" s="481"/>
      <c r="F20" s="482"/>
    </row>
    <row r="21" spans="1:9" ht="110.25" customHeight="1">
      <c r="A21" s="46" t="s">
        <v>346</v>
      </c>
      <c r="B21" s="30">
        <v>5300</v>
      </c>
      <c r="C21" s="43"/>
      <c r="D21" s="44" t="s">
        <v>422</v>
      </c>
      <c r="E21" s="44"/>
      <c r="F21" s="47"/>
    </row>
    <row r="23" spans="1:9" s="23" customFormat="1" ht="20.100000000000001" customHeight="1">
      <c r="A23" s="118" t="str">
        <f>'4. Кап. інвестиції'!A15</f>
        <v>Начальник КП "УРЕА"</v>
      </c>
      <c r="B23" s="90"/>
      <c r="C23" s="32"/>
      <c r="D23" s="32"/>
      <c r="E23" s="32"/>
      <c r="F23" s="32" t="str">
        <f>'4. Кап. інвестиції'!F15:G15</f>
        <v>Лариса САГІНОР</v>
      </c>
      <c r="G23" s="32"/>
    </row>
    <row r="24" spans="1:9" s="33" customFormat="1" ht="20.100000000000001" customHeight="1">
      <c r="A24" s="28" t="s">
        <v>381</v>
      </c>
      <c r="B24" s="467" t="s">
        <v>76</v>
      </c>
      <c r="C24" s="467"/>
      <c r="D24" s="467"/>
      <c r="E24" s="467"/>
      <c r="F24" s="467"/>
      <c r="G24" s="23"/>
    </row>
    <row r="26" spans="1:9" ht="53.25" customHeight="1">
      <c r="I26" s="22"/>
    </row>
    <row r="27" spans="1:9" s="70" customFormat="1" ht="102" customHeight="1">
      <c r="A27" s="473"/>
      <c r="B27" s="473"/>
      <c r="C27" s="473"/>
      <c r="D27" s="473"/>
      <c r="E27" s="473"/>
      <c r="F27" s="473"/>
      <c r="G27" s="473"/>
      <c r="H27" s="473"/>
    </row>
    <row r="28" spans="1:9" s="33" customFormat="1">
      <c r="A28" s="28"/>
      <c r="B28" s="23"/>
      <c r="C28" s="467"/>
      <c r="D28" s="467"/>
      <c r="E28" s="23"/>
      <c r="F28" s="26"/>
    </row>
  </sheetData>
  <mergeCells count="15">
    <mergeCell ref="C28:D28"/>
    <mergeCell ref="A16:F16"/>
    <mergeCell ref="B24:D24"/>
    <mergeCell ref="E24:F24"/>
    <mergeCell ref="A20:F20"/>
    <mergeCell ref="A27:H27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4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Z104"/>
  <sheetViews>
    <sheetView view="pageBreakPreview" topLeftCell="B3" zoomScale="50" zoomScaleNormal="75" zoomScaleSheetLayoutView="75" workbookViewId="0">
      <selection activeCell="M70" sqref="M70"/>
    </sheetView>
  </sheetViews>
  <sheetFormatPr defaultRowHeight="20.25" outlineLevelRow="1"/>
  <cols>
    <col min="1" max="1" width="58.5703125" style="33" customWidth="1"/>
    <col min="2" max="2" width="17.5703125" style="334" customWidth="1"/>
    <col min="3" max="3" width="20.5703125" style="335" customWidth="1"/>
    <col min="4" max="4" width="16.140625" style="335" customWidth="1"/>
    <col min="5" max="5" width="15.42578125" style="335" customWidth="1"/>
    <col min="6" max="6" width="20.85546875" style="335" customWidth="1"/>
    <col min="7" max="7" width="32.140625" style="335" customWidth="1"/>
    <col min="8" max="8" width="16.5703125" style="335" customWidth="1"/>
    <col min="9" max="9" width="19.5703125" style="335" customWidth="1"/>
    <col min="10" max="10" width="16.42578125" style="335" customWidth="1"/>
    <col min="11" max="11" width="16.5703125" style="335" customWidth="1"/>
    <col min="12" max="12" width="16.85546875" style="335" customWidth="1"/>
    <col min="13" max="15" width="16.7109375" style="335" customWidth="1"/>
    <col min="16" max="16" width="9.140625" style="33" hidden="1" customWidth="1"/>
    <col min="17" max="17" width="27.7109375" style="33" hidden="1" customWidth="1"/>
    <col min="18" max="18" width="17.5703125" style="33" hidden="1" customWidth="1"/>
    <col min="19" max="19" width="9.140625" style="33" hidden="1" customWidth="1"/>
    <col min="20" max="20" width="22.85546875" style="33" hidden="1" customWidth="1"/>
    <col min="21" max="21" width="0" style="33" hidden="1" customWidth="1"/>
    <col min="22" max="22" width="25.42578125" style="33" hidden="1" customWidth="1"/>
    <col min="23" max="23" width="0" style="33" hidden="1" customWidth="1"/>
    <col min="24" max="24" width="11.28515625" style="33" hidden="1" customWidth="1"/>
    <col min="25" max="25" width="11.140625" style="33" hidden="1" customWidth="1"/>
    <col min="26" max="64" width="0" style="33" hidden="1" customWidth="1"/>
    <col min="65" max="65" width="19.7109375" style="33" hidden="1" customWidth="1"/>
    <col min="66" max="66" width="37.42578125" style="33" hidden="1" customWidth="1"/>
    <col min="67" max="69" width="0" style="33" hidden="1" customWidth="1"/>
    <col min="70" max="70" width="23.140625" style="33" hidden="1" customWidth="1"/>
    <col min="71" max="77" width="0" style="33" hidden="1" customWidth="1"/>
    <col min="78" max="16384" width="9.140625" style="33"/>
  </cols>
  <sheetData>
    <row r="1" spans="1:65" ht="18.75" hidden="1" customHeight="1" outlineLevel="1">
      <c r="N1" s="527" t="s">
        <v>233</v>
      </c>
      <c r="O1" s="527"/>
    </row>
    <row r="2" spans="1:65" hidden="1" outlineLevel="1">
      <c r="N2" s="527" t="s">
        <v>252</v>
      </c>
      <c r="O2" s="527"/>
    </row>
    <row r="3" spans="1:65" collapsed="1">
      <c r="A3" s="528" t="s">
        <v>769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</row>
    <row r="4" spans="1:65" ht="3.75" customHeight="1">
      <c r="A4" s="528"/>
      <c r="B4" s="528"/>
      <c r="C4" s="528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</row>
    <row r="5" spans="1:65">
      <c r="A5" s="467" t="s">
        <v>384</v>
      </c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7"/>
      <c r="O5" s="467"/>
    </row>
    <row r="6" spans="1:65" ht="14.25" customHeight="1">
      <c r="A6" s="467" t="s">
        <v>128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</row>
    <row r="7" spans="1:65" ht="24.95" customHeight="1">
      <c r="A7" s="469" t="s">
        <v>371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</row>
    <row r="8" spans="1:65" ht="9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327"/>
      <c r="AT8" s="327"/>
      <c r="AU8" s="327"/>
      <c r="AV8" s="327"/>
      <c r="AW8" s="327"/>
      <c r="AX8" s="327"/>
      <c r="AY8" s="327"/>
      <c r="AZ8" s="327"/>
      <c r="BA8" s="327"/>
      <c r="BB8" s="327"/>
      <c r="BC8" s="327"/>
      <c r="BD8" s="327"/>
      <c r="BE8" s="327"/>
      <c r="BF8" s="327"/>
      <c r="BG8" s="327"/>
      <c r="BH8" s="327"/>
      <c r="BI8" s="327"/>
      <c r="BJ8" s="327"/>
      <c r="BK8" s="327"/>
      <c r="BL8" s="327"/>
      <c r="BM8" s="327"/>
    </row>
    <row r="9" spans="1:65" ht="141.75" customHeight="1">
      <c r="A9" s="529" t="s">
        <v>774</v>
      </c>
      <c r="B9" s="530"/>
      <c r="C9" s="530"/>
      <c r="D9" s="530"/>
      <c r="E9" s="530"/>
      <c r="F9" s="530"/>
      <c r="G9" s="530"/>
      <c r="H9" s="530"/>
      <c r="I9" s="530"/>
      <c r="J9" s="530"/>
      <c r="K9" s="530"/>
      <c r="L9" s="530"/>
      <c r="M9" s="530"/>
      <c r="N9" s="530"/>
      <c r="O9" s="530"/>
    </row>
    <row r="10" spans="1:65" ht="12.75" customHeight="1"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</row>
    <row r="11" spans="1:65" s="23" customFormat="1" ht="55.5" customHeight="1">
      <c r="A11" s="30" t="s">
        <v>278</v>
      </c>
      <c r="B11" s="472" t="s">
        <v>775</v>
      </c>
      <c r="C11" s="472"/>
      <c r="D11" s="472" t="s">
        <v>776</v>
      </c>
      <c r="E11" s="472"/>
      <c r="F11" s="472" t="s">
        <v>317</v>
      </c>
      <c r="G11" s="472"/>
      <c r="H11" s="472" t="s">
        <v>318</v>
      </c>
      <c r="I11" s="472"/>
      <c r="J11" s="472" t="s">
        <v>319</v>
      </c>
      <c r="K11" s="472"/>
      <c r="L11" s="472" t="s">
        <v>285</v>
      </c>
      <c r="M11" s="472"/>
      <c r="N11" s="472" t="s">
        <v>286</v>
      </c>
      <c r="O11" s="472"/>
      <c r="V11" s="23" t="s">
        <v>278</v>
      </c>
      <c r="Y11" s="100" t="s">
        <v>130</v>
      </c>
      <c r="Z11" s="100"/>
      <c r="AA11" s="100" t="s">
        <v>31</v>
      </c>
      <c r="AB11" s="100"/>
      <c r="AC11" s="100" t="s">
        <v>558</v>
      </c>
      <c r="AD11" s="100"/>
      <c r="AE11" s="100" t="s">
        <v>559</v>
      </c>
      <c r="AF11" s="100"/>
    </row>
    <row r="12" spans="1:65" s="23" customFormat="1" ht="17.25" customHeight="1">
      <c r="A12" s="30">
        <v>1</v>
      </c>
      <c r="B12" s="514">
        <v>2</v>
      </c>
      <c r="C12" s="515"/>
      <c r="D12" s="514">
        <v>3</v>
      </c>
      <c r="E12" s="515"/>
      <c r="F12" s="514">
        <v>4</v>
      </c>
      <c r="G12" s="515"/>
      <c r="H12" s="514">
        <v>5</v>
      </c>
      <c r="I12" s="515"/>
      <c r="J12" s="514">
        <v>6</v>
      </c>
      <c r="K12" s="515"/>
      <c r="L12" s="514">
        <v>7</v>
      </c>
      <c r="M12" s="515"/>
      <c r="N12" s="472">
        <v>8</v>
      </c>
      <c r="O12" s="472"/>
      <c r="V12" s="23">
        <v>1</v>
      </c>
      <c r="Y12" s="100">
        <v>2</v>
      </c>
      <c r="Z12" s="100"/>
      <c r="AA12" s="100">
        <v>3</v>
      </c>
      <c r="AB12" s="100"/>
      <c r="AC12" s="100">
        <v>4</v>
      </c>
      <c r="AD12" s="100"/>
      <c r="AE12" s="100">
        <v>5</v>
      </c>
      <c r="AF12" s="100"/>
    </row>
    <row r="13" spans="1:65" s="23" customFormat="1" ht="60" customHeight="1">
      <c r="A13" s="491" t="s">
        <v>129</v>
      </c>
      <c r="B13" s="492"/>
      <c r="C13" s="492"/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3"/>
      <c r="V13" s="23" t="s">
        <v>129</v>
      </c>
      <c r="Y13" s="100"/>
      <c r="Z13" s="100"/>
      <c r="AA13" s="100"/>
      <c r="AB13" s="100"/>
      <c r="AC13" s="100"/>
      <c r="AD13" s="100"/>
      <c r="AE13" s="100"/>
      <c r="AF13" s="100"/>
    </row>
    <row r="14" spans="1:65" s="23" customFormat="1" ht="20.100000000000001" customHeight="1">
      <c r="A14" s="381" t="s">
        <v>287</v>
      </c>
      <c r="B14" s="496">
        <v>10.5</v>
      </c>
      <c r="C14" s="497"/>
      <c r="D14" s="494">
        <v>10</v>
      </c>
      <c r="E14" s="494"/>
      <c r="F14" s="496">
        <v>10.5</v>
      </c>
      <c r="G14" s="497"/>
      <c r="H14" s="490">
        <f>F14</f>
        <v>10.5</v>
      </c>
      <c r="I14" s="490"/>
      <c r="J14" s="494">
        <v>9</v>
      </c>
      <c r="K14" s="494"/>
      <c r="L14" s="494">
        <f t="shared" ref="L14:L19" si="0">H14-J14</f>
        <v>1.5</v>
      </c>
      <c r="M14" s="494"/>
      <c r="N14" s="495">
        <f t="shared" ref="N14:N19" si="1">H14/J14</f>
        <v>1.1666666666666667</v>
      </c>
      <c r="O14" s="495"/>
      <c r="V14" s="23" t="s">
        <v>287</v>
      </c>
      <c r="Y14" s="100">
        <v>22</v>
      </c>
      <c r="Z14" s="100"/>
      <c r="AA14" s="100">
        <v>17</v>
      </c>
      <c r="AB14" s="100"/>
      <c r="AC14" s="100">
        <v>19</v>
      </c>
      <c r="AD14" s="100"/>
      <c r="AE14" s="100">
        <v>19</v>
      </c>
      <c r="AF14" s="100"/>
      <c r="BM14" s="245">
        <v>10</v>
      </c>
    </row>
    <row r="15" spans="1:65" s="23" customFormat="1" ht="20.100000000000001" customHeight="1">
      <c r="A15" s="381" t="s">
        <v>288</v>
      </c>
      <c r="B15" s="496">
        <v>9.5</v>
      </c>
      <c r="C15" s="497"/>
      <c r="D15" s="494">
        <v>10</v>
      </c>
      <c r="E15" s="494"/>
      <c r="F15" s="496">
        <v>9.5</v>
      </c>
      <c r="G15" s="497"/>
      <c r="H15" s="490">
        <f>F15</f>
        <v>9.5</v>
      </c>
      <c r="I15" s="490"/>
      <c r="J15" s="494">
        <v>10</v>
      </c>
      <c r="K15" s="494"/>
      <c r="L15" s="494">
        <f t="shared" si="0"/>
        <v>-0.5</v>
      </c>
      <c r="M15" s="494"/>
      <c r="N15" s="495">
        <f t="shared" si="1"/>
        <v>0.95</v>
      </c>
      <c r="O15" s="495"/>
      <c r="V15" s="23" t="s">
        <v>288</v>
      </c>
      <c r="Y15" s="100">
        <v>13</v>
      </c>
      <c r="Z15" s="100"/>
      <c r="AA15" s="100">
        <v>13</v>
      </c>
      <c r="AB15" s="100"/>
      <c r="AC15" s="100">
        <v>26</v>
      </c>
      <c r="AD15" s="100"/>
      <c r="AE15" s="100">
        <v>24</v>
      </c>
      <c r="AF15" s="100"/>
      <c r="BM15" s="246">
        <v>12</v>
      </c>
    </row>
    <row r="16" spans="1:65" s="23" customFormat="1" ht="20.100000000000001" customHeight="1">
      <c r="A16" s="381" t="s">
        <v>289</v>
      </c>
      <c r="B16" s="496">
        <v>6.25</v>
      </c>
      <c r="C16" s="497"/>
      <c r="D16" s="494">
        <v>6</v>
      </c>
      <c r="E16" s="494"/>
      <c r="F16" s="496">
        <v>7.75</v>
      </c>
      <c r="G16" s="497"/>
      <c r="H16" s="490">
        <f>F16</f>
        <v>7.75</v>
      </c>
      <c r="I16" s="490"/>
      <c r="J16" s="495">
        <v>8</v>
      </c>
      <c r="K16" s="495"/>
      <c r="L16" s="494">
        <f t="shared" si="0"/>
        <v>-0.25</v>
      </c>
      <c r="M16" s="494"/>
      <c r="N16" s="495">
        <f t="shared" si="1"/>
        <v>0.96875</v>
      </c>
      <c r="O16" s="495"/>
      <c r="V16" s="23" t="s">
        <v>289</v>
      </c>
      <c r="Y16" s="100">
        <v>13</v>
      </c>
      <c r="Z16" s="100"/>
      <c r="AA16" s="100">
        <v>12</v>
      </c>
      <c r="AB16" s="100"/>
      <c r="AC16" s="100">
        <v>21</v>
      </c>
      <c r="AD16" s="100"/>
      <c r="AE16" s="100">
        <v>15</v>
      </c>
      <c r="AF16" s="100"/>
      <c r="BM16" s="246">
        <v>8</v>
      </c>
    </row>
    <row r="17" spans="1:70" s="23" customFormat="1" ht="20.100000000000001" customHeight="1">
      <c r="A17" s="381" t="s">
        <v>290</v>
      </c>
      <c r="B17" s="496">
        <v>2.5</v>
      </c>
      <c r="C17" s="497"/>
      <c r="D17" s="494">
        <v>3</v>
      </c>
      <c r="E17" s="494"/>
      <c r="F17" s="496">
        <v>1.5</v>
      </c>
      <c r="G17" s="497"/>
      <c r="H17" s="490">
        <f>F17</f>
        <v>1.5</v>
      </c>
      <c r="I17" s="490"/>
      <c r="J17" s="494">
        <v>1</v>
      </c>
      <c r="K17" s="494"/>
      <c r="L17" s="494">
        <f t="shared" si="0"/>
        <v>0.5</v>
      </c>
      <c r="M17" s="494"/>
      <c r="N17" s="495">
        <f t="shared" si="1"/>
        <v>1.5</v>
      </c>
      <c r="O17" s="495"/>
      <c r="V17" s="23" t="s">
        <v>290</v>
      </c>
      <c r="Y17" s="100">
        <v>2</v>
      </c>
      <c r="Z17" s="100"/>
      <c r="AA17" s="100">
        <v>2</v>
      </c>
      <c r="AB17" s="100"/>
      <c r="AC17" s="100">
        <v>2</v>
      </c>
      <c r="AD17" s="100"/>
      <c r="AE17" s="100">
        <v>2</v>
      </c>
      <c r="AF17" s="100"/>
      <c r="BM17" s="246">
        <v>1</v>
      </c>
    </row>
    <row r="18" spans="1:70" s="23" customFormat="1" ht="20.100000000000001" customHeight="1">
      <c r="A18" s="381" t="s">
        <v>291</v>
      </c>
      <c r="B18" s="496">
        <v>18</v>
      </c>
      <c r="C18" s="497"/>
      <c r="D18" s="494">
        <v>12</v>
      </c>
      <c r="E18" s="494"/>
      <c r="F18" s="496">
        <v>13</v>
      </c>
      <c r="G18" s="497"/>
      <c r="H18" s="490">
        <f>F18-2</f>
        <v>11</v>
      </c>
      <c r="I18" s="490"/>
      <c r="J18" s="494">
        <v>11</v>
      </c>
      <c r="K18" s="494"/>
      <c r="L18" s="494">
        <f t="shared" si="0"/>
        <v>0</v>
      </c>
      <c r="M18" s="494"/>
      <c r="N18" s="495">
        <f t="shared" si="1"/>
        <v>1</v>
      </c>
      <c r="O18" s="495"/>
      <c r="V18" s="23" t="s">
        <v>291</v>
      </c>
      <c r="Y18" s="100">
        <v>162</v>
      </c>
      <c r="Z18" s="100"/>
      <c r="AA18" s="100">
        <v>196</v>
      </c>
      <c r="AB18" s="100"/>
      <c r="AC18" s="100">
        <v>192</v>
      </c>
      <c r="AD18" s="100"/>
      <c r="AE18" s="100">
        <v>362</v>
      </c>
      <c r="AF18" s="100"/>
      <c r="BM18" s="246">
        <v>9</v>
      </c>
    </row>
    <row r="19" spans="1:70" s="23" customFormat="1" ht="20.100000000000001" customHeight="1">
      <c r="A19" s="381" t="s">
        <v>292</v>
      </c>
      <c r="B19" s="496">
        <v>1</v>
      </c>
      <c r="C19" s="497"/>
      <c r="D19" s="494">
        <v>1</v>
      </c>
      <c r="E19" s="494"/>
      <c r="F19" s="496">
        <v>1</v>
      </c>
      <c r="G19" s="497"/>
      <c r="H19" s="490">
        <f>F19</f>
        <v>1</v>
      </c>
      <c r="I19" s="490"/>
      <c r="J19" s="494">
        <v>1</v>
      </c>
      <c r="K19" s="494"/>
      <c r="L19" s="494">
        <f t="shared" si="0"/>
        <v>0</v>
      </c>
      <c r="M19" s="494"/>
      <c r="N19" s="495">
        <f t="shared" si="1"/>
        <v>1</v>
      </c>
      <c r="O19" s="495"/>
      <c r="V19" s="23" t="s">
        <v>292</v>
      </c>
      <c r="Y19" s="100">
        <v>8</v>
      </c>
      <c r="Z19" s="100"/>
      <c r="AA19" s="100">
        <v>0</v>
      </c>
      <c r="AB19" s="100"/>
      <c r="AC19" s="100">
        <v>8</v>
      </c>
      <c r="AD19" s="100"/>
      <c r="AE19" s="100">
        <v>2</v>
      </c>
      <c r="AF19" s="100"/>
    </row>
    <row r="20" spans="1:70" s="23" customFormat="1" ht="20.100000000000001" customHeight="1">
      <c r="A20" s="82"/>
      <c r="B20" s="525"/>
      <c r="C20" s="525"/>
      <c r="D20" s="525"/>
      <c r="E20" s="525"/>
      <c r="F20" s="525"/>
      <c r="G20" s="525"/>
      <c r="H20" s="525"/>
      <c r="I20" s="525"/>
      <c r="J20" s="526">
        <f>SUM(J14:J19)</f>
        <v>40</v>
      </c>
      <c r="K20" s="526"/>
      <c r="L20" s="385"/>
      <c r="M20" s="385"/>
      <c r="N20" s="394"/>
      <c r="O20" s="395"/>
    </row>
    <row r="21" spans="1:70" s="23" customFormat="1" ht="64.5" customHeight="1">
      <c r="A21" s="491" t="s">
        <v>357</v>
      </c>
      <c r="B21" s="492"/>
      <c r="C21" s="492"/>
      <c r="D21" s="492"/>
      <c r="E21" s="492"/>
      <c r="F21" s="492"/>
      <c r="G21" s="492"/>
      <c r="H21" s="492"/>
      <c r="I21" s="492"/>
      <c r="J21" s="492"/>
      <c r="K21" s="492"/>
      <c r="L21" s="492"/>
      <c r="M21" s="492"/>
      <c r="N21" s="492"/>
      <c r="O21" s="493"/>
      <c r="U21" s="23">
        <v>249</v>
      </c>
    </row>
    <row r="22" spans="1:70" s="23" customFormat="1" ht="48" customHeight="1">
      <c r="A22" s="381" t="s">
        <v>294</v>
      </c>
      <c r="B22" s="496">
        <v>519.03283999999996</v>
      </c>
      <c r="C22" s="497"/>
      <c r="D22" s="494">
        <v>519.37300000000005</v>
      </c>
      <c r="E22" s="494"/>
      <c r="F22" s="496">
        <v>546.40800000000002</v>
      </c>
      <c r="G22" s="497"/>
      <c r="H22" s="494">
        <f>409806/1000</f>
        <v>409.80599999999998</v>
      </c>
      <c r="I22" s="494"/>
      <c r="J22" s="494">
        <f>386</f>
        <v>386</v>
      </c>
      <c r="K22" s="494"/>
      <c r="L22" s="494">
        <f>H22-J22</f>
        <v>23.805999999999983</v>
      </c>
      <c r="M22" s="494"/>
      <c r="N22" s="495">
        <f>H22/J22</f>
        <v>1.0616735751295336</v>
      </c>
      <c r="O22" s="495"/>
      <c r="P22" s="23">
        <f>B18/219</f>
        <v>8.2191780821917804E-2</v>
      </c>
      <c r="V22" s="124">
        <f>U21-J14-J15-J16-J17-J19</f>
        <v>220</v>
      </c>
      <c r="X22" s="124">
        <f>J22</f>
        <v>386</v>
      </c>
      <c r="BM22" s="23">
        <v>253</v>
      </c>
      <c r="BN22" s="23">
        <v>117.12</v>
      </c>
      <c r="BR22" s="23">
        <v>386231.83</v>
      </c>
    </row>
    <row r="23" spans="1:70" s="23" customFormat="1" ht="48" customHeight="1">
      <c r="A23" s="381" t="s">
        <v>293</v>
      </c>
      <c r="B23" s="496">
        <v>3767.0094869999994</v>
      </c>
      <c r="C23" s="497"/>
      <c r="D23" s="494">
        <v>3365.3609999999994</v>
      </c>
      <c r="E23" s="494"/>
      <c r="F23" s="496">
        <v>3754.7862</v>
      </c>
      <c r="G23" s="497"/>
      <c r="H23" s="494">
        <f>'1. Фін результат'!D82+'1. Фін результат'!D92-H22</f>
        <v>2816.194</v>
      </c>
      <c r="I23" s="494"/>
      <c r="J23" s="494">
        <f>'1. Фін результат'!E92+'1. Фін результат'!E82-J22</f>
        <v>2640.0230000000001</v>
      </c>
      <c r="K23" s="494"/>
      <c r="L23" s="494">
        <f>H23-J23</f>
        <v>176.17099999999982</v>
      </c>
      <c r="M23" s="494"/>
      <c r="N23" s="495">
        <f>H23/J23</f>
        <v>1.0667308580266157</v>
      </c>
      <c r="O23" s="495"/>
      <c r="X23" s="23">
        <f>J23*0.975</f>
        <v>2574.0224250000001</v>
      </c>
      <c r="BM23" s="264" t="s">
        <v>760</v>
      </c>
    </row>
    <row r="24" spans="1:70" s="23" customFormat="1" ht="61.5" customHeight="1">
      <c r="A24" s="381" t="s">
        <v>295</v>
      </c>
      <c r="B24" s="496">
        <v>6694.7442529999998</v>
      </c>
      <c r="C24" s="497"/>
      <c r="D24" s="494">
        <v>6180.4660000000022</v>
      </c>
      <c r="E24" s="494"/>
      <c r="F24" s="496">
        <v>6612.3948</v>
      </c>
      <c r="G24" s="497"/>
      <c r="H24" s="494">
        <f>'1. Фін результат'!D188-H22-H23</f>
        <v>4814</v>
      </c>
      <c r="I24" s="494"/>
      <c r="J24" s="494">
        <f>'1. Фін результат'!E188-J23-J22</f>
        <v>4449.6000000000004</v>
      </c>
      <c r="K24" s="494"/>
      <c r="L24" s="494">
        <f>H24-J24</f>
        <v>364.39999999999964</v>
      </c>
      <c r="M24" s="494"/>
      <c r="N24" s="495">
        <f>H24/J24</f>
        <v>1.0818950017979143</v>
      </c>
      <c r="O24" s="495"/>
      <c r="Q24" s="23">
        <f>(125861.34-555413.22-60229.9-168253.99-10583-676860.44-9639.73-176611.4-76137.97-263386.28-1018684.4-61825.38-186547.91)/1000</f>
        <v>-3138.3122799999996</v>
      </c>
      <c r="X24" s="23">
        <f>J24*0.8</f>
        <v>3559.6800000000003</v>
      </c>
      <c r="AH24" s="496">
        <v>19</v>
      </c>
      <c r="AI24" s="497"/>
      <c r="BN24" s="23">
        <f>4814244.3/1000</f>
        <v>4814.2442999999994</v>
      </c>
    </row>
    <row r="25" spans="1:70" s="23" customFormat="1" ht="45" customHeight="1">
      <c r="A25" s="491" t="s">
        <v>747</v>
      </c>
      <c r="B25" s="492"/>
      <c r="C25" s="492"/>
      <c r="D25" s="492"/>
      <c r="E25" s="492"/>
      <c r="F25" s="492"/>
      <c r="G25" s="492"/>
      <c r="H25" s="492"/>
      <c r="I25" s="492"/>
      <c r="J25" s="492"/>
      <c r="K25" s="492"/>
      <c r="L25" s="492"/>
      <c r="M25" s="492"/>
      <c r="N25" s="492"/>
      <c r="O25" s="493"/>
      <c r="X25" s="124">
        <f>SUM(X22:X24)</f>
        <v>6519.7024250000004</v>
      </c>
      <c r="Y25" s="23">
        <f>X25/J20/6*1000</f>
        <v>27165.426770833335</v>
      </c>
      <c r="AH25" s="496">
        <v>24</v>
      </c>
      <c r="AI25" s="497"/>
    </row>
    <row r="26" spans="1:70" s="23" customFormat="1" ht="50.25" customHeight="1">
      <c r="A26" s="381" t="s">
        <v>294</v>
      </c>
      <c r="B26" s="496">
        <v>633.22006479999993</v>
      </c>
      <c r="C26" s="497"/>
      <c r="D26" s="488">
        <v>633.63506000000007</v>
      </c>
      <c r="E26" s="489"/>
      <c r="F26" s="496">
        <v>667</v>
      </c>
      <c r="G26" s="497"/>
      <c r="H26" s="490">
        <f>H22*1.22</f>
        <v>499.96331999999995</v>
      </c>
      <c r="I26" s="490"/>
      <c r="J26" s="490">
        <f>J22*1.22</f>
        <v>470.92</v>
      </c>
      <c r="K26" s="490"/>
      <c r="L26" s="494">
        <f>H26-J26</f>
        <v>29.043319999999937</v>
      </c>
      <c r="M26" s="494"/>
      <c r="N26" s="495">
        <f>H26/J26</f>
        <v>1.0616735751295336</v>
      </c>
      <c r="O26" s="495"/>
      <c r="P26" s="23">
        <v>1</v>
      </c>
      <c r="AH26" s="496">
        <v>15</v>
      </c>
      <c r="AI26" s="497"/>
    </row>
    <row r="27" spans="1:70" s="23" customFormat="1" ht="50.25" customHeight="1">
      <c r="A27" s="381" t="s">
        <v>293</v>
      </c>
      <c r="B27" s="496">
        <v>4557.4201469999989</v>
      </c>
      <c r="C27" s="497"/>
      <c r="D27" s="488">
        <v>4085.0719399999994</v>
      </c>
      <c r="E27" s="489"/>
      <c r="F27" s="496">
        <v>4549</v>
      </c>
      <c r="G27" s="497"/>
      <c r="H27" s="490">
        <f>'1. Фін результат'!E82+'1. Фін результат'!E83+'1. Фін результат'!E92+'1. Фін результат'!E93-H26</f>
        <v>3187.7596800000001</v>
      </c>
      <c r="I27" s="490"/>
      <c r="J27" s="490">
        <f>'1. Фін результат'!E82+'1. Фін результат'!E83+'1. Фін результат'!E92+'1. Фін результат'!E93-J26</f>
        <v>3216.8029999999999</v>
      </c>
      <c r="K27" s="490"/>
      <c r="L27" s="494">
        <f>H27-J27</f>
        <v>-29.043319999999767</v>
      </c>
      <c r="M27" s="494"/>
      <c r="N27" s="495">
        <f>H27/J27</f>
        <v>0.99097137126519719</v>
      </c>
      <c r="O27" s="495"/>
      <c r="Q27" s="23" t="e">
        <f>Q28/D20/12</f>
        <v>#DIV/0!</v>
      </c>
      <c r="R27" s="23">
        <f>R28/J20/9</f>
        <v>25.277563888888892</v>
      </c>
      <c r="S27" s="94" t="e">
        <f>R27/Q27-1</f>
        <v>#DIV/0!</v>
      </c>
      <c r="T27" s="23" t="e">
        <f>T28/H20/9</f>
        <v>#DIV/0!</v>
      </c>
      <c r="U27" s="23" t="e">
        <f>R27/T27-1</f>
        <v>#DIV/0!</v>
      </c>
      <c r="AH27" s="496">
        <v>2</v>
      </c>
      <c r="AI27" s="497"/>
      <c r="BM27" s="264" t="s">
        <v>761</v>
      </c>
    </row>
    <row r="28" spans="1:70" s="23" customFormat="1" ht="50.25" customHeight="1">
      <c r="A28" s="381" t="s">
        <v>295</v>
      </c>
      <c r="B28" s="496">
        <v>8141.543533</v>
      </c>
      <c r="C28" s="497"/>
      <c r="D28" s="488">
        <v>7541.1630000000005</v>
      </c>
      <c r="E28" s="489"/>
      <c r="F28" s="496">
        <v>8041</v>
      </c>
      <c r="G28" s="497"/>
      <c r="H28" s="490">
        <f>'1. Фін результат'!D188+'1. Фін результат'!D189-H26-H27</f>
        <v>6077.2769999999991</v>
      </c>
      <c r="I28" s="490"/>
      <c r="J28" s="490">
        <f>'1. Фін результат'!E188+'1. Фін результат'!E189-J26-J27</f>
        <v>5412.2000000000007</v>
      </c>
      <c r="K28" s="490"/>
      <c r="L28" s="494">
        <f>H28-J28</f>
        <v>665.07699999999841</v>
      </c>
      <c r="M28" s="494"/>
      <c r="N28" s="495">
        <f>H28/J28</f>
        <v>1.1228847788330065</v>
      </c>
      <c r="O28" s="495"/>
      <c r="Q28" s="93">
        <f>D27+D26</f>
        <v>4718.7069999999994</v>
      </c>
      <c r="R28" s="93">
        <f>J26+J27+J28</f>
        <v>9099.9230000000007</v>
      </c>
      <c r="T28" s="93">
        <f>H28+H27+H26</f>
        <v>9765</v>
      </c>
      <c r="X28" s="124">
        <f>J22+J23+J24</f>
        <v>7475.6230000000005</v>
      </c>
      <c r="AH28" s="496">
        <v>362</v>
      </c>
      <c r="AI28" s="497"/>
    </row>
    <row r="29" spans="1:70" s="23" customFormat="1" ht="43.5" customHeight="1">
      <c r="A29" s="491" t="s">
        <v>296</v>
      </c>
      <c r="B29" s="492"/>
      <c r="C29" s="492"/>
      <c r="D29" s="492"/>
      <c r="E29" s="492"/>
      <c r="F29" s="492"/>
      <c r="G29" s="492"/>
      <c r="H29" s="492"/>
      <c r="I29" s="492"/>
      <c r="J29" s="492"/>
      <c r="K29" s="492"/>
      <c r="L29" s="492"/>
      <c r="M29" s="492"/>
      <c r="N29" s="492"/>
      <c r="O29" s="493"/>
      <c r="X29" s="23">
        <f>X28/J20*1000/6</f>
        <v>31148.429166666669</v>
      </c>
      <c r="AH29" s="496">
        <v>2</v>
      </c>
      <c r="AI29" s="497"/>
    </row>
    <row r="30" spans="1:70" s="23" customFormat="1" ht="42" customHeight="1">
      <c r="A30" s="381" t="s">
        <v>294</v>
      </c>
      <c r="B30" s="496">
        <v>43252.736666666664</v>
      </c>
      <c r="C30" s="497"/>
      <c r="D30" s="490">
        <v>43281.083333333336</v>
      </c>
      <c r="E30" s="490"/>
      <c r="F30" s="496">
        <v>45534</v>
      </c>
      <c r="G30" s="497"/>
      <c r="H30" s="488">
        <f>H22/9*1000</f>
        <v>45534</v>
      </c>
      <c r="I30" s="489"/>
      <c r="J30" s="490">
        <f>(J22)/9*1000</f>
        <v>42888.888888888883</v>
      </c>
      <c r="K30" s="490"/>
      <c r="L30" s="494">
        <f>H30-J30</f>
        <v>2645.1111111111168</v>
      </c>
      <c r="M30" s="494"/>
      <c r="N30" s="495">
        <f>H30/J30</f>
        <v>1.0616735751295339</v>
      </c>
      <c r="O30" s="495"/>
    </row>
    <row r="31" spans="1:70" s="23" customFormat="1" ht="45" customHeight="1">
      <c r="A31" s="127" t="s">
        <v>293</v>
      </c>
      <c r="B31" s="496">
        <v>18591.31194166667</v>
      </c>
      <c r="C31" s="497"/>
      <c r="D31" s="490">
        <v>18336.902884615381</v>
      </c>
      <c r="E31" s="490"/>
      <c r="F31" s="496">
        <v>20170.785714285714</v>
      </c>
      <c r="G31" s="497"/>
      <c r="H31" s="488">
        <f>H23/9/14*1000*0.9</f>
        <v>20115.671428571433</v>
      </c>
      <c r="I31" s="489"/>
      <c r="J31" s="490">
        <f>J23/9*1000/(14)*0.96</f>
        <v>20114.460952380956</v>
      </c>
      <c r="K31" s="490"/>
      <c r="L31" s="490">
        <f>H31-J31</f>
        <v>1.2104761904774932</v>
      </c>
      <c r="M31" s="490"/>
      <c r="N31" s="490">
        <f>H31/J31</f>
        <v>1.0000601793999522</v>
      </c>
      <c r="O31" s="490"/>
    </row>
    <row r="32" spans="1:70" s="23" customFormat="1" ht="37.5" customHeight="1">
      <c r="A32" s="127" t="s">
        <v>295</v>
      </c>
      <c r="B32" s="496">
        <v>16444.010307146054</v>
      </c>
      <c r="C32" s="497"/>
      <c r="D32" s="490">
        <v>16758.14</v>
      </c>
      <c r="E32" s="490"/>
      <c r="F32" s="496">
        <v>17616.256637168142</v>
      </c>
      <c r="G32" s="497"/>
      <c r="H32" s="488">
        <f>H24/9/27*1000*0.9</f>
        <v>17829.629629629631</v>
      </c>
      <c r="I32" s="489"/>
      <c r="J32" s="490">
        <f>J24/9*1000/(J20-15)*0.9</f>
        <v>17798.400000000005</v>
      </c>
      <c r="K32" s="490"/>
      <c r="L32" s="490">
        <f>H32-J32</f>
        <v>31.229629629626288</v>
      </c>
      <c r="M32" s="490"/>
      <c r="N32" s="490">
        <f>H32/J32</f>
        <v>1.001754631294365</v>
      </c>
      <c r="O32" s="490"/>
    </row>
    <row r="33" spans="1:16" s="23" customFormat="1" ht="42.75" customHeight="1">
      <c r="A33" s="522" t="s">
        <v>297</v>
      </c>
      <c r="B33" s="523"/>
      <c r="C33" s="523"/>
      <c r="D33" s="523"/>
      <c r="E33" s="523"/>
      <c r="F33" s="523"/>
      <c r="G33" s="523"/>
      <c r="H33" s="523"/>
      <c r="I33" s="523"/>
      <c r="J33" s="523"/>
      <c r="K33" s="523"/>
      <c r="L33" s="523"/>
      <c r="M33" s="523"/>
      <c r="N33" s="523"/>
      <c r="O33" s="524"/>
    </row>
    <row r="34" spans="1:16" s="23" customFormat="1" ht="38.25" customHeight="1">
      <c r="A34" s="127" t="s">
        <v>294</v>
      </c>
      <c r="B34" s="496">
        <v>43252.736666666664</v>
      </c>
      <c r="C34" s="497"/>
      <c r="D34" s="488">
        <v>43281.083333333336</v>
      </c>
      <c r="E34" s="489"/>
      <c r="F34" s="496">
        <v>45534</v>
      </c>
      <c r="G34" s="497"/>
      <c r="H34" s="488">
        <f>H30</f>
        <v>45534</v>
      </c>
      <c r="I34" s="489"/>
      <c r="J34" s="488">
        <f>J30</f>
        <v>42888.888888888883</v>
      </c>
      <c r="K34" s="489"/>
      <c r="L34" s="488">
        <f>H34-J34</f>
        <v>2645.1111111111168</v>
      </c>
      <c r="M34" s="489"/>
      <c r="N34" s="495">
        <f>H34/J34</f>
        <v>1.0616735751295339</v>
      </c>
      <c r="O34" s="495"/>
    </row>
    <row r="35" spans="1:16" s="23" customFormat="1" ht="38.25" customHeight="1">
      <c r="A35" s="127" t="s">
        <v>293</v>
      </c>
      <c r="B35" s="496">
        <v>20927.830483333331</v>
      </c>
      <c r="C35" s="497"/>
      <c r="D35" s="488">
        <v>21572.826923076918</v>
      </c>
      <c r="E35" s="489"/>
      <c r="F35" s="496">
        <v>22350</v>
      </c>
      <c r="G35" s="497"/>
      <c r="H35" s="488">
        <f>H31/0.9</f>
        <v>22350.746031746035</v>
      </c>
      <c r="I35" s="489"/>
      <c r="J35" s="488">
        <f>J31/0.96</f>
        <v>20952.563492063495</v>
      </c>
      <c r="K35" s="489"/>
      <c r="L35" s="488">
        <f>H35-J35</f>
        <v>1398.1825396825407</v>
      </c>
      <c r="M35" s="489"/>
      <c r="N35" s="495">
        <f>H35/J35</f>
        <v>1.0667308580266157</v>
      </c>
      <c r="O35" s="495"/>
      <c r="P35" s="23">
        <f>P22/0.77</f>
        <v>0.10674257249599714</v>
      </c>
    </row>
    <row r="36" spans="1:16" s="23" customFormat="1" ht="38.25" customHeight="1">
      <c r="A36" s="127" t="s">
        <v>295</v>
      </c>
      <c r="B36" s="496">
        <v>17571.507225721783</v>
      </c>
      <c r="C36" s="497"/>
      <c r="D36" s="488">
        <v>18620.155555555553</v>
      </c>
      <c r="E36" s="489"/>
      <c r="F36" s="496">
        <v>19506</v>
      </c>
      <c r="G36" s="497"/>
      <c r="H36" s="488">
        <f>H32/0.9</f>
        <v>19810.699588477368</v>
      </c>
      <c r="I36" s="489"/>
      <c r="J36" s="488">
        <f>J32/0.9</f>
        <v>19776.000000000004</v>
      </c>
      <c r="K36" s="489"/>
      <c r="L36" s="488">
        <f>H36-J36</f>
        <v>34.699588477364159</v>
      </c>
      <c r="M36" s="489"/>
      <c r="N36" s="495">
        <f>H36/J36</f>
        <v>1.001754631294365</v>
      </c>
      <c r="O36" s="495"/>
    </row>
    <row r="37" spans="1:16" s="23" customFormat="1" ht="7.5" customHeight="1">
      <c r="A37" s="373"/>
      <c r="B37" s="373"/>
      <c r="C37" s="373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96"/>
      <c r="O37" s="396"/>
    </row>
    <row r="38" spans="1:16" ht="22.5" customHeight="1">
      <c r="A38" s="517" t="s">
        <v>341</v>
      </c>
      <c r="B38" s="517"/>
      <c r="C38" s="517"/>
      <c r="D38" s="517"/>
      <c r="E38" s="517"/>
      <c r="F38" s="517"/>
      <c r="G38" s="517"/>
      <c r="H38" s="517"/>
      <c r="I38" s="517"/>
      <c r="J38" s="517"/>
      <c r="K38" s="517"/>
      <c r="L38" s="517"/>
      <c r="M38" s="517"/>
      <c r="N38" s="517"/>
      <c r="O38" s="517"/>
    </row>
    <row r="39" spans="1:16" ht="11.25" customHeight="1">
      <c r="A39" s="48"/>
      <c r="B39" s="48"/>
      <c r="C39" s="48"/>
      <c r="D39" s="48"/>
      <c r="E39" s="48"/>
      <c r="F39" s="48"/>
      <c r="G39" s="48"/>
      <c r="H39" s="48"/>
      <c r="I39" s="48"/>
      <c r="J39" s="327"/>
      <c r="K39" s="327"/>
      <c r="L39" s="327"/>
      <c r="M39" s="327"/>
      <c r="N39" s="327"/>
      <c r="O39" s="327"/>
    </row>
    <row r="40" spans="1:16" ht="30.75" customHeight="1">
      <c r="A40" s="518" t="s">
        <v>363</v>
      </c>
      <c r="B40" s="518"/>
      <c r="C40" s="518"/>
      <c r="D40" s="518"/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</row>
    <row r="41" spans="1:16" ht="30.75" customHeight="1">
      <c r="A41" s="49" t="s">
        <v>131</v>
      </c>
      <c r="B41" s="519" t="s">
        <v>364</v>
      </c>
      <c r="C41" s="520"/>
      <c r="D41" s="520"/>
      <c r="E41" s="521"/>
      <c r="F41" s="505" t="s">
        <v>83</v>
      </c>
      <c r="G41" s="505"/>
      <c r="H41" s="505"/>
      <c r="I41" s="505"/>
      <c r="J41" s="505"/>
      <c r="K41" s="505"/>
      <c r="L41" s="505"/>
      <c r="M41" s="505"/>
      <c r="N41" s="505"/>
      <c r="O41" s="505"/>
    </row>
    <row r="42" spans="1:16" ht="17.25" customHeight="1">
      <c r="A42" s="49">
        <v>1</v>
      </c>
      <c r="B42" s="506">
        <v>2</v>
      </c>
      <c r="C42" s="507"/>
      <c r="D42" s="507"/>
      <c r="E42" s="507"/>
      <c r="F42" s="505">
        <v>3</v>
      </c>
      <c r="G42" s="505"/>
      <c r="H42" s="505"/>
      <c r="I42" s="505"/>
      <c r="J42" s="505"/>
      <c r="K42" s="505"/>
      <c r="L42" s="505"/>
      <c r="M42" s="505"/>
      <c r="N42" s="505"/>
      <c r="O42" s="505"/>
    </row>
    <row r="43" spans="1:16" ht="20.100000000000001" customHeight="1">
      <c r="A43" s="92">
        <v>0</v>
      </c>
      <c r="B43" s="499" t="s">
        <v>422</v>
      </c>
      <c r="C43" s="500"/>
      <c r="D43" s="500"/>
      <c r="E43" s="500"/>
      <c r="F43" s="499" t="s">
        <v>422</v>
      </c>
      <c r="G43" s="500"/>
      <c r="H43" s="500"/>
      <c r="I43" s="500"/>
      <c r="J43" s="500"/>
      <c r="K43" s="500"/>
      <c r="L43" s="500"/>
      <c r="M43" s="500"/>
      <c r="N43" s="500"/>
      <c r="O43" s="501"/>
    </row>
    <row r="44" spans="1:16" ht="20.100000000000001" hidden="1" customHeight="1" outlineLevel="1">
      <c r="A44" s="50"/>
      <c r="B44" s="336"/>
      <c r="C44" s="336"/>
      <c r="D44" s="336"/>
      <c r="E44" s="336"/>
      <c r="F44" s="337"/>
      <c r="G44" s="337"/>
      <c r="H44" s="337"/>
      <c r="I44" s="337"/>
      <c r="J44" s="337"/>
      <c r="K44" s="337"/>
      <c r="L44" s="337"/>
      <c r="M44" s="502" t="s">
        <v>233</v>
      </c>
      <c r="N44" s="502"/>
      <c r="O44" s="502"/>
    </row>
    <row r="45" spans="1:16" ht="20.100000000000001" hidden="1" customHeight="1" outlineLevel="1">
      <c r="A45" s="50"/>
      <c r="B45" s="336"/>
      <c r="C45" s="336"/>
      <c r="D45" s="336"/>
      <c r="E45" s="336"/>
      <c r="F45" s="337"/>
      <c r="G45" s="337"/>
      <c r="H45" s="337"/>
      <c r="I45" s="337"/>
      <c r="J45" s="337"/>
      <c r="K45" s="337"/>
      <c r="L45" s="337"/>
      <c r="M45" s="503" t="s">
        <v>284</v>
      </c>
      <c r="N45" s="503"/>
      <c r="O45" s="503"/>
    </row>
    <row r="46" spans="1:16" collapsed="1">
      <c r="A46" s="469" t="s">
        <v>243</v>
      </c>
      <c r="B46" s="469"/>
      <c r="C46" s="469"/>
      <c r="D46" s="469"/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O46" s="469"/>
    </row>
    <row r="47" spans="1:16">
      <c r="A47" s="190"/>
      <c r="B47" s="26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27"/>
      <c r="O47" s="327"/>
    </row>
    <row r="48" spans="1:16" ht="52.5" customHeight="1">
      <c r="A48" s="509" t="s">
        <v>278</v>
      </c>
      <c r="B48" s="510"/>
      <c r="C48" s="486"/>
      <c r="D48" s="472" t="s">
        <v>234</v>
      </c>
      <c r="E48" s="472"/>
      <c r="F48" s="472"/>
      <c r="G48" s="472" t="s">
        <v>230</v>
      </c>
      <c r="H48" s="472"/>
      <c r="I48" s="472"/>
      <c r="J48" s="472" t="s">
        <v>285</v>
      </c>
      <c r="K48" s="472"/>
      <c r="L48" s="472"/>
      <c r="M48" s="514" t="s">
        <v>286</v>
      </c>
      <c r="N48" s="515"/>
      <c r="O48" s="477" t="s">
        <v>310</v>
      </c>
    </row>
    <row r="49" spans="1:78" ht="189.75" customHeight="1">
      <c r="A49" s="512"/>
      <c r="B49" s="513"/>
      <c r="C49" s="487"/>
      <c r="D49" s="323" t="s">
        <v>313</v>
      </c>
      <c r="E49" s="323" t="s">
        <v>312</v>
      </c>
      <c r="F49" s="323" t="s">
        <v>311</v>
      </c>
      <c r="G49" s="376" t="s">
        <v>313</v>
      </c>
      <c r="H49" s="376" t="s">
        <v>312</v>
      </c>
      <c r="I49" s="376" t="s">
        <v>311</v>
      </c>
      <c r="J49" s="376" t="s">
        <v>313</v>
      </c>
      <c r="K49" s="376" t="s">
        <v>312</v>
      </c>
      <c r="L49" s="376" t="s">
        <v>311</v>
      </c>
      <c r="M49" s="376" t="s">
        <v>235</v>
      </c>
      <c r="N49" s="376" t="s">
        <v>236</v>
      </c>
      <c r="O49" s="516"/>
    </row>
    <row r="50" spans="1:78">
      <c r="A50" s="509">
        <v>1</v>
      </c>
      <c r="B50" s="510"/>
      <c r="C50" s="486"/>
      <c r="D50" s="323">
        <v>4</v>
      </c>
      <c r="E50" s="323">
        <v>5</v>
      </c>
      <c r="F50" s="323">
        <v>6</v>
      </c>
      <c r="G50" s="376">
        <v>7</v>
      </c>
      <c r="H50" s="382">
        <v>8</v>
      </c>
      <c r="I50" s="382">
        <v>9</v>
      </c>
      <c r="J50" s="382">
        <v>10</v>
      </c>
      <c r="K50" s="382">
        <v>11</v>
      </c>
      <c r="L50" s="382">
        <v>12</v>
      </c>
      <c r="M50" s="382">
        <v>13</v>
      </c>
      <c r="N50" s="382">
        <v>14</v>
      </c>
      <c r="O50" s="382">
        <v>15</v>
      </c>
    </row>
    <row r="51" spans="1:78" ht="63" customHeight="1">
      <c r="A51" s="390" t="s">
        <v>410</v>
      </c>
      <c r="B51" s="390" t="s">
        <v>452</v>
      </c>
      <c r="C51" s="390" t="s">
        <v>453</v>
      </c>
      <c r="D51" s="378">
        <f>'1. Фін результат'!D10</f>
        <v>0</v>
      </c>
      <c r="E51" s="376" t="e">
        <f>D51/F51/1000</f>
        <v>#DIV/0!</v>
      </c>
      <c r="F51" s="358">
        <v>0</v>
      </c>
      <c r="G51" s="378">
        <v>0</v>
      </c>
      <c r="H51" s="382">
        <v>0</v>
      </c>
      <c r="I51" s="392">
        <f>G51*1000/200000000</f>
        <v>0</v>
      </c>
      <c r="J51" s="397">
        <f t="shared" ref="J51:L53" si="2">G51-D51</f>
        <v>0</v>
      </c>
      <c r="K51" s="397" t="e">
        <f t="shared" si="2"/>
        <v>#DIV/0!</v>
      </c>
      <c r="L51" s="392">
        <f t="shared" si="2"/>
        <v>0</v>
      </c>
      <c r="M51" s="398" t="e">
        <f t="shared" ref="M51:N53" si="3">G51/D51</f>
        <v>#DIV/0!</v>
      </c>
      <c r="N51" s="398" t="e">
        <f t="shared" si="3"/>
        <v>#DIV/0!</v>
      </c>
      <c r="O51" s="393">
        <f>L51</f>
        <v>0</v>
      </c>
      <c r="Q51" s="33">
        <v>163758908.19999999</v>
      </c>
      <c r="R51" s="33">
        <v>693780447.15600002</v>
      </c>
      <c r="S51" s="33">
        <f>Q51/R51</f>
        <v>0.23603851747522364</v>
      </c>
      <c r="V51" s="33">
        <v>65590</v>
      </c>
      <c r="BZ51" s="179"/>
    </row>
    <row r="52" spans="1:78" ht="94.5" customHeight="1">
      <c r="A52" s="390" t="s">
        <v>447</v>
      </c>
      <c r="B52" s="390" t="s">
        <v>454</v>
      </c>
      <c r="C52" s="390" t="s">
        <v>455</v>
      </c>
      <c r="D52" s="378">
        <f>'1. Фін результат'!D11</f>
        <v>0</v>
      </c>
      <c r="E52" s="379" t="e">
        <f>D52/F52*1000</f>
        <v>#DIV/0!</v>
      </c>
      <c r="F52" s="358">
        <v>0</v>
      </c>
      <c r="G52" s="379">
        <v>0</v>
      </c>
      <c r="H52" s="379">
        <v>0</v>
      </c>
      <c r="I52" s="393" t="e">
        <f>G52*1000/H52</f>
        <v>#DIV/0!</v>
      </c>
      <c r="J52" s="397">
        <f t="shared" si="2"/>
        <v>0</v>
      </c>
      <c r="K52" s="397" t="e">
        <f t="shared" si="2"/>
        <v>#DIV/0!</v>
      </c>
      <c r="L52" s="392" t="e">
        <f t="shared" si="2"/>
        <v>#DIV/0!</v>
      </c>
      <c r="M52" s="398" t="e">
        <f t="shared" si="3"/>
        <v>#DIV/0!</v>
      </c>
      <c r="N52" s="398" t="e">
        <f t="shared" si="3"/>
        <v>#DIV/0!</v>
      </c>
      <c r="O52" s="393" t="e">
        <f>L52</f>
        <v>#DIV/0!</v>
      </c>
      <c r="Q52" s="33">
        <f>Q51/1.2</f>
        <v>136465756.83333334</v>
      </c>
      <c r="R52" s="33">
        <f>R51</f>
        <v>693780447.15600002</v>
      </c>
      <c r="S52" s="33">
        <f>Q52/R52</f>
        <v>0.1966987645626864</v>
      </c>
      <c r="V52" s="33">
        <v>6400</v>
      </c>
    </row>
    <row r="53" spans="1:78" ht="87" customHeight="1">
      <c r="A53" s="97" t="s">
        <v>770</v>
      </c>
      <c r="B53" s="390" t="s">
        <v>772</v>
      </c>
      <c r="C53" s="390" t="s">
        <v>773</v>
      </c>
      <c r="D53" s="378">
        <f>'1. Фін результат'!D12</f>
        <v>22858</v>
      </c>
      <c r="E53" s="379">
        <f>1187/4*3</f>
        <v>890.25</v>
      </c>
      <c r="F53" s="378">
        <f>D53/E53*1000</f>
        <v>25675.933726481326</v>
      </c>
      <c r="G53" s="379">
        <f>G54+G55+G56+G57+G58+G60+G61+G62+G63</f>
        <v>21422.082200000001</v>
      </c>
      <c r="H53" s="379">
        <f t="shared" ref="H53:I53" si="4">H54+H55+H56+H57+H58+H60+H61+H62+H63</f>
        <v>1011</v>
      </c>
      <c r="I53" s="379">
        <f t="shared" si="4"/>
        <v>206164.06583884565</v>
      </c>
      <c r="J53" s="397">
        <f t="shared" si="2"/>
        <v>-1435.9177999999993</v>
      </c>
      <c r="K53" s="397">
        <f t="shared" si="2"/>
        <v>120.75</v>
      </c>
      <c r="L53" s="397">
        <f t="shared" si="2"/>
        <v>180488.13211236431</v>
      </c>
      <c r="M53" s="398">
        <f t="shared" si="3"/>
        <v>0.9371809519643014</v>
      </c>
      <c r="N53" s="398">
        <f t="shared" si="3"/>
        <v>1.1356360572872788</v>
      </c>
      <c r="O53" s="379">
        <f>L53</f>
        <v>180488.13211236431</v>
      </c>
      <c r="P53" s="89">
        <f>404001.3/1.2/1000+1518336.73/1.2/1000+87202.16/1.2/1000+156697.74/1.2/1000-2070000/1000+1</f>
        <v>-263.80172499999981</v>
      </c>
      <c r="Q53" s="33">
        <f>G51*1000</f>
        <v>0</v>
      </c>
      <c r="R53" s="33">
        <f>Q53/S53</f>
        <v>0</v>
      </c>
      <c r="S53" s="33">
        <f>S52</f>
        <v>0.1966987645626864</v>
      </c>
      <c r="V53" s="33">
        <v>2320</v>
      </c>
      <c r="BM53" s="33">
        <f>21848</f>
        <v>21848</v>
      </c>
      <c r="BN53" s="241">
        <f>G53-BM53</f>
        <v>-425.91779999999926</v>
      </c>
    </row>
    <row r="54" spans="1:78" s="178" customFormat="1" ht="19.5" hidden="1" customHeight="1">
      <c r="A54" s="390" t="s">
        <v>688</v>
      </c>
      <c r="B54" s="390"/>
      <c r="C54" s="390"/>
      <c r="D54" s="378"/>
      <c r="E54" s="379"/>
      <c r="F54" s="358"/>
      <c r="G54" s="379">
        <f>44.658/1.2</f>
        <v>37.215000000000003</v>
      </c>
      <c r="H54" s="379">
        <v>4</v>
      </c>
      <c r="I54" s="379">
        <f>G54*1000/H54</f>
        <v>9303.75</v>
      </c>
      <c r="J54" s="397"/>
      <c r="K54" s="399"/>
      <c r="L54" s="392"/>
      <c r="M54" s="398"/>
      <c r="N54" s="399"/>
      <c r="O54" s="400"/>
      <c r="P54" s="185"/>
    </row>
    <row r="55" spans="1:78" s="178" customFormat="1" ht="19.5" hidden="1" customHeight="1">
      <c r="A55" s="390" t="s">
        <v>787</v>
      </c>
      <c r="B55" s="390"/>
      <c r="C55" s="390"/>
      <c r="D55" s="378"/>
      <c r="E55" s="379"/>
      <c r="F55" s="358"/>
      <c r="G55" s="379">
        <f>532663.52/1.2/1000</f>
        <v>443.8862666666667</v>
      </c>
      <c r="H55" s="379">
        <v>117</v>
      </c>
      <c r="I55" s="379">
        <f>G55*1000/H55</f>
        <v>3793.8997150997156</v>
      </c>
      <c r="J55" s="379"/>
      <c r="K55" s="399"/>
      <c r="L55" s="392"/>
      <c r="M55" s="398"/>
      <c r="N55" s="399"/>
      <c r="O55" s="400"/>
      <c r="P55" s="185"/>
    </row>
    <row r="56" spans="1:78" s="181" customFormat="1" ht="19.5" hidden="1" customHeight="1">
      <c r="A56" s="390" t="s">
        <v>689</v>
      </c>
      <c r="B56" s="390"/>
      <c r="C56" s="390"/>
      <c r="D56" s="378"/>
      <c r="E56" s="379"/>
      <c r="F56" s="358"/>
      <c r="G56" s="379">
        <f>8105.552/1.2-162</f>
        <v>6592.626666666667</v>
      </c>
      <c r="H56" s="379">
        <v>112</v>
      </c>
      <c r="I56" s="379">
        <f>G56*1000/H56</f>
        <v>58862.738095238099</v>
      </c>
      <c r="J56" s="397"/>
      <c r="K56" s="399"/>
      <c r="L56" s="392"/>
      <c r="M56" s="398"/>
      <c r="N56" s="399"/>
      <c r="O56" s="400"/>
      <c r="P56" s="185"/>
    </row>
    <row r="57" spans="1:78" s="181" customFormat="1" ht="19.5" hidden="1" customHeight="1">
      <c r="A57" s="390" t="s">
        <v>788</v>
      </c>
      <c r="B57" s="390"/>
      <c r="C57" s="390"/>
      <c r="D57" s="378"/>
      <c r="E57" s="379"/>
      <c r="F57" s="358"/>
      <c r="G57" s="379">
        <f>13151263.53/1.2/1000</f>
        <v>10959.386275000001</v>
      </c>
      <c r="H57" s="379">
        <v>171</v>
      </c>
      <c r="I57" s="379">
        <f t="shared" ref="I57:I63" si="5">G57*1000/H57</f>
        <v>64089.978216374271</v>
      </c>
      <c r="J57" s="397"/>
      <c r="K57" s="399"/>
      <c r="L57" s="392"/>
      <c r="M57" s="398"/>
      <c r="N57" s="399"/>
      <c r="O57" s="400"/>
      <c r="P57" s="185"/>
    </row>
    <row r="58" spans="1:78" s="181" customFormat="1" ht="19.5" hidden="1" customHeight="1">
      <c r="A58" s="390" t="s">
        <v>690</v>
      </c>
      <c r="B58" s="390"/>
      <c r="C58" s="390"/>
      <c r="D58" s="378"/>
      <c r="E58" s="379"/>
      <c r="F58" s="358"/>
      <c r="G58" s="379">
        <f>1153942.99/1000/1.2</f>
        <v>961.61915833333342</v>
      </c>
      <c r="H58" s="379">
        <v>189</v>
      </c>
      <c r="I58" s="379">
        <f t="shared" si="5"/>
        <v>5087.9320546737217</v>
      </c>
      <c r="J58" s="397"/>
      <c r="K58" s="399"/>
      <c r="L58" s="392"/>
      <c r="M58" s="398"/>
      <c r="N58" s="399"/>
      <c r="O58" s="400"/>
      <c r="P58" s="185"/>
      <c r="BM58" s="99">
        <f>G58+G62</f>
        <v>1502.0321583333334</v>
      </c>
      <c r="BN58" s="181">
        <f>1915/1.2</f>
        <v>1595.8333333333335</v>
      </c>
    </row>
    <row r="59" spans="1:78" s="181" customFormat="1" ht="121.5" customHeight="1">
      <c r="A59" s="359" t="s">
        <v>771</v>
      </c>
      <c r="B59" s="390" t="s">
        <v>772</v>
      </c>
      <c r="C59" s="390" t="s">
        <v>773</v>
      </c>
      <c r="D59" s="378">
        <f>'1. Фін результат'!D13</f>
        <v>447</v>
      </c>
      <c r="E59" s="379">
        <f>118/4*3</f>
        <v>88.5</v>
      </c>
      <c r="F59" s="378">
        <f>D59/E59*1000</f>
        <v>5050.8474576271183</v>
      </c>
      <c r="G59" s="379">
        <f>511.307/1.2</f>
        <v>426.0891666666667</v>
      </c>
      <c r="H59" s="379">
        <v>113</v>
      </c>
      <c r="I59" s="379">
        <f t="shared" si="5"/>
        <v>3770.7005899705018</v>
      </c>
      <c r="J59" s="397"/>
      <c r="K59" s="399"/>
      <c r="L59" s="392"/>
      <c r="M59" s="398"/>
      <c r="N59" s="399"/>
      <c r="O59" s="400"/>
      <c r="P59" s="185"/>
      <c r="BR59" s="181">
        <v>21214</v>
      </c>
      <c r="BS59" s="181">
        <v>3675.8</v>
      </c>
      <c r="BT59" s="181">
        <f>BS59/BR59</f>
        <v>0.17327236730461018</v>
      </c>
      <c r="BU59" s="181">
        <f>1-BT59</f>
        <v>0.82672763269538985</v>
      </c>
    </row>
    <row r="60" spans="1:78" s="181" customFormat="1" ht="6" hidden="1" customHeight="1">
      <c r="A60" s="390" t="s">
        <v>691</v>
      </c>
      <c r="B60" s="390"/>
      <c r="C60" s="390"/>
      <c r="D60" s="378"/>
      <c r="E60" s="379"/>
      <c r="F60" s="358"/>
      <c r="G60" s="379">
        <f>342.326/1.2</f>
        <v>285.2716666666667</v>
      </c>
      <c r="H60" s="379">
        <v>194</v>
      </c>
      <c r="I60" s="379">
        <f t="shared" si="5"/>
        <v>1470.4725085910654</v>
      </c>
      <c r="J60" s="397"/>
      <c r="K60" s="399"/>
      <c r="L60" s="392"/>
      <c r="M60" s="398"/>
      <c r="N60" s="399"/>
      <c r="O60" s="400"/>
      <c r="P60" s="185"/>
      <c r="BM60" s="181">
        <f>1377/1.2</f>
        <v>1147.5</v>
      </c>
      <c r="BN60" s="181">
        <v>1500</v>
      </c>
    </row>
    <row r="61" spans="1:78" s="181" customFormat="1" ht="6" hidden="1" customHeight="1">
      <c r="A61" s="390" t="s">
        <v>729</v>
      </c>
      <c r="B61" s="390"/>
      <c r="C61" s="390"/>
      <c r="D61" s="378"/>
      <c r="E61" s="379"/>
      <c r="F61" s="358"/>
      <c r="G61" s="379">
        <f>1034.702/1.2</f>
        <v>862.25166666666667</v>
      </c>
      <c r="H61" s="379">
        <v>17</v>
      </c>
      <c r="I61" s="379">
        <f t="shared" si="5"/>
        <v>50720.686274509804</v>
      </c>
      <c r="J61" s="397"/>
      <c r="K61" s="399"/>
      <c r="L61" s="392"/>
      <c r="M61" s="398"/>
      <c r="N61" s="399"/>
      <c r="O61" s="400"/>
      <c r="P61" s="185"/>
    </row>
    <row r="62" spans="1:78" ht="6" hidden="1" customHeight="1">
      <c r="A62" s="390" t="s">
        <v>789</v>
      </c>
      <c r="B62" s="390"/>
      <c r="C62" s="390"/>
      <c r="D62" s="378"/>
      <c r="E62" s="379"/>
      <c r="F62" s="358"/>
      <c r="G62" s="379">
        <f>0.83*(163.8+487.3)</f>
        <v>540.41300000000001</v>
      </c>
      <c r="H62" s="379">
        <f>9+108</f>
        <v>117</v>
      </c>
      <c r="I62" s="379">
        <f t="shared" si="5"/>
        <v>4618.9145299145302</v>
      </c>
      <c r="J62" s="397"/>
      <c r="K62" s="397"/>
      <c r="L62" s="392"/>
      <c r="M62" s="398"/>
      <c r="N62" s="398"/>
      <c r="O62" s="401"/>
      <c r="Q62" s="33">
        <v>10462075.74</v>
      </c>
      <c r="R62" s="33">
        <v>109507</v>
      </c>
      <c r="T62" s="33">
        <v>95.54</v>
      </c>
      <c r="V62" s="33">
        <v>70</v>
      </c>
    </row>
    <row r="63" spans="1:78" ht="6" hidden="1" customHeight="1">
      <c r="A63" s="390" t="s">
        <v>790</v>
      </c>
      <c r="B63" s="390"/>
      <c r="C63" s="390"/>
      <c r="D63" s="378"/>
      <c r="E63" s="379"/>
      <c r="F63" s="358"/>
      <c r="G63" s="379">
        <f>887.295/1.2</f>
        <v>739.41250000000002</v>
      </c>
      <c r="H63" s="379">
        <v>90</v>
      </c>
      <c r="I63" s="379">
        <f t="shared" si="5"/>
        <v>8215.6944444444453</v>
      </c>
      <c r="J63" s="397"/>
      <c r="K63" s="397"/>
      <c r="L63" s="379"/>
      <c r="M63" s="398"/>
      <c r="N63" s="398"/>
      <c r="O63" s="379"/>
      <c r="Q63" s="33">
        <f>Q62/1.2</f>
        <v>8718396.4500000011</v>
      </c>
      <c r="R63" s="33">
        <f>R62</f>
        <v>109507</v>
      </c>
      <c r="T63" s="33">
        <f>Q63/R63</f>
        <v>79.614969362689152</v>
      </c>
      <c r="V63" s="33">
        <v>0</v>
      </c>
    </row>
    <row r="64" spans="1:78" ht="6" hidden="1" customHeight="1">
      <c r="A64" s="511" t="s">
        <v>57</v>
      </c>
      <c r="B64" s="511"/>
      <c r="C64" s="511"/>
      <c r="D64" s="379"/>
      <c r="E64" s="379"/>
      <c r="F64" s="379"/>
      <c r="G64" s="379"/>
      <c r="H64" s="402"/>
      <c r="I64" s="402"/>
      <c r="J64" s="397"/>
      <c r="K64" s="397"/>
      <c r="L64" s="402"/>
      <c r="M64" s="398"/>
      <c r="N64" s="398"/>
      <c r="O64" s="402"/>
      <c r="Q64" s="33">
        <f>G62*1000</f>
        <v>540413</v>
      </c>
      <c r="R64" s="33">
        <f>Q64/T64</f>
        <v>6787.8315387917455</v>
      </c>
      <c r="T64" s="33">
        <f>T63</f>
        <v>79.614969362689152</v>
      </c>
      <c r="V64" s="99">
        <f>G64-G65</f>
        <v>-90523</v>
      </c>
    </row>
    <row r="65" spans="1:15" ht="15.75" customHeight="1">
      <c r="A65" s="24"/>
      <c r="B65" s="357"/>
      <c r="C65" s="357"/>
      <c r="D65" s="357"/>
      <c r="E65" s="357"/>
      <c r="F65" s="325"/>
      <c r="G65" s="356">
        <v>90523</v>
      </c>
      <c r="H65" s="325"/>
      <c r="I65" s="32"/>
      <c r="J65" s="32"/>
      <c r="K65" s="32"/>
      <c r="L65" s="32"/>
      <c r="M65" s="32"/>
      <c r="N65" s="355"/>
      <c r="O65" s="32"/>
    </row>
    <row r="66" spans="1:15" ht="29.25" customHeight="1">
      <c r="A66" s="469" t="s">
        <v>72</v>
      </c>
      <c r="B66" s="469"/>
      <c r="C66" s="469"/>
      <c r="D66" s="469"/>
      <c r="E66" s="469"/>
      <c r="F66" s="469"/>
      <c r="G66" s="469"/>
      <c r="H66" s="469"/>
      <c r="I66" s="469"/>
      <c r="J66" s="469"/>
      <c r="K66" s="469"/>
      <c r="L66" s="469"/>
      <c r="M66" s="469"/>
      <c r="N66" s="469"/>
      <c r="O66" s="469"/>
    </row>
    <row r="67" spans="1:15" ht="6.75" customHeight="1">
      <c r="A67" s="327"/>
      <c r="B67" s="26"/>
      <c r="C67" s="327"/>
      <c r="D67" s="327"/>
      <c r="E67" s="327"/>
      <c r="F67" s="327"/>
      <c r="G67" s="326"/>
      <c r="H67" s="327"/>
      <c r="I67" s="327"/>
      <c r="J67" s="327"/>
      <c r="K67" s="327"/>
      <c r="L67" s="327"/>
      <c r="M67" s="327"/>
      <c r="N67" s="327"/>
      <c r="O67" s="327"/>
    </row>
    <row r="68" spans="1:15" ht="77.25" customHeight="1">
      <c r="A68" s="323" t="s">
        <v>121</v>
      </c>
      <c r="B68" s="472" t="s">
        <v>71</v>
      </c>
      <c r="C68" s="472"/>
      <c r="D68" s="472" t="s">
        <v>67</v>
      </c>
      <c r="E68" s="472"/>
      <c r="F68" s="472" t="s">
        <v>68</v>
      </c>
      <c r="G68" s="472"/>
      <c r="H68" s="472" t="s">
        <v>87</v>
      </c>
      <c r="I68" s="472"/>
      <c r="J68" s="472"/>
      <c r="K68" s="472" t="s">
        <v>84</v>
      </c>
      <c r="L68" s="472"/>
      <c r="M68" s="472" t="s">
        <v>36</v>
      </c>
      <c r="N68" s="472"/>
      <c r="O68" s="472"/>
    </row>
    <row r="69" spans="1:15">
      <c r="A69" s="329">
        <v>1</v>
      </c>
      <c r="B69" s="505">
        <v>2</v>
      </c>
      <c r="C69" s="505"/>
      <c r="D69" s="505">
        <v>3</v>
      </c>
      <c r="E69" s="505"/>
      <c r="F69" s="505">
        <v>4</v>
      </c>
      <c r="G69" s="505"/>
      <c r="H69" s="505">
        <v>5</v>
      </c>
      <c r="I69" s="505"/>
      <c r="J69" s="505"/>
      <c r="K69" s="505">
        <v>6</v>
      </c>
      <c r="L69" s="505"/>
      <c r="M69" s="506">
        <v>7</v>
      </c>
      <c r="N69" s="507"/>
      <c r="O69" s="508"/>
    </row>
    <row r="70" spans="1:15" ht="47.25" customHeight="1">
      <c r="A70" s="83" t="s">
        <v>422</v>
      </c>
      <c r="B70" s="83" t="s">
        <v>422</v>
      </c>
      <c r="C70" s="83" t="s">
        <v>422</v>
      </c>
      <c r="D70" s="83" t="s">
        <v>422</v>
      </c>
      <c r="E70" s="83" t="s">
        <v>422</v>
      </c>
      <c r="F70" s="83" t="s">
        <v>422</v>
      </c>
      <c r="G70" s="83" t="s">
        <v>422</v>
      </c>
      <c r="H70" s="83" t="s">
        <v>422</v>
      </c>
      <c r="I70" s="83" t="s">
        <v>422</v>
      </c>
      <c r="J70" s="83" t="s">
        <v>422</v>
      </c>
      <c r="K70" s="83" t="s">
        <v>422</v>
      </c>
      <c r="L70" s="83" t="s">
        <v>422</v>
      </c>
      <c r="M70" s="83" t="s">
        <v>422</v>
      </c>
      <c r="N70" s="83" t="s">
        <v>422</v>
      </c>
      <c r="O70" s="83" t="s">
        <v>422</v>
      </c>
    </row>
    <row r="71" spans="1:15">
      <c r="A71" s="83" t="s">
        <v>422</v>
      </c>
      <c r="B71" s="83" t="s">
        <v>422</v>
      </c>
      <c r="C71" s="83" t="s">
        <v>422</v>
      </c>
      <c r="D71" s="83" t="s">
        <v>422</v>
      </c>
      <c r="E71" s="83" t="s">
        <v>422</v>
      </c>
      <c r="F71" s="83" t="s">
        <v>422</v>
      </c>
      <c r="G71" s="83" t="s">
        <v>422</v>
      </c>
      <c r="H71" s="83" t="s">
        <v>422</v>
      </c>
      <c r="I71" s="83" t="s">
        <v>422</v>
      </c>
      <c r="J71" s="83" t="s">
        <v>422</v>
      </c>
      <c r="K71" s="83" t="s">
        <v>422</v>
      </c>
      <c r="L71" s="83" t="s">
        <v>422</v>
      </c>
      <c r="M71" s="83" t="s">
        <v>422</v>
      </c>
      <c r="N71" s="83" t="s">
        <v>422</v>
      </c>
      <c r="O71" s="83" t="s">
        <v>422</v>
      </c>
    </row>
    <row r="72" spans="1:15">
      <c r="A72" s="83" t="s">
        <v>422</v>
      </c>
      <c r="B72" s="83" t="s">
        <v>422</v>
      </c>
      <c r="C72" s="83" t="s">
        <v>422</v>
      </c>
      <c r="D72" s="83" t="s">
        <v>422</v>
      </c>
      <c r="E72" s="83" t="s">
        <v>422</v>
      </c>
      <c r="F72" s="83" t="s">
        <v>422</v>
      </c>
      <c r="G72" s="83" t="s">
        <v>422</v>
      </c>
      <c r="H72" s="83" t="s">
        <v>422</v>
      </c>
      <c r="I72" s="83" t="s">
        <v>422</v>
      </c>
      <c r="J72" s="83" t="s">
        <v>422</v>
      </c>
      <c r="K72" s="83" t="s">
        <v>422</v>
      </c>
      <c r="L72" s="83" t="s">
        <v>422</v>
      </c>
      <c r="M72" s="83" t="s">
        <v>422</v>
      </c>
      <c r="N72" s="83" t="s">
        <v>422</v>
      </c>
      <c r="O72" s="83" t="s">
        <v>422</v>
      </c>
    </row>
    <row r="73" spans="1:15">
      <c r="A73" s="83" t="s">
        <v>422</v>
      </c>
      <c r="B73" s="83" t="s">
        <v>422</v>
      </c>
      <c r="C73" s="83" t="s">
        <v>422</v>
      </c>
      <c r="D73" s="83" t="s">
        <v>422</v>
      </c>
      <c r="E73" s="83" t="s">
        <v>422</v>
      </c>
      <c r="F73" s="83" t="s">
        <v>422</v>
      </c>
      <c r="G73" s="83" t="s">
        <v>422</v>
      </c>
      <c r="H73" s="83" t="s">
        <v>422</v>
      </c>
      <c r="I73" s="83" t="s">
        <v>422</v>
      </c>
      <c r="J73" s="83" t="s">
        <v>422</v>
      </c>
      <c r="K73" s="83" t="s">
        <v>422</v>
      </c>
      <c r="L73" s="83" t="s">
        <v>422</v>
      </c>
      <c r="M73" s="83" t="s">
        <v>422</v>
      </c>
      <c r="N73" s="83" t="s">
        <v>422</v>
      </c>
      <c r="O73" s="83" t="s">
        <v>422</v>
      </c>
    </row>
    <row r="74" spans="1:15">
      <c r="A74" s="27" t="s">
        <v>57</v>
      </c>
      <c r="B74" s="83" t="s">
        <v>422</v>
      </c>
      <c r="C74" s="83" t="s">
        <v>422</v>
      </c>
      <c r="D74" s="83" t="s">
        <v>422</v>
      </c>
      <c r="E74" s="83" t="s">
        <v>422</v>
      </c>
      <c r="F74" s="83" t="s">
        <v>422</v>
      </c>
      <c r="G74" s="83" t="s">
        <v>422</v>
      </c>
      <c r="H74" s="83" t="s">
        <v>422</v>
      </c>
      <c r="I74" s="83" t="s">
        <v>422</v>
      </c>
      <c r="J74" s="83" t="s">
        <v>422</v>
      </c>
      <c r="K74" s="83" t="s">
        <v>422</v>
      </c>
      <c r="L74" s="83" t="s">
        <v>422</v>
      </c>
      <c r="M74" s="83" t="s">
        <v>422</v>
      </c>
      <c r="N74" s="83" t="s">
        <v>422</v>
      </c>
      <c r="O74" s="83" t="s">
        <v>422</v>
      </c>
    </row>
    <row r="75" spans="1:15">
      <c r="A75" s="325"/>
      <c r="B75" s="324"/>
      <c r="C75" s="324"/>
      <c r="D75" s="324"/>
      <c r="E75" s="324"/>
      <c r="F75" s="324"/>
      <c r="G75" s="324"/>
      <c r="H75" s="324"/>
      <c r="I75" s="324"/>
      <c r="J75" s="324"/>
      <c r="K75" s="326"/>
      <c r="L75" s="326"/>
      <c r="M75" s="326"/>
      <c r="N75" s="326"/>
      <c r="O75" s="326"/>
    </row>
    <row r="76" spans="1:15" ht="32.25" customHeight="1">
      <c r="A76" s="469" t="s">
        <v>73</v>
      </c>
      <c r="B76" s="469"/>
      <c r="C76" s="469"/>
      <c r="D76" s="469"/>
      <c r="E76" s="469"/>
      <c r="F76" s="469"/>
      <c r="G76" s="469"/>
      <c r="H76" s="469"/>
      <c r="I76" s="469"/>
      <c r="J76" s="469"/>
      <c r="K76" s="469"/>
      <c r="L76" s="469"/>
      <c r="M76" s="469"/>
      <c r="N76" s="469"/>
      <c r="O76" s="469"/>
    </row>
    <row r="77" spans="1:15" ht="15" customHeight="1">
      <c r="A77" s="32"/>
      <c r="B77" s="32"/>
      <c r="C77" s="32"/>
      <c r="D77" s="32"/>
      <c r="E77" s="32"/>
      <c r="F77" s="32"/>
      <c r="G77" s="32"/>
      <c r="H77" s="32"/>
      <c r="I77" s="51"/>
      <c r="J77" s="327"/>
      <c r="K77" s="327"/>
      <c r="L77" s="327"/>
      <c r="M77" s="327"/>
      <c r="N77" s="327"/>
      <c r="O77" s="327"/>
    </row>
    <row r="78" spans="1:15" ht="42.75" customHeight="1">
      <c r="A78" s="472" t="s">
        <v>66</v>
      </c>
      <c r="B78" s="472"/>
      <c r="C78" s="472"/>
      <c r="D78" s="472" t="s">
        <v>237</v>
      </c>
      <c r="E78" s="472"/>
      <c r="F78" s="472" t="s">
        <v>238</v>
      </c>
      <c r="G78" s="472"/>
      <c r="H78" s="472"/>
      <c r="I78" s="472"/>
      <c r="J78" s="472" t="s">
        <v>241</v>
      </c>
      <c r="K78" s="472"/>
      <c r="L78" s="472"/>
      <c r="M78" s="472"/>
      <c r="N78" s="472" t="s">
        <v>242</v>
      </c>
      <c r="O78" s="472"/>
    </row>
    <row r="79" spans="1:15" ht="42.75" customHeight="1">
      <c r="A79" s="472"/>
      <c r="B79" s="472"/>
      <c r="C79" s="472"/>
      <c r="D79" s="472"/>
      <c r="E79" s="472"/>
      <c r="F79" s="505" t="s">
        <v>239</v>
      </c>
      <c r="G79" s="505"/>
      <c r="H79" s="472" t="s">
        <v>240</v>
      </c>
      <c r="I79" s="472"/>
      <c r="J79" s="505" t="s">
        <v>239</v>
      </c>
      <c r="K79" s="505"/>
      <c r="L79" s="472" t="s">
        <v>240</v>
      </c>
      <c r="M79" s="472"/>
      <c r="N79" s="472"/>
      <c r="O79" s="472"/>
    </row>
    <row r="80" spans="1:15">
      <c r="A80" s="472">
        <v>1</v>
      </c>
      <c r="B80" s="472"/>
      <c r="C80" s="472"/>
      <c r="D80" s="472">
        <v>2</v>
      </c>
      <c r="E80" s="472"/>
      <c r="F80" s="472">
        <v>3</v>
      </c>
      <c r="G80" s="472"/>
      <c r="H80" s="505">
        <v>4</v>
      </c>
      <c r="I80" s="505"/>
      <c r="J80" s="505">
        <v>5</v>
      </c>
      <c r="K80" s="505"/>
      <c r="L80" s="505">
        <v>6</v>
      </c>
      <c r="M80" s="505"/>
      <c r="N80" s="505">
        <v>7</v>
      </c>
      <c r="O80" s="505"/>
    </row>
    <row r="81" spans="1:15" ht="20.100000000000001" customHeight="1">
      <c r="A81" s="504" t="s">
        <v>307</v>
      </c>
      <c r="B81" s="504"/>
      <c r="C81" s="504"/>
      <c r="D81" s="494" t="s">
        <v>422</v>
      </c>
      <c r="E81" s="494"/>
      <c r="F81" s="83" t="s">
        <v>422</v>
      </c>
      <c r="G81" s="83" t="s">
        <v>422</v>
      </c>
      <c r="H81" s="83" t="s">
        <v>422</v>
      </c>
      <c r="I81" s="83" t="s">
        <v>422</v>
      </c>
      <c r="J81" s="83" t="s">
        <v>422</v>
      </c>
      <c r="K81" s="83" t="s">
        <v>422</v>
      </c>
      <c r="L81" s="83" t="s">
        <v>422</v>
      </c>
      <c r="M81" s="83" t="s">
        <v>422</v>
      </c>
      <c r="N81" s="83" t="s">
        <v>422</v>
      </c>
      <c r="O81" s="83" t="s">
        <v>422</v>
      </c>
    </row>
    <row r="82" spans="1:15" ht="20.100000000000001" customHeight="1">
      <c r="A82" s="504" t="s">
        <v>100</v>
      </c>
      <c r="B82" s="504"/>
      <c r="C82" s="504"/>
      <c r="D82" s="494" t="s">
        <v>422</v>
      </c>
      <c r="E82" s="494"/>
      <c r="F82" s="83" t="s">
        <v>422</v>
      </c>
      <c r="G82" s="83" t="s">
        <v>422</v>
      </c>
      <c r="H82" s="83" t="s">
        <v>422</v>
      </c>
      <c r="I82" s="83" t="s">
        <v>422</v>
      </c>
      <c r="J82" s="83" t="s">
        <v>422</v>
      </c>
      <c r="K82" s="83" t="s">
        <v>422</v>
      </c>
      <c r="L82" s="83" t="s">
        <v>422</v>
      </c>
      <c r="M82" s="83" t="s">
        <v>422</v>
      </c>
      <c r="N82" s="83" t="s">
        <v>422</v>
      </c>
      <c r="O82" s="83" t="s">
        <v>422</v>
      </c>
    </row>
    <row r="83" spans="1:15" ht="20.100000000000001" customHeight="1">
      <c r="A83" s="504"/>
      <c r="B83" s="504"/>
      <c r="C83" s="504"/>
      <c r="D83" s="494"/>
      <c r="E83" s="494"/>
      <c r="F83" s="83"/>
      <c r="G83" s="83"/>
      <c r="H83" s="83"/>
      <c r="I83" s="83"/>
      <c r="J83" s="83"/>
      <c r="K83" s="83"/>
      <c r="L83" s="83"/>
      <c r="M83" s="83"/>
      <c r="N83" s="83"/>
      <c r="O83" s="83"/>
    </row>
    <row r="84" spans="1:15" ht="20.100000000000001" customHeight="1">
      <c r="A84" s="504" t="s">
        <v>308</v>
      </c>
      <c r="B84" s="504"/>
      <c r="C84" s="504"/>
      <c r="D84" s="494" t="s">
        <v>422</v>
      </c>
      <c r="E84" s="494"/>
      <c r="F84" s="83" t="s">
        <v>422</v>
      </c>
      <c r="G84" s="83" t="s">
        <v>422</v>
      </c>
      <c r="H84" s="83" t="s">
        <v>422</v>
      </c>
      <c r="I84" s="83" t="s">
        <v>422</v>
      </c>
      <c r="J84" s="83" t="s">
        <v>422</v>
      </c>
      <c r="K84" s="83" t="s">
        <v>422</v>
      </c>
      <c r="L84" s="83" t="s">
        <v>422</v>
      </c>
      <c r="M84" s="83" t="s">
        <v>422</v>
      </c>
      <c r="N84" s="83" t="s">
        <v>422</v>
      </c>
      <c r="O84" s="83" t="s">
        <v>422</v>
      </c>
    </row>
    <row r="85" spans="1:15" ht="20.100000000000001" customHeight="1">
      <c r="A85" s="504" t="s">
        <v>356</v>
      </c>
      <c r="B85" s="504"/>
      <c r="C85" s="504"/>
      <c r="D85" s="494" t="s">
        <v>422</v>
      </c>
      <c r="E85" s="494"/>
      <c r="F85" s="83" t="s">
        <v>422</v>
      </c>
      <c r="G85" s="83" t="s">
        <v>422</v>
      </c>
      <c r="H85" s="83" t="s">
        <v>422</v>
      </c>
      <c r="I85" s="83" t="s">
        <v>422</v>
      </c>
      <c r="J85" s="83" t="s">
        <v>422</v>
      </c>
      <c r="K85" s="83" t="s">
        <v>422</v>
      </c>
      <c r="L85" s="83" t="s">
        <v>422</v>
      </c>
      <c r="M85" s="83" t="s">
        <v>422</v>
      </c>
      <c r="N85" s="83" t="s">
        <v>422</v>
      </c>
      <c r="O85" s="83" t="s">
        <v>422</v>
      </c>
    </row>
    <row r="86" spans="1:15" ht="20.100000000000001" customHeight="1">
      <c r="A86" s="504"/>
      <c r="B86" s="504"/>
      <c r="C86" s="504"/>
      <c r="D86" s="494"/>
      <c r="E86" s="494"/>
      <c r="F86" s="83" t="s">
        <v>422</v>
      </c>
      <c r="G86" s="83" t="s">
        <v>422</v>
      </c>
      <c r="H86" s="83" t="s">
        <v>422</v>
      </c>
      <c r="I86" s="83" t="s">
        <v>422</v>
      </c>
      <c r="J86" s="83" t="s">
        <v>422</v>
      </c>
      <c r="K86" s="83" t="s">
        <v>422</v>
      </c>
      <c r="L86" s="83" t="s">
        <v>422</v>
      </c>
      <c r="M86" s="83" t="s">
        <v>422</v>
      </c>
      <c r="N86" s="83" t="s">
        <v>422</v>
      </c>
      <c r="O86" s="83" t="s">
        <v>422</v>
      </c>
    </row>
    <row r="87" spans="1:15" ht="20.100000000000001" customHeight="1">
      <c r="A87" s="504" t="s">
        <v>309</v>
      </c>
      <c r="B87" s="504"/>
      <c r="C87" s="504"/>
      <c r="D87" s="494" t="s">
        <v>422</v>
      </c>
      <c r="E87" s="494"/>
      <c r="F87" s="83" t="s">
        <v>422</v>
      </c>
      <c r="G87" s="83" t="s">
        <v>422</v>
      </c>
      <c r="H87" s="83" t="s">
        <v>422</v>
      </c>
      <c r="I87" s="83" t="s">
        <v>422</v>
      </c>
      <c r="J87" s="83" t="s">
        <v>422</v>
      </c>
      <c r="K87" s="83" t="s">
        <v>422</v>
      </c>
      <c r="L87" s="83" t="s">
        <v>422</v>
      </c>
      <c r="M87" s="83" t="s">
        <v>422</v>
      </c>
      <c r="N87" s="83" t="s">
        <v>422</v>
      </c>
      <c r="O87" s="83" t="s">
        <v>422</v>
      </c>
    </row>
    <row r="88" spans="1:15" ht="20.100000000000001" customHeight="1">
      <c r="A88" s="504" t="s">
        <v>100</v>
      </c>
      <c r="B88" s="504"/>
      <c r="C88" s="504"/>
      <c r="D88" s="494" t="s">
        <v>422</v>
      </c>
      <c r="E88" s="494"/>
      <c r="F88" s="83" t="s">
        <v>422</v>
      </c>
      <c r="G88" s="83" t="s">
        <v>422</v>
      </c>
      <c r="H88" s="83" t="s">
        <v>422</v>
      </c>
      <c r="I88" s="83" t="s">
        <v>422</v>
      </c>
      <c r="J88" s="83" t="s">
        <v>422</v>
      </c>
      <c r="K88" s="83" t="s">
        <v>422</v>
      </c>
      <c r="L88" s="83" t="s">
        <v>422</v>
      </c>
      <c r="M88" s="83" t="s">
        <v>422</v>
      </c>
      <c r="N88" s="83" t="s">
        <v>422</v>
      </c>
      <c r="O88" s="83" t="s">
        <v>422</v>
      </c>
    </row>
    <row r="89" spans="1:15" ht="20.100000000000001" customHeight="1">
      <c r="A89" s="504"/>
      <c r="B89" s="504"/>
      <c r="C89" s="504"/>
      <c r="D89" s="494"/>
      <c r="E89" s="494"/>
      <c r="F89" s="494"/>
      <c r="G89" s="494"/>
      <c r="H89" s="494"/>
      <c r="I89" s="494"/>
      <c r="J89" s="494"/>
      <c r="K89" s="494"/>
      <c r="L89" s="494"/>
      <c r="M89" s="494"/>
      <c r="N89" s="494"/>
      <c r="O89" s="494"/>
    </row>
    <row r="90" spans="1:15" ht="24.95" customHeight="1">
      <c r="A90" s="504" t="s">
        <v>57</v>
      </c>
      <c r="B90" s="504"/>
      <c r="C90" s="504"/>
      <c r="D90" s="494" t="s">
        <v>422</v>
      </c>
      <c r="E90" s="494"/>
      <c r="F90" s="494" t="s">
        <v>422</v>
      </c>
      <c r="G90" s="494"/>
      <c r="H90" s="494" t="s">
        <v>422</v>
      </c>
      <c r="I90" s="494"/>
      <c r="J90" s="494" t="s">
        <v>422</v>
      </c>
      <c r="K90" s="494"/>
      <c r="L90" s="494" t="s">
        <v>422</v>
      </c>
      <c r="M90" s="494"/>
      <c r="N90" s="494" t="s">
        <v>422</v>
      </c>
      <c r="O90" s="494"/>
    </row>
    <row r="91" spans="1:15">
      <c r="A91" s="327"/>
      <c r="B91" s="26"/>
      <c r="C91" s="351"/>
      <c r="D91" s="498"/>
      <c r="E91" s="498"/>
      <c r="F91" s="498"/>
      <c r="G91" s="498"/>
      <c r="H91" s="498"/>
      <c r="I91" s="498"/>
      <c r="J91" s="498"/>
      <c r="K91" s="498"/>
      <c r="L91" s="498"/>
      <c r="M91" s="498"/>
      <c r="N91" s="498"/>
      <c r="O91" s="498"/>
    </row>
    <row r="92" spans="1:15">
      <c r="C92" s="338"/>
      <c r="D92" s="338"/>
      <c r="E92" s="338"/>
    </row>
    <row r="93" spans="1:15">
      <c r="C93" s="338"/>
      <c r="D93" s="338"/>
      <c r="E93" s="338"/>
    </row>
    <row r="94" spans="1:15">
      <c r="C94" s="338"/>
      <c r="D94" s="338"/>
      <c r="E94" s="338"/>
    </row>
    <row r="95" spans="1:15">
      <c r="C95" s="338"/>
      <c r="D95" s="338"/>
      <c r="E95" s="338"/>
    </row>
    <row r="96" spans="1:15">
      <c r="C96" s="338"/>
      <c r="D96" s="338"/>
      <c r="E96" s="338"/>
    </row>
    <row r="97" spans="3:5">
      <c r="C97" s="338"/>
      <c r="D97" s="338"/>
      <c r="E97" s="338"/>
    </row>
    <row r="98" spans="3:5">
      <c r="C98" s="338"/>
      <c r="D98" s="338"/>
      <c r="E98" s="338"/>
    </row>
    <row r="99" spans="3:5">
      <c r="C99" s="338"/>
      <c r="D99" s="338"/>
      <c r="E99" s="338"/>
    </row>
    <row r="100" spans="3:5">
      <c r="C100" s="338"/>
      <c r="D100" s="338"/>
      <c r="E100" s="338"/>
    </row>
    <row r="101" spans="3:5">
      <c r="C101" s="338"/>
      <c r="D101" s="338"/>
      <c r="E101" s="338"/>
    </row>
    <row r="102" spans="3:5">
      <c r="C102" s="338"/>
      <c r="D102" s="338"/>
      <c r="E102" s="338"/>
    </row>
    <row r="103" spans="3:5">
      <c r="C103" s="338"/>
      <c r="D103" s="338"/>
      <c r="E103" s="338"/>
    </row>
    <row r="104" spans="3:5">
      <c r="C104" s="338"/>
      <c r="D104" s="338"/>
      <c r="E104" s="338"/>
    </row>
  </sheetData>
  <sheetProtection password="CC71" sheet="1" objects="1" scenarios="1"/>
  <mergeCells count="249">
    <mergeCell ref="A9:O9"/>
    <mergeCell ref="B14:C14"/>
    <mergeCell ref="B18:C18"/>
    <mergeCell ref="B17:C17"/>
    <mergeCell ref="B16:C16"/>
    <mergeCell ref="B15:C15"/>
    <mergeCell ref="B19:C19"/>
    <mergeCell ref="F19:G19"/>
    <mergeCell ref="F14:G14"/>
    <mergeCell ref="F16:G16"/>
    <mergeCell ref="F18:G18"/>
    <mergeCell ref="F15:G15"/>
    <mergeCell ref="F17:G17"/>
    <mergeCell ref="D12:E12"/>
    <mergeCell ref="F12:G12"/>
    <mergeCell ref="H12:I12"/>
    <mergeCell ref="J12:K12"/>
    <mergeCell ref="L12:M12"/>
    <mergeCell ref="N15:O15"/>
    <mergeCell ref="D16:E16"/>
    <mergeCell ref="H16:I16"/>
    <mergeCell ref="J16:K16"/>
    <mergeCell ref="L16:M16"/>
    <mergeCell ref="N16:O16"/>
    <mergeCell ref="N35:O35"/>
    <mergeCell ref="N36:O36"/>
    <mergeCell ref="N1:O1"/>
    <mergeCell ref="N2:O2"/>
    <mergeCell ref="A3:O3"/>
    <mergeCell ref="A4:O4"/>
    <mergeCell ref="A5:O5"/>
    <mergeCell ref="A6:O6"/>
    <mergeCell ref="A7:O7"/>
    <mergeCell ref="B11:C11"/>
    <mergeCell ref="D11:E11"/>
    <mergeCell ref="F11:G11"/>
    <mergeCell ref="H11:I11"/>
    <mergeCell ref="J11:K11"/>
    <mergeCell ref="L11:M11"/>
    <mergeCell ref="N11:O11"/>
    <mergeCell ref="N12:O12"/>
    <mergeCell ref="A13:O13"/>
    <mergeCell ref="D14:E14"/>
    <mergeCell ref="H14:I14"/>
    <mergeCell ref="J14:K14"/>
    <mergeCell ref="L14:M14"/>
    <mergeCell ref="N14:O14"/>
    <mergeCell ref="B12:C12"/>
    <mergeCell ref="D15:E15"/>
    <mergeCell ref="H15:I15"/>
    <mergeCell ref="J15:K15"/>
    <mergeCell ref="L15:M15"/>
    <mergeCell ref="N17:O17"/>
    <mergeCell ref="D18:E18"/>
    <mergeCell ref="H18:I18"/>
    <mergeCell ref="J18:K18"/>
    <mergeCell ref="L18:M18"/>
    <mergeCell ref="N18:O18"/>
    <mergeCell ref="D17:E17"/>
    <mergeCell ref="H17:I17"/>
    <mergeCell ref="J17:K17"/>
    <mergeCell ref="L17:M17"/>
    <mergeCell ref="N19:O19"/>
    <mergeCell ref="B20:C20"/>
    <mergeCell ref="D20:E20"/>
    <mergeCell ref="F20:G20"/>
    <mergeCell ref="H20:I20"/>
    <mergeCell ref="J20:K20"/>
    <mergeCell ref="D19:E19"/>
    <mergeCell ref="H19:I19"/>
    <mergeCell ref="J19:K19"/>
    <mergeCell ref="L19:M19"/>
    <mergeCell ref="H23:I23"/>
    <mergeCell ref="J23:K23"/>
    <mergeCell ref="L23:M23"/>
    <mergeCell ref="D23:E23"/>
    <mergeCell ref="D24:E24"/>
    <mergeCell ref="A21:O21"/>
    <mergeCell ref="D22:E22"/>
    <mergeCell ref="H22:I22"/>
    <mergeCell ref="J22:K22"/>
    <mergeCell ref="L22:M22"/>
    <mergeCell ref="N22:O22"/>
    <mergeCell ref="B22:C22"/>
    <mergeCell ref="F22:G22"/>
    <mergeCell ref="B23:C23"/>
    <mergeCell ref="B24:C24"/>
    <mergeCell ref="F23:G23"/>
    <mergeCell ref="F24:G24"/>
    <mergeCell ref="N23:O23"/>
    <mergeCell ref="H24:I24"/>
    <mergeCell ref="J24:K24"/>
    <mergeCell ref="L24:M24"/>
    <mergeCell ref="N24:O24"/>
    <mergeCell ref="J27:K27"/>
    <mergeCell ref="L27:M27"/>
    <mergeCell ref="A25:O25"/>
    <mergeCell ref="D26:E26"/>
    <mergeCell ref="F26:G26"/>
    <mergeCell ref="H26:I26"/>
    <mergeCell ref="J26:K26"/>
    <mergeCell ref="L26:M26"/>
    <mergeCell ref="N26:O26"/>
    <mergeCell ref="D27:E27"/>
    <mergeCell ref="N27:O27"/>
    <mergeCell ref="F27:G27"/>
    <mergeCell ref="H27:I27"/>
    <mergeCell ref="B26:C26"/>
    <mergeCell ref="B27:C27"/>
    <mergeCell ref="A33:O33"/>
    <mergeCell ref="F34:G34"/>
    <mergeCell ref="H34:I34"/>
    <mergeCell ref="J34:K34"/>
    <mergeCell ref="L34:M34"/>
    <mergeCell ref="N31:O31"/>
    <mergeCell ref="H32:I32"/>
    <mergeCell ref="J32:K32"/>
    <mergeCell ref="L32:M32"/>
    <mergeCell ref="N32:O32"/>
    <mergeCell ref="H31:I31"/>
    <mergeCell ref="J31:K31"/>
    <mergeCell ref="L31:M31"/>
    <mergeCell ref="N34:O34"/>
    <mergeCell ref="B32:C32"/>
    <mergeCell ref="B31:C31"/>
    <mergeCell ref="B34:C34"/>
    <mergeCell ref="F31:G31"/>
    <mergeCell ref="F32:G32"/>
    <mergeCell ref="L35:M35"/>
    <mergeCell ref="D36:E36"/>
    <mergeCell ref="F36:G36"/>
    <mergeCell ref="H36:I36"/>
    <mergeCell ref="J36:K36"/>
    <mergeCell ref="L36:M36"/>
    <mergeCell ref="D34:E34"/>
    <mergeCell ref="B36:C36"/>
    <mergeCell ref="B35:C35"/>
    <mergeCell ref="A46:O46"/>
    <mergeCell ref="A48:C49"/>
    <mergeCell ref="D48:F48"/>
    <mergeCell ref="G48:I48"/>
    <mergeCell ref="J48:L48"/>
    <mergeCell ref="M48:N48"/>
    <mergeCell ref="O48:O49"/>
    <mergeCell ref="A38:O38"/>
    <mergeCell ref="A40:O40"/>
    <mergeCell ref="B41:E41"/>
    <mergeCell ref="F41:O41"/>
    <mergeCell ref="B42:E42"/>
    <mergeCell ref="F42:O42"/>
    <mergeCell ref="B69:C69"/>
    <mergeCell ref="D69:E69"/>
    <mergeCell ref="F69:G69"/>
    <mergeCell ref="H69:J69"/>
    <mergeCell ref="K69:L69"/>
    <mergeCell ref="M69:O69"/>
    <mergeCell ref="A50:C50"/>
    <mergeCell ref="A64:C64"/>
    <mergeCell ref="A66:O66"/>
    <mergeCell ref="B68:C68"/>
    <mergeCell ref="D68:E68"/>
    <mergeCell ref="F68:G68"/>
    <mergeCell ref="H68:J68"/>
    <mergeCell ref="K68:L68"/>
    <mergeCell ref="M68:O68"/>
    <mergeCell ref="A76:O76"/>
    <mergeCell ref="A78:C79"/>
    <mergeCell ref="D78:E79"/>
    <mergeCell ref="F78:I78"/>
    <mergeCell ref="J78:M78"/>
    <mergeCell ref="N78:O79"/>
    <mergeCell ref="F79:G79"/>
    <mergeCell ref="H79:I79"/>
    <mergeCell ref="J79:K79"/>
    <mergeCell ref="L79:M79"/>
    <mergeCell ref="A84:C84"/>
    <mergeCell ref="D84:E84"/>
    <mergeCell ref="A83:C83"/>
    <mergeCell ref="D83:E83"/>
    <mergeCell ref="A82:C82"/>
    <mergeCell ref="D82:E82"/>
    <mergeCell ref="N80:O80"/>
    <mergeCell ref="A81:C81"/>
    <mergeCell ref="D81:E81"/>
    <mergeCell ref="A80:C80"/>
    <mergeCell ref="D80:E80"/>
    <mergeCell ref="F80:G80"/>
    <mergeCell ref="H80:I80"/>
    <mergeCell ref="J80:K80"/>
    <mergeCell ref="L80:M80"/>
    <mergeCell ref="A87:C87"/>
    <mergeCell ref="D87:E87"/>
    <mergeCell ref="A86:C86"/>
    <mergeCell ref="D86:E86"/>
    <mergeCell ref="A89:C89"/>
    <mergeCell ref="D89:E89"/>
    <mergeCell ref="F89:G89"/>
    <mergeCell ref="A85:C85"/>
    <mergeCell ref="D85:E85"/>
    <mergeCell ref="A90:C90"/>
    <mergeCell ref="D90:E90"/>
    <mergeCell ref="F90:G90"/>
    <mergeCell ref="H90:I90"/>
    <mergeCell ref="J90:K90"/>
    <mergeCell ref="L90:M90"/>
    <mergeCell ref="N89:O89"/>
    <mergeCell ref="A88:C88"/>
    <mergeCell ref="D88:E88"/>
    <mergeCell ref="AH24:AI24"/>
    <mergeCell ref="AH25:AI25"/>
    <mergeCell ref="AH26:AI26"/>
    <mergeCell ref="AH27:AI27"/>
    <mergeCell ref="AH28:AI28"/>
    <mergeCell ref="AH29:AI29"/>
    <mergeCell ref="N90:O90"/>
    <mergeCell ref="D91:E91"/>
    <mergeCell ref="F91:G91"/>
    <mergeCell ref="H91:I91"/>
    <mergeCell ref="J91:K91"/>
    <mergeCell ref="L91:M91"/>
    <mergeCell ref="N91:O91"/>
    <mergeCell ref="D35:E35"/>
    <mergeCell ref="F35:G35"/>
    <mergeCell ref="H35:I35"/>
    <mergeCell ref="J35:K35"/>
    <mergeCell ref="H89:I89"/>
    <mergeCell ref="J89:K89"/>
    <mergeCell ref="B43:E43"/>
    <mergeCell ref="F43:O43"/>
    <mergeCell ref="M44:O44"/>
    <mergeCell ref="M45:O45"/>
    <mergeCell ref="L89:M89"/>
    <mergeCell ref="D28:E28"/>
    <mergeCell ref="D31:E31"/>
    <mergeCell ref="D32:E32"/>
    <mergeCell ref="A29:O29"/>
    <mergeCell ref="D30:E30"/>
    <mergeCell ref="H30:I30"/>
    <mergeCell ref="J30:K30"/>
    <mergeCell ref="L30:M30"/>
    <mergeCell ref="N30:O30"/>
    <mergeCell ref="F28:G28"/>
    <mergeCell ref="H28:I28"/>
    <mergeCell ref="J28:K28"/>
    <mergeCell ref="L28:M28"/>
    <mergeCell ref="N28:O28"/>
    <mergeCell ref="B28:C28"/>
    <mergeCell ref="B30:C30"/>
    <mergeCell ref="F30:G30"/>
  </mergeCells>
  <pageMargins left="0.78740157480314965" right="0.59055118110236227" top="0.78740157480314965" bottom="0.39370078740157483" header="0.31496062992125984" footer="0.15748031496062992"/>
  <pageSetup paperSize="9" scale="38" orientation="landscape" horizontalDpi="300" verticalDpi="300" r:id="rId1"/>
  <headerFooter alignWithMargins="0"/>
  <rowBreaks count="1" manualBreakCount="1">
    <brk id="45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C75"/>
  <sheetViews>
    <sheetView view="pageBreakPreview" topLeftCell="A3" zoomScale="50" zoomScaleNormal="50" zoomScaleSheetLayoutView="50" workbookViewId="0">
      <selection activeCell="S11" sqref="S11:AD11"/>
    </sheetView>
  </sheetViews>
  <sheetFormatPr defaultRowHeight="20.25" outlineLevelRow="1"/>
  <cols>
    <col min="1" max="2" width="4.42578125" style="33" customWidth="1"/>
    <col min="3" max="3" width="28.7109375" style="33" customWidth="1"/>
    <col min="4" max="6" width="8.42578125" style="33" customWidth="1"/>
    <col min="7" max="9" width="11.28515625" style="335" customWidth="1"/>
    <col min="10" max="10" width="8.7109375" style="335" customWidth="1"/>
    <col min="11" max="11" width="7" style="335" customWidth="1"/>
    <col min="12" max="12" width="8.5703125" style="335" customWidth="1"/>
    <col min="13" max="13" width="12.28515625" style="335" customWidth="1"/>
    <col min="14" max="14" width="12.5703125" style="335" customWidth="1"/>
    <col min="15" max="15" width="14.5703125" style="335" customWidth="1"/>
    <col min="16" max="16" width="14" style="335" customWidth="1"/>
    <col min="17" max="17" width="15.42578125" style="335" customWidth="1"/>
    <col min="18" max="18" width="12.28515625" style="335" customWidth="1"/>
    <col min="19" max="19" width="14.5703125" style="335" customWidth="1"/>
    <col min="20" max="20" width="14" style="335" customWidth="1"/>
    <col min="21" max="21" width="12.5703125" style="335" customWidth="1"/>
    <col min="22" max="22" width="12.28515625" style="335" customWidth="1"/>
    <col min="23" max="23" width="14.85546875" style="335" customWidth="1"/>
    <col min="24" max="24" width="14" style="335" customWidth="1"/>
    <col min="25" max="25" width="12.5703125" style="335" customWidth="1"/>
    <col min="26" max="26" width="12.28515625" style="335" customWidth="1"/>
    <col min="27" max="27" width="14.5703125" style="335" customWidth="1"/>
    <col min="28" max="28" width="13.7109375" style="335" customWidth="1"/>
    <col min="29" max="29" width="12.28515625" style="335" customWidth="1"/>
    <col min="30" max="30" width="16" style="335" customWidth="1"/>
    <col min="31" max="31" width="14.5703125" style="335" customWidth="1"/>
    <col min="32" max="32" width="14.28515625" style="335" customWidth="1"/>
    <col min="33" max="33" width="0" style="33" hidden="1" customWidth="1"/>
    <col min="34" max="34" width="27.28515625" style="33" hidden="1" customWidth="1"/>
    <col min="35" max="36" width="0" style="33" hidden="1" customWidth="1"/>
    <col min="37" max="37" width="25.7109375" style="33" hidden="1" customWidth="1"/>
    <col min="38" max="38" width="0" style="33" hidden="1" customWidth="1"/>
    <col min="39" max="39" width="19" style="33" hidden="1" customWidth="1"/>
    <col min="40" max="41" width="0" style="33" hidden="1" customWidth="1"/>
    <col min="42" max="42" width="11" style="33" hidden="1" customWidth="1"/>
    <col min="43" max="48" width="0" style="33" hidden="1" customWidth="1"/>
    <col min="49" max="49" width="21.85546875" style="33" hidden="1" customWidth="1"/>
    <col min="50" max="50" width="0" style="33" hidden="1" customWidth="1"/>
    <col min="51" max="51" width="13.85546875" style="33" hidden="1" customWidth="1"/>
    <col min="52" max="72" width="0" style="33" hidden="1" customWidth="1"/>
    <col min="73" max="73" width="20" style="33" hidden="1" customWidth="1"/>
    <col min="74" max="75" width="0" style="33" hidden="1" customWidth="1"/>
    <col min="76" max="78" width="9.140625" style="33"/>
    <col min="79" max="79" width="12.140625" style="33" bestFit="1" customWidth="1"/>
    <col min="80" max="16384" width="9.140625" style="33"/>
  </cols>
  <sheetData>
    <row r="1" spans="1:81" ht="18.75" hidden="1" customHeight="1" outlineLevel="1">
      <c r="A1" s="25"/>
      <c r="B1" s="25"/>
      <c r="C1" s="25"/>
      <c r="D1" s="25"/>
      <c r="E1" s="25"/>
      <c r="F1" s="25"/>
      <c r="G1" s="109"/>
      <c r="H1" s="109"/>
      <c r="I1" s="109"/>
      <c r="J1" s="109"/>
      <c r="K1" s="109"/>
      <c r="L1" s="109"/>
      <c r="M1" s="109"/>
      <c r="N1" s="109"/>
      <c r="O1" s="109"/>
      <c r="P1" s="109"/>
      <c r="R1" s="339"/>
      <c r="S1" s="339"/>
      <c r="T1" s="339"/>
      <c r="U1" s="339"/>
      <c r="V1" s="339"/>
      <c r="AD1" s="527" t="s">
        <v>233</v>
      </c>
      <c r="AE1" s="527"/>
      <c r="AF1" s="527"/>
    </row>
    <row r="2" spans="1:81" ht="18.75" hidden="1" customHeight="1" outlineLevel="1">
      <c r="A2" s="25"/>
      <c r="B2" s="25"/>
      <c r="C2" s="25"/>
      <c r="D2" s="25"/>
      <c r="E2" s="25"/>
      <c r="F2" s="25"/>
      <c r="G2" s="109"/>
      <c r="H2" s="109"/>
      <c r="I2" s="109"/>
      <c r="J2" s="109"/>
      <c r="K2" s="109"/>
      <c r="L2" s="109"/>
      <c r="M2" s="109"/>
      <c r="N2" s="109"/>
      <c r="O2" s="109"/>
      <c r="P2" s="109"/>
      <c r="R2" s="339"/>
      <c r="S2" s="339"/>
      <c r="T2" s="339"/>
      <c r="U2" s="339"/>
      <c r="V2" s="339"/>
      <c r="AD2" s="527"/>
      <c r="AE2" s="527"/>
      <c r="AF2" s="527"/>
    </row>
    <row r="3" spans="1:81" s="68" customFormat="1" ht="69" customHeight="1" collapsed="1">
      <c r="A3" s="603" t="s">
        <v>244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3"/>
      <c r="X3" s="603"/>
      <c r="Y3" s="603"/>
      <c r="Z3" s="603"/>
      <c r="AA3" s="603"/>
      <c r="AB3" s="603"/>
      <c r="AC3" s="603"/>
      <c r="AD3" s="603"/>
      <c r="AE3" s="603"/>
      <c r="AF3" s="603"/>
    </row>
    <row r="4" spans="1:81" ht="47.2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 t="s">
        <v>721</v>
      </c>
      <c r="AF4" s="53"/>
    </row>
    <row r="5" spans="1:81" ht="66.75" customHeight="1">
      <c r="A5" s="551" t="s">
        <v>52</v>
      </c>
      <c r="B5" s="553" t="s">
        <v>188</v>
      </c>
      <c r="C5" s="554"/>
      <c r="D5" s="531" t="s">
        <v>189</v>
      </c>
      <c r="E5" s="570"/>
      <c r="F5" s="570"/>
      <c r="G5" s="550" t="s">
        <v>340</v>
      </c>
      <c r="H5" s="550"/>
      <c r="I5" s="550"/>
      <c r="J5" s="550"/>
      <c r="K5" s="550"/>
      <c r="L5" s="550"/>
      <c r="M5" s="550"/>
      <c r="N5" s="531" t="s">
        <v>190</v>
      </c>
      <c r="O5" s="570"/>
      <c r="P5" s="570"/>
      <c r="Q5" s="532"/>
      <c r="R5" s="572" t="s">
        <v>298</v>
      </c>
      <c r="S5" s="573"/>
      <c r="T5" s="573"/>
      <c r="U5" s="573"/>
      <c r="V5" s="573"/>
      <c r="W5" s="573"/>
      <c r="X5" s="573"/>
      <c r="Y5" s="573"/>
      <c r="Z5" s="573"/>
      <c r="AA5" s="573"/>
      <c r="AB5" s="573"/>
      <c r="AC5" s="573"/>
      <c r="AD5" s="573"/>
      <c r="AE5" s="573"/>
      <c r="AF5" s="574"/>
    </row>
    <row r="6" spans="1:81" ht="48.75" customHeight="1">
      <c r="A6" s="552"/>
      <c r="B6" s="555"/>
      <c r="C6" s="556"/>
      <c r="D6" s="533"/>
      <c r="E6" s="571"/>
      <c r="F6" s="571"/>
      <c r="G6" s="550"/>
      <c r="H6" s="550"/>
      <c r="I6" s="550"/>
      <c r="J6" s="550"/>
      <c r="K6" s="550"/>
      <c r="L6" s="550"/>
      <c r="M6" s="550"/>
      <c r="N6" s="533"/>
      <c r="O6" s="571"/>
      <c r="P6" s="571"/>
      <c r="Q6" s="534"/>
      <c r="R6" s="575" t="s">
        <v>191</v>
      </c>
      <c r="S6" s="576"/>
      <c r="T6" s="577"/>
      <c r="U6" s="575" t="s">
        <v>192</v>
      </c>
      <c r="V6" s="576"/>
      <c r="W6" s="577"/>
      <c r="X6" s="575" t="s">
        <v>40</v>
      </c>
      <c r="Y6" s="576"/>
      <c r="Z6" s="577"/>
      <c r="AA6" s="572" t="s">
        <v>193</v>
      </c>
      <c r="AB6" s="573"/>
      <c r="AC6" s="574"/>
      <c r="AD6" s="572" t="s">
        <v>194</v>
      </c>
      <c r="AE6" s="573"/>
      <c r="AF6" s="574"/>
    </row>
    <row r="7" spans="1:81" ht="18.75" customHeight="1">
      <c r="A7" s="386">
        <v>1</v>
      </c>
      <c r="B7" s="557">
        <v>2</v>
      </c>
      <c r="C7" s="558"/>
      <c r="D7" s="514">
        <v>3</v>
      </c>
      <c r="E7" s="525"/>
      <c r="F7" s="525"/>
      <c r="G7" s="472">
        <v>4</v>
      </c>
      <c r="H7" s="472"/>
      <c r="I7" s="472"/>
      <c r="J7" s="472"/>
      <c r="K7" s="472"/>
      <c r="L7" s="472"/>
      <c r="M7" s="472"/>
      <c r="N7" s="514">
        <v>5</v>
      </c>
      <c r="O7" s="525"/>
      <c r="P7" s="525"/>
      <c r="Q7" s="515"/>
      <c r="R7" s="514">
        <v>6</v>
      </c>
      <c r="S7" s="525"/>
      <c r="T7" s="515"/>
      <c r="U7" s="514">
        <v>7</v>
      </c>
      <c r="V7" s="525"/>
      <c r="W7" s="515"/>
      <c r="X7" s="506">
        <v>8</v>
      </c>
      <c r="Y7" s="507"/>
      <c r="Z7" s="508"/>
      <c r="AA7" s="506">
        <v>9</v>
      </c>
      <c r="AB7" s="507"/>
      <c r="AC7" s="508"/>
      <c r="AD7" s="506">
        <v>10</v>
      </c>
      <c r="AE7" s="507"/>
      <c r="AF7" s="508"/>
      <c r="AH7" s="80" t="s">
        <v>412</v>
      </c>
      <c r="AI7" s="80" t="s">
        <v>413</v>
      </c>
      <c r="AJ7" s="80">
        <v>8322</v>
      </c>
    </row>
    <row r="8" spans="1:81" ht="31.5" customHeight="1">
      <c r="A8" s="386">
        <v>1</v>
      </c>
      <c r="B8" s="559" t="s">
        <v>681</v>
      </c>
      <c r="C8" s="560"/>
      <c r="D8" s="585">
        <v>2018</v>
      </c>
      <c r="E8" s="586"/>
      <c r="F8" s="586"/>
      <c r="G8" s="584" t="s">
        <v>423</v>
      </c>
      <c r="H8" s="584"/>
      <c r="I8" s="584"/>
      <c r="J8" s="584"/>
      <c r="K8" s="584"/>
      <c r="L8" s="584"/>
      <c r="M8" s="584"/>
      <c r="N8" s="543">
        <f>R8+U8+X8+AA8+AD8</f>
        <v>273.55662931236247</v>
      </c>
      <c r="O8" s="566"/>
      <c r="P8" s="566"/>
      <c r="Q8" s="544"/>
      <c r="R8" s="561">
        <v>55.165962645695835</v>
      </c>
      <c r="S8" s="562"/>
      <c r="T8" s="563"/>
      <c r="U8" s="543">
        <v>146.5</v>
      </c>
      <c r="V8" s="566"/>
      <c r="W8" s="544"/>
      <c r="X8" s="543">
        <f>U8*0.22</f>
        <v>32.229999999999997</v>
      </c>
      <c r="Y8" s="566"/>
      <c r="Z8" s="544"/>
      <c r="AA8" s="543">
        <f>128.2*0.17</f>
        <v>21.794</v>
      </c>
      <c r="AB8" s="566"/>
      <c r="AC8" s="544"/>
      <c r="AD8" s="543">
        <f>10+2+4.4+BV11/3</f>
        <v>17.866666666666667</v>
      </c>
      <c r="AE8" s="566"/>
      <c r="AF8" s="544"/>
      <c r="AH8" s="81" t="s">
        <v>414</v>
      </c>
      <c r="AI8" s="80" t="s">
        <v>413</v>
      </c>
      <c r="AJ8" s="81">
        <v>8322</v>
      </c>
      <c r="BU8" s="33">
        <f>U8/$U$11</f>
        <v>0.41145906473809857</v>
      </c>
    </row>
    <row r="9" spans="1:81" ht="31.5" customHeight="1">
      <c r="A9" s="386">
        <v>3</v>
      </c>
      <c r="B9" s="559" t="s">
        <v>682</v>
      </c>
      <c r="C9" s="560"/>
      <c r="D9" s="585">
        <v>2018</v>
      </c>
      <c r="E9" s="586"/>
      <c r="F9" s="586"/>
      <c r="G9" s="584" t="s">
        <v>423</v>
      </c>
      <c r="H9" s="584"/>
      <c r="I9" s="584"/>
      <c r="J9" s="584"/>
      <c r="K9" s="584"/>
      <c r="L9" s="584"/>
      <c r="M9" s="584"/>
      <c r="N9" s="543">
        <f>R9+U9+X9+AA9+AD9</f>
        <v>158.02748874221788</v>
      </c>
      <c r="O9" s="566"/>
      <c r="P9" s="566"/>
      <c r="Q9" s="544"/>
      <c r="R9" s="561">
        <v>29.898822075551191</v>
      </c>
      <c r="S9" s="562"/>
      <c r="T9" s="563"/>
      <c r="U9" s="543">
        <v>79.400000000000006</v>
      </c>
      <c r="V9" s="566"/>
      <c r="W9" s="544"/>
      <c r="X9" s="543">
        <f>U9*0.22</f>
        <v>17.468</v>
      </c>
      <c r="Y9" s="566"/>
      <c r="Z9" s="544"/>
      <c r="AA9" s="543">
        <f>128.2*0.17</f>
        <v>21.794</v>
      </c>
      <c r="AB9" s="566"/>
      <c r="AC9" s="544"/>
      <c r="AD9" s="543">
        <f>8+BV11/3</f>
        <v>9.4666666666666668</v>
      </c>
      <c r="AE9" s="566"/>
      <c r="AF9" s="544"/>
      <c r="AH9" s="33">
        <f>AA9/3/168</f>
        <v>4.3242063492063491E-2</v>
      </c>
      <c r="BU9" s="327">
        <f t="shared" ref="BU9:BU10" si="0">U9/$U$11</f>
        <v>0.22300238730515379</v>
      </c>
    </row>
    <row r="10" spans="1:81" ht="31.5" customHeight="1">
      <c r="A10" s="386">
        <v>4</v>
      </c>
      <c r="B10" s="559" t="s">
        <v>424</v>
      </c>
      <c r="C10" s="560"/>
      <c r="D10" s="585">
        <v>2018</v>
      </c>
      <c r="E10" s="586"/>
      <c r="F10" s="586"/>
      <c r="G10" s="584" t="s">
        <v>423</v>
      </c>
      <c r="H10" s="584"/>
      <c r="I10" s="584"/>
      <c r="J10" s="584"/>
      <c r="K10" s="584"/>
      <c r="L10" s="584"/>
      <c r="M10" s="584"/>
      <c r="N10" s="543">
        <f>R10+U10+X10+AA10+AD10</f>
        <v>385.09088194541965</v>
      </c>
      <c r="O10" s="566"/>
      <c r="P10" s="566"/>
      <c r="Q10" s="544"/>
      <c r="R10" s="561">
        <v>49.00921527875299</v>
      </c>
      <c r="S10" s="562"/>
      <c r="T10" s="563"/>
      <c r="U10" s="543">
        <v>130.15</v>
      </c>
      <c r="V10" s="566"/>
      <c r="W10" s="544"/>
      <c r="X10" s="543">
        <f>U10*0.22</f>
        <v>28.633000000000003</v>
      </c>
      <c r="Y10" s="566"/>
      <c r="Z10" s="544"/>
      <c r="AA10" s="543">
        <f>AA11-AA8-AA9</f>
        <v>84.611999999999995</v>
      </c>
      <c r="AB10" s="566"/>
      <c r="AC10" s="544"/>
      <c r="AD10" s="543">
        <f>0.22+33.5+56.6+0.9+BV11/3</f>
        <v>92.686666666666667</v>
      </c>
      <c r="AE10" s="566"/>
      <c r="AF10" s="544"/>
      <c r="AH10" s="33">
        <v>10547.72</v>
      </c>
      <c r="AK10" s="33">
        <v>51666</v>
      </c>
      <c r="AM10" s="99">
        <f>AD11-AK10</f>
        <v>-51545.98</v>
      </c>
      <c r="AP10" s="99">
        <f>R9+AD9</f>
        <v>39.365488742217856</v>
      </c>
      <c r="AQ10" s="33">
        <f>AP10/3/168</f>
        <v>7.8106128456781471E-2</v>
      </c>
      <c r="BU10" s="327">
        <f t="shared" si="0"/>
        <v>0.36553854795674767</v>
      </c>
    </row>
    <row r="11" spans="1:81" ht="24.95" customHeight="1">
      <c r="A11" s="578" t="s">
        <v>57</v>
      </c>
      <c r="B11" s="579"/>
      <c r="C11" s="579"/>
      <c r="D11" s="579"/>
      <c r="E11" s="579"/>
      <c r="F11" s="579"/>
      <c r="G11" s="579"/>
      <c r="H11" s="579"/>
      <c r="I11" s="579"/>
      <c r="J11" s="579"/>
      <c r="K11" s="579"/>
      <c r="L11" s="579"/>
      <c r="M11" s="580"/>
      <c r="N11" s="354">
        <f>SUM(N8:N10)</f>
        <v>816.67499999999995</v>
      </c>
      <c r="O11" s="353"/>
      <c r="P11" s="353"/>
      <c r="Q11" s="352"/>
      <c r="R11" s="409"/>
      <c r="S11" s="353">
        <v>134.07400000000001</v>
      </c>
      <c r="T11" s="352"/>
      <c r="U11" s="354">
        <f>SUM(U8:U10)</f>
        <v>356.05</v>
      </c>
      <c r="V11" s="353"/>
      <c r="W11" s="352"/>
      <c r="X11" s="354">
        <f>SUM(X8:X10)</f>
        <v>78.330999999999989</v>
      </c>
      <c r="Y11" s="353"/>
      <c r="Z11" s="352"/>
      <c r="AA11" s="354">
        <v>128.19999999999999</v>
      </c>
      <c r="AB11" s="353"/>
      <c r="AC11" s="352"/>
      <c r="AD11" s="354">
        <f>AD8+AD9+AD10</f>
        <v>120.02000000000001</v>
      </c>
      <c r="AE11" s="353"/>
      <c r="AF11" s="352"/>
      <c r="AH11" s="33">
        <v>104032.29</v>
      </c>
      <c r="AI11" s="99">
        <f>AD11-AH11</f>
        <v>-103912.26999999999</v>
      </c>
      <c r="AJ11" s="33">
        <f>AI11/2</f>
        <v>-51956.134999999995</v>
      </c>
      <c r="BV11" s="33">
        <v>4.4000000000000004</v>
      </c>
      <c r="CC11" s="99"/>
    </row>
    <row r="12" spans="1:81" ht="11.25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380"/>
      <c r="Y12" s="380"/>
      <c r="Z12" s="380"/>
      <c r="AA12" s="380"/>
      <c r="AB12" s="380"/>
      <c r="AC12" s="380"/>
      <c r="AD12" s="380"/>
      <c r="AE12" s="404"/>
      <c r="AF12" s="404"/>
    </row>
    <row r="13" spans="1:81" ht="10.5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405"/>
      <c r="O13" s="405"/>
      <c r="P13" s="405"/>
      <c r="Q13" s="405"/>
      <c r="R13" s="406"/>
      <c r="S13" s="406"/>
      <c r="T13" s="406"/>
      <c r="U13" s="406"/>
      <c r="V13" s="406"/>
      <c r="W13" s="406"/>
      <c r="X13" s="407"/>
      <c r="Y13" s="407"/>
      <c r="Z13" s="407"/>
      <c r="AA13" s="407"/>
      <c r="AB13" s="407"/>
      <c r="AC13" s="407"/>
      <c r="AD13" s="407"/>
      <c r="AE13" s="408"/>
      <c r="AF13" s="408"/>
      <c r="AK13" s="33">
        <f>64854+2316.74+2064.29</f>
        <v>69235.03</v>
      </c>
      <c r="AL13" s="33">
        <v>69235.03</v>
      </c>
    </row>
    <row r="14" spans="1:81" s="69" customFormat="1" ht="33.75" customHeight="1">
      <c r="A14" s="603" t="s">
        <v>245</v>
      </c>
      <c r="B14" s="603"/>
      <c r="C14" s="603"/>
      <c r="D14" s="603"/>
      <c r="E14" s="603"/>
      <c r="F14" s="603"/>
      <c r="G14" s="603"/>
      <c r="H14" s="603"/>
      <c r="I14" s="603"/>
      <c r="J14" s="603"/>
      <c r="K14" s="603"/>
      <c r="L14" s="603"/>
      <c r="M14" s="603"/>
      <c r="N14" s="603"/>
      <c r="O14" s="603"/>
      <c r="P14" s="603"/>
      <c r="Q14" s="603"/>
      <c r="R14" s="603"/>
      <c r="S14" s="603"/>
      <c r="T14" s="603"/>
      <c r="U14" s="603"/>
      <c r="V14" s="603"/>
      <c r="W14" s="603"/>
      <c r="X14" s="603"/>
      <c r="Y14" s="603"/>
      <c r="Z14" s="603"/>
      <c r="AA14" s="603"/>
      <c r="AB14" s="603"/>
      <c r="AC14" s="603"/>
      <c r="AD14" s="603"/>
      <c r="AE14" s="603"/>
      <c r="AF14" s="603"/>
      <c r="AH14" s="69">
        <v>177828</v>
      </c>
    </row>
    <row r="15" spans="1:81" s="52" customFormat="1" ht="18.75" customHeight="1">
      <c r="AH15" s="130">
        <f>AH14-S11</f>
        <v>177693.92600000001</v>
      </c>
    </row>
    <row r="16" spans="1:81" s="327" customFormat="1" ht="37.5" customHeight="1">
      <c r="A16" s="567" t="s">
        <v>52</v>
      </c>
      <c r="B16" s="553" t="s">
        <v>195</v>
      </c>
      <c r="C16" s="554"/>
      <c r="D16" s="550" t="s">
        <v>188</v>
      </c>
      <c r="E16" s="550"/>
      <c r="F16" s="550"/>
      <c r="G16" s="550"/>
      <c r="H16" s="550" t="s">
        <v>340</v>
      </c>
      <c r="I16" s="550"/>
      <c r="J16" s="550"/>
      <c r="K16" s="550"/>
      <c r="L16" s="550"/>
      <c r="M16" s="550"/>
      <c r="N16" s="550"/>
      <c r="O16" s="550"/>
      <c r="P16" s="550"/>
      <c r="Q16" s="550"/>
      <c r="R16" s="550" t="s">
        <v>196</v>
      </c>
      <c r="S16" s="550"/>
      <c r="T16" s="550"/>
      <c r="U16" s="550"/>
      <c r="V16" s="550"/>
      <c r="W16" s="582" t="s">
        <v>197</v>
      </c>
      <c r="X16" s="582"/>
      <c r="Y16" s="582"/>
      <c r="Z16" s="582"/>
      <c r="AA16" s="582"/>
      <c r="AB16" s="582"/>
      <c r="AC16" s="582"/>
      <c r="AD16" s="582"/>
      <c r="AE16" s="582"/>
      <c r="AF16" s="582"/>
    </row>
    <row r="17" spans="1:52" s="327" customFormat="1" ht="24.95" customHeight="1">
      <c r="A17" s="567"/>
      <c r="B17" s="568"/>
      <c r="C17" s="569"/>
      <c r="D17" s="550"/>
      <c r="E17" s="550"/>
      <c r="F17" s="550"/>
      <c r="G17" s="550"/>
      <c r="H17" s="550"/>
      <c r="I17" s="550"/>
      <c r="J17" s="550"/>
      <c r="K17" s="550"/>
      <c r="L17" s="550"/>
      <c r="M17" s="550"/>
      <c r="N17" s="550"/>
      <c r="O17" s="550"/>
      <c r="P17" s="550"/>
      <c r="Q17" s="550"/>
      <c r="R17" s="550"/>
      <c r="S17" s="550"/>
      <c r="T17" s="550"/>
      <c r="U17" s="550"/>
      <c r="V17" s="550"/>
      <c r="W17" s="582" t="s">
        <v>303</v>
      </c>
      <c r="X17" s="582"/>
      <c r="Y17" s="531" t="s">
        <v>239</v>
      </c>
      <c r="Z17" s="532"/>
      <c r="AA17" s="531" t="s">
        <v>240</v>
      </c>
      <c r="AB17" s="532"/>
      <c r="AC17" s="531" t="s">
        <v>266</v>
      </c>
      <c r="AD17" s="532"/>
      <c r="AE17" s="531" t="s">
        <v>267</v>
      </c>
      <c r="AF17" s="532"/>
    </row>
    <row r="18" spans="1:52" s="327" customFormat="1" ht="24.95" customHeight="1">
      <c r="A18" s="567"/>
      <c r="B18" s="555"/>
      <c r="C18" s="556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0"/>
      <c r="U18" s="550"/>
      <c r="V18" s="550"/>
      <c r="W18" s="582"/>
      <c r="X18" s="582"/>
      <c r="Y18" s="533"/>
      <c r="Z18" s="534"/>
      <c r="AA18" s="533"/>
      <c r="AB18" s="534"/>
      <c r="AC18" s="533"/>
      <c r="AD18" s="534"/>
      <c r="AE18" s="533"/>
      <c r="AF18" s="534"/>
    </row>
    <row r="19" spans="1:52" s="327" customFormat="1" ht="18.75" customHeight="1">
      <c r="A19" s="384">
        <v>1</v>
      </c>
      <c r="B19" s="557">
        <v>2</v>
      </c>
      <c r="C19" s="558"/>
      <c r="D19" s="472">
        <v>3</v>
      </c>
      <c r="E19" s="472"/>
      <c r="F19" s="472"/>
      <c r="G19" s="472"/>
      <c r="H19" s="472">
        <v>4</v>
      </c>
      <c r="I19" s="472"/>
      <c r="J19" s="472"/>
      <c r="K19" s="472"/>
      <c r="L19" s="472"/>
      <c r="M19" s="472"/>
      <c r="N19" s="472"/>
      <c r="O19" s="472"/>
      <c r="P19" s="472"/>
      <c r="Q19" s="472"/>
      <c r="R19" s="472">
        <v>5</v>
      </c>
      <c r="S19" s="472"/>
      <c r="T19" s="472"/>
      <c r="U19" s="472"/>
      <c r="V19" s="472"/>
      <c r="W19" s="472">
        <v>6</v>
      </c>
      <c r="X19" s="472"/>
      <c r="Y19" s="505">
        <v>7</v>
      </c>
      <c r="Z19" s="505"/>
      <c r="AA19" s="505">
        <v>8</v>
      </c>
      <c r="AB19" s="505"/>
      <c r="AC19" s="505">
        <v>9</v>
      </c>
      <c r="AD19" s="505"/>
      <c r="AE19" s="505">
        <v>10</v>
      </c>
      <c r="AF19" s="505"/>
    </row>
    <row r="20" spans="1:52" s="327" customFormat="1" ht="20.100000000000001" customHeight="1">
      <c r="A20" s="387"/>
      <c r="B20" s="564" t="s">
        <v>422</v>
      </c>
      <c r="C20" s="565"/>
      <c r="D20" s="584" t="s">
        <v>422</v>
      </c>
      <c r="E20" s="584"/>
      <c r="F20" s="584"/>
      <c r="G20" s="584"/>
      <c r="H20" s="499" t="s">
        <v>422</v>
      </c>
      <c r="I20" s="500"/>
      <c r="J20" s="500"/>
      <c r="K20" s="500"/>
      <c r="L20" s="500"/>
      <c r="M20" s="500"/>
      <c r="N20" s="500"/>
      <c r="O20" s="500"/>
      <c r="P20" s="500"/>
      <c r="Q20" s="501"/>
      <c r="R20" s="581" t="s">
        <v>422</v>
      </c>
      <c r="S20" s="581"/>
      <c r="T20" s="581"/>
      <c r="U20" s="581"/>
      <c r="V20" s="581"/>
      <c r="W20" s="494" t="s">
        <v>422</v>
      </c>
      <c r="X20" s="494"/>
      <c r="Y20" s="494" t="s">
        <v>422</v>
      </c>
      <c r="Z20" s="494"/>
      <c r="AA20" s="494" t="s">
        <v>422</v>
      </c>
      <c r="AB20" s="494"/>
      <c r="AC20" s="494" t="s">
        <v>422</v>
      </c>
      <c r="AD20" s="494"/>
      <c r="AE20" s="495" t="s">
        <v>422</v>
      </c>
      <c r="AF20" s="495"/>
    </row>
    <row r="21" spans="1:52" s="327" customFormat="1" ht="20.100000000000001" customHeight="1">
      <c r="A21" s="387"/>
      <c r="B21" s="564"/>
      <c r="C21" s="565"/>
      <c r="D21" s="584"/>
      <c r="E21" s="584"/>
      <c r="F21" s="584"/>
      <c r="G21" s="584"/>
      <c r="H21" s="583"/>
      <c r="I21" s="583"/>
      <c r="J21" s="583"/>
      <c r="K21" s="583"/>
      <c r="L21" s="583"/>
      <c r="M21" s="583"/>
      <c r="N21" s="583"/>
      <c r="O21" s="583"/>
      <c r="P21" s="583"/>
      <c r="Q21" s="583"/>
      <c r="R21" s="581"/>
      <c r="S21" s="581"/>
      <c r="T21" s="581"/>
      <c r="U21" s="581"/>
      <c r="V21" s="581"/>
      <c r="W21" s="494"/>
      <c r="X21" s="494"/>
      <c r="Y21" s="494"/>
      <c r="Z21" s="494"/>
      <c r="AA21" s="494"/>
      <c r="AB21" s="494"/>
      <c r="AC21" s="494"/>
      <c r="AD21" s="494"/>
      <c r="AE21" s="495"/>
      <c r="AF21" s="495"/>
    </row>
    <row r="22" spans="1:52" s="327" customFormat="1" ht="20.100000000000001" customHeight="1">
      <c r="A22" s="387"/>
      <c r="B22" s="564"/>
      <c r="C22" s="565"/>
      <c r="D22" s="584"/>
      <c r="E22" s="584"/>
      <c r="F22" s="584"/>
      <c r="G22" s="584"/>
      <c r="H22" s="583"/>
      <c r="I22" s="583"/>
      <c r="J22" s="583"/>
      <c r="K22" s="583"/>
      <c r="L22" s="583"/>
      <c r="M22" s="583"/>
      <c r="N22" s="583"/>
      <c r="O22" s="583"/>
      <c r="P22" s="583"/>
      <c r="Q22" s="583"/>
      <c r="R22" s="581"/>
      <c r="S22" s="581"/>
      <c r="T22" s="581"/>
      <c r="U22" s="581"/>
      <c r="V22" s="581"/>
      <c r="W22" s="494"/>
      <c r="X22" s="494"/>
      <c r="Y22" s="494"/>
      <c r="Z22" s="494"/>
      <c r="AA22" s="494"/>
      <c r="AB22" s="494"/>
      <c r="AC22" s="494"/>
      <c r="AD22" s="494"/>
      <c r="AE22" s="495"/>
      <c r="AF22" s="495"/>
      <c r="AH22" s="99">
        <f>R9+AA9+AD9</f>
        <v>61.15948874221786</v>
      </c>
      <c r="AW22" s="117">
        <f>277*2000</f>
        <v>554000</v>
      </c>
      <c r="AX22" s="117">
        <f>AW23/AW22</f>
        <v>0.86642599277978338</v>
      </c>
      <c r="AY22" s="117">
        <v>1940</v>
      </c>
      <c r="AZ22" s="327">
        <f>AY22/AW22*100</f>
        <v>0.35018050541516244</v>
      </c>
    </row>
    <row r="23" spans="1:52" s="327" customFormat="1" ht="20.100000000000001" customHeight="1">
      <c r="A23" s="387"/>
      <c r="B23" s="564"/>
      <c r="C23" s="565"/>
      <c r="D23" s="584"/>
      <c r="E23" s="584"/>
      <c r="F23" s="584"/>
      <c r="G23" s="584"/>
      <c r="H23" s="583"/>
      <c r="I23" s="583"/>
      <c r="J23" s="583"/>
      <c r="K23" s="583"/>
      <c r="L23" s="583"/>
      <c r="M23" s="583"/>
      <c r="N23" s="583"/>
      <c r="O23" s="583"/>
      <c r="P23" s="583"/>
      <c r="Q23" s="583"/>
      <c r="R23" s="581"/>
      <c r="S23" s="581"/>
      <c r="T23" s="581"/>
      <c r="U23" s="581"/>
      <c r="V23" s="581"/>
      <c r="W23" s="494"/>
      <c r="X23" s="494"/>
      <c r="Y23" s="494"/>
      <c r="Z23" s="494"/>
      <c r="AA23" s="494"/>
      <c r="AB23" s="494"/>
      <c r="AC23" s="494"/>
      <c r="AD23" s="494"/>
      <c r="AE23" s="495"/>
      <c r="AF23" s="495"/>
      <c r="AW23" s="117">
        <f>240*2000</f>
        <v>480000</v>
      </c>
      <c r="AX23" s="117"/>
      <c r="AY23" s="117">
        <v>1600</v>
      </c>
      <c r="AZ23" s="327">
        <f>AY23/AW23*100</f>
        <v>0.33333333333333337</v>
      </c>
    </row>
    <row r="24" spans="1:52" s="327" customFormat="1" ht="24.95" customHeight="1">
      <c r="A24" s="606" t="s">
        <v>57</v>
      </c>
      <c r="B24" s="606"/>
      <c r="C24" s="606"/>
      <c r="D24" s="606"/>
      <c r="E24" s="606"/>
      <c r="F24" s="606"/>
      <c r="G24" s="606"/>
      <c r="H24" s="606"/>
      <c r="I24" s="606"/>
      <c r="J24" s="606"/>
      <c r="K24" s="606"/>
      <c r="L24" s="606"/>
      <c r="M24" s="606"/>
      <c r="N24" s="606"/>
      <c r="O24" s="606"/>
      <c r="P24" s="606"/>
      <c r="Q24" s="606"/>
      <c r="R24" s="606"/>
      <c r="S24" s="606"/>
      <c r="T24" s="606"/>
      <c r="U24" s="606"/>
      <c r="V24" s="606"/>
      <c r="W24" s="494"/>
      <c r="X24" s="494"/>
      <c r="Y24" s="494"/>
      <c r="Z24" s="494"/>
      <c r="AA24" s="494"/>
      <c r="AB24" s="494"/>
      <c r="AC24" s="494"/>
      <c r="AD24" s="494"/>
      <c r="AE24" s="495"/>
      <c r="AF24" s="495"/>
      <c r="AW24" s="117">
        <f>AW22-AW23</f>
        <v>74000</v>
      </c>
      <c r="AX24" s="117"/>
      <c r="AY24" s="117">
        <f>AY23/AY22</f>
        <v>0.82474226804123707</v>
      </c>
    </row>
    <row r="25" spans="1:52" s="327" customFormat="1" ht="4.5" customHeight="1">
      <c r="A25" s="374"/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R25" s="383"/>
      <c r="S25" s="383"/>
      <c r="T25" s="383"/>
      <c r="U25" s="383"/>
      <c r="V25" s="383"/>
      <c r="AF25" s="383"/>
    </row>
    <row r="26" spans="1:52" s="327" customFormat="1" ht="4.5" customHeight="1">
      <c r="A26" s="374"/>
      <c r="B26" s="374"/>
      <c r="C26" s="374"/>
      <c r="D26" s="374"/>
      <c r="E26" s="374"/>
      <c r="F26" s="374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R26" s="383"/>
      <c r="S26" s="383"/>
      <c r="T26" s="383"/>
      <c r="U26" s="383"/>
      <c r="V26" s="383"/>
      <c r="AF26" s="383"/>
    </row>
    <row r="27" spans="1:52" s="69" customFormat="1" ht="48.75" customHeight="1">
      <c r="A27" s="603" t="s">
        <v>209</v>
      </c>
      <c r="B27" s="603"/>
      <c r="C27" s="603"/>
      <c r="D27" s="603"/>
      <c r="E27" s="603"/>
      <c r="F27" s="603"/>
      <c r="G27" s="603"/>
      <c r="H27" s="603"/>
      <c r="I27" s="603"/>
      <c r="J27" s="603"/>
      <c r="K27" s="603"/>
      <c r="L27" s="603"/>
      <c r="M27" s="603"/>
      <c r="N27" s="603"/>
      <c r="O27" s="603"/>
      <c r="P27" s="603"/>
      <c r="Q27" s="603"/>
      <c r="R27" s="603"/>
      <c r="S27" s="603"/>
      <c r="T27" s="603"/>
      <c r="U27" s="603"/>
      <c r="V27" s="603"/>
      <c r="W27" s="603"/>
      <c r="X27" s="603"/>
      <c r="Y27" s="603"/>
      <c r="Z27" s="603"/>
      <c r="AA27" s="603"/>
      <c r="AB27" s="603"/>
      <c r="AC27" s="603"/>
      <c r="AD27" s="603"/>
      <c r="AE27" s="603"/>
      <c r="AF27" s="603"/>
    </row>
    <row r="28" spans="1:52">
      <c r="A28" s="55"/>
      <c r="B28" s="55"/>
      <c r="C28" s="55"/>
      <c r="D28" s="55"/>
      <c r="E28" s="55"/>
      <c r="F28" s="55"/>
      <c r="G28" s="55"/>
      <c r="H28" s="55"/>
      <c r="I28" s="421"/>
      <c r="J28" s="421"/>
      <c r="K28" s="421"/>
      <c r="L28" s="421"/>
      <c r="M28" s="421"/>
      <c r="N28" s="421"/>
      <c r="O28" s="421"/>
      <c r="P28" s="421"/>
      <c r="Q28" s="421"/>
      <c r="R28" s="421"/>
      <c r="S28" s="421"/>
      <c r="T28" s="421"/>
      <c r="U28" s="421"/>
      <c r="V28" s="421"/>
      <c r="W28" s="55"/>
      <c r="X28" s="327"/>
      <c r="Y28" s="327"/>
      <c r="Z28" s="602"/>
      <c r="AA28" s="602"/>
      <c r="AB28" s="602"/>
      <c r="AC28" s="327"/>
      <c r="AD28" s="602" t="s">
        <v>229</v>
      </c>
      <c r="AE28" s="602"/>
      <c r="AF28" s="602"/>
    </row>
    <row r="29" spans="1:52" ht="42.75" customHeight="1">
      <c r="A29" s="551" t="s">
        <v>52</v>
      </c>
      <c r="B29" s="553" t="s">
        <v>246</v>
      </c>
      <c r="C29" s="595"/>
      <c r="D29" s="595"/>
      <c r="E29" s="595"/>
      <c r="F29" s="595"/>
      <c r="G29" s="595"/>
      <c r="H29" s="595"/>
      <c r="I29" s="595"/>
      <c r="J29" s="595"/>
      <c r="K29" s="595"/>
      <c r="L29" s="554"/>
      <c r="M29" s="547" t="s">
        <v>56</v>
      </c>
      <c r="N29" s="548"/>
      <c r="O29" s="548"/>
      <c r="P29" s="549"/>
      <c r="Q29" s="547" t="s">
        <v>85</v>
      </c>
      <c r="R29" s="548"/>
      <c r="S29" s="548"/>
      <c r="T29" s="549"/>
      <c r="U29" s="547" t="s">
        <v>306</v>
      </c>
      <c r="V29" s="548"/>
      <c r="W29" s="548"/>
      <c r="X29" s="549"/>
      <c r="Y29" s="547" t="s">
        <v>629</v>
      </c>
      <c r="Z29" s="548"/>
      <c r="AA29" s="548"/>
      <c r="AB29" s="549"/>
      <c r="AC29" s="547" t="s">
        <v>57</v>
      </c>
      <c r="AD29" s="548"/>
      <c r="AE29" s="548"/>
      <c r="AF29" s="549"/>
      <c r="AW29" s="33">
        <f>37*2002</f>
        <v>74074</v>
      </c>
    </row>
    <row r="30" spans="1:52" ht="24.95" customHeight="1">
      <c r="A30" s="605"/>
      <c r="B30" s="568"/>
      <c r="C30" s="596"/>
      <c r="D30" s="596"/>
      <c r="E30" s="596"/>
      <c r="F30" s="596"/>
      <c r="G30" s="596"/>
      <c r="H30" s="596"/>
      <c r="I30" s="596"/>
      <c r="J30" s="596"/>
      <c r="K30" s="596"/>
      <c r="L30" s="569"/>
      <c r="M30" s="545" t="s">
        <v>239</v>
      </c>
      <c r="N30" s="545" t="s">
        <v>240</v>
      </c>
      <c r="O30" s="545" t="s">
        <v>359</v>
      </c>
      <c r="P30" s="545" t="s">
        <v>360</v>
      </c>
      <c r="Q30" s="545" t="s">
        <v>239</v>
      </c>
      <c r="R30" s="545" t="s">
        <v>240</v>
      </c>
      <c r="S30" s="545" t="s">
        <v>359</v>
      </c>
      <c r="T30" s="545" t="s">
        <v>360</v>
      </c>
      <c r="U30" s="545" t="s">
        <v>239</v>
      </c>
      <c r="V30" s="545" t="s">
        <v>240</v>
      </c>
      <c r="W30" s="545" t="s">
        <v>359</v>
      </c>
      <c r="X30" s="545" t="s">
        <v>360</v>
      </c>
      <c r="Y30" s="545" t="s">
        <v>239</v>
      </c>
      <c r="Z30" s="545" t="s">
        <v>240</v>
      </c>
      <c r="AA30" s="545" t="s">
        <v>359</v>
      </c>
      <c r="AB30" s="545" t="s">
        <v>360</v>
      </c>
      <c r="AC30" s="545" t="s">
        <v>239</v>
      </c>
      <c r="AD30" s="545" t="s">
        <v>240</v>
      </c>
      <c r="AE30" s="545" t="s">
        <v>359</v>
      </c>
      <c r="AF30" s="545" t="s">
        <v>360</v>
      </c>
    </row>
    <row r="31" spans="1:52" ht="36.75" customHeight="1">
      <c r="A31" s="552"/>
      <c r="B31" s="555"/>
      <c r="C31" s="597"/>
      <c r="D31" s="597"/>
      <c r="E31" s="597"/>
      <c r="F31" s="597"/>
      <c r="G31" s="597"/>
      <c r="H31" s="597"/>
      <c r="I31" s="597"/>
      <c r="J31" s="597"/>
      <c r="K31" s="597"/>
      <c r="L31" s="556"/>
      <c r="M31" s="546"/>
      <c r="N31" s="546"/>
      <c r="O31" s="546"/>
      <c r="P31" s="546"/>
      <c r="Q31" s="546"/>
      <c r="R31" s="546"/>
      <c r="S31" s="546"/>
      <c r="T31" s="546"/>
      <c r="U31" s="546"/>
      <c r="V31" s="546"/>
      <c r="W31" s="546"/>
      <c r="X31" s="546"/>
      <c r="Y31" s="546"/>
      <c r="Z31" s="546"/>
      <c r="AA31" s="546"/>
      <c r="AB31" s="546"/>
      <c r="AC31" s="546"/>
      <c r="AD31" s="546"/>
      <c r="AE31" s="546"/>
      <c r="AF31" s="546"/>
    </row>
    <row r="32" spans="1:52" ht="18.75" customHeight="1">
      <c r="A32" s="387">
        <v>1</v>
      </c>
      <c r="B32" s="604">
        <v>2</v>
      </c>
      <c r="C32" s="604"/>
      <c r="D32" s="604"/>
      <c r="E32" s="604"/>
      <c r="F32" s="604"/>
      <c r="G32" s="604"/>
      <c r="H32" s="604"/>
      <c r="I32" s="604"/>
      <c r="J32" s="604"/>
      <c r="K32" s="604"/>
      <c r="L32" s="604"/>
      <c r="M32" s="379">
        <v>3</v>
      </c>
      <c r="N32" s="379">
        <v>4</v>
      </c>
      <c r="O32" s="379">
        <v>5</v>
      </c>
      <c r="P32" s="379">
        <v>6</v>
      </c>
      <c r="Q32" s="379">
        <v>7</v>
      </c>
      <c r="R32" s="379">
        <v>8</v>
      </c>
      <c r="S32" s="379">
        <v>9</v>
      </c>
      <c r="T32" s="379">
        <v>10</v>
      </c>
      <c r="U32" s="379">
        <v>11</v>
      </c>
      <c r="V32" s="379">
        <v>12</v>
      </c>
      <c r="W32" s="379">
        <v>13</v>
      </c>
      <c r="X32" s="379">
        <v>14</v>
      </c>
      <c r="Y32" s="379">
        <v>15</v>
      </c>
      <c r="Z32" s="379">
        <v>16</v>
      </c>
      <c r="AA32" s="379">
        <v>17</v>
      </c>
      <c r="AB32" s="379">
        <v>18</v>
      </c>
      <c r="AC32" s="379">
        <v>19</v>
      </c>
      <c r="AD32" s="379">
        <v>20</v>
      </c>
      <c r="AE32" s="379">
        <v>21</v>
      </c>
      <c r="AF32" s="379">
        <v>22</v>
      </c>
    </row>
    <row r="33" spans="1:36" ht="20.100000000000001" customHeight="1">
      <c r="A33" s="386"/>
      <c r="B33" s="587" t="str">
        <f>'4. Кап. інвестиції'!A9</f>
        <v>придбання (виготовлення) інших необоротних матеріальних активів</v>
      </c>
      <c r="C33" s="587"/>
      <c r="D33" s="587"/>
      <c r="E33" s="587"/>
      <c r="F33" s="587"/>
      <c r="G33" s="587"/>
      <c r="H33" s="587"/>
      <c r="I33" s="587"/>
      <c r="J33" s="587"/>
      <c r="K33" s="587"/>
      <c r="L33" s="587"/>
      <c r="M33" s="379">
        <v>0</v>
      </c>
      <c r="N33" s="379">
        <v>0</v>
      </c>
      <c r="O33" s="379">
        <f>N33-M33</f>
        <v>0</v>
      </c>
      <c r="P33" s="401" t="e">
        <f>N33/M33</f>
        <v>#DIV/0!</v>
      </c>
      <c r="Q33" s="379">
        <v>0</v>
      </c>
      <c r="R33" s="379">
        <v>0</v>
      </c>
      <c r="S33" s="379">
        <f>R33-Q33</f>
        <v>0</v>
      </c>
      <c r="T33" s="420" t="e">
        <f>R33/Q33</f>
        <v>#DIV/0!</v>
      </c>
      <c r="U33" s="379">
        <f>'4. Кап. інвестиції'!D9</f>
        <v>0</v>
      </c>
      <c r="V33" s="379">
        <f>'4. Кап. інвестиції'!E9</f>
        <v>140.87</v>
      </c>
      <c r="W33" s="379">
        <f>V33-U33</f>
        <v>140.87</v>
      </c>
      <c r="X33" s="401" t="e">
        <f>V33/U33</f>
        <v>#DIV/0!</v>
      </c>
      <c r="Y33" s="379">
        <v>0</v>
      </c>
      <c r="Z33" s="379">
        <v>0</v>
      </c>
      <c r="AA33" s="379">
        <v>0</v>
      </c>
      <c r="AB33" s="401" t="e">
        <f>Z33/Y33</f>
        <v>#DIV/0!</v>
      </c>
      <c r="AC33" s="379">
        <f>M33+Q33+U33+Y33</f>
        <v>0</v>
      </c>
      <c r="AD33" s="379">
        <f t="shared" ref="AD33:AE35" si="1">R33+V33+Z33</f>
        <v>140.87</v>
      </c>
      <c r="AE33" s="379">
        <f t="shared" si="1"/>
        <v>140.87</v>
      </c>
      <c r="AF33" s="420" t="e">
        <f>T33</f>
        <v>#DIV/0!</v>
      </c>
    </row>
    <row r="34" spans="1:36" ht="20.100000000000001" customHeight="1">
      <c r="A34" s="386"/>
      <c r="B34" s="587" t="str">
        <f>'4. Кап. інвестиції'!A10</f>
        <v>придбання (створення) нематеріальних активів</v>
      </c>
      <c r="C34" s="587"/>
      <c r="D34" s="587"/>
      <c r="E34" s="587"/>
      <c r="F34" s="587"/>
      <c r="G34" s="587"/>
      <c r="H34" s="587"/>
      <c r="I34" s="587"/>
      <c r="J34" s="587"/>
      <c r="K34" s="587"/>
      <c r="L34" s="587"/>
      <c r="M34" s="379">
        <v>0</v>
      </c>
      <c r="N34" s="379">
        <v>0</v>
      </c>
      <c r="O34" s="379">
        <f>N34-M34</f>
        <v>0</v>
      </c>
      <c r="P34" s="401" t="e">
        <f>N34/M34</f>
        <v>#DIV/0!</v>
      </c>
      <c r="Q34" s="379">
        <v>0</v>
      </c>
      <c r="R34" s="379">
        <v>0</v>
      </c>
      <c r="S34" s="379">
        <f>R34-Q34</f>
        <v>0</v>
      </c>
      <c r="T34" s="420" t="e">
        <f>R34/Q34</f>
        <v>#DIV/0!</v>
      </c>
      <c r="U34" s="379">
        <f>'4. Кап. інвестиції'!D10</f>
        <v>0</v>
      </c>
      <c r="V34" s="379">
        <f>'4. Кап. інвестиції'!E10</f>
        <v>554.4</v>
      </c>
      <c r="W34" s="379">
        <f>V34-U34</f>
        <v>554.4</v>
      </c>
      <c r="X34" s="401" t="e">
        <f>V34/U34</f>
        <v>#DIV/0!</v>
      </c>
      <c r="Y34" s="379">
        <v>0</v>
      </c>
      <c r="Z34" s="379">
        <v>0</v>
      </c>
      <c r="AA34" s="379">
        <v>0</v>
      </c>
      <c r="AB34" s="401" t="e">
        <f>Z34/Y34</f>
        <v>#DIV/0!</v>
      </c>
      <c r="AC34" s="379">
        <f>M34+Q34+U34+Y34</f>
        <v>0</v>
      </c>
      <c r="AD34" s="379">
        <f t="shared" si="1"/>
        <v>554.4</v>
      </c>
      <c r="AE34" s="379">
        <f t="shared" si="1"/>
        <v>554.4</v>
      </c>
      <c r="AF34" s="420" t="e">
        <f>T34</f>
        <v>#DIV/0!</v>
      </c>
    </row>
    <row r="35" spans="1:36" ht="20.100000000000001" customHeight="1">
      <c r="A35" s="386"/>
      <c r="B35" s="587" t="str">
        <f>'4. Кап. інвестиції'!A11</f>
        <v>модернізація, модифікація (добудова, дообладнання, реконструкція, капітальний ремонт) основних засобів</v>
      </c>
      <c r="C35" s="587"/>
      <c r="D35" s="587"/>
      <c r="E35" s="587"/>
      <c r="F35" s="587"/>
      <c r="G35" s="587"/>
      <c r="H35" s="587"/>
      <c r="I35" s="587"/>
      <c r="J35" s="587"/>
      <c r="K35" s="587"/>
      <c r="L35" s="587"/>
      <c r="M35" s="379">
        <v>0</v>
      </c>
      <c r="N35" s="379">
        <v>0</v>
      </c>
      <c r="O35" s="379">
        <f>N35-M35</f>
        <v>0</v>
      </c>
      <c r="P35" s="401" t="e">
        <f>N35/M35</f>
        <v>#DIV/0!</v>
      </c>
      <c r="Q35" s="379">
        <v>0</v>
      </c>
      <c r="R35" s="379">
        <v>0</v>
      </c>
      <c r="S35" s="379">
        <f>R35-Q35</f>
        <v>0</v>
      </c>
      <c r="T35" s="420" t="e">
        <f>R35/Q35</f>
        <v>#DIV/0!</v>
      </c>
      <c r="U35" s="379">
        <f>'4. Кап. інвестиції'!D11</f>
        <v>4000</v>
      </c>
      <c r="V35" s="379">
        <f>'4. Кап. інвестиції'!E11</f>
        <v>1215.5610000000001</v>
      </c>
      <c r="W35" s="379">
        <f>V35-U35</f>
        <v>-2784.4389999999999</v>
      </c>
      <c r="X35" s="420">
        <f>V35/U35</f>
        <v>0.30389025000000003</v>
      </c>
      <c r="Y35" s="379">
        <v>0</v>
      </c>
      <c r="Z35" s="379">
        <v>0</v>
      </c>
      <c r="AA35" s="379">
        <v>0</v>
      </c>
      <c r="AB35" s="401" t="e">
        <f>Z35/Y35</f>
        <v>#DIV/0!</v>
      </c>
      <c r="AC35" s="379">
        <f>M35+Q35+U35+Y35</f>
        <v>4000</v>
      </c>
      <c r="AD35" s="379">
        <f t="shared" si="1"/>
        <v>1215.5610000000001</v>
      </c>
      <c r="AE35" s="379">
        <f t="shared" si="1"/>
        <v>-2784.4389999999999</v>
      </c>
      <c r="AF35" s="420" t="e">
        <f>T35</f>
        <v>#DIV/0!</v>
      </c>
    </row>
    <row r="36" spans="1:36" ht="20.100000000000001" customHeight="1">
      <c r="A36" s="386"/>
      <c r="B36" s="587"/>
      <c r="C36" s="587"/>
      <c r="D36" s="587"/>
      <c r="E36" s="587"/>
      <c r="F36" s="587"/>
      <c r="G36" s="587"/>
      <c r="H36" s="587"/>
      <c r="I36" s="587"/>
      <c r="J36" s="587"/>
      <c r="K36" s="587"/>
      <c r="L36" s="587"/>
      <c r="M36" s="379"/>
      <c r="N36" s="379"/>
      <c r="O36" s="379"/>
      <c r="P36" s="401"/>
      <c r="Q36" s="379"/>
      <c r="R36" s="379"/>
      <c r="S36" s="379"/>
      <c r="T36" s="401"/>
      <c r="U36" s="379"/>
      <c r="V36" s="379"/>
      <c r="W36" s="379"/>
      <c r="X36" s="401"/>
      <c r="Y36" s="379"/>
      <c r="Z36" s="379"/>
      <c r="AA36" s="379"/>
      <c r="AB36" s="401"/>
      <c r="AC36" s="379"/>
      <c r="AD36" s="379"/>
      <c r="AE36" s="379"/>
      <c r="AF36" s="420"/>
    </row>
    <row r="37" spans="1:36" ht="24.95" customHeight="1">
      <c r="A37" s="588" t="s">
        <v>57</v>
      </c>
      <c r="B37" s="589"/>
      <c r="C37" s="589"/>
      <c r="D37" s="589"/>
      <c r="E37" s="589"/>
      <c r="F37" s="589"/>
      <c r="G37" s="589"/>
      <c r="H37" s="589"/>
      <c r="I37" s="589"/>
      <c r="J37" s="589"/>
      <c r="K37" s="589"/>
      <c r="L37" s="590"/>
      <c r="M37" s="379"/>
      <c r="N37" s="379"/>
      <c r="O37" s="379"/>
      <c r="P37" s="401"/>
      <c r="Q37" s="379"/>
      <c r="R37" s="379"/>
      <c r="S37" s="379"/>
      <c r="T37" s="401"/>
      <c r="U37" s="379">
        <f>SUM(U33:U36)</f>
        <v>4000</v>
      </c>
      <c r="V37" s="379">
        <f>SUM(V33:V36)</f>
        <v>1910.8310000000001</v>
      </c>
      <c r="W37" s="379">
        <f>SUM(W33:W36)</f>
        <v>-2089.1689999999999</v>
      </c>
      <c r="X37" s="420">
        <f>V37/U37</f>
        <v>0.47770775000000004</v>
      </c>
      <c r="Y37" s="379">
        <f>SUM(Y33:Y36)</f>
        <v>0</v>
      </c>
      <c r="Z37" s="379">
        <v>0</v>
      </c>
      <c r="AA37" s="379">
        <v>0</v>
      </c>
      <c r="AB37" s="401"/>
      <c r="AC37" s="379">
        <f>SUM(AC33:AC36)</f>
        <v>4000</v>
      </c>
      <c r="AD37" s="379">
        <f>SUM(AD33:AD36)</f>
        <v>1910.8310000000001</v>
      </c>
      <c r="AE37" s="379">
        <f>S37</f>
        <v>0</v>
      </c>
      <c r="AF37" s="420">
        <f>AD37/AC37</f>
        <v>0.47770775000000004</v>
      </c>
      <c r="AH37" s="33">
        <v>14091</v>
      </c>
      <c r="AJ37" s="99">
        <f>AD37-AH37</f>
        <v>-12180.169</v>
      </c>
    </row>
    <row r="38" spans="1:36" ht="24.95" customHeight="1">
      <c r="A38" s="588" t="s">
        <v>58</v>
      </c>
      <c r="B38" s="589"/>
      <c r="C38" s="589"/>
      <c r="D38" s="589"/>
      <c r="E38" s="589"/>
      <c r="F38" s="589"/>
      <c r="G38" s="589"/>
      <c r="H38" s="589"/>
      <c r="I38" s="589"/>
      <c r="J38" s="589"/>
      <c r="K38" s="589"/>
      <c r="L38" s="590"/>
      <c r="M38" s="401"/>
      <c r="N38" s="401"/>
      <c r="O38" s="401"/>
      <c r="P38" s="401"/>
      <c r="Q38" s="401"/>
      <c r="R38" s="401"/>
      <c r="S38" s="401"/>
      <c r="T38" s="401"/>
      <c r="U38" s="401"/>
      <c r="V38" s="401"/>
      <c r="W38" s="401"/>
      <c r="X38" s="401"/>
      <c r="Y38" s="401"/>
      <c r="Z38" s="401"/>
      <c r="AA38" s="401"/>
      <c r="AB38" s="401"/>
      <c r="AC38" s="401"/>
      <c r="AD38" s="401"/>
      <c r="AE38" s="401"/>
      <c r="AF38" s="420">
        <f>AF37</f>
        <v>0.47770775000000004</v>
      </c>
    </row>
    <row r="39" spans="1:36" ht="15" customHeight="1">
      <c r="A39" s="51"/>
      <c r="B39" s="51"/>
      <c r="C39" s="51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327"/>
      <c r="X39" s="327"/>
      <c r="Y39" s="327"/>
      <c r="Z39" s="327"/>
      <c r="AA39" s="327"/>
      <c r="AB39" s="327"/>
      <c r="AC39" s="99"/>
      <c r="AD39" s="327"/>
      <c r="AE39" s="327"/>
      <c r="AF39" s="327"/>
    </row>
    <row r="40" spans="1:36" ht="15" customHeight="1">
      <c r="A40" s="51"/>
      <c r="B40" s="51"/>
      <c r="C40" s="51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</row>
    <row r="41" spans="1:36" s="69" customFormat="1" ht="31.5" customHeight="1">
      <c r="A41" s="603" t="s">
        <v>247</v>
      </c>
      <c r="B41" s="603"/>
      <c r="C41" s="603"/>
      <c r="D41" s="603"/>
      <c r="E41" s="603"/>
      <c r="F41" s="603"/>
      <c r="G41" s="603"/>
      <c r="H41" s="603"/>
      <c r="I41" s="603"/>
      <c r="J41" s="603"/>
      <c r="K41" s="603"/>
      <c r="L41" s="603"/>
      <c r="M41" s="603"/>
      <c r="N41" s="603"/>
      <c r="O41" s="603"/>
      <c r="P41" s="603"/>
      <c r="Q41" s="603"/>
      <c r="R41" s="603"/>
      <c r="S41" s="603"/>
      <c r="T41" s="603"/>
      <c r="U41" s="603"/>
      <c r="V41" s="603"/>
      <c r="W41" s="603"/>
      <c r="X41" s="603"/>
      <c r="Y41" s="603"/>
      <c r="Z41" s="603"/>
      <c r="AA41" s="603"/>
      <c r="AB41" s="603"/>
      <c r="AC41" s="603"/>
      <c r="AD41" s="603"/>
      <c r="AE41" s="603"/>
      <c r="AF41" s="603"/>
    </row>
    <row r="42" spans="1:36" s="57" customFormat="1">
      <c r="A42" s="327"/>
      <c r="B42" s="327"/>
      <c r="C42" s="327"/>
      <c r="D42" s="327"/>
      <c r="E42" s="327"/>
      <c r="F42" s="327"/>
      <c r="G42" s="327"/>
      <c r="H42" s="327"/>
      <c r="I42" s="327"/>
      <c r="J42" s="327"/>
      <c r="L42" s="327"/>
      <c r="AD42" s="540" t="s">
        <v>229</v>
      </c>
      <c r="AE42" s="540"/>
      <c r="AF42" s="540"/>
    </row>
    <row r="43" spans="1:36" s="58" customFormat="1" ht="34.5" customHeight="1">
      <c r="A43" s="505" t="s">
        <v>202</v>
      </c>
      <c r="B43" s="531" t="s">
        <v>329</v>
      </c>
      <c r="C43" s="532"/>
      <c r="D43" s="472" t="s">
        <v>361</v>
      </c>
      <c r="E43" s="472"/>
      <c r="F43" s="550" t="s">
        <v>203</v>
      </c>
      <c r="G43" s="550"/>
      <c r="H43" s="472" t="s">
        <v>204</v>
      </c>
      <c r="I43" s="472"/>
      <c r="J43" s="472" t="s">
        <v>362</v>
      </c>
      <c r="K43" s="472"/>
      <c r="L43" s="598" t="s">
        <v>358</v>
      </c>
      <c r="M43" s="598"/>
      <c r="N43" s="598"/>
      <c r="O43" s="598"/>
      <c r="P43" s="598"/>
      <c r="Q43" s="598"/>
      <c r="R43" s="598"/>
      <c r="S43" s="598"/>
      <c r="T43" s="598"/>
      <c r="U43" s="598"/>
      <c r="V43" s="550" t="s">
        <v>330</v>
      </c>
      <c r="W43" s="550"/>
      <c r="X43" s="550"/>
      <c r="Y43" s="550"/>
      <c r="Z43" s="550"/>
      <c r="AA43" s="550" t="s">
        <v>331</v>
      </c>
      <c r="AB43" s="550"/>
      <c r="AC43" s="550"/>
      <c r="AD43" s="550"/>
      <c r="AE43" s="550"/>
      <c r="AF43" s="550"/>
    </row>
    <row r="44" spans="1:36" s="58" customFormat="1" ht="52.5" customHeight="1">
      <c r="A44" s="505"/>
      <c r="B44" s="593"/>
      <c r="C44" s="594"/>
      <c r="D44" s="472"/>
      <c r="E44" s="472"/>
      <c r="F44" s="550"/>
      <c r="G44" s="550"/>
      <c r="H44" s="472"/>
      <c r="I44" s="472"/>
      <c r="J44" s="472"/>
      <c r="K44" s="472"/>
      <c r="L44" s="550" t="s">
        <v>299</v>
      </c>
      <c r="M44" s="550"/>
      <c r="N44" s="472" t="s">
        <v>304</v>
      </c>
      <c r="O44" s="472"/>
      <c r="P44" s="550" t="s">
        <v>305</v>
      </c>
      <c r="Q44" s="550"/>
      <c r="R44" s="550"/>
      <c r="S44" s="550"/>
      <c r="T44" s="550"/>
      <c r="U44" s="550"/>
      <c r="V44" s="550"/>
      <c r="W44" s="550"/>
      <c r="X44" s="550"/>
      <c r="Y44" s="550"/>
      <c r="Z44" s="550"/>
      <c r="AA44" s="550"/>
      <c r="AB44" s="550"/>
      <c r="AC44" s="550"/>
      <c r="AD44" s="550"/>
      <c r="AE44" s="550"/>
      <c r="AF44" s="550"/>
    </row>
    <row r="45" spans="1:36" s="59" customFormat="1" ht="82.5" customHeight="1">
      <c r="A45" s="505"/>
      <c r="B45" s="533"/>
      <c r="C45" s="534"/>
      <c r="D45" s="472"/>
      <c r="E45" s="472"/>
      <c r="F45" s="550"/>
      <c r="G45" s="550"/>
      <c r="H45" s="472"/>
      <c r="I45" s="472"/>
      <c r="J45" s="472"/>
      <c r="K45" s="472"/>
      <c r="L45" s="550"/>
      <c r="M45" s="550"/>
      <c r="N45" s="472"/>
      <c r="O45" s="472"/>
      <c r="P45" s="550" t="s">
        <v>300</v>
      </c>
      <c r="Q45" s="550"/>
      <c r="R45" s="550" t="s">
        <v>301</v>
      </c>
      <c r="S45" s="550"/>
      <c r="T45" s="550" t="s">
        <v>302</v>
      </c>
      <c r="U45" s="550"/>
      <c r="V45" s="550"/>
      <c r="W45" s="550"/>
      <c r="X45" s="550"/>
      <c r="Y45" s="550"/>
      <c r="Z45" s="550"/>
      <c r="AA45" s="550"/>
      <c r="AB45" s="550"/>
      <c r="AC45" s="550"/>
      <c r="AD45" s="550"/>
      <c r="AE45" s="550"/>
      <c r="AF45" s="550"/>
    </row>
    <row r="46" spans="1:36" s="58" customFormat="1" ht="18.75" customHeight="1">
      <c r="A46" s="40">
        <v>1</v>
      </c>
      <c r="B46" s="514">
        <v>2</v>
      </c>
      <c r="C46" s="515"/>
      <c r="D46" s="472">
        <v>3</v>
      </c>
      <c r="E46" s="472"/>
      <c r="F46" s="472">
        <v>4</v>
      </c>
      <c r="G46" s="472"/>
      <c r="H46" s="472">
        <v>5</v>
      </c>
      <c r="I46" s="472"/>
      <c r="J46" s="472">
        <v>6</v>
      </c>
      <c r="K46" s="472"/>
      <c r="L46" s="514">
        <v>7</v>
      </c>
      <c r="M46" s="515"/>
      <c r="N46" s="514">
        <v>8</v>
      </c>
      <c r="O46" s="515"/>
      <c r="P46" s="472">
        <v>9</v>
      </c>
      <c r="Q46" s="472"/>
      <c r="R46" s="505">
        <v>10</v>
      </c>
      <c r="S46" s="505"/>
      <c r="T46" s="472">
        <v>11</v>
      </c>
      <c r="U46" s="472"/>
      <c r="V46" s="472">
        <v>12</v>
      </c>
      <c r="W46" s="472"/>
      <c r="X46" s="472"/>
      <c r="Y46" s="472"/>
      <c r="Z46" s="472"/>
      <c r="AA46" s="472">
        <v>13</v>
      </c>
      <c r="AB46" s="472"/>
      <c r="AC46" s="472"/>
      <c r="AD46" s="472"/>
      <c r="AE46" s="472"/>
      <c r="AF46" s="472"/>
    </row>
    <row r="47" spans="1:36" s="58" customFormat="1" ht="20.100000000000001" customHeight="1">
      <c r="A47" s="60"/>
      <c r="B47" s="591"/>
      <c r="C47" s="592"/>
      <c r="D47" s="584"/>
      <c r="E47" s="584"/>
      <c r="F47" s="494"/>
      <c r="G47" s="494"/>
      <c r="H47" s="494"/>
      <c r="I47" s="494"/>
      <c r="J47" s="494"/>
      <c r="K47" s="494"/>
      <c r="L47" s="543"/>
      <c r="M47" s="544"/>
      <c r="N47" s="543"/>
      <c r="O47" s="544"/>
      <c r="P47" s="494"/>
      <c r="Q47" s="494"/>
      <c r="R47" s="494"/>
      <c r="S47" s="494"/>
      <c r="T47" s="494"/>
      <c r="U47" s="494"/>
      <c r="V47" s="535"/>
      <c r="W47" s="535"/>
      <c r="X47" s="535"/>
      <c r="Y47" s="535"/>
      <c r="Z47" s="535"/>
      <c r="AA47" s="494"/>
      <c r="AB47" s="494"/>
      <c r="AC47" s="494"/>
      <c r="AD47" s="494"/>
      <c r="AE47" s="494"/>
      <c r="AF47" s="494"/>
    </row>
    <row r="48" spans="1:36" s="58" customFormat="1" ht="20.100000000000001" customHeight="1">
      <c r="A48" s="60"/>
      <c r="B48" s="591"/>
      <c r="C48" s="592"/>
      <c r="D48" s="584"/>
      <c r="E48" s="584"/>
      <c r="F48" s="494"/>
      <c r="G48" s="494"/>
      <c r="H48" s="494"/>
      <c r="I48" s="494"/>
      <c r="J48" s="494"/>
      <c r="K48" s="494"/>
      <c r="L48" s="543"/>
      <c r="M48" s="544"/>
      <c r="N48" s="543"/>
      <c r="O48" s="544"/>
      <c r="P48" s="494"/>
      <c r="Q48" s="494"/>
      <c r="R48" s="494"/>
      <c r="S48" s="494"/>
      <c r="T48" s="494"/>
      <c r="U48" s="494"/>
      <c r="V48" s="535"/>
      <c r="W48" s="535"/>
      <c r="X48" s="535"/>
      <c r="Y48" s="535"/>
      <c r="Z48" s="535"/>
      <c r="AA48" s="494"/>
      <c r="AB48" s="494"/>
      <c r="AC48" s="494"/>
      <c r="AD48" s="494"/>
      <c r="AE48" s="494"/>
      <c r="AF48" s="494"/>
    </row>
    <row r="49" spans="1:33" s="58" customFormat="1" ht="20.100000000000001" customHeight="1">
      <c r="A49" s="60"/>
      <c r="B49" s="591"/>
      <c r="C49" s="592"/>
      <c r="D49" s="584"/>
      <c r="E49" s="584"/>
      <c r="F49" s="494"/>
      <c r="G49" s="494"/>
      <c r="H49" s="494"/>
      <c r="I49" s="494"/>
      <c r="J49" s="494"/>
      <c r="K49" s="494"/>
      <c r="L49" s="543"/>
      <c r="M49" s="544"/>
      <c r="N49" s="543"/>
      <c r="O49" s="544"/>
      <c r="P49" s="494"/>
      <c r="Q49" s="494"/>
      <c r="R49" s="494"/>
      <c r="S49" s="494"/>
      <c r="T49" s="494"/>
      <c r="U49" s="494"/>
      <c r="V49" s="535"/>
      <c r="W49" s="535"/>
      <c r="X49" s="535"/>
      <c r="Y49" s="535"/>
      <c r="Z49" s="535"/>
      <c r="AA49" s="494"/>
      <c r="AB49" s="494"/>
      <c r="AC49" s="494"/>
      <c r="AD49" s="494"/>
      <c r="AE49" s="494"/>
      <c r="AF49" s="494"/>
    </row>
    <row r="50" spans="1:33" s="58" customFormat="1" ht="20.100000000000001" customHeight="1">
      <c r="A50" s="60"/>
      <c r="B50" s="591"/>
      <c r="C50" s="592"/>
      <c r="D50" s="584"/>
      <c r="E50" s="584"/>
      <c r="F50" s="494"/>
      <c r="G50" s="494"/>
      <c r="H50" s="494"/>
      <c r="I50" s="494"/>
      <c r="J50" s="494"/>
      <c r="K50" s="494"/>
      <c r="L50" s="543"/>
      <c r="M50" s="544"/>
      <c r="N50" s="543"/>
      <c r="O50" s="544"/>
      <c r="P50" s="494"/>
      <c r="Q50" s="494"/>
      <c r="R50" s="494"/>
      <c r="S50" s="494"/>
      <c r="T50" s="494"/>
      <c r="U50" s="494"/>
      <c r="V50" s="535"/>
      <c r="W50" s="535"/>
      <c r="X50" s="535"/>
      <c r="Y50" s="535"/>
      <c r="Z50" s="535"/>
      <c r="AA50" s="494"/>
      <c r="AB50" s="494"/>
      <c r="AC50" s="494"/>
      <c r="AD50" s="494"/>
      <c r="AE50" s="494"/>
      <c r="AF50" s="494"/>
    </row>
    <row r="51" spans="1:33" s="58" customFormat="1" ht="20.100000000000001" customHeight="1">
      <c r="A51" s="60"/>
      <c r="B51" s="591"/>
      <c r="C51" s="592"/>
      <c r="D51" s="584"/>
      <c r="E51" s="584"/>
      <c r="F51" s="494"/>
      <c r="G51" s="494"/>
      <c r="H51" s="494"/>
      <c r="I51" s="494"/>
      <c r="J51" s="494"/>
      <c r="K51" s="494"/>
      <c r="L51" s="543"/>
      <c r="M51" s="544"/>
      <c r="N51" s="543"/>
      <c r="O51" s="544"/>
      <c r="P51" s="494"/>
      <c r="Q51" s="494"/>
      <c r="R51" s="494"/>
      <c r="S51" s="494"/>
      <c r="T51" s="494"/>
      <c r="U51" s="494"/>
      <c r="V51" s="535"/>
      <c r="W51" s="535"/>
      <c r="X51" s="535"/>
      <c r="Y51" s="535"/>
      <c r="Z51" s="535"/>
      <c r="AA51" s="494"/>
      <c r="AB51" s="494"/>
      <c r="AC51" s="494"/>
      <c r="AD51" s="494"/>
      <c r="AE51" s="494"/>
      <c r="AF51" s="494"/>
    </row>
    <row r="52" spans="1:33" s="58" customFormat="1" ht="20.100000000000001" customHeight="1">
      <c r="A52" s="60"/>
      <c r="B52" s="591"/>
      <c r="C52" s="592"/>
      <c r="D52" s="584"/>
      <c r="E52" s="584"/>
      <c r="F52" s="494"/>
      <c r="G52" s="494"/>
      <c r="H52" s="494"/>
      <c r="I52" s="494"/>
      <c r="J52" s="494"/>
      <c r="K52" s="494"/>
      <c r="L52" s="543"/>
      <c r="M52" s="544"/>
      <c r="N52" s="543"/>
      <c r="O52" s="544"/>
      <c r="P52" s="494"/>
      <c r="Q52" s="494"/>
      <c r="R52" s="494"/>
      <c r="S52" s="494"/>
      <c r="T52" s="494"/>
      <c r="U52" s="494"/>
      <c r="V52" s="535"/>
      <c r="W52" s="535"/>
      <c r="X52" s="535"/>
      <c r="Y52" s="535"/>
      <c r="Z52" s="535"/>
      <c r="AA52" s="494"/>
      <c r="AB52" s="494"/>
      <c r="AC52" s="494"/>
      <c r="AD52" s="494"/>
      <c r="AE52" s="494"/>
      <c r="AF52" s="494"/>
    </row>
    <row r="53" spans="1:33" s="58" customFormat="1" ht="20.100000000000001" customHeight="1">
      <c r="A53" s="60"/>
      <c r="B53" s="591"/>
      <c r="C53" s="592"/>
      <c r="D53" s="584"/>
      <c r="E53" s="584"/>
      <c r="F53" s="494"/>
      <c r="G53" s="494"/>
      <c r="H53" s="494"/>
      <c r="I53" s="494"/>
      <c r="J53" s="494"/>
      <c r="K53" s="494"/>
      <c r="L53" s="543"/>
      <c r="M53" s="544"/>
      <c r="N53" s="543"/>
      <c r="O53" s="544"/>
      <c r="P53" s="494"/>
      <c r="Q53" s="494"/>
      <c r="R53" s="494"/>
      <c r="S53" s="494"/>
      <c r="T53" s="494"/>
      <c r="U53" s="494"/>
      <c r="V53" s="535"/>
      <c r="W53" s="535"/>
      <c r="X53" s="535"/>
      <c r="Y53" s="535"/>
      <c r="Z53" s="535"/>
      <c r="AA53" s="494"/>
      <c r="AB53" s="494"/>
      <c r="AC53" s="494"/>
      <c r="AD53" s="494"/>
      <c r="AE53" s="494"/>
      <c r="AF53" s="494"/>
    </row>
    <row r="54" spans="1:33" s="58" customFormat="1" ht="24.95" customHeight="1">
      <c r="A54" s="599" t="s">
        <v>57</v>
      </c>
      <c r="B54" s="600"/>
      <c r="C54" s="600"/>
      <c r="D54" s="600"/>
      <c r="E54" s="601"/>
      <c r="F54" s="494"/>
      <c r="G54" s="494"/>
      <c r="H54" s="494"/>
      <c r="I54" s="494"/>
      <c r="J54" s="494"/>
      <c r="K54" s="494"/>
      <c r="L54" s="543"/>
      <c r="M54" s="544"/>
      <c r="N54" s="543"/>
      <c r="O54" s="544"/>
      <c r="P54" s="494"/>
      <c r="Q54" s="494"/>
      <c r="R54" s="494"/>
      <c r="S54" s="494"/>
      <c r="T54" s="494"/>
      <c r="U54" s="494"/>
      <c r="V54" s="535"/>
      <c r="W54" s="535"/>
      <c r="X54" s="535"/>
      <c r="Y54" s="535"/>
      <c r="Z54" s="535"/>
      <c r="AA54" s="494"/>
      <c r="AB54" s="494"/>
      <c r="AC54" s="494"/>
      <c r="AD54" s="494"/>
      <c r="AE54" s="494"/>
      <c r="AF54" s="494"/>
    </row>
    <row r="55" spans="1:33" s="327" customFormat="1" ht="6" customHeight="1">
      <c r="A55" s="51"/>
      <c r="B55" s="51"/>
      <c r="C55" s="51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</row>
    <row r="56" spans="1:33" s="327" customFormat="1" ht="6" customHeight="1">
      <c r="A56" s="51"/>
      <c r="B56" s="51"/>
      <c r="C56" s="51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</row>
    <row r="57" spans="1:33" s="327" customFormat="1" ht="6" customHeight="1">
      <c r="A57" s="51"/>
      <c r="B57" s="51"/>
      <c r="C57" s="51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</row>
    <row r="58" spans="1:33" s="327" customFormat="1" ht="15" customHeight="1">
      <c r="A58" s="51"/>
      <c r="B58" s="51"/>
      <c r="C58" s="51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</row>
    <row r="59" spans="1:33" s="68" customFormat="1" ht="24" customHeight="1">
      <c r="E59" s="536" t="str">
        <f>' 5. Коефіцієнти'!A23</f>
        <v>Начальник КП "УРЕА"</v>
      </c>
      <c r="F59" s="536"/>
      <c r="G59" s="536"/>
      <c r="H59" s="536"/>
      <c r="I59" s="536"/>
      <c r="J59" s="536"/>
      <c r="K59" s="410"/>
      <c r="L59" s="410"/>
      <c r="M59" s="542"/>
      <c r="N59" s="542"/>
      <c r="O59" s="542"/>
      <c r="P59" s="542"/>
      <c r="Q59" s="542"/>
      <c r="R59" s="410"/>
      <c r="S59" s="410"/>
      <c r="T59" s="410"/>
      <c r="U59" s="410"/>
      <c r="V59" s="410"/>
      <c r="W59" s="539"/>
      <c r="X59" s="539"/>
      <c r="Y59" s="539"/>
      <c r="Z59" s="539"/>
      <c r="AA59" s="539"/>
      <c r="AB59" s="536" t="str">
        <f>' 5. Коефіцієнти'!F23</f>
        <v>Лариса САГІНОР</v>
      </c>
      <c r="AC59" s="536"/>
      <c r="AD59" s="536"/>
      <c r="AE59" s="536"/>
      <c r="AF59" s="85"/>
      <c r="AG59" s="85"/>
    </row>
    <row r="60" spans="1:33" s="26" customFormat="1">
      <c r="B60" s="540" t="s">
        <v>75</v>
      </c>
      <c r="C60" s="540"/>
      <c r="D60" s="540"/>
      <c r="E60" s="540"/>
      <c r="F60" s="540"/>
      <c r="G60" s="540"/>
      <c r="H60" s="51"/>
      <c r="I60" s="51"/>
      <c r="J60" s="52"/>
      <c r="K60" s="52"/>
      <c r="L60" s="52"/>
      <c r="N60" s="327"/>
      <c r="O60" s="327"/>
      <c r="P60" s="327"/>
      <c r="Q60" s="327"/>
      <c r="R60" s="327" t="s">
        <v>76</v>
      </c>
      <c r="V60" s="327"/>
      <c r="AB60" s="541" t="s">
        <v>122</v>
      </c>
      <c r="AC60" s="541"/>
      <c r="AD60" s="541"/>
      <c r="AE60" s="541"/>
      <c r="AF60" s="541"/>
    </row>
    <row r="61" spans="1:33" s="61" customFormat="1" ht="16.5" customHeight="1">
      <c r="C61" s="62"/>
      <c r="D61" s="63"/>
      <c r="E61" s="63"/>
      <c r="F61" s="64"/>
      <c r="G61" s="64"/>
      <c r="H61" s="64"/>
      <c r="I61" s="64"/>
      <c r="J61" s="64"/>
      <c r="K61" s="64"/>
      <c r="L61" s="64"/>
      <c r="M61" s="64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</row>
    <row r="62" spans="1:33" s="26" customFormat="1" ht="15" customHeight="1">
      <c r="F62" s="374"/>
      <c r="G62" s="374"/>
      <c r="H62" s="374"/>
      <c r="I62" s="374"/>
      <c r="J62" s="374"/>
      <c r="K62" s="374"/>
      <c r="L62" s="374"/>
      <c r="Q62" s="374"/>
      <c r="R62" s="374"/>
      <c r="S62" s="374"/>
      <c r="T62" s="374"/>
      <c r="X62" s="374"/>
      <c r="Y62" s="374"/>
      <c r="Z62" s="374"/>
      <c r="AA62" s="374"/>
    </row>
    <row r="63" spans="1:33" ht="3.75" hidden="1" customHeight="1">
      <c r="C63" s="65"/>
      <c r="D63" s="65"/>
      <c r="E63" s="65"/>
      <c r="F63" s="65"/>
      <c r="G63" s="340"/>
      <c r="H63" s="340"/>
      <c r="I63" s="341"/>
      <c r="J63" s="341"/>
      <c r="K63" s="341"/>
      <c r="L63" s="341"/>
      <c r="M63" s="341"/>
      <c r="N63" s="341"/>
      <c r="O63" s="341"/>
      <c r="P63" s="341"/>
      <c r="Q63" s="341"/>
      <c r="R63" s="341"/>
      <c r="S63" s="341"/>
      <c r="T63" s="341"/>
      <c r="U63" s="340"/>
      <c r="V63" s="340"/>
    </row>
    <row r="64" spans="1:33" s="78" customFormat="1" ht="102" customHeight="1">
      <c r="A64" s="537"/>
      <c r="B64" s="537"/>
      <c r="C64" s="537"/>
      <c r="D64" s="537"/>
      <c r="E64" s="537"/>
      <c r="F64" s="537"/>
      <c r="G64" s="537"/>
      <c r="H64" s="537"/>
      <c r="I64" s="537"/>
      <c r="J64" s="537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  <c r="AD64" s="538"/>
      <c r="AE64" s="538"/>
      <c r="AF64" s="538"/>
    </row>
    <row r="65" spans="3:22">
      <c r="C65" s="65"/>
      <c r="D65" s="65"/>
      <c r="E65" s="65"/>
      <c r="F65" s="65"/>
      <c r="G65" s="340"/>
      <c r="H65" s="340"/>
      <c r="I65" s="340"/>
      <c r="J65" s="340"/>
      <c r="K65" s="340"/>
      <c r="L65" s="340"/>
      <c r="M65" s="340"/>
      <c r="N65" s="340"/>
      <c r="O65" s="340"/>
      <c r="P65" s="340"/>
      <c r="Q65" s="340"/>
      <c r="R65" s="340"/>
      <c r="S65" s="340"/>
      <c r="T65" s="340"/>
      <c r="U65" s="340"/>
      <c r="V65" s="340"/>
    </row>
    <row r="66" spans="3:22">
      <c r="C66" s="66"/>
    </row>
    <row r="69" spans="3:22">
      <c r="C69" s="67"/>
    </row>
    <row r="70" spans="3:22">
      <c r="C70" s="67"/>
    </row>
    <row r="71" spans="3:22">
      <c r="C71" s="67"/>
    </row>
    <row r="72" spans="3:22">
      <c r="C72" s="67"/>
    </row>
    <row r="73" spans="3:22">
      <c r="C73" s="67"/>
    </row>
    <row r="74" spans="3:22">
      <c r="C74" s="67"/>
    </row>
    <row r="75" spans="3:22">
      <c r="C75" s="67"/>
    </row>
  </sheetData>
  <sheetProtection password="CC71" sheet="1" objects="1" scenarios="1"/>
  <mergeCells count="283">
    <mergeCell ref="A3:AF3"/>
    <mergeCell ref="A14:AF14"/>
    <mergeCell ref="A27:AF27"/>
    <mergeCell ref="A41:AF41"/>
    <mergeCell ref="B32:L32"/>
    <mergeCell ref="B33:L33"/>
    <mergeCell ref="U30:U31"/>
    <mergeCell ref="V30:V31"/>
    <mergeCell ref="AC29:AF29"/>
    <mergeCell ref="AC24:AD24"/>
    <mergeCell ref="AE24:AF24"/>
    <mergeCell ref="A29:A31"/>
    <mergeCell ref="Y22:Z22"/>
    <mergeCell ref="D23:G23"/>
    <mergeCell ref="W23:X23"/>
    <mergeCell ref="A24:V24"/>
    <mergeCell ref="Y23:Z23"/>
    <mergeCell ref="AC23:AD23"/>
    <mergeCell ref="AE23:AF23"/>
    <mergeCell ref="AC30:AC31"/>
    <mergeCell ref="AD30:AD31"/>
    <mergeCell ref="AE30:AE31"/>
    <mergeCell ref="AF30:AF31"/>
    <mergeCell ref="B19:C19"/>
    <mergeCell ref="AA54:AF54"/>
    <mergeCell ref="D5:F6"/>
    <mergeCell ref="D7:F7"/>
    <mergeCell ref="D8:F8"/>
    <mergeCell ref="D9:F9"/>
    <mergeCell ref="G9:M9"/>
    <mergeCell ref="G5:M6"/>
    <mergeCell ref="AD28:AF28"/>
    <mergeCell ref="AA49:AF49"/>
    <mergeCell ref="AA50:AF50"/>
    <mergeCell ref="AA51:AF51"/>
    <mergeCell ref="AA52:AF52"/>
    <mergeCell ref="A38:L38"/>
    <mergeCell ref="AA46:AF46"/>
    <mergeCell ref="AA47:AF47"/>
    <mergeCell ref="AA48:AF48"/>
    <mergeCell ref="D48:E48"/>
    <mergeCell ref="F48:G48"/>
    <mergeCell ref="B48:C48"/>
    <mergeCell ref="A43:A45"/>
    <mergeCell ref="AA43:AF45"/>
    <mergeCell ref="AD42:AF42"/>
    <mergeCell ref="W30:W31"/>
    <mergeCell ref="X30:X31"/>
    <mergeCell ref="B22:C22"/>
    <mergeCell ref="B23:C23"/>
    <mergeCell ref="W24:X24"/>
    <mergeCell ref="M29:P29"/>
    <mergeCell ref="Z28:AB28"/>
    <mergeCell ref="B20:C20"/>
    <mergeCell ref="D22:G22"/>
    <mergeCell ref="H22:Q22"/>
    <mergeCell ref="R22:V22"/>
    <mergeCell ref="W22:X22"/>
    <mergeCell ref="W20:X20"/>
    <mergeCell ref="Y20:Z20"/>
    <mergeCell ref="D20:G20"/>
    <mergeCell ref="Y24:Z24"/>
    <mergeCell ref="Y29:AB29"/>
    <mergeCell ref="H23:Q23"/>
    <mergeCell ref="R23:V23"/>
    <mergeCell ref="H20:Q20"/>
    <mergeCell ref="D21:G21"/>
    <mergeCell ref="AA22:AB22"/>
    <mergeCell ref="A54:E54"/>
    <mergeCell ref="F54:G54"/>
    <mergeCell ref="D49:E49"/>
    <mergeCell ref="F49:G49"/>
    <mergeCell ref="B52:C52"/>
    <mergeCell ref="B53:C53"/>
    <mergeCell ref="D51:E51"/>
    <mergeCell ref="D53:E53"/>
    <mergeCell ref="F53:G53"/>
    <mergeCell ref="B49:C49"/>
    <mergeCell ref="D52:E52"/>
    <mergeCell ref="F52:G52"/>
    <mergeCell ref="D50:E50"/>
    <mergeCell ref="F50:G50"/>
    <mergeCell ref="F51:G51"/>
    <mergeCell ref="B51:C51"/>
    <mergeCell ref="B50:C50"/>
    <mergeCell ref="R51:S51"/>
    <mergeCell ref="P47:Q47"/>
    <mergeCell ref="R47:S47"/>
    <mergeCell ref="R50:S50"/>
    <mergeCell ref="P49:Q49"/>
    <mergeCell ref="R49:S49"/>
    <mergeCell ref="R53:S53"/>
    <mergeCell ref="L53:M53"/>
    <mergeCell ref="N53:O53"/>
    <mergeCell ref="P53:Q53"/>
    <mergeCell ref="P52:Q52"/>
    <mergeCell ref="R52:S52"/>
    <mergeCell ref="L52:M52"/>
    <mergeCell ref="N52:O52"/>
    <mergeCell ref="P50:Q50"/>
    <mergeCell ref="R48:S48"/>
    <mergeCell ref="L47:M47"/>
    <mergeCell ref="N51:O51"/>
    <mergeCell ref="P51:Q51"/>
    <mergeCell ref="L49:M49"/>
    <mergeCell ref="N49:O49"/>
    <mergeCell ref="L48:M48"/>
    <mergeCell ref="L50:M50"/>
    <mergeCell ref="N50:O50"/>
    <mergeCell ref="AA7:AC7"/>
    <mergeCell ref="X7:Z7"/>
    <mergeCell ref="X8:Z8"/>
    <mergeCell ref="AA17:AB18"/>
    <mergeCell ref="W16:AF16"/>
    <mergeCell ref="AE17:AF18"/>
    <mergeCell ref="AC17:AD18"/>
    <mergeCell ref="R16:V18"/>
    <mergeCell ref="AD9:AF9"/>
    <mergeCell ref="AD8:AF8"/>
    <mergeCell ref="AD10:AF10"/>
    <mergeCell ref="AA10:AC10"/>
    <mergeCell ref="U8:W8"/>
    <mergeCell ref="AA8:AC8"/>
    <mergeCell ref="N47:O47"/>
    <mergeCell ref="N48:O48"/>
    <mergeCell ref="P48:Q48"/>
    <mergeCell ref="B29:L31"/>
    <mergeCell ref="M30:M31"/>
    <mergeCell ref="L43:U43"/>
    <mergeCell ref="N30:N31"/>
    <mergeCell ref="O30:O31"/>
    <mergeCell ref="Q30:Q31"/>
    <mergeCell ref="B34:L34"/>
    <mergeCell ref="P45:Q45"/>
    <mergeCell ref="R45:S45"/>
    <mergeCell ref="P46:Q46"/>
    <mergeCell ref="N46:O46"/>
    <mergeCell ref="H50:I50"/>
    <mergeCell ref="J50:K50"/>
    <mergeCell ref="H48:I48"/>
    <mergeCell ref="B35:L35"/>
    <mergeCell ref="B36:L36"/>
    <mergeCell ref="A37:L37"/>
    <mergeCell ref="J43:K45"/>
    <mergeCell ref="B47:C47"/>
    <mergeCell ref="J48:K48"/>
    <mergeCell ref="H49:I49"/>
    <mergeCell ref="J49:K49"/>
    <mergeCell ref="H47:I47"/>
    <mergeCell ref="B43:C45"/>
    <mergeCell ref="D47:E47"/>
    <mergeCell ref="F47:G47"/>
    <mergeCell ref="D46:E46"/>
    <mergeCell ref="F46:G46"/>
    <mergeCell ref="J47:K47"/>
    <mergeCell ref="B46:C46"/>
    <mergeCell ref="L46:M46"/>
    <mergeCell ref="D43:E45"/>
    <mergeCell ref="F43:G45"/>
    <mergeCell ref="AA6:AC6"/>
    <mergeCell ref="R19:V19"/>
    <mergeCell ref="W17:X18"/>
    <mergeCell ref="H21:Q21"/>
    <mergeCell ref="R21:V21"/>
    <mergeCell ref="W19:X19"/>
    <mergeCell ref="B9:C9"/>
    <mergeCell ref="B10:C10"/>
    <mergeCell ref="G10:M10"/>
    <mergeCell ref="D10:F10"/>
    <mergeCell ref="G7:M7"/>
    <mergeCell ref="N8:Q8"/>
    <mergeCell ref="AA9:AC9"/>
    <mergeCell ref="R10:T10"/>
    <mergeCell ref="N7:Q7"/>
    <mergeCell ref="R7:T7"/>
    <mergeCell ref="U7:W7"/>
    <mergeCell ref="R9:T9"/>
    <mergeCell ref="U10:W10"/>
    <mergeCell ref="U9:W9"/>
    <mergeCell ref="G8:M8"/>
    <mergeCell ref="N9:Q9"/>
    <mergeCell ref="X10:Z10"/>
    <mergeCell ref="X9:Z9"/>
    <mergeCell ref="A5:A6"/>
    <mergeCell ref="B5:C6"/>
    <mergeCell ref="B7:C7"/>
    <mergeCell ref="B8:C8"/>
    <mergeCell ref="R8:T8"/>
    <mergeCell ref="B21:C21"/>
    <mergeCell ref="N10:Q10"/>
    <mergeCell ref="A16:A18"/>
    <mergeCell ref="D16:G18"/>
    <mergeCell ref="H16:Q18"/>
    <mergeCell ref="B16:C18"/>
    <mergeCell ref="N5:Q6"/>
    <mergeCell ref="R5:AF5"/>
    <mergeCell ref="R6:T6"/>
    <mergeCell ref="AD6:AF6"/>
    <mergeCell ref="AD7:AF7"/>
    <mergeCell ref="U6:W6"/>
    <mergeCell ref="X6:Z6"/>
    <mergeCell ref="A11:M11"/>
    <mergeCell ref="D19:G19"/>
    <mergeCell ref="W21:X21"/>
    <mergeCell ref="Y21:Z21"/>
    <mergeCell ref="Y19:Z19"/>
    <mergeCell ref="R20:V20"/>
    <mergeCell ref="V46:Z46"/>
    <mergeCell ref="T45:U45"/>
    <mergeCell ref="R46:S46"/>
    <mergeCell ref="T46:U46"/>
    <mergeCell ref="H46:I46"/>
    <mergeCell ref="J46:K46"/>
    <mergeCell ref="H43:I45"/>
    <mergeCell ref="N44:O45"/>
    <mergeCell ref="V43:Z45"/>
    <mergeCell ref="P44:U44"/>
    <mergeCell ref="L44:M45"/>
    <mergeCell ref="AA19:AB19"/>
    <mergeCell ref="AE22:AF22"/>
    <mergeCell ref="AB30:AB31"/>
    <mergeCell ref="U29:X29"/>
    <mergeCell ref="S30:S31"/>
    <mergeCell ref="T30:T31"/>
    <mergeCell ref="P30:P31"/>
    <mergeCell ref="Q29:T29"/>
    <mergeCell ref="R30:R31"/>
    <mergeCell ref="Y30:Y31"/>
    <mergeCell ref="Z30:Z31"/>
    <mergeCell ref="AA30:AA31"/>
    <mergeCell ref="AC22:AD22"/>
    <mergeCell ref="AA21:AB21"/>
    <mergeCell ref="AC21:AD21"/>
    <mergeCell ref="AC19:AD19"/>
    <mergeCell ref="H19:Q19"/>
    <mergeCell ref="J52:K52"/>
    <mergeCell ref="H53:I53"/>
    <mergeCell ref="T47:U47"/>
    <mergeCell ref="T49:U49"/>
    <mergeCell ref="AD1:AF1"/>
    <mergeCell ref="AD2:AF2"/>
    <mergeCell ref="T54:U54"/>
    <mergeCell ref="V54:Z54"/>
    <mergeCell ref="T52:U52"/>
    <mergeCell ref="V52:Z52"/>
    <mergeCell ref="T53:U53"/>
    <mergeCell ref="V53:Z53"/>
    <mergeCell ref="T48:U48"/>
    <mergeCell ref="V48:Z48"/>
    <mergeCell ref="T50:U50"/>
    <mergeCell ref="V50:Z50"/>
    <mergeCell ref="V49:Z49"/>
    <mergeCell ref="V47:Z47"/>
    <mergeCell ref="AA23:AB23"/>
    <mergeCell ref="AA24:AB24"/>
    <mergeCell ref="AE19:AF19"/>
    <mergeCell ref="AA20:AB20"/>
    <mergeCell ref="AE20:AF20"/>
    <mergeCell ref="AC20:AD20"/>
    <mergeCell ref="J53:K53"/>
    <mergeCell ref="AA53:AF53"/>
    <mergeCell ref="AE21:AF21"/>
    <mergeCell ref="Y17:Z18"/>
    <mergeCell ref="T51:U51"/>
    <mergeCell ref="V51:Z51"/>
    <mergeCell ref="AB59:AE59"/>
    <mergeCell ref="E59:J59"/>
    <mergeCell ref="A64:J64"/>
    <mergeCell ref="AD64:AF64"/>
    <mergeCell ref="W59:AA59"/>
    <mergeCell ref="B60:G60"/>
    <mergeCell ref="AB60:AF60"/>
    <mergeCell ref="M59:Q59"/>
    <mergeCell ref="R54:S54"/>
    <mergeCell ref="H54:I54"/>
    <mergeCell ref="L54:M54"/>
    <mergeCell ref="N54:O54"/>
    <mergeCell ref="J54:K54"/>
    <mergeCell ref="P54:Q54"/>
    <mergeCell ref="J51:K51"/>
    <mergeCell ref="L51:M51"/>
    <mergeCell ref="H51:I51"/>
    <mergeCell ref="H52:I52"/>
  </mergeCells>
  <phoneticPr fontId="4" type="noConversion"/>
  <pageMargins left="0.59055118110236227" right="0.59055118110236227" top="0.78740157480314965" bottom="0.39370078740157483" header="0.31496062992125984" footer="0.31496062992125984"/>
  <pageSetup paperSize="9" scale="34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F43" sqref="F43"/>
    </sheetView>
  </sheetViews>
  <sheetFormatPr defaultRowHeight="12.75"/>
  <cols>
    <col min="14" max="14" width="32.5703125" customWidth="1"/>
    <col min="15" max="15" width="10.7109375" bestFit="1" customWidth="1"/>
    <col min="16" max="16" width="14" customWidth="1"/>
    <col min="17" max="17" width="11.85546875" customWidth="1"/>
    <col min="19" max="19" width="10.7109375" bestFit="1" customWidth="1"/>
  </cols>
  <sheetData>
    <row r="1" spans="1:18">
      <c r="A1" s="228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</row>
    <row r="2" spans="1:18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</row>
    <row r="3" spans="1:18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</row>
    <row r="4" spans="1:18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8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</row>
    <row r="6" spans="1:18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</row>
    <row r="7" spans="1:18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</row>
    <row r="8" spans="1:18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</row>
    <row r="9" spans="1:18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</row>
    <row r="10" spans="1:18">
      <c r="A10" s="228"/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</row>
    <row r="11" spans="1:18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</row>
    <row r="12" spans="1:18">
      <c r="A12" s="228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</row>
    <row r="13" spans="1:18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</row>
    <row r="14" spans="1:18">
      <c r="A14" s="228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</row>
    <row r="15" spans="1:18">
      <c r="A15" s="228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</row>
    <row r="16" spans="1:18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</row>
    <row r="17" spans="1:19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</row>
    <row r="18" spans="1:19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</row>
    <row r="19" spans="1:19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</row>
    <row r="20" spans="1:19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9"/>
      <c r="O20" s="229"/>
      <c r="P20" s="229"/>
      <c r="Q20" s="229"/>
      <c r="R20" s="228"/>
    </row>
    <row r="21" spans="1:19">
      <c r="A21" s="228"/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9"/>
      <c r="O21" s="229"/>
      <c r="P21" s="230"/>
      <c r="Q21" s="231"/>
      <c r="R21" s="228"/>
    </row>
    <row r="22" spans="1:19" ht="21.75" customHeight="1">
      <c r="A22" s="228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9"/>
      <c r="O22" s="232"/>
      <c r="P22" s="230"/>
      <c r="Q22" s="231"/>
      <c r="R22" s="228"/>
    </row>
    <row r="23" spans="1:19" ht="21.75" customHeight="1">
      <c r="A23" s="228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9"/>
      <c r="O23" s="232"/>
      <c r="P23" s="229"/>
      <c r="Q23" s="231"/>
      <c r="R23" s="228"/>
      <c r="S23" s="195"/>
    </row>
    <row r="24" spans="1:19">
      <c r="A24" s="228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9"/>
      <c r="O24" s="232"/>
      <c r="P24" s="229"/>
      <c r="Q24" s="231"/>
      <c r="R24" s="228"/>
    </row>
    <row r="25" spans="1:19">
      <c r="A25" s="228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232"/>
      <c r="P25" s="229"/>
      <c r="Q25" s="229"/>
      <c r="R25" s="228"/>
    </row>
    <row r="26" spans="1:19">
      <c r="A26" s="228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32"/>
      <c r="P26" s="229"/>
      <c r="Q26" s="229"/>
      <c r="R26" s="228"/>
    </row>
    <row r="27" spans="1:19">
      <c r="A27" s="228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9"/>
      <c r="O27" s="232"/>
      <c r="P27" s="229"/>
      <c r="Q27" s="229"/>
      <c r="R27" s="228"/>
    </row>
    <row r="28" spans="1:19">
      <c r="A28" s="228"/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9"/>
      <c r="O28" s="232"/>
      <c r="P28" s="229"/>
      <c r="Q28" s="229"/>
      <c r="R28" s="228"/>
    </row>
    <row r="29" spans="1:19">
      <c r="A29" s="228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32"/>
      <c r="P29" s="229"/>
      <c r="Q29" s="229"/>
      <c r="R29" s="228"/>
    </row>
    <row r="30" spans="1:19">
      <c r="A30" s="228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9"/>
      <c r="O30" s="233"/>
      <c r="P30" s="229"/>
      <c r="Q30" s="229"/>
      <c r="R30" s="228"/>
    </row>
    <row r="31" spans="1:19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</row>
    <row r="32" spans="1:19">
      <c r="A32" s="228"/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</row>
    <row r="33" spans="1:18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</row>
    <row r="34" spans="1:18">
      <c r="A34" s="228"/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</row>
    <row r="35" spans="1:18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</row>
    <row r="36" spans="1:18">
      <c r="A36" s="228"/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M94"/>
  <sheetViews>
    <sheetView tabSelected="1" view="pageBreakPreview" topLeftCell="A1048576" zoomScale="75" zoomScaleNormal="75" zoomScaleSheetLayoutView="75" workbookViewId="0">
      <selection activeCell="A3" sqref="A1:XFD1048576"/>
    </sheetView>
  </sheetViews>
  <sheetFormatPr defaultRowHeight="18.75" zeroHeight="1" outlineLevelRow="1"/>
  <cols>
    <col min="1" max="1" width="64.5703125" style="2" customWidth="1"/>
    <col min="2" max="2" width="12" style="2" customWidth="1"/>
    <col min="3" max="3" width="18.85546875" style="164" customWidth="1"/>
    <col min="4" max="4" width="11" style="164" customWidth="1"/>
    <col min="5" max="5" width="13" style="153" customWidth="1"/>
    <col min="6" max="6" width="16" style="2" customWidth="1"/>
    <col min="7" max="7" width="14.85546875" style="2" customWidth="1"/>
    <col min="8" max="8" width="10.7109375" style="2" hidden="1" customWidth="1"/>
    <col min="9" max="9" width="11" style="2" hidden="1" customWidth="1"/>
    <col min="10" max="10" width="27" style="2" hidden="1" customWidth="1"/>
    <col min="11" max="11" width="9.85546875" style="2" hidden="1" customWidth="1"/>
    <col min="12" max="12" width="10.7109375" style="2" hidden="1" customWidth="1"/>
    <col min="13" max="14" width="11.42578125" style="2" hidden="1" customWidth="1"/>
    <col min="15" max="15" width="10.85546875" style="2" hidden="1" customWidth="1"/>
    <col min="16" max="16" width="16.7109375" style="2" hidden="1" customWidth="1"/>
    <col min="17" max="17" width="10.85546875" style="2" hidden="1" customWidth="1"/>
    <col min="18" max="18" width="9.85546875" style="2" hidden="1" customWidth="1"/>
    <col min="19" max="19" width="10" style="2" hidden="1" customWidth="1"/>
    <col min="20" max="34" width="9.140625" style="2" hidden="1" customWidth="1"/>
    <col min="35" max="35" width="16.42578125" style="2" hidden="1" customWidth="1"/>
    <col min="36" max="36" width="9.140625" style="2" hidden="1" customWidth="1"/>
    <col min="37" max="37" width="19.42578125" style="2" hidden="1" customWidth="1"/>
    <col min="38" max="38" width="19.28515625" style="2" hidden="1" customWidth="1"/>
    <col min="39" max="41" width="9.140625" style="2" hidden="1" customWidth="1"/>
    <col min="42" max="42" width="10" style="2" hidden="1" customWidth="1"/>
    <col min="43" max="43" width="21.28515625" style="2" hidden="1" customWidth="1"/>
    <col min="44" max="44" width="10" style="2" hidden="1" customWidth="1"/>
    <col min="45" max="58" width="9.140625" style="2" hidden="1" customWidth="1"/>
    <col min="59" max="59" width="16.140625" style="2" hidden="1" customWidth="1"/>
    <col min="60" max="63" width="9.140625" style="2" hidden="1" customWidth="1"/>
    <col min="64" max="64" width="15" style="143" hidden="1" customWidth="1"/>
    <col min="65" max="65" width="14.7109375" style="2" hidden="1" customWidth="1"/>
    <col min="66" max="68" width="9.140625" style="2" hidden="1" customWidth="1"/>
    <col min="69" max="69" width="18.42578125" style="2" hidden="1" customWidth="1"/>
    <col min="70" max="70" width="20.42578125" style="2" hidden="1" customWidth="1"/>
    <col min="71" max="71" width="18" style="2" hidden="1" customWidth="1"/>
    <col min="72" max="72" width="21.5703125" style="2" hidden="1" customWidth="1"/>
    <col min="73" max="73" width="18.42578125" style="2" hidden="1" customWidth="1"/>
    <col min="74" max="74" width="21.7109375" style="2" hidden="1" customWidth="1"/>
    <col min="75" max="75" width="21" style="2" hidden="1" customWidth="1"/>
    <col min="76" max="76" width="22.5703125" style="2" hidden="1" customWidth="1"/>
    <col min="77" max="79" width="9.140625" style="2" hidden="1" customWidth="1"/>
    <col min="80" max="80" width="43" style="2" customWidth="1"/>
    <col min="81" max="81" width="24.42578125" style="2" customWidth="1"/>
    <col min="82" max="82" width="21.5703125" style="2" customWidth="1"/>
    <col min="83" max="83" width="19.28515625" style="2" customWidth="1"/>
    <col min="84" max="84" width="20.7109375" style="2" customWidth="1"/>
    <col min="85" max="85" width="24" style="2" customWidth="1"/>
    <col min="86" max="86" width="23.85546875" style="2" customWidth="1"/>
    <col min="87" max="87" width="19.28515625" style="2" customWidth="1"/>
    <col min="88" max="88" width="36.140625" style="2" customWidth="1"/>
    <col min="89" max="89" width="15.140625" style="2" bestFit="1" customWidth="1"/>
    <col min="90" max="90" width="19.85546875" style="2" customWidth="1"/>
    <col min="91" max="91" width="16" style="2" customWidth="1"/>
    <col min="92" max="16384" width="9.140625" style="2"/>
  </cols>
  <sheetData>
    <row r="1" spans="1:91" hidden="1" outlineLevel="1">
      <c r="G1" s="11" t="s">
        <v>233</v>
      </c>
    </row>
    <row r="2" spans="1:91" hidden="1" outlineLevel="1">
      <c r="G2" s="11" t="s">
        <v>219</v>
      </c>
    </row>
    <row r="3" spans="1:91" hidden="1" collapsed="1">
      <c r="A3" s="427" t="s">
        <v>368</v>
      </c>
      <c r="B3" s="427"/>
      <c r="C3" s="427"/>
      <c r="D3" s="427"/>
      <c r="E3" s="427"/>
      <c r="F3" s="427"/>
      <c r="G3" s="427"/>
    </row>
    <row r="4" spans="1:91" hidden="1">
      <c r="A4" s="10"/>
      <c r="B4" s="10"/>
      <c r="C4" s="169"/>
      <c r="D4" s="175"/>
      <c r="E4" s="170"/>
      <c r="F4" s="10"/>
      <c r="G4" s="10"/>
    </row>
    <row r="5" spans="1:91" ht="39" hidden="1" customHeight="1">
      <c r="A5" s="430" t="s">
        <v>278</v>
      </c>
      <c r="B5" s="471" t="s">
        <v>0</v>
      </c>
      <c r="C5" s="607" t="s">
        <v>349</v>
      </c>
      <c r="D5" s="441" t="s">
        <v>347</v>
      </c>
      <c r="E5" s="441"/>
      <c r="F5" s="441"/>
      <c r="G5" s="441"/>
    </row>
    <row r="6" spans="1:91" ht="38.25" hidden="1" customHeight="1">
      <c r="A6" s="430"/>
      <c r="B6" s="471"/>
      <c r="C6" s="608"/>
      <c r="D6" s="165" t="s">
        <v>256</v>
      </c>
      <c r="E6" s="171" t="s">
        <v>240</v>
      </c>
      <c r="F6" s="16" t="s">
        <v>266</v>
      </c>
      <c r="G6" s="16" t="s">
        <v>267</v>
      </c>
      <c r="CF6" s="205">
        <f>CF15+CJ11</f>
        <v>-43998</v>
      </c>
    </row>
    <row r="7" spans="1:91" ht="34.5" hidden="1" customHeight="1">
      <c r="A7" s="207">
        <v>1</v>
      </c>
      <c r="B7" s="208">
        <v>2</v>
      </c>
      <c r="C7" s="165">
        <v>3</v>
      </c>
      <c r="D7" s="165">
        <v>4</v>
      </c>
      <c r="E7" s="172">
        <v>5</v>
      </c>
      <c r="F7" s="207">
        <v>6</v>
      </c>
      <c r="G7" s="208">
        <v>7</v>
      </c>
      <c r="CC7" s="2" t="s">
        <v>697</v>
      </c>
      <c r="CG7" s="2" t="s">
        <v>700</v>
      </c>
    </row>
    <row r="8" spans="1:91" s="15" customFormat="1" hidden="1">
      <c r="A8" s="459" t="s">
        <v>152</v>
      </c>
      <c r="B8" s="460"/>
      <c r="C8" s="460"/>
      <c r="D8" s="460"/>
      <c r="E8" s="460"/>
      <c r="F8" s="460"/>
      <c r="G8" s="461"/>
      <c r="BL8" s="144"/>
      <c r="CC8" s="204">
        <v>1000</v>
      </c>
      <c r="CD8" s="156">
        <f>CD9-CD10</f>
        <v>0</v>
      </c>
      <c r="CE8" s="156">
        <f>CE9-CE10</f>
        <v>0</v>
      </c>
      <c r="CG8" s="204">
        <v>1400</v>
      </c>
      <c r="CH8" s="204">
        <v>677360</v>
      </c>
      <c r="CI8" s="204">
        <f>586724-CI9</f>
        <v>586388</v>
      </c>
      <c r="CJ8" s="15">
        <f>CI8-CH8</f>
        <v>-90972</v>
      </c>
    </row>
    <row r="9" spans="1:91" ht="37.5" hidden="1">
      <c r="A9" s="13" t="s">
        <v>171</v>
      </c>
      <c r="B9" s="6">
        <v>1170</v>
      </c>
      <c r="C9" s="166">
        <v>-32236</v>
      </c>
      <c r="D9" s="166">
        <f>'1. Фін результат'!D164</f>
        <v>1031.0000000000059</v>
      </c>
      <c r="E9" s="20">
        <f>'1. Фін результат'!E164</f>
        <v>-2620.2416333333299</v>
      </c>
      <c r="F9" s="20">
        <f>E9-D9</f>
        <v>-3651.2416333333358</v>
      </c>
      <c r="G9" s="21">
        <f>E9/D9*100</f>
        <v>-254.1456482379549</v>
      </c>
      <c r="AQ9" s="88">
        <f>E9</f>
        <v>-2620.2416333333299</v>
      </c>
      <c r="BL9" s="151">
        <f>E9</f>
        <v>-2620.2416333333299</v>
      </c>
      <c r="BQ9" s="88">
        <f>E9</f>
        <v>-2620.2416333333299</v>
      </c>
      <c r="BT9" s="88">
        <f>E27-(BQ9+BQ10+BQ11+BQ12+BQ13+BQ14)</f>
        <v>-11169.483266666648</v>
      </c>
      <c r="CB9" s="13" t="s">
        <v>705</v>
      </c>
      <c r="CC9" s="19">
        <v>1001</v>
      </c>
      <c r="CD9" s="156">
        <v>5</v>
      </c>
      <c r="CE9" s="156">
        <v>5</v>
      </c>
      <c r="CF9" s="205">
        <f t="shared" ref="CF9:CF15" si="0">CE9-CD9</f>
        <v>0</v>
      </c>
      <c r="CG9" s="8">
        <v>1401</v>
      </c>
      <c r="CH9" s="8">
        <v>28500</v>
      </c>
      <c r="CI9" s="8">
        <v>336</v>
      </c>
      <c r="CJ9" s="15">
        <f t="shared" ref="CJ9:CJ14" si="1">CI9-CH9</f>
        <v>-28164</v>
      </c>
      <c r="CK9" s="88">
        <f>E9</f>
        <v>-2620.2416333333299</v>
      </c>
    </row>
    <row r="10" spans="1:91" ht="31.5" hidden="1" customHeight="1">
      <c r="A10" s="13" t="s">
        <v>172</v>
      </c>
      <c r="B10" s="8"/>
      <c r="C10" s="167"/>
      <c r="D10" s="167"/>
      <c r="E10" s="19"/>
      <c r="F10" s="20"/>
      <c r="G10" s="21"/>
      <c r="BL10" s="150"/>
      <c r="BQ10" s="88">
        <f>E10</f>
        <v>0</v>
      </c>
      <c r="CB10" s="13" t="s">
        <v>706</v>
      </c>
      <c r="CC10" s="4">
        <v>1002</v>
      </c>
      <c r="CD10" s="156">
        <v>5</v>
      </c>
      <c r="CE10" s="156">
        <v>5</v>
      </c>
      <c r="CF10" s="205">
        <f t="shared" si="0"/>
        <v>0</v>
      </c>
      <c r="CG10" s="142">
        <v>1405</v>
      </c>
      <c r="CH10" s="8"/>
      <c r="CI10" s="8"/>
      <c r="CJ10" s="15">
        <f t="shared" si="1"/>
        <v>0</v>
      </c>
    </row>
    <row r="11" spans="1:91" ht="32.25" hidden="1" customHeight="1">
      <c r="A11" s="13" t="s">
        <v>175</v>
      </c>
      <c r="B11" s="4">
        <v>3000</v>
      </c>
      <c r="C11" s="167">
        <f>'1. Фін результат'!C190</f>
        <v>82454.856</v>
      </c>
      <c r="D11" s="167">
        <f>'1. Фін результат'!D190</f>
        <v>80977.899999999994</v>
      </c>
      <c r="E11" s="19">
        <f>'1. Фін результат'!E190</f>
        <v>85391.39</v>
      </c>
      <c r="F11" s="20">
        <f>E11-D11</f>
        <v>4413.4900000000052</v>
      </c>
      <c r="G11" s="21">
        <f>E11/D11*100</f>
        <v>105.4502401272446</v>
      </c>
      <c r="AQ11" s="88">
        <f>E11</f>
        <v>85391.39</v>
      </c>
      <c r="BL11" s="151">
        <f>E11</f>
        <v>85391.39</v>
      </c>
      <c r="BQ11" s="88">
        <f>E11</f>
        <v>85391.39</v>
      </c>
      <c r="CB11" s="13" t="s">
        <v>707</v>
      </c>
      <c r="CC11" s="197">
        <v>1005</v>
      </c>
      <c r="CD11" s="156">
        <v>3318</v>
      </c>
      <c r="CE11" s="156">
        <v>1228</v>
      </c>
      <c r="CF11" s="205">
        <f t="shared" si="0"/>
        <v>-2090</v>
      </c>
      <c r="CG11" s="8">
        <v>1410</v>
      </c>
      <c r="CH11" s="8">
        <v>509907</v>
      </c>
      <c r="CI11" s="8">
        <v>488255</v>
      </c>
      <c r="CJ11" s="15">
        <f t="shared" si="1"/>
        <v>-21652</v>
      </c>
      <c r="CK11" s="88">
        <f>E11</f>
        <v>85391.39</v>
      </c>
    </row>
    <row r="12" spans="1:91" ht="30.75" hidden="1" customHeight="1">
      <c r="A12" s="13" t="s">
        <v>176</v>
      </c>
      <c r="B12" s="4">
        <v>3010</v>
      </c>
      <c r="C12" s="167">
        <v>0</v>
      </c>
      <c r="D12" s="167"/>
      <c r="E12" s="19">
        <v>0</v>
      </c>
      <c r="F12" s="20"/>
      <c r="G12" s="21"/>
      <c r="BL12" s="151">
        <v>0</v>
      </c>
      <c r="BP12" s="2" t="s">
        <v>677</v>
      </c>
      <c r="BQ12" s="88">
        <v>-34900</v>
      </c>
      <c r="CB12" s="13" t="s">
        <v>708</v>
      </c>
      <c r="CC12" s="4">
        <v>1010</v>
      </c>
      <c r="CD12" s="156">
        <v>886275</v>
      </c>
      <c r="CE12" s="156">
        <v>866019</v>
      </c>
      <c r="CF12" s="205">
        <f t="shared" si="0"/>
        <v>-20256</v>
      </c>
      <c r="CG12" s="8">
        <v>1411</v>
      </c>
      <c r="CH12" s="8"/>
      <c r="CI12" s="8"/>
      <c r="CJ12" s="15">
        <f t="shared" si="1"/>
        <v>0</v>
      </c>
    </row>
    <row r="13" spans="1:91" ht="30" hidden="1" customHeight="1">
      <c r="A13" s="13" t="s">
        <v>177</v>
      </c>
      <c r="B13" s="4">
        <v>3020</v>
      </c>
      <c r="C13" s="167"/>
      <c r="D13" s="167"/>
      <c r="E13" s="19">
        <v>0</v>
      </c>
      <c r="F13" s="20"/>
      <c r="G13" s="21"/>
      <c r="J13" s="88">
        <f>E27-E29</f>
        <v>0</v>
      </c>
      <c r="BL13" s="151">
        <v>-43956</v>
      </c>
      <c r="BP13" s="2" t="s">
        <v>678</v>
      </c>
      <c r="BQ13" s="88">
        <f>-'1. Фін результат'!E141*-1</f>
        <v>0</v>
      </c>
      <c r="CB13" s="2" t="s">
        <v>709</v>
      </c>
      <c r="CC13" s="4">
        <v>1011</v>
      </c>
      <c r="CD13" s="156">
        <v>1555277</v>
      </c>
      <c r="CE13" s="156">
        <v>1594071</v>
      </c>
      <c r="CF13" s="205">
        <f t="shared" si="0"/>
        <v>38794</v>
      </c>
      <c r="CG13" s="142">
        <v>1412</v>
      </c>
      <c r="CH13" s="8"/>
      <c r="CI13" s="8"/>
      <c r="CJ13" s="15">
        <f t="shared" si="1"/>
        <v>0</v>
      </c>
    </row>
    <row r="14" spans="1:91" ht="47.25" hidden="1" customHeight="1">
      <c r="A14" s="13" t="s">
        <v>178</v>
      </c>
      <c r="B14" s="4">
        <v>3030</v>
      </c>
      <c r="C14" s="167">
        <v>68044</v>
      </c>
      <c r="D14" s="167">
        <v>-34899</v>
      </c>
      <c r="E14" s="196">
        <f>E15+E16+E17</f>
        <v>-24480.241633333324</v>
      </c>
      <c r="F14" s="20"/>
      <c r="G14" s="21"/>
      <c r="AQ14" s="88">
        <f>AQ18-AQ9-AQ11-AQ15</f>
        <v>-21302.148366666675</v>
      </c>
      <c r="AR14" s="2">
        <v>43326.46</v>
      </c>
      <c r="AS14" s="88">
        <f>AR14-AQ14</f>
        <v>64628.608366666675</v>
      </c>
      <c r="BG14" s="2">
        <f>0+128+34902-2+8424-44314</f>
        <v>-862</v>
      </c>
      <c r="BL14" s="151">
        <v>-862</v>
      </c>
      <c r="BP14" s="2" t="s">
        <v>679</v>
      </c>
      <c r="BQ14" s="88">
        <f>'1. Фін результат'!E154-'1. Фін результат'!E157</f>
        <v>0</v>
      </c>
      <c r="CB14" s="2" t="s">
        <v>710</v>
      </c>
      <c r="CC14" s="4">
        <v>1012</v>
      </c>
      <c r="CD14" s="156">
        <v>669002</v>
      </c>
      <c r="CE14" s="156">
        <v>728052</v>
      </c>
      <c r="CF14" s="205">
        <f t="shared" si="0"/>
        <v>59050</v>
      </c>
      <c r="CG14" s="8">
        <v>1420</v>
      </c>
      <c r="CH14" s="8">
        <v>-228159</v>
      </c>
      <c r="CI14" s="142">
        <v>-147249</v>
      </c>
      <c r="CJ14" s="15">
        <f t="shared" si="1"/>
        <v>80910</v>
      </c>
      <c r="CK14" s="88">
        <f>CH14+E9</f>
        <v>-230779.24163333332</v>
      </c>
      <c r="CL14" s="88">
        <f>CK14-CI14</f>
        <v>-83530.241633333324</v>
      </c>
    </row>
    <row r="15" spans="1:91" ht="36" hidden="1" customHeight="1">
      <c r="A15" s="219"/>
      <c r="B15" s="4" t="s">
        <v>680</v>
      </c>
      <c r="C15" s="167">
        <v>68044</v>
      </c>
      <c r="D15" s="167">
        <v>-34899</v>
      </c>
      <c r="E15" s="211"/>
      <c r="F15" s="20">
        <v>0</v>
      </c>
      <c r="G15" s="125"/>
      <c r="AK15" s="88">
        <f>E18-E9-E11-E14</f>
        <v>-24480.241633333317</v>
      </c>
      <c r="AL15" s="2" t="s">
        <v>673</v>
      </c>
      <c r="AQ15" s="88">
        <f>-73086</f>
        <v>-73086</v>
      </c>
      <c r="BL15" s="150"/>
      <c r="CB15" s="88">
        <f>CL14-CJ11</f>
        <v>-61878.241633333324</v>
      </c>
      <c r="CC15" s="200">
        <v>1095</v>
      </c>
      <c r="CD15" s="201">
        <f>CD8+CD11+CD12</f>
        <v>889593</v>
      </c>
      <c r="CE15" s="201">
        <f>CE8+CE11+CE12</f>
        <v>867247</v>
      </c>
      <c r="CF15" s="205">
        <f t="shared" si="0"/>
        <v>-22346</v>
      </c>
      <c r="CG15" s="200">
        <v>1495</v>
      </c>
      <c r="CH15" s="201">
        <f>CH8+CH11+CH14</f>
        <v>959108</v>
      </c>
      <c r="CI15" s="201">
        <f>CI8+CI11+CI14</f>
        <v>927394</v>
      </c>
      <c r="CJ15" s="205">
        <f>CI15-CH15</f>
        <v>-31714</v>
      </c>
      <c r="CK15" s="205"/>
      <c r="CM15" s="88">
        <f>CK19+CK9-CK11</f>
        <v>-65665.531633333332</v>
      </c>
    </row>
    <row r="16" spans="1:91" ht="36" hidden="1" customHeight="1">
      <c r="A16" s="219"/>
      <c r="B16" s="4"/>
      <c r="C16" s="167"/>
      <c r="D16" s="167"/>
      <c r="E16" s="211">
        <f>CB16</f>
        <v>-24480.241633333324</v>
      </c>
      <c r="F16" s="20"/>
      <c r="G16" s="125"/>
      <c r="AK16" s="88"/>
      <c r="AQ16" s="88"/>
      <c r="BL16" s="150"/>
      <c r="CB16" s="205">
        <f>CL14+CF14</f>
        <v>-24480.241633333324</v>
      </c>
      <c r="CC16" s="213"/>
      <c r="CD16" s="214"/>
      <c r="CE16" s="214"/>
      <c r="CF16" s="205"/>
      <c r="CG16" s="213"/>
      <c r="CH16" s="214"/>
      <c r="CI16" s="214"/>
      <c r="CJ16" s="205"/>
      <c r="CK16" s="205"/>
      <c r="CM16" s="88"/>
    </row>
    <row r="17" spans="1:91" ht="32.25" hidden="1" customHeight="1" thickBot="1">
      <c r="A17" s="2" t="s">
        <v>703</v>
      </c>
      <c r="B17" s="4"/>
      <c r="C17" s="167"/>
      <c r="D17" s="167"/>
      <c r="E17" s="131"/>
      <c r="F17" s="20"/>
      <c r="G17" s="125"/>
      <c r="AK17" s="88"/>
      <c r="AQ17" s="88"/>
      <c r="BL17" s="150"/>
      <c r="CC17" s="206"/>
      <c r="CD17" s="206"/>
      <c r="CE17" s="206"/>
      <c r="CK17" s="88"/>
    </row>
    <row r="18" spans="1:91" ht="38.25" hidden="1" thickBot="1">
      <c r="A18" s="17" t="s">
        <v>248</v>
      </c>
      <c r="B18" s="4">
        <v>3040</v>
      </c>
      <c r="C18" s="167">
        <f>C9+C11+C12+C13+C14</f>
        <v>118262.856</v>
      </c>
      <c r="D18" s="167">
        <f>D9+D11+D12+D13+D14</f>
        <v>47109.899999999994</v>
      </c>
      <c r="E18" s="131">
        <f>E9+E11+E15+E17+E14+E16</f>
        <v>33810.665100000027</v>
      </c>
      <c r="F18" s="20">
        <f>E18-D18</f>
        <v>-13299.234899999967</v>
      </c>
      <c r="G18" s="125">
        <f>E18/D18*100</f>
        <v>71.769766227480915</v>
      </c>
      <c r="H18" s="122">
        <f>E18</f>
        <v>33810.665100000027</v>
      </c>
      <c r="L18" s="88">
        <f>C18</f>
        <v>118262.856</v>
      </c>
      <c r="AA18" s="88">
        <f>E18+E23</f>
        <v>34551.665100000027</v>
      </c>
      <c r="AF18" s="88">
        <f>AA18-AA19</f>
        <v>-2150</v>
      </c>
      <c r="AK18" s="133">
        <f>AK27+E19-E23</f>
        <v>-14685</v>
      </c>
      <c r="AL18" s="133">
        <f>E18-AK18</f>
        <v>48495.665100000027</v>
      </c>
      <c r="AP18" s="88">
        <f>E9+E11+E14+E15</f>
        <v>58290.906733333351</v>
      </c>
      <c r="AQ18" s="2">
        <v>-11617</v>
      </c>
      <c r="BL18" s="151">
        <f>SUM(BL9:BL15)</f>
        <v>37953.148366666675</v>
      </c>
      <c r="BQ18" s="142">
        <f>SUM(BQ9:BQ15)</f>
        <v>47871.148366666675</v>
      </c>
      <c r="BS18" s="2">
        <f>12785+4510</f>
        <v>17295</v>
      </c>
      <c r="CB18" s="2">
        <f>48</f>
        <v>48</v>
      </c>
      <c r="CC18" s="8" t="s">
        <v>698</v>
      </c>
      <c r="CD18" s="8"/>
      <c r="CE18" s="8"/>
      <c r="CF18" s="206"/>
      <c r="CG18" s="8" t="s">
        <v>701</v>
      </c>
      <c r="CH18" s="8"/>
      <c r="CI18" s="8"/>
      <c r="CJ18" s="206"/>
    </row>
    <row r="19" spans="1:91" ht="38.25" hidden="1" thickBot="1">
      <c r="A19" s="13" t="s">
        <v>179</v>
      </c>
      <c r="B19" s="4">
        <v>3050</v>
      </c>
      <c r="C19" s="168">
        <f>C20+C21+C22</f>
        <v>22077</v>
      </c>
      <c r="D19" s="168">
        <f>D20+D21+D22</f>
        <v>18683</v>
      </c>
      <c r="E19" s="196">
        <f>E20+E21+E22</f>
        <v>2150</v>
      </c>
      <c r="F19" s="20"/>
      <c r="G19" s="125"/>
      <c r="H19" s="126">
        <f>E19</f>
        <v>2150</v>
      </c>
      <c r="J19" s="88">
        <f>(66899-1829)-(102060-15877)</f>
        <v>-21113</v>
      </c>
      <c r="L19" s="88">
        <f>L27-L18</f>
        <v>48958.122999999992</v>
      </c>
      <c r="R19" s="122">
        <f>P27-N27</f>
        <v>-62420.330200000055</v>
      </c>
      <c r="S19" s="88">
        <f>-R19</f>
        <v>62420.330200000055</v>
      </c>
      <c r="U19" s="88"/>
      <c r="AA19" s="88">
        <f>E29</f>
        <v>36701.665100000027</v>
      </c>
      <c r="AI19" s="2">
        <v>55054</v>
      </c>
      <c r="AJ19" s="88">
        <f>AI19-C19</f>
        <v>32977</v>
      </c>
      <c r="AK19" s="2">
        <f>65853-1747</f>
        <v>64106</v>
      </c>
      <c r="AL19" s="2">
        <f>15877-102060</f>
        <v>-86183</v>
      </c>
      <c r="AM19" s="2">
        <f>AL19+AK19</f>
        <v>-22077</v>
      </c>
      <c r="BH19" s="88">
        <f>E19+E24</f>
        <v>2871</v>
      </c>
      <c r="BI19" s="2">
        <v>4196</v>
      </c>
      <c r="BJ19" s="88">
        <f>BH19+BI19</f>
        <v>7067</v>
      </c>
      <c r="BL19" s="151">
        <f>BL20+BL21+BL22</f>
        <v>22077</v>
      </c>
      <c r="BQ19" s="88">
        <f>E19</f>
        <v>2150</v>
      </c>
      <c r="CC19" s="8">
        <v>1100</v>
      </c>
      <c r="CD19" s="8">
        <v>3705</v>
      </c>
      <c r="CE19" s="8">
        <v>1103</v>
      </c>
      <c r="CF19" s="206">
        <f>CD19-CE19</f>
        <v>2602</v>
      </c>
      <c r="CG19" s="8">
        <v>1600</v>
      </c>
      <c r="CH19" s="8"/>
      <c r="CI19" s="8"/>
      <c r="CJ19" s="206"/>
      <c r="CK19" s="88">
        <f>CK29-CK20-CK23</f>
        <v>22346.1</v>
      </c>
    </row>
    <row r="20" spans="1:91" hidden="1">
      <c r="A20" s="13" t="s">
        <v>641</v>
      </c>
      <c r="B20" s="4" t="s">
        <v>648</v>
      </c>
      <c r="C20" s="167">
        <v>7709</v>
      </c>
      <c r="D20" s="167">
        <v>705</v>
      </c>
      <c r="E20" s="19">
        <f>CF20</f>
        <v>2602</v>
      </c>
      <c r="F20" s="20"/>
      <c r="G20" s="21"/>
      <c r="J20" s="88"/>
      <c r="L20" s="88"/>
      <c r="R20" s="123"/>
      <c r="S20" s="88"/>
      <c r="U20" s="88"/>
      <c r="AA20" s="88"/>
      <c r="BL20" s="151">
        <f>(9586-17295)*-1</f>
        <v>7709</v>
      </c>
      <c r="BQ20" s="88">
        <f>E23</f>
        <v>741</v>
      </c>
      <c r="CC20" s="8">
        <v>1101</v>
      </c>
      <c r="CD20" s="8">
        <v>3705</v>
      </c>
      <c r="CE20" s="8">
        <v>1103</v>
      </c>
      <c r="CF20" s="206">
        <f t="shared" ref="CF20:CF40" si="2">CD20-CE20</f>
        <v>2602</v>
      </c>
      <c r="CG20" s="8">
        <v>1605</v>
      </c>
      <c r="CH20" s="158"/>
      <c r="CI20" s="158"/>
      <c r="CJ20" s="206"/>
      <c r="CK20" s="88">
        <f>E19</f>
        <v>2150</v>
      </c>
    </row>
    <row r="21" spans="1:91" hidden="1">
      <c r="A21" s="13" t="s">
        <v>642</v>
      </c>
      <c r="B21" s="4" t="s">
        <v>649</v>
      </c>
      <c r="C21" s="167">
        <v>1178</v>
      </c>
      <c r="D21" s="167">
        <v>8000</v>
      </c>
      <c r="E21" s="19">
        <f>CF23+CF25+CF29</f>
        <v>108</v>
      </c>
      <c r="F21" s="20"/>
      <c r="G21" s="21"/>
      <c r="J21" s="88"/>
      <c r="L21" s="88"/>
      <c r="R21" s="123"/>
      <c r="S21" s="88"/>
      <c r="U21" s="88"/>
      <c r="AA21" s="88"/>
      <c r="BL21" s="151">
        <f>(18906-13940+23-31+34773-40119+659-1449)*-1</f>
        <v>1178</v>
      </c>
      <c r="BQ21" s="88">
        <f>BQ18+BQ19+BQ20</f>
        <v>50762.148366666675</v>
      </c>
      <c r="CC21" s="8">
        <v>1102</v>
      </c>
      <c r="CD21" s="8"/>
      <c r="CE21" s="8"/>
      <c r="CF21" s="206">
        <f t="shared" si="2"/>
        <v>0</v>
      </c>
      <c r="CG21" s="8">
        <v>1610</v>
      </c>
      <c r="CH21" s="8"/>
      <c r="CI21" s="8"/>
      <c r="CJ21" s="206"/>
    </row>
    <row r="22" spans="1:91" ht="19.5" hidden="1" thickBot="1">
      <c r="A22" s="13" t="s">
        <v>643</v>
      </c>
      <c r="B22" s="4" t="s">
        <v>650</v>
      </c>
      <c r="C22" s="167">
        <v>13190</v>
      </c>
      <c r="D22" s="167">
        <v>9978</v>
      </c>
      <c r="E22" s="19">
        <f>CD40-CE40+CD34-CE34</f>
        <v>-560</v>
      </c>
      <c r="F22" s="20"/>
      <c r="G22" s="21"/>
      <c r="J22" s="88"/>
      <c r="L22" s="88"/>
      <c r="R22" s="123"/>
      <c r="S22" s="88"/>
      <c r="U22" s="88"/>
      <c r="AA22" s="88"/>
      <c r="BL22" s="151">
        <f>(159-13349)*-1</f>
        <v>13190</v>
      </c>
      <c r="BQ22" s="136">
        <v>15876564.369999999</v>
      </c>
      <c r="BR22" s="135"/>
      <c r="BS22" s="135"/>
      <c r="BT22" s="138">
        <f>BQ22</f>
        <v>15876564.369999999</v>
      </c>
      <c r="BU22" s="137">
        <v>15876564.369999999</v>
      </c>
      <c r="BV22" s="135"/>
      <c r="BW22" s="135"/>
      <c r="CC22" s="8">
        <v>1103</v>
      </c>
      <c r="CD22" s="8"/>
      <c r="CE22" s="8"/>
      <c r="CF22" s="206">
        <f t="shared" si="2"/>
        <v>0</v>
      </c>
      <c r="CG22" s="8">
        <v>1615</v>
      </c>
      <c r="CH22" s="8">
        <v>188</v>
      </c>
      <c r="CI22" s="8">
        <v>415</v>
      </c>
      <c r="CJ22" s="206"/>
    </row>
    <row r="23" spans="1:91" ht="38.25" hidden="1" thickBot="1">
      <c r="A23" s="13" t="s">
        <v>180</v>
      </c>
      <c r="B23" s="4">
        <v>3060</v>
      </c>
      <c r="C23" s="168">
        <f>C24+C25</f>
        <v>-7646.6</v>
      </c>
      <c r="D23" s="168">
        <f>D24+D25</f>
        <v>927</v>
      </c>
      <c r="E23" s="196">
        <f>E24+E25</f>
        <v>741</v>
      </c>
      <c r="F23" s="20"/>
      <c r="G23" s="125"/>
      <c r="H23" s="126">
        <f>E23</f>
        <v>741</v>
      </c>
      <c r="J23" s="2">
        <v>0</v>
      </c>
      <c r="R23" s="2">
        <f>102060-15877-66899--1829</f>
        <v>21113</v>
      </c>
      <c r="S23" s="2">
        <f>-R23</f>
        <v>-21113</v>
      </c>
      <c r="T23" s="88">
        <f>E18+R19+S23</f>
        <v>-49722.665100000027</v>
      </c>
      <c r="U23" s="88">
        <f>T23-E29</f>
        <v>-86424.330200000055</v>
      </c>
      <c r="AK23" s="2">
        <f>27491-883</f>
        <v>26608</v>
      </c>
      <c r="BL23" s="151">
        <f>BL24+BL25</f>
        <v>741</v>
      </c>
      <c r="BQ23" s="135">
        <v>112889578</v>
      </c>
      <c r="BR23" s="135">
        <v>90401</v>
      </c>
      <c r="BS23" s="135"/>
      <c r="BT23" s="138">
        <f>BQ23-BR23</f>
        <v>112799177</v>
      </c>
      <c r="BU23" s="135">
        <v>112889578</v>
      </c>
      <c r="BV23" s="135">
        <v>90401</v>
      </c>
      <c r="BW23" s="135"/>
      <c r="BX23" s="152">
        <f>BU23-BV23</f>
        <v>112799177</v>
      </c>
      <c r="CC23" s="8">
        <v>1125</v>
      </c>
      <c r="CD23" s="8">
        <v>14338</v>
      </c>
      <c r="CE23" s="8">
        <v>16709</v>
      </c>
      <c r="CF23" s="206">
        <f t="shared" si="2"/>
        <v>-2371</v>
      </c>
      <c r="CG23" s="8">
        <v>1620</v>
      </c>
      <c r="CH23" s="8">
        <v>16</v>
      </c>
      <c r="CI23" s="8">
        <v>129</v>
      </c>
      <c r="CJ23" s="206"/>
      <c r="CK23" s="88">
        <f>E23</f>
        <v>741</v>
      </c>
    </row>
    <row r="24" spans="1:91" ht="37.5" hidden="1">
      <c r="A24" s="13" t="s">
        <v>644</v>
      </c>
      <c r="B24" s="4" t="s">
        <v>651</v>
      </c>
      <c r="C24" s="167">
        <v>-7571.6</v>
      </c>
      <c r="D24" s="167">
        <v>927</v>
      </c>
      <c r="E24" s="19">
        <f>(CI22-CH22)+(CI23-CH23)+(CI26-CH26)</f>
        <v>721</v>
      </c>
      <c r="F24" s="20"/>
      <c r="G24" s="21"/>
      <c r="T24" s="88"/>
      <c r="U24" s="88"/>
      <c r="BL24" s="151">
        <f>E24</f>
        <v>721</v>
      </c>
      <c r="BQ24" s="135">
        <v>772837</v>
      </c>
      <c r="BR24" s="135">
        <v>273887</v>
      </c>
      <c r="BS24" s="135"/>
      <c r="BT24" s="138">
        <f>BQ24-BR24</f>
        <v>498950</v>
      </c>
      <c r="BU24" s="135">
        <v>772837</v>
      </c>
      <c r="BV24" s="135">
        <v>273887</v>
      </c>
      <c r="BW24" s="135"/>
      <c r="BX24" s="152">
        <f t="shared" ref="BX24:BX37" si="3">BU24-BV24</f>
        <v>498950</v>
      </c>
      <c r="CC24" s="8">
        <v>1130</v>
      </c>
      <c r="CD24" s="8"/>
      <c r="CE24" s="8"/>
      <c r="CF24" s="206">
        <f t="shared" si="2"/>
        <v>0</v>
      </c>
      <c r="CG24" s="8">
        <v>1621</v>
      </c>
      <c r="CH24" s="8"/>
      <c r="CI24" s="8"/>
      <c r="CJ24" s="206"/>
    </row>
    <row r="25" spans="1:91" hidden="1">
      <c r="A25" s="13" t="s">
        <v>645</v>
      </c>
      <c r="B25" s="4" t="s">
        <v>652</v>
      </c>
      <c r="C25" s="167">
        <v>-75</v>
      </c>
      <c r="D25" s="167"/>
      <c r="E25" s="19">
        <f>CI34-CH34</f>
        <v>20</v>
      </c>
      <c r="F25" s="20"/>
      <c r="G25" s="21"/>
      <c r="T25" s="88"/>
      <c r="U25" s="88"/>
      <c r="BL25" s="151">
        <f>E25</f>
        <v>20</v>
      </c>
      <c r="BQ25" s="135">
        <v>21000000</v>
      </c>
      <c r="BR25" s="135"/>
      <c r="BS25" s="135"/>
      <c r="BT25" s="138">
        <f>BQ25-BR25</f>
        <v>21000000</v>
      </c>
      <c r="BU25" s="135"/>
      <c r="BV25" s="135"/>
      <c r="BW25" s="135"/>
      <c r="BX25" s="152">
        <f t="shared" si="3"/>
        <v>0</v>
      </c>
      <c r="CC25" s="8">
        <v>1135</v>
      </c>
      <c r="CD25" s="8">
        <v>31812</v>
      </c>
      <c r="CE25" s="8">
        <v>29426</v>
      </c>
      <c r="CF25" s="206">
        <f t="shared" si="2"/>
        <v>2386</v>
      </c>
      <c r="CG25" s="8">
        <v>1625</v>
      </c>
      <c r="CH25" s="8"/>
      <c r="CI25" s="8"/>
      <c r="CJ25" s="206"/>
    </row>
    <row r="26" spans="1:91" ht="25.5" hidden="1">
      <c r="A26" s="13"/>
      <c r="B26" s="4"/>
      <c r="C26" s="167"/>
      <c r="D26" s="167"/>
      <c r="E26" s="131"/>
      <c r="F26" s="20"/>
      <c r="G26" s="21"/>
      <c r="T26" s="88"/>
      <c r="U26" s="88"/>
      <c r="AK26" s="133"/>
      <c r="BL26" s="151">
        <v>0</v>
      </c>
      <c r="BQ26" s="135">
        <v>1355602.94</v>
      </c>
      <c r="BR26" s="135"/>
      <c r="BS26" s="135"/>
      <c r="BT26" s="138">
        <f>BQ26-BR26</f>
        <v>1355602.94</v>
      </c>
      <c r="BU26" s="135">
        <v>1355602.94</v>
      </c>
      <c r="BV26" s="135"/>
      <c r="BW26" s="135"/>
      <c r="BX26" s="152">
        <f t="shared" si="3"/>
        <v>1355602.94</v>
      </c>
      <c r="CC26" s="8">
        <v>1136</v>
      </c>
      <c r="CD26" s="142">
        <v>12694</v>
      </c>
      <c r="CE26" s="8">
        <v>12683</v>
      </c>
      <c r="CF26" s="206">
        <v>0</v>
      </c>
      <c r="CG26" s="8">
        <v>1630</v>
      </c>
      <c r="CH26" s="8">
        <v>8</v>
      </c>
      <c r="CI26" s="8">
        <v>389</v>
      </c>
      <c r="CJ26" s="206"/>
    </row>
    <row r="27" spans="1:91" ht="25.5" hidden="1">
      <c r="A27" s="17" t="s">
        <v>173</v>
      </c>
      <c r="B27" s="4">
        <v>3070</v>
      </c>
      <c r="C27" s="167">
        <f>C18+C19+C23</f>
        <v>132693.25599999999</v>
      </c>
      <c r="D27" s="167">
        <f>D18+D19+D23</f>
        <v>66719.899999999994</v>
      </c>
      <c r="E27" s="167">
        <f>E18+E19+E23</f>
        <v>36701.665100000027</v>
      </c>
      <c r="F27" s="20">
        <f>E27-D27</f>
        <v>-30018.234899999967</v>
      </c>
      <c r="G27" s="21">
        <f>E27/D27*100</f>
        <v>55.008573304216625</v>
      </c>
      <c r="H27" s="88">
        <f>E29</f>
        <v>36701.665100000027</v>
      </c>
      <c r="J27" s="88">
        <f>H27-H18</f>
        <v>2891</v>
      </c>
      <c r="L27" s="88">
        <f>L29</f>
        <v>167220.97899999999</v>
      </c>
      <c r="N27" s="88">
        <f>E29+E18</f>
        <v>70512.330200000055</v>
      </c>
      <c r="P27" s="2">
        <f>27491-18328-1071</f>
        <v>8092</v>
      </c>
      <c r="AI27" s="19">
        <v>5435.5320216666769</v>
      </c>
      <c r="AK27" s="133">
        <v>-16094</v>
      </c>
      <c r="AL27" s="133">
        <f>E27-AK27</f>
        <v>52795.665100000027</v>
      </c>
      <c r="AP27" s="2">
        <v>147389</v>
      </c>
      <c r="BG27" s="88">
        <f>E27-BQ21</f>
        <v>-14060.483266666648</v>
      </c>
      <c r="BI27" s="88">
        <f>BG27-BI19</f>
        <v>-18256.483266666648</v>
      </c>
      <c r="BL27" s="151">
        <f>BL18+BL19+BL23+BL26</f>
        <v>60771.148366666675</v>
      </c>
      <c r="BM27" s="88">
        <f>E27-BL27</f>
        <v>-24069.483266666648</v>
      </c>
      <c r="BQ27" s="135"/>
      <c r="BR27" s="135">
        <v>18328066.629999999</v>
      </c>
      <c r="BS27" s="135"/>
      <c r="BT27" s="138">
        <f>BQ27-BR27</f>
        <v>-18328066.629999999</v>
      </c>
      <c r="BU27" s="135"/>
      <c r="BV27" s="135"/>
      <c r="BW27" s="135"/>
      <c r="BX27" s="152">
        <f t="shared" si="3"/>
        <v>0</v>
      </c>
      <c r="CC27" s="8">
        <v>1140</v>
      </c>
      <c r="CD27" s="8"/>
      <c r="CE27" s="8"/>
      <c r="CF27" s="206">
        <f t="shared" si="2"/>
        <v>0</v>
      </c>
      <c r="CG27" s="8">
        <v>1635</v>
      </c>
      <c r="CH27" s="8">
        <v>7</v>
      </c>
      <c r="CI27" s="8">
        <v>7</v>
      </c>
      <c r="CJ27" s="206"/>
    </row>
    <row r="28" spans="1:91" ht="19.5" hidden="1" thickBot="1">
      <c r="A28" s="13" t="s">
        <v>174</v>
      </c>
      <c r="B28" s="4">
        <v>3080</v>
      </c>
      <c r="C28" s="167">
        <f>'1. Фін результат'!C165</f>
        <v>0</v>
      </c>
      <c r="D28" s="167">
        <v>14</v>
      </c>
      <c r="E28" s="131">
        <f>'1. Фін результат'!E165</f>
        <v>0</v>
      </c>
      <c r="F28" s="20">
        <f>E28-D28</f>
        <v>-14</v>
      </c>
      <c r="G28" s="21">
        <f>E28/D28*100</f>
        <v>0</v>
      </c>
      <c r="AI28" s="19">
        <v>0</v>
      </c>
      <c r="AN28" s="88">
        <f>C29-C27</f>
        <v>0</v>
      </c>
      <c r="AP28" s="88">
        <f>AP27-C29</f>
        <v>14695.744000000006</v>
      </c>
      <c r="BL28" s="150"/>
      <c r="BQ28" s="135">
        <v>4196907.0599999996</v>
      </c>
      <c r="BR28" s="135">
        <v>92673879.810000002</v>
      </c>
      <c r="BS28" s="135"/>
      <c r="BT28" s="138">
        <f t="shared" ref="BT28:BT37" si="4">BQ28-BR28</f>
        <v>-88476972.75</v>
      </c>
      <c r="BU28" s="135">
        <v>4196907.0599999996</v>
      </c>
      <c r="BV28" s="135">
        <v>92673879.810000002</v>
      </c>
      <c r="BW28" s="135"/>
      <c r="BX28" s="152">
        <f t="shared" si="3"/>
        <v>-88476972.75</v>
      </c>
      <c r="CC28" s="8">
        <v>1145</v>
      </c>
      <c r="CD28" s="8"/>
      <c r="CE28" s="8"/>
      <c r="CF28" s="206">
        <f t="shared" si="2"/>
        <v>0</v>
      </c>
      <c r="CG28" s="8">
        <v>1640</v>
      </c>
      <c r="CH28" s="8"/>
      <c r="CI28" s="8"/>
      <c r="CJ28" s="206"/>
    </row>
    <row r="29" spans="1:91" ht="38.25" hidden="1" thickBot="1">
      <c r="A29" s="7" t="s">
        <v>151</v>
      </c>
      <c r="B29" s="4">
        <v>3090</v>
      </c>
      <c r="C29" s="167">
        <f>C27-C28</f>
        <v>132693.25599999999</v>
      </c>
      <c r="D29" s="167">
        <f>D27-D28</f>
        <v>66705.899999999994</v>
      </c>
      <c r="E29" s="131">
        <f>E27-E28</f>
        <v>36701.665100000027</v>
      </c>
      <c r="F29" s="20">
        <f>E29-D29</f>
        <v>-30004.234899999967</v>
      </c>
      <c r="G29" s="21">
        <f>E29/D29*100</f>
        <v>55.020118310374386</v>
      </c>
      <c r="I29" s="88">
        <v>-14348</v>
      </c>
      <c r="J29" s="88">
        <f>J27-J19-J23</f>
        <v>24004</v>
      </c>
      <c r="L29" s="88">
        <f>R90</f>
        <v>167220.97899999999</v>
      </c>
      <c r="N29" s="88">
        <f>R94</f>
        <v>24512.1</v>
      </c>
      <c r="P29" s="88">
        <f>C27-C29</f>
        <v>0</v>
      </c>
      <c r="AI29" s="19">
        <v>-5435.9490000000042</v>
      </c>
      <c r="BL29" s="150"/>
      <c r="BQ29" s="135"/>
      <c r="BR29" s="135">
        <v>7457810.7400000002</v>
      </c>
      <c r="BS29" s="135"/>
      <c r="BT29" s="138">
        <f t="shared" si="4"/>
        <v>-7457810.7400000002</v>
      </c>
      <c r="BU29" s="135"/>
      <c r="BV29" s="135">
        <v>7457810.7400000002</v>
      </c>
      <c r="BW29" s="135"/>
      <c r="BX29" s="152">
        <f t="shared" si="3"/>
        <v>-7457810.7400000002</v>
      </c>
      <c r="CC29" s="8">
        <v>1155</v>
      </c>
      <c r="CD29" s="8">
        <v>11013</v>
      </c>
      <c r="CE29" s="8">
        <v>10920</v>
      </c>
      <c r="CF29" s="206">
        <f t="shared" si="2"/>
        <v>93</v>
      </c>
      <c r="CG29" s="8">
        <v>1645</v>
      </c>
      <c r="CH29" s="8"/>
      <c r="CI29" s="217"/>
      <c r="CJ29" s="122">
        <f>CD85</f>
        <v>11464.565100000029</v>
      </c>
      <c r="CK29" s="122">
        <f>E29-CJ29</f>
        <v>25237.1</v>
      </c>
      <c r="CL29" s="88">
        <f>E29+4448</f>
        <v>41149.665100000027</v>
      </c>
      <c r="CM29" s="88">
        <f>CJ29+4448</f>
        <v>15912.565100000029</v>
      </c>
    </row>
    <row r="30" spans="1:91" hidden="1">
      <c r="A30" s="459" t="s">
        <v>153</v>
      </c>
      <c r="B30" s="460"/>
      <c r="C30" s="460"/>
      <c r="D30" s="460"/>
      <c r="E30" s="460"/>
      <c r="F30" s="460"/>
      <c r="G30" s="461"/>
      <c r="BQ30" s="135"/>
      <c r="BR30" s="135">
        <v>7046144.3300000001</v>
      </c>
      <c r="BS30" s="135"/>
      <c r="BT30" s="138">
        <f t="shared" si="4"/>
        <v>-7046144.3300000001</v>
      </c>
      <c r="BU30" s="135"/>
      <c r="BV30" s="135">
        <v>7046144.3300000001</v>
      </c>
      <c r="BW30" s="135"/>
      <c r="BX30" s="152">
        <f t="shared" si="3"/>
        <v>-7046144.3300000001</v>
      </c>
      <c r="CC30" s="8">
        <v>1160</v>
      </c>
      <c r="CD30" s="8"/>
      <c r="CE30" s="8"/>
      <c r="CF30" s="206">
        <f t="shared" si="2"/>
        <v>0</v>
      </c>
      <c r="CG30" s="8">
        <v>1650</v>
      </c>
      <c r="CH30" s="8"/>
      <c r="CI30" s="8"/>
      <c r="CJ30" s="206"/>
    </row>
    <row r="31" spans="1:91" hidden="1">
      <c r="A31" s="17" t="s">
        <v>279</v>
      </c>
      <c r="B31" s="6"/>
      <c r="C31" s="166"/>
      <c r="D31" s="166"/>
      <c r="E31" s="20"/>
      <c r="F31" s="20"/>
      <c r="G31" s="21"/>
      <c r="BQ31" s="135"/>
      <c r="BR31" s="135">
        <v>26689779.809999999</v>
      </c>
      <c r="BS31" s="135"/>
      <c r="BT31" s="138">
        <f t="shared" si="4"/>
        <v>-26689779.809999999</v>
      </c>
      <c r="BU31" s="135"/>
      <c r="BV31" s="135">
        <v>26689779.809999999</v>
      </c>
      <c r="BW31" s="135"/>
      <c r="BX31" s="152">
        <f t="shared" si="3"/>
        <v>-26689779.809999999</v>
      </c>
      <c r="CC31" s="199">
        <v>1165</v>
      </c>
      <c r="CD31" s="156">
        <v>8695</v>
      </c>
      <c r="CE31" s="8">
        <v>2554</v>
      </c>
      <c r="CF31" s="206">
        <v>0</v>
      </c>
      <c r="CG31" s="8">
        <v>1660</v>
      </c>
      <c r="CH31" s="8"/>
      <c r="CI31" s="8"/>
      <c r="CJ31" s="206"/>
    </row>
    <row r="32" spans="1:91" hidden="1">
      <c r="A32" s="5" t="s">
        <v>32</v>
      </c>
      <c r="B32" s="6">
        <v>3200</v>
      </c>
      <c r="C32" s="166">
        <v>964</v>
      </c>
      <c r="D32" s="166"/>
      <c r="E32" s="20">
        <v>0</v>
      </c>
      <c r="F32" s="20"/>
      <c r="G32" s="21"/>
      <c r="BQ32" s="135"/>
      <c r="BR32" s="135">
        <v>1685648.31</v>
      </c>
      <c r="BS32" s="135"/>
      <c r="BT32" s="138">
        <f t="shared" si="4"/>
        <v>-1685648.31</v>
      </c>
      <c r="BU32" s="135"/>
      <c r="BV32" s="135">
        <f>1685648.31-633318</f>
        <v>1052330.31</v>
      </c>
      <c r="BW32" s="135"/>
      <c r="BX32" s="152">
        <f t="shared" si="3"/>
        <v>-1052330.31</v>
      </c>
      <c r="CC32" s="159">
        <v>1166</v>
      </c>
      <c r="CD32" s="159"/>
      <c r="CE32" s="8"/>
      <c r="CF32" s="206">
        <f t="shared" si="2"/>
        <v>0</v>
      </c>
      <c r="CG32" s="159">
        <v>1665</v>
      </c>
      <c r="CH32" s="8"/>
      <c r="CI32" s="8"/>
      <c r="CJ32" s="206"/>
      <c r="CL32" s="88">
        <f>CK29+8013</f>
        <v>33250.1</v>
      </c>
    </row>
    <row r="33" spans="1:88" hidden="1">
      <c r="A33" s="5" t="s">
        <v>33</v>
      </c>
      <c r="B33" s="6">
        <v>3210</v>
      </c>
      <c r="C33" s="166">
        <v>0</v>
      </c>
      <c r="D33" s="166"/>
      <c r="E33" s="20">
        <v>0</v>
      </c>
      <c r="F33" s="20"/>
      <c r="G33" s="21"/>
      <c r="M33" s="2">
        <f>5436-4449</f>
        <v>987</v>
      </c>
      <c r="BQ33" s="135">
        <v>86373.8</v>
      </c>
      <c r="BR33" s="135"/>
      <c r="BS33" s="135"/>
      <c r="BT33" s="138">
        <f t="shared" si="4"/>
        <v>86373.8</v>
      </c>
      <c r="BU33" s="135">
        <v>86373.8</v>
      </c>
      <c r="BV33" s="135"/>
      <c r="BW33" s="135"/>
      <c r="BX33" s="152">
        <f t="shared" si="3"/>
        <v>86373.8</v>
      </c>
      <c r="CC33" s="8">
        <v>1167</v>
      </c>
      <c r="CD33" s="8">
        <v>8695</v>
      </c>
      <c r="CE33" s="8">
        <v>2554</v>
      </c>
      <c r="CF33" s="206">
        <v>0</v>
      </c>
      <c r="CG33" s="8">
        <v>1670</v>
      </c>
      <c r="CH33" s="8"/>
      <c r="CI33" s="8"/>
      <c r="CJ33" s="206"/>
    </row>
    <row r="34" spans="1:88" hidden="1">
      <c r="A34" s="5" t="s">
        <v>53</v>
      </c>
      <c r="B34" s="6">
        <v>3220</v>
      </c>
      <c r="C34" s="166">
        <v>0</v>
      </c>
      <c r="D34" s="166"/>
      <c r="E34" s="20">
        <v>0</v>
      </c>
      <c r="F34" s="20"/>
      <c r="G34" s="21"/>
      <c r="S34" s="2">
        <v>24944</v>
      </c>
      <c r="BQ34" s="135">
        <v>128213.44</v>
      </c>
      <c r="BR34" s="135"/>
      <c r="BS34" s="135"/>
      <c r="BT34" s="138">
        <f t="shared" si="4"/>
        <v>128213.44</v>
      </c>
      <c r="BU34" s="135">
        <v>128213.44</v>
      </c>
      <c r="BV34" s="135"/>
      <c r="BW34" s="135"/>
      <c r="BX34" s="152">
        <f t="shared" si="3"/>
        <v>128213.44</v>
      </c>
      <c r="CC34" s="8">
        <v>1170</v>
      </c>
      <c r="CD34" s="8"/>
      <c r="CE34" s="8">
        <v>278</v>
      </c>
      <c r="CF34" s="206">
        <f t="shared" si="2"/>
        <v>-278</v>
      </c>
      <c r="CG34" s="160">
        <v>1690</v>
      </c>
      <c r="CH34" s="157">
        <v>16</v>
      </c>
      <c r="CI34" s="157">
        <v>36</v>
      </c>
      <c r="CJ34" s="206"/>
    </row>
    <row r="35" spans="1:88" hidden="1">
      <c r="A35" s="13" t="s">
        <v>157</v>
      </c>
      <c r="B35" s="6"/>
      <c r="C35" s="166">
        <f>C36+C37+C38+C39</f>
        <v>0</v>
      </c>
      <c r="D35" s="166"/>
      <c r="E35" s="20"/>
      <c r="F35" s="20"/>
      <c r="G35" s="21"/>
      <c r="BQ35" s="135">
        <v>2136</v>
      </c>
      <c r="BR35" s="135"/>
      <c r="BS35" s="135"/>
      <c r="BT35" s="138">
        <f t="shared" si="4"/>
        <v>2136</v>
      </c>
      <c r="BU35" s="135">
        <v>2136</v>
      </c>
      <c r="BV35" s="135"/>
      <c r="BW35" s="135"/>
      <c r="BX35" s="152">
        <f t="shared" si="3"/>
        <v>2136</v>
      </c>
      <c r="CC35" s="8">
        <v>1180</v>
      </c>
      <c r="CD35" s="8"/>
      <c r="CE35" s="8"/>
      <c r="CF35" s="206">
        <f t="shared" si="2"/>
        <v>0</v>
      </c>
      <c r="CG35" s="8"/>
      <c r="CH35" s="8"/>
      <c r="CI35" s="8"/>
      <c r="CJ35" s="206"/>
    </row>
    <row r="36" spans="1:88" hidden="1">
      <c r="A36" s="5" t="s">
        <v>158</v>
      </c>
      <c r="B36" s="6">
        <v>3230</v>
      </c>
      <c r="C36" s="166">
        <v>0</v>
      </c>
      <c r="D36" s="166"/>
      <c r="E36" s="20">
        <v>0</v>
      </c>
      <c r="F36" s="20"/>
      <c r="G36" s="21"/>
      <c r="BQ36" s="135"/>
      <c r="BR36" s="135">
        <v>315780.67</v>
      </c>
      <c r="BS36" s="135"/>
      <c r="BT36" s="138">
        <f t="shared" si="4"/>
        <v>-315780.67</v>
      </c>
      <c r="BU36" s="135"/>
      <c r="BV36" s="135">
        <v>315780.67</v>
      </c>
      <c r="BW36" s="135"/>
      <c r="BX36" s="152">
        <f t="shared" si="3"/>
        <v>-315780.67</v>
      </c>
      <c r="CC36" s="156">
        <v>1181</v>
      </c>
      <c r="CD36" s="156"/>
      <c r="CE36" s="156"/>
      <c r="CF36" s="206">
        <f t="shared" si="2"/>
        <v>0</v>
      </c>
      <c r="CG36" s="8"/>
      <c r="CH36" s="8"/>
      <c r="CI36" s="8"/>
      <c r="CJ36" s="206"/>
    </row>
    <row r="37" spans="1:88" hidden="1">
      <c r="A37" s="5" t="s">
        <v>159</v>
      </c>
      <c r="B37" s="6">
        <v>3240</v>
      </c>
      <c r="C37" s="166">
        <v>0</v>
      </c>
      <c r="D37" s="166"/>
      <c r="E37" s="20">
        <v>0</v>
      </c>
      <c r="F37" s="20"/>
      <c r="G37" s="21"/>
      <c r="O37" s="88">
        <f>C29-C27</f>
        <v>0</v>
      </c>
      <c r="BQ37" s="135"/>
      <c r="BR37" s="135">
        <v>170</v>
      </c>
      <c r="BS37" s="135"/>
      <c r="BT37" s="138">
        <f t="shared" si="4"/>
        <v>-170</v>
      </c>
      <c r="BU37" s="135"/>
      <c r="BV37" s="135">
        <v>170</v>
      </c>
      <c r="BW37" s="135"/>
      <c r="BX37" s="152">
        <f t="shared" si="3"/>
        <v>-170</v>
      </c>
      <c r="CC37" s="156">
        <v>1182</v>
      </c>
      <c r="CD37" s="156"/>
      <c r="CE37" s="156"/>
      <c r="CF37" s="206">
        <f t="shared" si="2"/>
        <v>0</v>
      </c>
      <c r="CG37" s="8"/>
      <c r="CH37" s="8"/>
      <c r="CI37" s="8"/>
      <c r="CJ37" s="206"/>
    </row>
    <row r="38" spans="1:88" hidden="1">
      <c r="A38" s="13" t="s">
        <v>160</v>
      </c>
      <c r="B38" s="6">
        <v>3250</v>
      </c>
      <c r="C38" s="166">
        <v>0</v>
      </c>
      <c r="D38" s="166"/>
      <c r="E38" s="20">
        <v>0</v>
      </c>
      <c r="F38" s="20"/>
      <c r="G38" s="21"/>
      <c r="BQ38" s="135">
        <f>SUM(BQ23:BQ37)</f>
        <v>140431648.24000001</v>
      </c>
      <c r="BR38" s="135">
        <f>SUM(BR23:BR37)</f>
        <v>154561568.29999998</v>
      </c>
      <c r="BS38" s="137">
        <f>BQ38-BR38</f>
        <v>-14129920.059999973</v>
      </c>
      <c r="BT38" s="138">
        <f>SUM(BT23:BT37)</f>
        <v>-14129920.059999999</v>
      </c>
      <c r="BU38" s="137">
        <f>SUM(BU23:BU37)</f>
        <v>119431648.23999999</v>
      </c>
      <c r="BV38" s="137">
        <f>SUM(BV22:BV37)</f>
        <v>135600183.66999999</v>
      </c>
      <c r="BW38" s="137">
        <f>BV38-BU38</f>
        <v>16168535.429999992</v>
      </c>
      <c r="BX38" s="137">
        <f>SUM(BX23:BX37)</f>
        <v>-16168535.430000003</v>
      </c>
      <c r="CC38" s="156">
        <v>1183</v>
      </c>
      <c r="CD38" s="156"/>
      <c r="CE38" s="156"/>
      <c r="CF38" s="206">
        <f t="shared" si="2"/>
        <v>0</v>
      </c>
      <c r="CG38" s="8"/>
      <c r="CH38" s="8"/>
      <c r="CI38" s="8"/>
      <c r="CJ38" s="206"/>
    </row>
    <row r="39" spans="1:88" ht="21.75" hidden="1" customHeight="1">
      <c r="A39" s="5" t="s">
        <v>704</v>
      </c>
      <c r="B39" s="6">
        <v>3260</v>
      </c>
      <c r="C39" s="166">
        <v>0</v>
      </c>
      <c r="D39" s="166"/>
      <c r="E39" s="20"/>
      <c r="F39" s="20"/>
      <c r="G39" s="21"/>
      <c r="BS39" s="139">
        <f>BQ22+BS38</f>
        <v>1746644.3100000266</v>
      </c>
      <c r="BT39" s="138">
        <f>BT22+BT38</f>
        <v>1746644.3100000005</v>
      </c>
      <c r="CC39" s="156">
        <v>1184</v>
      </c>
      <c r="CD39" s="156"/>
      <c r="CE39" s="156"/>
      <c r="CF39" s="206">
        <f t="shared" si="2"/>
        <v>0</v>
      </c>
      <c r="CG39" s="8"/>
      <c r="CH39" s="8"/>
      <c r="CI39" s="8"/>
      <c r="CJ39" s="206"/>
    </row>
    <row r="40" spans="1:88" ht="27.75" hidden="1" customHeight="1">
      <c r="A40" s="17" t="s">
        <v>280</v>
      </c>
      <c r="B40" s="6"/>
      <c r="C40" s="166"/>
      <c r="D40" s="166"/>
      <c r="E40" s="20"/>
      <c r="F40" s="20"/>
      <c r="G40" s="21"/>
      <c r="CC40" s="156">
        <v>1190</v>
      </c>
      <c r="CD40" s="156">
        <v>187</v>
      </c>
      <c r="CE40" s="156">
        <v>469</v>
      </c>
      <c r="CF40" s="206">
        <f t="shared" si="2"/>
        <v>-282</v>
      </c>
      <c r="CG40" s="8"/>
      <c r="CH40" s="8"/>
      <c r="CI40" s="8"/>
      <c r="CJ40" s="206"/>
    </row>
    <row r="41" spans="1:88" ht="37.5" hidden="1">
      <c r="A41" s="5" t="s">
        <v>114</v>
      </c>
      <c r="B41" s="6">
        <v>3270</v>
      </c>
      <c r="C41" s="166">
        <f>C44</f>
        <v>4533</v>
      </c>
      <c r="D41" s="166">
        <f>D44</f>
        <v>0</v>
      </c>
      <c r="E41" s="166">
        <v>4477</v>
      </c>
      <c r="F41" s="20">
        <f>E41-D41</f>
        <v>4477</v>
      </c>
      <c r="G41" s="21" t="e">
        <f>E41/D41*100</f>
        <v>#DIV/0!</v>
      </c>
      <c r="CC41" s="202">
        <v>1195</v>
      </c>
      <c r="CD41" s="203">
        <f>CD19+CD23+CD25+CD29+CD31+CD40</f>
        <v>69750</v>
      </c>
      <c r="CE41" s="203">
        <f>CE19+CE23+CE25+CE29+CE31+CE40+CE34</f>
        <v>61459</v>
      </c>
      <c r="CF41" s="203">
        <f>CF19+CF23+CF25+CF29+CF31+CF40+CF34</f>
        <v>2150</v>
      </c>
      <c r="CG41" s="202">
        <v>1695</v>
      </c>
      <c r="CH41" s="203">
        <f>CH22+CH23+CH26+CH27+CH34</f>
        <v>235</v>
      </c>
      <c r="CI41" s="203">
        <f>CI22+CI23+CI26+CI27+CI34</f>
        <v>976</v>
      </c>
      <c r="CJ41" s="198">
        <f>CI41-CH41</f>
        <v>741</v>
      </c>
    </row>
    <row r="42" spans="1:88" ht="28.5" hidden="1" customHeight="1">
      <c r="A42" s="18" t="s">
        <v>632</v>
      </c>
      <c r="B42" s="6" t="s">
        <v>407</v>
      </c>
      <c r="C42" s="166">
        <v>0</v>
      </c>
      <c r="D42" s="166">
        <v>0</v>
      </c>
      <c r="E42" s="20"/>
      <c r="F42" s="20">
        <f>E42-D42</f>
        <v>0</v>
      </c>
      <c r="G42" s="21" t="e">
        <f>E42/D42*100</f>
        <v>#DIV/0!</v>
      </c>
      <c r="CC42" s="202" t="s">
        <v>699</v>
      </c>
      <c r="CD42" s="203">
        <f>CD15+CD41</f>
        <v>959343</v>
      </c>
      <c r="CE42" s="203">
        <f>CE15+CE41</f>
        <v>928706</v>
      </c>
      <c r="CF42" s="212">
        <f>(CE42-CE33)-(CD42-CD33)</f>
        <v>-24496</v>
      </c>
      <c r="CG42" s="202" t="s">
        <v>702</v>
      </c>
      <c r="CH42" s="203">
        <f>CH15+CH41</f>
        <v>959343</v>
      </c>
      <c r="CI42" s="203">
        <f>CI15+CI41</f>
        <v>928370</v>
      </c>
      <c r="CJ42" s="212">
        <f>CI42-CH42</f>
        <v>-30973</v>
      </c>
    </row>
    <row r="43" spans="1:88" hidden="1">
      <c r="A43" s="18" t="s">
        <v>633</v>
      </c>
      <c r="B43" s="6" t="s">
        <v>421</v>
      </c>
      <c r="C43" s="166">
        <v>0</v>
      </c>
      <c r="D43" s="166">
        <v>0</v>
      </c>
      <c r="E43" s="20"/>
      <c r="F43" s="20"/>
      <c r="G43" s="21"/>
      <c r="CC43" s="206"/>
      <c r="CD43" s="206"/>
      <c r="CE43" s="206"/>
      <c r="CF43" s="206"/>
      <c r="CG43" s="206"/>
      <c r="CH43" s="206"/>
      <c r="CI43" s="206"/>
      <c r="CJ43" s="206"/>
    </row>
    <row r="44" spans="1:88" hidden="1">
      <c r="A44" s="18" t="s">
        <v>548</v>
      </c>
      <c r="B44" s="6" t="s">
        <v>634</v>
      </c>
      <c r="C44" s="166">
        <v>4533</v>
      </c>
      <c r="D44" s="166"/>
      <c r="E44" s="20"/>
      <c r="F44" s="20"/>
      <c r="G44" s="21"/>
      <c r="CC44" s="206"/>
      <c r="CD44" s="206"/>
      <c r="CE44" s="206"/>
      <c r="CF44" s="206"/>
      <c r="CG44" s="206"/>
      <c r="CH44" s="206"/>
      <c r="CI44" s="206"/>
      <c r="CJ44" s="206"/>
    </row>
    <row r="45" spans="1:88" hidden="1">
      <c r="A45" s="5" t="s">
        <v>115</v>
      </c>
      <c r="B45" s="6">
        <v>3280</v>
      </c>
      <c r="C45" s="166">
        <v>0</v>
      </c>
      <c r="D45" s="166">
        <v>0</v>
      </c>
      <c r="E45" s="20"/>
      <c r="F45" s="20"/>
      <c r="G45" s="21"/>
      <c r="CC45" s="206"/>
      <c r="CD45" s="198">
        <f>CD41-CD33</f>
        <v>61055</v>
      </c>
      <c r="CE45" s="198">
        <f>CE41-CE33</f>
        <v>58905</v>
      </c>
      <c r="CF45" s="198">
        <f>CE45-CD45</f>
        <v>-2150</v>
      </c>
      <c r="CG45" s="206"/>
      <c r="CH45" s="206"/>
      <c r="CI45" s="206"/>
      <c r="CJ45" s="206"/>
    </row>
    <row r="46" spans="1:88" ht="37.5" hidden="1">
      <c r="A46" s="5" t="s">
        <v>116</v>
      </c>
      <c r="B46" s="6">
        <v>3290</v>
      </c>
      <c r="C46" s="166">
        <v>0</v>
      </c>
      <c r="D46" s="166">
        <v>0</v>
      </c>
      <c r="E46" s="20"/>
      <c r="F46" s="20">
        <f>E46-D46</f>
        <v>0</v>
      </c>
      <c r="G46" s="21" t="e">
        <f>E46/D46*100</f>
        <v>#DIV/0!</v>
      </c>
      <c r="CC46" s="206"/>
      <c r="CD46" s="206"/>
      <c r="CE46" s="206"/>
      <c r="CF46" s="206"/>
      <c r="CG46" s="206"/>
      <c r="CH46" s="206"/>
      <c r="CI46" s="206"/>
      <c r="CJ46" s="198">
        <f>CJ42-CF42</f>
        <v>-6477</v>
      </c>
    </row>
    <row r="47" spans="1:88" hidden="1">
      <c r="A47" s="5" t="s">
        <v>54</v>
      </c>
      <c r="B47" s="6">
        <v>3300</v>
      </c>
      <c r="C47" s="166">
        <v>0</v>
      </c>
      <c r="D47" s="166">
        <v>0</v>
      </c>
      <c r="E47" s="20"/>
      <c r="F47" s="20"/>
      <c r="G47" s="21"/>
      <c r="CC47" s="206"/>
      <c r="CD47" s="206"/>
      <c r="CE47" s="206"/>
      <c r="CF47" s="198">
        <f>CF15+CF45+CJ15+CJ41</f>
        <v>-55469</v>
      </c>
      <c r="CG47" s="206"/>
      <c r="CH47" s="206"/>
      <c r="CI47" s="206"/>
      <c r="CJ47" s="206"/>
    </row>
    <row r="48" spans="1:88" hidden="1">
      <c r="A48" s="5" t="s">
        <v>109</v>
      </c>
      <c r="B48" s="6">
        <v>3310</v>
      </c>
      <c r="C48" s="166">
        <v>0</v>
      </c>
      <c r="D48" s="166">
        <v>0</v>
      </c>
      <c r="E48" s="20"/>
      <c r="F48" s="20"/>
      <c r="G48" s="21"/>
      <c r="CC48" s="206"/>
      <c r="CD48" s="206"/>
      <c r="CE48" s="206"/>
      <c r="CF48" s="206"/>
      <c r="CG48" s="206"/>
      <c r="CH48" s="206"/>
      <c r="CI48" s="206"/>
      <c r="CJ48" s="206"/>
    </row>
    <row r="49" spans="1:88" hidden="1">
      <c r="A49" s="17" t="s">
        <v>154</v>
      </c>
      <c r="B49" s="6">
        <v>3320</v>
      </c>
      <c r="C49" s="166">
        <f>C32+C33+C34+C35+C38+C39-C41-C45-C46-C47-C48</f>
        <v>-3569</v>
      </c>
      <c r="D49" s="166">
        <f>D32+D33+D34+D35+D38+D39-D41-D45-D46-D47-D48</f>
        <v>0</v>
      </c>
      <c r="E49" s="20">
        <f>E32+E33+E34+E35+E38+E39-E41-E45-E46-E47-E48</f>
        <v>-4477</v>
      </c>
      <c r="F49" s="20">
        <f>E49-D49</f>
        <v>-4477</v>
      </c>
      <c r="G49" s="21" t="e">
        <f>E49/D49*100</f>
        <v>#DIV/0!</v>
      </c>
      <c r="CC49" s="206"/>
      <c r="CD49" s="206"/>
      <c r="CE49" s="206"/>
      <c r="CF49" s="206"/>
      <c r="CG49" s="206"/>
      <c r="CH49" s="206"/>
      <c r="CI49" s="206"/>
      <c r="CJ49" s="206"/>
    </row>
    <row r="50" spans="1:88" ht="26.25" hidden="1" customHeight="1">
      <c r="A50" s="459" t="s">
        <v>155</v>
      </c>
      <c r="B50" s="460"/>
      <c r="C50" s="460"/>
      <c r="D50" s="460"/>
      <c r="E50" s="460"/>
      <c r="F50" s="460"/>
      <c r="G50" s="461"/>
      <c r="CF50" s="205">
        <f>CF15+CF41</f>
        <v>-20196</v>
      </c>
      <c r="CJ50" s="205">
        <f>CJ15+CJ41</f>
        <v>-30973</v>
      </c>
    </row>
    <row r="51" spans="1:88" ht="27.75" hidden="1" customHeight="1">
      <c r="A51" s="17" t="s">
        <v>279</v>
      </c>
      <c r="B51" s="6"/>
      <c r="C51" s="166"/>
      <c r="D51" s="166"/>
      <c r="E51" s="132">
        <v>0</v>
      </c>
      <c r="F51" s="20"/>
      <c r="G51" s="21"/>
    </row>
    <row r="52" spans="1:88" hidden="1">
      <c r="A52" s="13" t="s">
        <v>161</v>
      </c>
      <c r="B52" s="6">
        <v>3400</v>
      </c>
      <c r="C52" s="166">
        <v>-114450</v>
      </c>
      <c r="D52" s="166">
        <v>0</v>
      </c>
      <c r="E52" s="132">
        <f>CJ15-E49</f>
        <v>-27237</v>
      </c>
      <c r="F52" s="20"/>
      <c r="G52" s="20"/>
      <c r="CB52" s="88">
        <f>E29-17034</f>
        <v>19667.665100000027</v>
      </c>
      <c r="CE52" s="155"/>
    </row>
    <row r="53" spans="1:88" ht="37.5" hidden="1">
      <c r="A53" s="5" t="s">
        <v>89</v>
      </c>
      <c r="B53" s="8"/>
      <c r="C53" s="166">
        <v>0</v>
      </c>
      <c r="D53" s="166">
        <v>0</v>
      </c>
      <c r="E53" s="132">
        <v>0</v>
      </c>
      <c r="F53" s="20"/>
      <c r="G53" s="20"/>
      <c r="CB53" s="205">
        <f>CB52-CJ15</f>
        <v>51381.665100000027</v>
      </c>
    </row>
    <row r="54" spans="1:88" hidden="1">
      <c r="A54" s="5" t="s">
        <v>88</v>
      </c>
      <c r="B54" s="6">
        <v>3410</v>
      </c>
      <c r="C54" s="166">
        <v>0</v>
      </c>
      <c r="D54" s="166">
        <v>0</v>
      </c>
      <c r="E54" s="132">
        <v>0</v>
      </c>
      <c r="F54" s="20"/>
      <c r="G54" s="20"/>
    </row>
    <row r="55" spans="1:88" hidden="1">
      <c r="A55" s="5" t="s">
        <v>93</v>
      </c>
      <c r="B55" s="4">
        <v>3420</v>
      </c>
      <c r="C55" s="167">
        <v>0</v>
      </c>
      <c r="D55" s="166">
        <v>0</v>
      </c>
      <c r="E55" s="132">
        <v>0</v>
      </c>
      <c r="F55" s="20"/>
      <c r="G55" s="20"/>
    </row>
    <row r="56" spans="1:88" hidden="1">
      <c r="A56" s="5" t="s">
        <v>117</v>
      </c>
      <c r="B56" s="6">
        <v>3430</v>
      </c>
      <c r="C56" s="166">
        <v>0</v>
      </c>
      <c r="D56" s="166">
        <v>0</v>
      </c>
      <c r="E56" s="132">
        <v>0</v>
      </c>
      <c r="F56" s="20"/>
      <c r="G56" s="20"/>
    </row>
    <row r="57" spans="1:88" ht="37.5" hidden="1">
      <c r="A57" s="5" t="s">
        <v>91</v>
      </c>
      <c r="B57" s="6"/>
      <c r="C57" s="166">
        <v>0</v>
      </c>
      <c r="D57" s="166">
        <v>0</v>
      </c>
      <c r="E57" s="132">
        <v>0</v>
      </c>
      <c r="F57" s="20"/>
      <c r="G57" s="20"/>
    </row>
    <row r="58" spans="1:88" hidden="1">
      <c r="A58" s="5" t="s">
        <v>88</v>
      </c>
      <c r="B58" s="4">
        <v>3440</v>
      </c>
      <c r="C58" s="167">
        <v>0</v>
      </c>
      <c r="D58" s="166">
        <v>0</v>
      </c>
      <c r="E58" s="132">
        <v>0</v>
      </c>
      <c r="F58" s="20"/>
      <c r="G58" s="20"/>
    </row>
    <row r="59" spans="1:88" hidden="1">
      <c r="A59" s="5" t="s">
        <v>93</v>
      </c>
      <c r="B59" s="4">
        <v>3450</v>
      </c>
      <c r="C59" s="167">
        <v>0</v>
      </c>
      <c r="D59" s="166">
        <v>0</v>
      </c>
      <c r="E59" s="132">
        <v>0</v>
      </c>
      <c r="F59" s="20"/>
      <c r="G59" s="20"/>
    </row>
    <row r="60" spans="1:88" hidden="1">
      <c r="A60" s="5" t="s">
        <v>117</v>
      </c>
      <c r="B60" s="4">
        <v>3460</v>
      </c>
      <c r="C60" s="167">
        <v>0</v>
      </c>
      <c r="D60" s="166">
        <v>0</v>
      </c>
      <c r="E60" s="132">
        <v>0</v>
      </c>
      <c r="F60" s="20"/>
      <c r="G60" s="20"/>
    </row>
    <row r="61" spans="1:88" hidden="1">
      <c r="A61" s="5" t="s">
        <v>112</v>
      </c>
      <c r="B61" s="4">
        <v>3470</v>
      </c>
      <c r="C61" s="167">
        <v>0</v>
      </c>
      <c r="D61" s="166">
        <v>0</v>
      </c>
      <c r="E61" s="132">
        <v>0</v>
      </c>
      <c r="F61" s="20"/>
      <c r="G61" s="20"/>
    </row>
    <row r="62" spans="1:88" ht="45" hidden="1" customHeight="1">
      <c r="A62" s="5" t="s">
        <v>113</v>
      </c>
      <c r="B62" s="4">
        <v>3480</v>
      </c>
      <c r="C62" s="167">
        <v>21000</v>
      </c>
      <c r="D62" s="167">
        <v>0</v>
      </c>
      <c r="E62" s="167">
        <f>E63</f>
        <v>336</v>
      </c>
      <c r="F62" s="20">
        <f>E62-D62</f>
        <v>336</v>
      </c>
      <c r="G62" s="20" t="e">
        <f>E62/D62*100</f>
        <v>#DIV/0!</v>
      </c>
    </row>
    <row r="63" spans="1:88" ht="37.5" hidden="1">
      <c r="A63" s="5" t="s">
        <v>408</v>
      </c>
      <c r="B63" s="4" t="s">
        <v>409</v>
      </c>
      <c r="C63" s="167">
        <v>21000</v>
      </c>
      <c r="D63" s="167">
        <f>D62</f>
        <v>0</v>
      </c>
      <c r="E63" s="173">
        <v>336</v>
      </c>
      <c r="F63" s="20">
        <f>E63-D63</f>
        <v>336</v>
      </c>
      <c r="G63" s="20" t="e">
        <f>E63/D63*100</f>
        <v>#DIV/0!</v>
      </c>
    </row>
    <row r="64" spans="1:88" hidden="1">
      <c r="A64" s="17" t="s">
        <v>280</v>
      </c>
      <c r="B64" s="6"/>
      <c r="C64" s="166"/>
      <c r="D64" s="166"/>
      <c r="E64" s="132"/>
      <c r="F64" s="20"/>
      <c r="G64" s="20"/>
    </row>
    <row r="65" spans="1:41" ht="37.5" hidden="1">
      <c r="A65" s="5" t="s">
        <v>281</v>
      </c>
      <c r="B65" s="6">
        <v>3490</v>
      </c>
      <c r="C65" s="166">
        <f>'2. Розрахунки з бюджетом'!C9</f>
        <v>0</v>
      </c>
      <c r="D65" s="166">
        <f>'2. Розрахунки з бюджетом'!D23</f>
        <v>127</v>
      </c>
      <c r="E65" s="132">
        <f>'2. Розрахунки з бюджетом'!E9</f>
        <v>0</v>
      </c>
      <c r="F65" s="20">
        <f>E65-D65</f>
        <v>-127</v>
      </c>
      <c r="G65" s="20">
        <f>E65/D65*100</f>
        <v>0</v>
      </c>
    </row>
    <row r="66" spans="1:41" hidden="1">
      <c r="A66" s="5" t="s">
        <v>282</v>
      </c>
      <c r="B66" s="6">
        <v>3500</v>
      </c>
      <c r="C66" s="166">
        <v>0</v>
      </c>
      <c r="D66" s="166">
        <f>'2. Розрахунки з бюджетом'!D24</f>
        <v>431</v>
      </c>
      <c r="E66" s="132">
        <v>0</v>
      </c>
      <c r="F66" s="20">
        <f>E66-D66</f>
        <v>-431</v>
      </c>
      <c r="G66" s="20">
        <f>E66/D66*100</f>
        <v>0</v>
      </c>
    </row>
    <row r="67" spans="1:41" ht="37.5" hidden="1">
      <c r="A67" s="5" t="s">
        <v>92</v>
      </c>
      <c r="B67" s="6"/>
      <c r="C67" s="166">
        <v>0</v>
      </c>
      <c r="D67" s="166">
        <v>0</v>
      </c>
      <c r="E67" s="132">
        <v>0</v>
      </c>
      <c r="F67" s="20"/>
      <c r="G67" s="20"/>
    </row>
    <row r="68" spans="1:41" hidden="1">
      <c r="A68" s="5" t="s">
        <v>88</v>
      </c>
      <c r="B68" s="4">
        <v>3510</v>
      </c>
      <c r="C68" s="167">
        <v>0</v>
      </c>
      <c r="D68" s="167">
        <v>0</v>
      </c>
      <c r="E68" s="131">
        <v>0</v>
      </c>
      <c r="F68" s="20"/>
      <c r="G68" s="20"/>
    </row>
    <row r="69" spans="1:41" hidden="1">
      <c r="A69" s="5" t="s">
        <v>93</v>
      </c>
      <c r="B69" s="4">
        <v>3520</v>
      </c>
      <c r="C69" s="167">
        <v>0</v>
      </c>
      <c r="D69" s="167">
        <v>0</v>
      </c>
      <c r="E69" s="131">
        <v>0</v>
      </c>
      <c r="F69" s="20"/>
      <c r="G69" s="20"/>
      <c r="AB69" s="2">
        <f>280</f>
        <v>280</v>
      </c>
    </row>
    <row r="70" spans="1:41" hidden="1">
      <c r="A70" s="5" t="s">
        <v>117</v>
      </c>
      <c r="B70" s="4">
        <v>3530</v>
      </c>
      <c r="C70" s="167">
        <v>0</v>
      </c>
      <c r="D70" s="167">
        <v>0</v>
      </c>
      <c r="E70" s="131">
        <v>0</v>
      </c>
      <c r="F70" s="20"/>
      <c r="G70" s="20"/>
    </row>
    <row r="71" spans="1:41" ht="37.5" hidden="1">
      <c r="A71" s="5" t="s">
        <v>90</v>
      </c>
      <c r="B71" s="6"/>
      <c r="C71" s="166">
        <v>0</v>
      </c>
      <c r="D71" s="166">
        <v>0</v>
      </c>
      <c r="E71" s="131">
        <v>0</v>
      </c>
      <c r="F71" s="20">
        <f>E71-D71</f>
        <v>0</v>
      </c>
      <c r="G71" s="20" t="e">
        <f>E71/D71*100</f>
        <v>#DIV/0!</v>
      </c>
    </row>
    <row r="72" spans="1:41" hidden="1">
      <c r="A72" s="5" t="s">
        <v>88</v>
      </c>
      <c r="B72" s="4">
        <v>3540</v>
      </c>
      <c r="C72" s="167">
        <v>0</v>
      </c>
      <c r="D72" s="167">
        <v>0</v>
      </c>
      <c r="E72" s="131">
        <v>0</v>
      </c>
      <c r="F72" s="20"/>
      <c r="G72" s="20"/>
    </row>
    <row r="73" spans="1:41" hidden="1">
      <c r="A73" s="5" t="s">
        <v>93</v>
      </c>
      <c r="B73" s="4">
        <v>3550</v>
      </c>
      <c r="C73" s="167">
        <v>0</v>
      </c>
      <c r="D73" s="167">
        <v>0</v>
      </c>
      <c r="E73" s="131">
        <v>0</v>
      </c>
      <c r="F73" s="20"/>
      <c r="G73" s="20"/>
    </row>
    <row r="74" spans="1:41" hidden="1">
      <c r="A74" s="5" t="s">
        <v>117</v>
      </c>
      <c r="B74" s="4">
        <v>3560</v>
      </c>
      <c r="C74" s="167">
        <v>0</v>
      </c>
      <c r="D74" s="167">
        <v>0</v>
      </c>
      <c r="E74" s="131">
        <v>0</v>
      </c>
      <c r="F74" s="20"/>
      <c r="G74" s="20"/>
    </row>
    <row r="75" spans="1:41" ht="22.5" hidden="1" customHeight="1">
      <c r="A75" s="5" t="s">
        <v>109</v>
      </c>
      <c r="B75" s="4">
        <v>3570</v>
      </c>
      <c r="C75" s="167">
        <f>C76+C77</f>
        <v>18961</v>
      </c>
      <c r="D75" s="167">
        <f>D76</f>
        <v>0</v>
      </c>
      <c r="E75" s="131">
        <f>E76+E77+E78+E79+E80</f>
        <v>0</v>
      </c>
      <c r="F75" s="20">
        <f>E75-D75</f>
        <v>0</v>
      </c>
      <c r="G75" s="20"/>
      <c r="H75" s="88">
        <f>E75-E63</f>
        <v>-336</v>
      </c>
      <c r="Z75" s="2">
        <f>126324-48543</f>
        <v>77781</v>
      </c>
      <c r="AA75" s="2">
        <f>151058-67118</f>
        <v>83940</v>
      </c>
      <c r="AB75" s="2">
        <f>AA75-Z75</f>
        <v>6159</v>
      </c>
    </row>
    <row r="76" spans="1:41" hidden="1">
      <c r="A76" s="5" t="s">
        <v>441</v>
      </c>
      <c r="B76" s="4" t="s">
        <v>442</v>
      </c>
      <c r="C76" s="167">
        <v>18961</v>
      </c>
      <c r="D76" s="167">
        <v>0</v>
      </c>
      <c r="E76" s="131">
        <v>0</v>
      </c>
      <c r="F76" s="20">
        <f>E76-D76</f>
        <v>0</v>
      </c>
      <c r="G76" s="20"/>
    </row>
    <row r="77" spans="1:41" hidden="1">
      <c r="A77" s="5" t="s">
        <v>109</v>
      </c>
      <c r="B77" s="4" t="s">
        <v>443</v>
      </c>
      <c r="C77" s="167">
        <v>0</v>
      </c>
      <c r="D77" s="167">
        <v>0</v>
      </c>
      <c r="E77" s="131">
        <v>0</v>
      </c>
      <c r="F77" s="20">
        <f>E77-D77</f>
        <v>0</v>
      </c>
      <c r="G77" s="20"/>
      <c r="AM77" s="2">
        <v>13758.9</v>
      </c>
      <c r="AN77" s="2">
        <v>153</v>
      </c>
      <c r="AO77" s="2">
        <f>AM77-AN77</f>
        <v>13605.9</v>
      </c>
    </row>
    <row r="78" spans="1:41" hidden="1">
      <c r="A78" s="5" t="s">
        <v>635</v>
      </c>
      <c r="B78" s="4" t="s">
        <v>637</v>
      </c>
      <c r="C78" s="167"/>
      <c r="D78" s="167"/>
      <c r="E78" s="131"/>
      <c r="F78" s="20">
        <f>E78-D78</f>
        <v>0</v>
      </c>
      <c r="G78" s="20"/>
    </row>
    <row r="79" spans="1:41" hidden="1">
      <c r="A79" s="5" t="s">
        <v>636</v>
      </c>
      <c r="B79" s="4"/>
      <c r="C79" s="167"/>
      <c r="D79" s="167"/>
      <c r="E79" s="131"/>
      <c r="F79" s="20"/>
      <c r="G79" s="20"/>
    </row>
    <row r="80" spans="1:41" hidden="1">
      <c r="A80" s="5" t="s">
        <v>638</v>
      </c>
      <c r="B80" s="4"/>
      <c r="C80" s="167"/>
      <c r="D80" s="167"/>
      <c r="E80" s="131">
        <v>0</v>
      </c>
      <c r="F80" s="20"/>
      <c r="G80" s="20"/>
    </row>
    <row r="81" spans="1:85" hidden="1">
      <c r="A81" s="17" t="s">
        <v>156</v>
      </c>
      <c r="B81" s="4">
        <v>3580</v>
      </c>
      <c r="C81" s="167">
        <f>C52+C53+C57+C61+C62-C65-C66-C67-C71-C75</f>
        <v>-112411</v>
      </c>
      <c r="D81" s="167">
        <f>(D52+D54+D55+D56+D58+D59+D60+D61+D62)-(D65+D66+D68+D69+D70+D72+D73+D74+D75)</f>
        <v>-558</v>
      </c>
      <c r="E81" s="131">
        <f>(E52+E54+E55+E56+E58+E59+E60+E61+E62)-(E65+E66+E68+E69+E70+E72+E73+E74+E75)-0.1</f>
        <v>-26901.1</v>
      </c>
      <c r="F81" s="20">
        <f>E81-D81</f>
        <v>-26343.1</v>
      </c>
      <c r="G81" s="20">
        <f>E81/D81*100</f>
        <v>4820.985663082437</v>
      </c>
      <c r="H81" s="2">
        <v>178</v>
      </c>
    </row>
    <row r="82" spans="1:85" s="9" customFormat="1" hidden="1">
      <c r="A82" s="5" t="s">
        <v>315</v>
      </c>
      <c r="B82" s="4"/>
      <c r="C82" s="167"/>
      <c r="D82" s="167"/>
      <c r="E82" s="131"/>
      <c r="F82" s="20"/>
      <c r="G82" s="20"/>
      <c r="BL82" s="145"/>
    </row>
    <row r="83" spans="1:85" s="9" customFormat="1" hidden="1">
      <c r="A83" s="7" t="s">
        <v>34</v>
      </c>
      <c r="B83" s="4">
        <v>3600</v>
      </c>
      <c r="C83" s="167">
        <v>15877</v>
      </c>
      <c r="D83" s="167">
        <v>8695</v>
      </c>
      <c r="E83" s="131">
        <f>CD31</f>
        <v>8695</v>
      </c>
      <c r="F83" s="20">
        <f>E83-D83</f>
        <v>0</v>
      </c>
      <c r="G83" s="20">
        <f>E83/D83*100</f>
        <v>100</v>
      </c>
      <c r="H83" s="102">
        <f>E83</f>
        <v>8695</v>
      </c>
      <c r="K83" s="102">
        <f>C83-C85</f>
        <v>-16713.255999999994</v>
      </c>
      <c r="L83" s="102"/>
      <c r="M83" s="102">
        <f>C83+C49+C81</f>
        <v>-100103</v>
      </c>
      <c r="N83" s="102">
        <f>L86-M83</f>
        <v>151343.97899999999</v>
      </c>
      <c r="S83" s="102">
        <f>E83</f>
        <v>8695</v>
      </c>
      <c r="BL83" s="145"/>
    </row>
    <row r="84" spans="1:85" s="9" customFormat="1" hidden="1">
      <c r="A84" s="18" t="s">
        <v>283</v>
      </c>
      <c r="B84" s="4">
        <v>3610</v>
      </c>
      <c r="C84" s="167"/>
      <c r="D84" s="167"/>
      <c r="E84" s="131"/>
      <c r="F84" s="20"/>
      <c r="G84" s="20"/>
      <c r="M84" s="102"/>
      <c r="N84" s="102"/>
      <c r="BL84" s="145"/>
    </row>
    <row r="85" spans="1:85" s="9" customFormat="1" hidden="1">
      <c r="A85" s="7" t="s">
        <v>55</v>
      </c>
      <c r="B85" s="4">
        <v>3620</v>
      </c>
      <c r="C85" s="167">
        <f>C83+C29+C49+C81</f>
        <v>32590.255999999994</v>
      </c>
      <c r="D85" s="167">
        <f>D83+D29+D49+D81</f>
        <v>74842.899999999994</v>
      </c>
      <c r="E85" s="173">
        <f>E83+E29+E49+E81</f>
        <v>14018.565100000029</v>
      </c>
      <c r="F85" s="20">
        <f>E85-D85</f>
        <v>-60824.334899999965</v>
      </c>
      <c r="G85" s="20">
        <f>E85/D85*100</f>
        <v>18.730654611192286</v>
      </c>
      <c r="H85" s="9">
        <v>1829</v>
      </c>
      <c r="I85" s="102"/>
      <c r="L85" s="9">
        <v>67117.979000000007</v>
      </c>
      <c r="M85" s="102">
        <f>H85-H83</f>
        <v>-6866</v>
      </c>
      <c r="S85" s="9">
        <v>1829</v>
      </c>
      <c r="AK85" s="102">
        <f>E85-E87</f>
        <v>14018.565100000029</v>
      </c>
      <c r="BL85" s="145"/>
      <c r="CC85" s="102">
        <f>CE33</f>
        <v>2554</v>
      </c>
      <c r="CD85" s="102">
        <f>E85-CC85</f>
        <v>11464.565100000029</v>
      </c>
      <c r="CE85" s="102"/>
      <c r="CG85" s="102"/>
    </row>
    <row r="86" spans="1:85" s="9" customFormat="1" hidden="1">
      <c r="A86" s="7" t="s">
        <v>35</v>
      </c>
      <c r="B86" s="4">
        <v>3630</v>
      </c>
      <c r="C86" s="167">
        <f>C85-C83</f>
        <v>16713.255999999994</v>
      </c>
      <c r="D86" s="167">
        <f>D85-D83</f>
        <v>66147.899999999994</v>
      </c>
      <c r="E86" s="131">
        <f>E85-E83</f>
        <v>5323.5651000000289</v>
      </c>
      <c r="F86" s="20">
        <f>E86-D86</f>
        <v>-60824.334899999965</v>
      </c>
      <c r="G86" s="20">
        <f>E86/D86*100</f>
        <v>8.0479729515223148</v>
      </c>
      <c r="H86" s="102">
        <f>H85-E83</f>
        <v>-6866</v>
      </c>
      <c r="L86" s="102">
        <f>L85-C83</f>
        <v>51240.979000000007</v>
      </c>
      <c r="S86" s="102">
        <f>S85-S83</f>
        <v>-6866</v>
      </c>
      <c r="BL86" s="145"/>
    </row>
    <row r="87" spans="1:85" s="9" customFormat="1" hidden="1">
      <c r="A87" s="2"/>
      <c r="B87" s="12"/>
      <c r="C87" s="169"/>
      <c r="D87" s="169"/>
      <c r="E87" s="134"/>
      <c r="F87" s="12"/>
      <c r="G87" s="12"/>
      <c r="M87" s="9" t="s">
        <v>639</v>
      </c>
      <c r="AR87" s="102">
        <f>E87-E85</f>
        <v>-14018.565100000029</v>
      </c>
      <c r="AT87" s="9">
        <f>AR87/2</f>
        <v>-7009.2825500000145</v>
      </c>
      <c r="BL87" s="145"/>
    </row>
    <row r="88" spans="1:85" s="206" customFormat="1" hidden="1">
      <c r="A88" s="14"/>
      <c r="B88" s="1"/>
      <c r="C88" s="174"/>
      <c r="D88" s="176"/>
      <c r="E88" s="470"/>
      <c r="F88" s="470"/>
      <c r="G88" s="470"/>
      <c r="M88" s="8">
        <v>74</v>
      </c>
      <c r="N88" s="8">
        <v>20</v>
      </c>
      <c r="O88" s="8">
        <v>40</v>
      </c>
      <c r="P88" s="8">
        <v>72</v>
      </c>
      <c r="Q88" s="8"/>
      <c r="BL88" s="146"/>
    </row>
    <row r="89" spans="1:85" s="209" customFormat="1" ht="20.100000000000001" hidden="1" customHeight="1">
      <c r="A89" s="118" t="str">
        <f>'2. Розрахунки з бюджетом'!A45</f>
        <v>Начальник КП "УРЕА"</v>
      </c>
      <c r="B89" s="79"/>
      <c r="C89" s="162"/>
      <c r="D89" s="162"/>
      <c r="E89" s="163"/>
      <c r="F89" s="469" t="str">
        <f>'2. Розрахунки з бюджетом'!F45:G45</f>
        <v>Лариса САГІНОР</v>
      </c>
      <c r="G89" s="469"/>
      <c r="M89" s="121">
        <f>C83</f>
        <v>15877</v>
      </c>
      <c r="N89" s="117"/>
      <c r="O89" s="121">
        <f>C49</f>
        <v>-3569</v>
      </c>
      <c r="P89" s="121">
        <f>C81</f>
        <v>-112411</v>
      </c>
      <c r="Q89" s="117">
        <f>L85</f>
        <v>67117.979000000007</v>
      </c>
      <c r="BL89" s="147"/>
    </row>
    <row r="90" spans="1:85" s="210" customFormat="1" ht="19.5" hidden="1" customHeight="1">
      <c r="A90" s="28" t="s">
        <v>380</v>
      </c>
      <c r="C90" s="467" t="s">
        <v>76</v>
      </c>
      <c r="D90" s="467"/>
      <c r="E90" s="163"/>
      <c r="F90" s="467" t="s">
        <v>354</v>
      </c>
      <c r="G90" s="467"/>
      <c r="N90" s="210">
        <f>Q89</f>
        <v>67117.979000000007</v>
      </c>
      <c r="O90" s="99">
        <f>-M89</f>
        <v>-15877</v>
      </c>
      <c r="P90" s="99">
        <f>-O89</f>
        <v>3569</v>
      </c>
      <c r="Q90" s="99">
        <f>-P89</f>
        <v>112411</v>
      </c>
      <c r="R90" s="99">
        <f>N90+O90+P90+Q90</f>
        <v>167220.97899999999</v>
      </c>
      <c r="BL90" s="148"/>
    </row>
    <row r="91" spans="1:85" ht="45.75" hidden="1" customHeight="1">
      <c r="K91" s="88">
        <f>D85-D83</f>
        <v>66147.899999999994</v>
      </c>
      <c r="M91" s="2" t="s">
        <v>640</v>
      </c>
    </row>
    <row r="92" spans="1:85" s="70" customFormat="1" ht="80.25" hidden="1" customHeight="1">
      <c r="A92" s="466"/>
      <c r="B92" s="466"/>
      <c r="C92" s="466"/>
      <c r="D92" s="466"/>
      <c r="E92" s="466"/>
      <c r="F92" s="466"/>
      <c r="G92" s="466"/>
      <c r="H92" s="466"/>
      <c r="M92" s="8">
        <f>M88</f>
        <v>74</v>
      </c>
      <c r="N92" s="8">
        <f>N88</f>
        <v>20</v>
      </c>
      <c r="O92" s="8">
        <f>O88</f>
        <v>40</v>
      </c>
      <c r="P92" s="8">
        <f>P88</f>
        <v>72</v>
      </c>
      <c r="Q92" s="8"/>
      <c r="BL92" s="149"/>
    </row>
    <row r="93" spans="1:85" ht="20.25" hidden="1">
      <c r="M93" s="121">
        <f>E83</f>
        <v>8695</v>
      </c>
      <c r="N93" s="117"/>
      <c r="O93" s="121">
        <f>E49</f>
        <v>-4477</v>
      </c>
      <c r="P93" s="121">
        <f>E81</f>
        <v>-26901.1</v>
      </c>
      <c r="Q93" s="117">
        <f>S85</f>
        <v>1829</v>
      </c>
      <c r="R93" s="88">
        <f>M93+N93+O93+P93</f>
        <v>-22683.1</v>
      </c>
    </row>
    <row r="94" spans="1:85" hidden="1">
      <c r="N94" s="2">
        <f>Q93</f>
        <v>1829</v>
      </c>
      <c r="O94" s="88">
        <f>-M93</f>
        <v>-8695</v>
      </c>
      <c r="P94" s="88">
        <f>-O93</f>
        <v>4477</v>
      </c>
      <c r="Q94" s="88">
        <f>-P93</f>
        <v>26901.1</v>
      </c>
      <c r="R94" s="88">
        <f>N94+O94+P94+Q94</f>
        <v>24512.1</v>
      </c>
    </row>
  </sheetData>
  <sheetProtection password="CC71" sheet="1" objects="1" scenarios="1"/>
  <mergeCells count="13">
    <mergeCell ref="A92:H92"/>
    <mergeCell ref="A30:G30"/>
    <mergeCell ref="A50:G50"/>
    <mergeCell ref="E88:G88"/>
    <mergeCell ref="F89:G89"/>
    <mergeCell ref="C90:D90"/>
    <mergeCell ref="F90:G90"/>
    <mergeCell ref="A8:G8"/>
    <mergeCell ref="A3:G3"/>
    <mergeCell ref="A5:A6"/>
    <mergeCell ref="B5:B6"/>
    <mergeCell ref="C5:C6"/>
    <mergeCell ref="D5:G5"/>
  </mergeCells>
  <pageMargins left="0.78740157480314965" right="0.39370078740157483" top="0.59055118110236227" bottom="0.59055118110236227" header="0.19685039370078741" footer="0.23622047244094491"/>
  <pageSetup paperSize="9" scale="61" orientation="portrait" r:id="rId1"/>
  <headerFooter alignWithMargins="0"/>
  <rowBreaks count="1" manualBreakCount="1">
    <brk id="57" max="8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15</vt:i4>
      </vt:variant>
    </vt:vector>
  </HeadingPairs>
  <TitlesOfParts>
    <vt:vector size="25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 (2)</vt:lpstr>
      <vt:lpstr>6.2. Інша інфо_2</vt:lpstr>
      <vt:lpstr>Лист1</vt:lpstr>
      <vt:lpstr>ЛИСТ 11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'ЛИСТ 11'!Заголовки_для_печати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 (2)'!Область_печати</vt:lpstr>
      <vt:lpstr>'6.2. Інша інфо_2'!Область_печати</vt:lpstr>
      <vt:lpstr>'ЛИСТ 11'!Область_печати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Уреа</dc:creator>
  <cp:lastModifiedBy>audit</cp:lastModifiedBy>
  <cp:lastPrinted>2023-11-17T07:08:49Z</cp:lastPrinted>
  <dcterms:created xsi:type="dcterms:W3CDTF">2003-03-13T16:00:22Z</dcterms:created>
  <dcterms:modified xsi:type="dcterms:W3CDTF">2026-01-14T14:00:32Z</dcterms:modified>
</cp:coreProperties>
</file>