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970" windowHeight="9570" tabRatio="775" activeTab="7"/>
  </bookViews>
  <sheets>
    <sheet name="фінплан - зведені показники" sheetId="14" r:id="rId1"/>
    <sheet name="1. Фін результат" sheetId="2" r:id="rId2"/>
    <sheet name="2. Розрахунки з бюджетом" sheetId="19" r:id="rId3"/>
    <sheet name="3. Рух грошових коштів" sheetId="18" r:id="rId4"/>
    <sheet name="4. Кап. інвестиції" sheetId="3" r:id="rId5"/>
    <sheet name=" 5. Коефіцієнти" sheetId="11" r:id="rId6"/>
    <sheet name="6.1. Інша інфо_1 (2)" sheetId="21" r:id="rId7"/>
    <sheet name="6.2. Інша інфо_2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localSheetId="6" hidden="1">[1]GDP!#REF!</definedName>
    <definedName name="__123Graph_XGRAPH3" hidden="1">[1]GDP!#REF!</definedName>
    <definedName name="_xlnm._FilterDatabase" localSheetId="1" hidden="1">'1. Фін результат'!$A$9:$AM$173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 localSheetId="6">#REF!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 localSheetId="6">#REF!</definedName>
    <definedName name="Cost_Category_National_ID">#REF!</definedName>
    <definedName name="Cе511" localSheetId="6">#REF!</definedName>
    <definedName name="Cе511">#REF!</definedName>
    <definedName name="d">'[9]МТР Газ України'!$B$4</definedName>
    <definedName name="dCPIb" localSheetId="6">[10]попер_роз!#REF!</definedName>
    <definedName name="dCPIb">[10]попер_роз!#REF!</definedName>
    <definedName name="dPPIb" localSheetId="6">[10]попер_роз!#REF!</definedName>
    <definedName name="dPPIb">[10]попер_роз!#REF!</definedName>
    <definedName name="ds" localSheetId="6">'[11]7  Інші витрати'!#REF!</definedName>
    <definedName name="ds">'[11]7  Інші витрати'!#REF!</definedName>
    <definedName name="Fact_Type_ID" localSheetId="6">#REF!</definedName>
    <definedName name="Fact_Type_ID">#REF!</definedName>
    <definedName name="G">'[12]МТР Газ України'!$B$1</definedName>
    <definedName name="ij1sssss" localSheetId="6">'[13]7  Інші витрати'!#REF!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 localSheetId="6">'[17]7  Інші витрати'!#REF!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 localSheetId="6">[14]!ShowFil</definedName>
    <definedName name="ShowFil">[14]!ShowFil</definedName>
    <definedName name="SU_ID" localSheetId="6">#REF!</definedName>
    <definedName name="SU_ID">#REF!</definedName>
    <definedName name="Time_ID">'[16]МТР Газ України'!$B$1</definedName>
    <definedName name="Time_ID_10" localSheetId="6">'[17]7  Інші витрати'!#REF!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 localSheetId="6">'[17]7  Інші витрати'!#REF!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 localSheetId="6">#REF!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 localSheetId="6">#REF!</definedName>
    <definedName name="yyyy">#REF!</definedName>
    <definedName name="zx">'[4]МТР Газ України'!$F$1</definedName>
    <definedName name="zxc">[5]Inform!$E$38</definedName>
    <definedName name="а" localSheetId="6">'[13]7  Інші витрати'!#REF!</definedName>
    <definedName name="а">'[13]7  Інші витрати'!#REF!</definedName>
    <definedName name="ав" localSheetId="6">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 localSheetId="6">'[27]БАЗА  '!#REF!</definedName>
    <definedName name="ватт">'[27]БАЗА  '!#REF!</definedName>
    <definedName name="Д">'[15]МТР Газ України'!$B$4</definedName>
    <definedName name="е" localSheetId="6">#REF!</definedName>
    <definedName name="е">#REF!</definedName>
    <definedName name="є" localSheetId="6">#REF!</definedName>
    <definedName name="є">#REF!</definedName>
    <definedName name="_xlnm.Print_Titles" localSheetId="5">' 5. Коефіцієнти'!$5:$5</definedName>
    <definedName name="_xlnm.Print_Titles" localSheetId="1">'1. Фін результат'!$7:$7</definedName>
    <definedName name="_xlnm.Print_Titles" localSheetId="2">'2. Розрахунки з бюджетом'!$6:$6</definedName>
    <definedName name="_xlnm.Print_Titles" localSheetId="3">'3. Рух грошових коштів'!$7:$7</definedName>
    <definedName name="_xlnm.Print_Titles" localSheetId="0">'фінплан - зведені показники'!$29:$29</definedName>
    <definedName name="Заголовки_для_печати_МИ">'[28]1993'!$A$1:$IV$3,'[28]1993'!$A$1:$A$65536</definedName>
    <definedName name="йуц" localSheetId="6">#REF!</definedName>
    <definedName name="йуц">#REF!</definedName>
    <definedName name="йцу" localSheetId="6">#REF!</definedName>
    <definedName name="йцу">#REF!</definedName>
    <definedName name="йцуйй" localSheetId="6">#REF!</definedName>
    <definedName name="йцуйй">#REF!</definedName>
    <definedName name="йцукц" localSheetId="6">'[29]7  Інші витрати'!#REF!</definedName>
    <definedName name="йцукц">'[29]7  Інші витрати'!#REF!</definedName>
    <definedName name="і">[30]Inform!$F$2</definedName>
    <definedName name="ів" localSheetId="6">#REF!</definedName>
    <definedName name="ів">#REF!</definedName>
    <definedName name="ів___0" localSheetId="6">#REF!</definedName>
    <definedName name="ів___0">#REF!</definedName>
    <definedName name="ів_22" localSheetId="6">#REF!</definedName>
    <definedName name="ів_22">#REF!</definedName>
    <definedName name="ів_26" localSheetId="6">#REF!</definedName>
    <definedName name="ів_26">#REF!</definedName>
    <definedName name="іваіа" localSheetId="6">'[29]7  Інші витрати'!#REF!</definedName>
    <definedName name="іваіа">'[29]7  Інші витрати'!#REF!</definedName>
    <definedName name="іваф" localSheetId="6">#REF!</definedName>
    <definedName name="іваф">#REF!</definedName>
    <definedName name="івів">'[12]МТР Газ України'!$B$1</definedName>
    <definedName name="іцу">[23]Inform!$G$2</definedName>
    <definedName name="КЕ" localSheetId="6">#REF!</definedName>
    <definedName name="КЕ">#REF!</definedName>
    <definedName name="КЕ___0" localSheetId="6">#REF!</definedName>
    <definedName name="КЕ___0">#REF!</definedName>
    <definedName name="КЕ_22" localSheetId="6">#REF!</definedName>
    <definedName name="КЕ_22">#REF!</definedName>
    <definedName name="КЕ_26" localSheetId="6">#REF!</definedName>
    <definedName name="КЕ_26">#REF!</definedName>
    <definedName name="кен" localSheetId="6">#REF!</definedName>
    <definedName name="кен">#REF!</definedName>
    <definedName name="л" localSheetId="6">#REF!</definedName>
    <definedName name="л">#REF!</definedName>
    <definedName name="_xlnm.Print_Area" localSheetId="5">' 5. Коефіцієнти'!$A$1:$F$26</definedName>
    <definedName name="_xlnm.Print_Area" localSheetId="1">'1. Фін результат'!$A$1:$T$177</definedName>
    <definedName name="_xlnm.Print_Area" localSheetId="2">'2. Розрахунки з бюджетом'!$A$1:$J$45</definedName>
    <definedName name="_xlnm.Print_Area" localSheetId="3">'3. Рух грошових коштів'!$A$1:$H$99</definedName>
    <definedName name="_xlnm.Print_Area" localSheetId="4">'4. Кап. інвестиції'!$A$1:$G$18</definedName>
    <definedName name="_xlnm.Print_Area" localSheetId="6">'6.1. Інша інфо_1 (2)'!$A$3:$S$90</definedName>
    <definedName name="_xlnm.Print_Area" localSheetId="7">'6.2. Інша інфо_2'!$A$1:$AF$62</definedName>
    <definedName name="_xlnm.Print_Area" localSheetId="0">'фінплан - зведені показники'!$A$1:$G$81</definedName>
    <definedName name="п" localSheetId="6">'[13]7  Інші витрати'!#REF!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 localSheetId="6">#REF!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 localSheetId="6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 localSheetId="6">#REF!</definedName>
    <definedName name="р">#REF!</definedName>
    <definedName name="т">[32]Inform!$E$6</definedName>
    <definedName name="тариф">[33]Inform!$G$2</definedName>
    <definedName name="уйцукйцуйу" localSheetId="6">#REF!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 localSheetId="6">'[29]7  Інші витрати'!#REF!</definedName>
    <definedName name="фіваіф">'[29]7  Інші витрати'!#REF!</definedName>
    <definedName name="фф">'[26]МТР Газ України'!$F$1</definedName>
    <definedName name="ц" localSheetId="6">'[13]7  Інші витрати'!#REF!</definedName>
    <definedName name="ц">'[13]7  Інші витрати'!#REF!</definedName>
    <definedName name="ччч" localSheetId="6">'[35]БАЗА  '!#REF!</definedName>
    <definedName name="ччч">'[35]БАЗА  '!#REF!</definedName>
    <definedName name="ш" localSheetId="6">#REF!</definedName>
    <definedName name="ш">#REF!</definedName>
  </definedNames>
  <calcPr calcId="144525"/>
</workbook>
</file>

<file path=xl/calcChain.xml><?xml version="1.0" encoding="utf-8"?>
<calcChain xmlns="http://schemas.openxmlformats.org/spreadsheetml/2006/main">
  <c r="F146" i="2" l="1"/>
  <c r="G146" i="2"/>
  <c r="F148" i="2"/>
  <c r="G148" i="2"/>
  <c r="AD38" i="9" l="1"/>
  <c r="AC38" i="9"/>
  <c r="X38" i="9"/>
  <c r="AF35" i="9"/>
  <c r="AF36" i="9"/>
  <c r="AF34" i="9"/>
  <c r="W35" i="9"/>
  <c r="W36" i="9"/>
  <c r="X35" i="9"/>
  <c r="X36" i="9"/>
  <c r="AA35" i="9"/>
  <c r="AA36" i="9"/>
  <c r="V34" i="9"/>
  <c r="V35" i="9"/>
  <c r="Z36" i="9"/>
  <c r="Z35" i="9"/>
  <c r="Z34" i="9"/>
  <c r="E13" i="2" l="1"/>
  <c r="F13" i="2" s="1"/>
  <c r="BB32" i="2"/>
  <c r="G13" i="2" l="1"/>
  <c r="E24" i="19"/>
  <c r="E70" i="18" l="1"/>
  <c r="E31" i="18"/>
  <c r="E29" i="18"/>
  <c r="G62" i="21" l="1"/>
  <c r="E122" i="2"/>
  <c r="E20" i="2"/>
  <c r="E18" i="2"/>
  <c r="E27" i="2"/>
  <c r="BL99" i="2"/>
  <c r="AC35" i="9" l="1"/>
  <c r="AD35" i="9"/>
  <c r="AE35" i="9"/>
  <c r="AC36" i="9"/>
  <c r="AD36" i="9"/>
  <c r="AE36" i="9"/>
  <c r="V38" i="9"/>
  <c r="U38" i="9"/>
  <c r="U36" i="9"/>
  <c r="U35" i="9"/>
  <c r="B36" i="9"/>
  <c r="S35" i="9"/>
  <c r="S36" i="9"/>
  <c r="O35" i="9"/>
  <c r="O36" i="9"/>
  <c r="B35" i="9"/>
  <c r="D64" i="21"/>
  <c r="A53" i="21"/>
  <c r="E72" i="18" l="1"/>
  <c r="E54" i="18"/>
  <c r="E55" i="18"/>
  <c r="E49" i="18"/>
  <c r="E9" i="3"/>
  <c r="E8" i="3"/>
  <c r="E20" i="18"/>
  <c r="E50" i="18"/>
  <c r="E71" i="18"/>
  <c r="E32" i="18"/>
  <c r="E28" i="18"/>
  <c r="E27" i="18"/>
  <c r="E26" i="18"/>
  <c r="E25" i="18"/>
  <c r="E24" i="18"/>
  <c r="H32" i="21"/>
  <c r="H18" i="21"/>
  <c r="E17" i="19" l="1"/>
  <c r="G61" i="21"/>
  <c r="G60" i="21"/>
  <c r="G59" i="21"/>
  <c r="H58" i="21"/>
  <c r="G58" i="21"/>
  <c r="G56" i="21"/>
  <c r="G55" i="21"/>
  <c r="G57" i="21"/>
  <c r="G52" i="21"/>
  <c r="E143" i="2"/>
  <c r="E144" i="2"/>
  <c r="AQ15" i="2" s="1"/>
  <c r="E129" i="2"/>
  <c r="AP115" i="2"/>
  <c r="E126" i="2"/>
  <c r="E128" i="2"/>
  <c r="E141" i="2" l="1"/>
  <c r="AD12" i="9"/>
  <c r="R11" i="9"/>
  <c r="R10" i="9"/>
  <c r="R8" i="9"/>
  <c r="R12" i="9" s="1"/>
  <c r="E85" i="2"/>
  <c r="E86" i="2"/>
  <c r="AT91" i="2"/>
  <c r="AY73" i="2"/>
  <c r="E102" i="2"/>
  <c r="U12" i="9"/>
  <c r="X12" i="9"/>
  <c r="AA12" i="9"/>
  <c r="AD11" i="9" l="1"/>
  <c r="X11" i="9"/>
  <c r="N11" i="9"/>
  <c r="R9" i="9"/>
  <c r="E35" i="19"/>
  <c r="E78" i="2"/>
  <c r="AH10" i="9"/>
  <c r="AH11" i="9"/>
  <c r="AH8" i="9"/>
  <c r="AH9" i="9"/>
  <c r="AD10" i="9"/>
  <c r="AG10" i="9"/>
  <c r="AD9" i="9"/>
  <c r="AD8" i="9"/>
  <c r="AG9" i="9"/>
  <c r="AG8" i="9"/>
  <c r="AA9" i="9"/>
  <c r="AA10" i="9"/>
  <c r="E47" i="2"/>
  <c r="BA26" i="2"/>
  <c r="E50" i="2"/>
  <c r="E57" i="2"/>
  <c r="BB12" i="2"/>
  <c r="E16" i="2"/>
  <c r="E48" i="2"/>
  <c r="E40" i="2"/>
  <c r="E17" i="2"/>
  <c r="E19" i="2"/>
  <c r="E21" i="2"/>
  <c r="F34" i="21" l="1"/>
  <c r="F54" i="21"/>
  <c r="F55" i="21"/>
  <c r="F56" i="21"/>
  <c r="F57" i="21"/>
  <c r="F52" i="21"/>
  <c r="E53" i="21"/>
  <c r="F53" i="21" s="1"/>
  <c r="D73" i="14"/>
  <c r="D76" i="14" s="1"/>
  <c r="D49" i="18" l="1"/>
  <c r="D6" i="3"/>
  <c r="D21" i="18"/>
  <c r="D15" i="18" s="1"/>
  <c r="D166" i="2"/>
  <c r="D171" i="2"/>
  <c r="D170" i="2"/>
  <c r="D40" i="19" s="1"/>
  <c r="D169" i="2"/>
  <c r="D25" i="2"/>
  <c r="C72" i="18" l="1"/>
  <c r="C71" i="18"/>
  <c r="C70" i="18"/>
  <c r="C32" i="18"/>
  <c r="C31" i="18"/>
  <c r="C29" i="18"/>
  <c r="C28" i="18"/>
  <c r="C27" i="18"/>
  <c r="C26" i="18"/>
  <c r="C25" i="18"/>
  <c r="C24" i="18"/>
  <c r="C20" i="18"/>
  <c r="C18" i="18"/>
  <c r="C166" i="2" l="1"/>
  <c r="C171" i="2"/>
  <c r="C170" i="2"/>
  <c r="C169" i="2"/>
  <c r="C9" i="2"/>
  <c r="D9" i="2"/>
  <c r="M18" i="19" l="1"/>
  <c r="I19" i="19"/>
  <c r="C48" i="18"/>
  <c r="I55" i="21" l="1"/>
  <c r="I52" i="21"/>
  <c r="CO9" i="9"/>
  <c r="CO8" i="9"/>
  <c r="AA8" i="9"/>
  <c r="E11" i="2" l="1"/>
  <c r="E48" i="18"/>
  <c r="E19" i="18" s="1"/>
  <c r="CO12" i="9"/>
  <c r="G53" i="21"/>
  <c r="G64" i="21" s="1"/>
  <c r="E168" i="2"/>
  <c r="E37" i="19"/>
  <c r="H35" i="21" l="1"/>
  <c r="H31" i="21"/>
  <c r="D30" i="21" l="1"/>
  <c r="D34" i="21" s="1"/>
  <c r="H28" i="21"/>
  <c r="H24" i="21"/>
  <c r="H36" i="21" s="1"/>
  <c r="H22" i="21"/>
  <c r="H30" i="21" s="1"/>
  <c r="D50" i="18"/>
  <c r="D48" i="18" s="1"/>
  <c r="D9" i="19"/>
  <c r="D173" i="2"/>
  <c r="D103" i="2"/>
  <c r="D95" i="2" s="1"/>
  <c r="H23" i="21" l="1"/>
  <c r="D67" i="2"/>
  <c r="AH343" i="2" l="1"/>
  <c r="AH342" i="2"/>
  <c r="AH341" i="2"/>
  <c r="AH340" i="2"/>
  <c r="AH339" i="2"/>
  <c r="AH338" i="2"/>
  <c r="AH337" i="2"/>
  <c r="AH336" i="2"/>
  <c r="AH335" i="2"/>
  <c r="AH334" i="2"/>
  <c r="AH333" i="2"/>
  <c r="AH332" i="2"/>
  <c r="AH331" i="2"/>
  <c r="AH330" i="2"/>
  <c r="AH329" i="2"/>
  <c r="AH328" i="2"/>
  <c r="AH327" i="2"/>
  <c r="AH326" i="2"/>
  <c r="AH325" i="2"/>
  <c r="AH324" i="2"/>
  <c r="AH323" i="2"/>
  <c r="AH322" i="2"/>
  <c r="AH321" i="2"/>
  <c r="AH320" i="2"/>
  <c r="AH319" i="2"/>
  <c r="AH318" i="2"/>
  <c r="AH317" i="2"/>
  <c r="AH316" i="2"/>
  <c r="AH315" i="2"/>
  <c r="AH314" i="2"/>
  <c r="AH313" i="2"/>
  <c r="AH312" i="2"/>
  <c r="AH311" i="2"/>
  <c r="AH310" i="2"/>
  <c r="AH309" i="2"/>
  <c r="AH308" i="2"/>
  <c r="AH307" i="2"/>
  <c r="AH306" i="2"/>
  <c r="AH305" i="2"/>
  <c r="AH304" i="2"/>
  <c r="AH303" i="2"/>
  <c r="AH302" i="2"/>
  <c r="AH301" i="2"/>
  <c r="AH300" i="2"/>
  <c r="AH299" i="2"/>
  <c r="AH298" i="2"/>
  <c r="AH297" i="2"/>
  <c r="AH296" i="2"/>
  <c r="AH295" i="2"/>
  <c r="AH294" i="2"/>
  <c r="AH293" i="2"/>
  <c r="AH292" i="2"/>
  <c r="AH291" i="2"/>
  <c r="AH290" i="2"/>
  <c r="AH289" i="2"/>
  <c r="AH288" i="2"/>
  <c r="AH287" i="2"/>
  <c r="AH286" i="2"/>
  <c r="AH285" i="2"/>
  <c r="AH284" i="2"/>
  <c r="AH283" i="2"/>
  <c r="AH282" i="2"/>
  <c r="AH281" i="2"/>
  <c r="AH280" i="2"/>
  <c r="AH279" i="2"/>
  <c r="AH278" i="2"/>
  <c r="AH277" i="2"/>
  <c r="AH276" i="2"/>
  <c r="AH275" i="2"/>
  <c r="AH274" i="2"/>
  <c r="AH273" i="2"/>
  <c r="AH272" i="2"/>
  <c r="AH271" i="2"/>
  <c r="AH270" i="2"/>
  <c r="AH269" i="2"/>
  <c r="AH268" i="2"/>
  <c r="AH267" i="2"/>
  <c r="AH266" i="2"/>
  <c r="AH265" i="2"/>
  <c r="AH264" i="2"/>
  <c r="AH263" i="2"/>
  <c r="AH262" i="2"/>
  <c r="AH261" i="2"/>
  <c r="AH260" i="2"/>
  <c r="AH259" i="2"/>
  <c r="AH258" i="2"/>
  <c r="AH257" i="2"/>
  <c r="AH256" i="2"/>
  <c r="AH255" i="2"/>
  <c r="AH254" i="2"/>
  <c r="AH253" i="2"/>
  <c r="AH252" i="2"/>
  <c r="AH251" i="2"/>
  <c r="AH250" i="2"/>
  <c r="AH249" i="2"/>
  <c r="AH248" i="2"/>
  <c r="AH247" i="2"/>
  <c r="AH246" i="2"/>
  <c r="AH245" i="2"/>
  <c r="AH244" i="2"/>
  <c r="AH243" i="2"/>
  <c r="AH242" i="2"/>
  <c r="AH241" i="2"/>
  <c r="AH240" i="2"/>
  <c r="AH239" i="2"/>
  <c r="AH238" i="2"/>
  <c r="AH237" i="2"/>
  <c r="AH236" i="2"/>
  <c r="AH235" i="2"/>
  <c r="AH234" i="2"/>
  <c r="AH233" i="2"/>
  <c r="AH232" i="2"/>
  <c r="AH231" i="2"/>
  <c r="AH230" i="2"/>
  <c r="AH229" i="2"/>
  <c r="AH228" i="2"/>
  <c r="AH227" i="2"/>
  <c r="AH226" i="2"/>
  <c r="AH225" i="2"/>
  <c r="AH224" i="2"/>
  <c r="AH223" i="2"/>
  <c r="AH222" i="2"/>
  <c r="AH221" i="2"/>
  <c r="AH220" i="2"/>
  <c r="AH219" i="2"/>
  <c r="AH218" i="2"/>
  <c r="AH217" i="2"/>
  <c r="AH216" i="2"/>
  <c r="AH215" i="2"/>
  <c r="AH214" i="2"/>
  <c r="AH213" i="2"/>
  <c r="AH212" i="2"/>
  <c r="AH211" i="2"/>
  <c r="AH210" i="2"/>
  <c r="AH209" i="2"/>
  <c r="AH208" i="2"/>
  <c r="AH207" i="2"/>
  <c r="AH206" i="2"/>
  <c r="AH205" i="2"/>
  <c r="AH204" i="2"/>
  <c r="AH203" i="2"/>
  <c r="AH202" i="2"/>
  <c r="AH201" i="2"/>
  <c r="AH200" i="2"/>
  <c r="AH199" i="2"/>
  <c r="AH198" i="2"/>
  <c r="AH197" i="2"/>
  <c r="AH196" i="2"/>
  <c r="AH195" i="2"/>
  <c r="AH194" i="2"/>
  <c r="AH193" i="2"/>
  <c r="AH192" i="2"/>
  <c r="AH191" i="2"/>
  <c r="AH190" i="2"/>
  <c r="AH189" i="2"/>
  <c r="AH188" i="2"/>
  <c r="AH187" i="2"/>
  <c r="AH186" i="2"/>
  <c r="AH185" i="2"/>
  <c r="AH184" i="2"/>
  <c r="AH183" i="2"/>
  <c r="AH182" i="2"/>
  <c r="AH181" i="2"/>
  <c r="AH180" i="2"/>
  <c r="AH179" i="2"/>
  <c r="AH178" i="2"/>
  <c r="AH177" i="2"/>
  <c r="AH176" i="2"/>
  <c r="AH175" i="2"/>
  <c r="AH174" i="2"/>
  <c r="AH167" i="2"/>
  <c r="AH165" i="2"/>
  <c r="AH163" i="2"/>
  <c r="AH162" i="2"/>
  <c r="AH161" i="2"/>
  <c r="AH158" i="2"/>
  <c r="AH152" i="2"/>
  <c r="AH151" i="2"/>
  <c r="AH150" i="2"/>
  <c r="AH149" i="2"/>
  <c r="AH147" i="2"/>
  <c r="AH146" i="2"/>
  <c r="AH144" i="2"/>
  <c r="AH143" i="2"/>
  <c r="AH142" i="2"/>
  <c r="AH141" i="2"/>
  <c r="AH139" i="2"/>
  <c r="AH138" i="2"/>
  <c r="AH136" i="2"/>
  <c r="AH135" i="2"/>
  <c r="AH134" i="2"/>
  <c r="AH132" i="2"/>
  <c r="AH131" i="2"/>
  <c r="AH130" i="2"/>
  <c r="AH129" i="2"/>
  <c r="AH127" i="2"/>
  <c r="AH126" i="2"/>
  <c r="AH125" i="2"/>
  <c r="AH124" i="2"/>
  <c r="AH123" i="2"/>
  <c r="AH122" i="2"/>
  <c r="AH121" i="2"/>
  <c r="AH119" i="2"/>
  <c r="AH118" i="2"/>
  <c r="AH117" i="2"/>
  <c r="AH116" i="2"/>
  <c r="AH114" i="2"/>
  <c r="AH113" i="2"/>
  <c r="AH112" i="2"/>
  <c r="AH111" i="2"/>
  <c r="AH110" i="2"/>
  <c r="AH109" i="2"/>
  <c r="AH108" i="2"/>
  <c r="AH107" i="2"/>
  <c r="AH106" i="2"/>
  <c r="AH105" i="2"/>
  <c r="AH104" i="2"/>
  <c r="AH102" i="2"/>
  <c r="AH101" i="2"/>
  <c r="AH100" i="2"/>
  <c r="AH99" i="2"/>
  <c r="AH98" i="2"/>
  <c r="AH97" i="2"/>
  <c r="AH96" i="2"/>
  <c r="AH91" i="2"/>
  <c r="AH90" i="2"/>
  <c r="AH89" i="2"/>
  <c r="AH88" i="2"/>
  <c r="AH87" i="2"/>
  <c r="AH86" i="2"/>
  <c r="AH85" i="2"/>
  <c r="AH84" i="2"/>
  <c r="AH83" i="2"/>
  <c r="AH82" i="2"/>
  <c r="AH78" i="2"/>
  <c r="AH77" i="2"/>
  <c r="AH76" i="2"/>
  <c r="AH75" i="2"/>
  <c r="AH74" i="2"/>
  <c r="AH73" i="2"/>
  <c r="AH65" i="2"/>
  <c r="AH64" i="2"/>
  <c r="AH63" i="2"/>
  <c r="AH62" i="2"/>
  <c r="AH61" i="2"/>
  <c r="C120" i="2"/>
  <c r="AH53" i="2"/>
  <c r="AH54" i="2"/>
  <c r="AH55" i="2"/>
  <c r="AH56" i="2"/>
  <c r="AH57" i="2"/>
  <c r="AH58" i="2"/>
  <c r="AH52" i="2"/>
  <c r="AH51" i="2"/>
  <c r="AH50" i="2"/>
  <c r="AH49" i="2"/>
  <c r="AH48" i="2"/>
  <c r="AH47" i="2"/>
  <c r="AH46" i="2"/>
  <c r="AH45" i="2"/>
  <c r="AH44" i="2"/>
  <c r="AH43" i="2"/>
  <c r="AH42" i="2"/>
  <c r="AH41" i="2"/>
  <c r="AH40" i="2"/>
  <c r="AH27" i="2"/>
  <c r="AH26" i="2"/>
  <c r="AH24" i="2"/>
  <c r="AH23" i="2"/>
  <c r="AH21" i="2"/>
  <c r="AH20" i="2"/>
  <c r="AH19" i="2"/>
  <c r="AH18" i="2"/>
  <c r="AH17" i="2"/>
  <c r="AH16" i="2"/>
  <c r="AH15" i="2"/>
  <c r="C73" i="14"/>
  <c r="C70" i="14"/>
  <c r="C76" i="14" l="1"/>
  <c r="D69" i="18"/>
  <c r="AH128" i="2" l="1"/>
  <c r="F144" i="2" l="1"/>
  <c r="G144" i="2"/>
  <c r="BO30" i="18" l="1"/>
  <c r="BO23" i="18"/>
  <c r="E69" i="18"/>
  <c r="AA38" i="9" l="1"/>
  <c r="S38" i="9"/>
  <c r="AE38" i="9" s="1"/>
  <c r="AA34" i="9"/>
  <c r="O34" i="9"/>
  <c r="U34" i="9"/>
  <c r="AC34" i="9" s="1"/>
  <c r="N38" i="9"/>
  <c r="M38" i="9"/>
  <c r="O38" i="9" s="1"/>
  <c r="B34" i="9"/>
  <c r="E6" i="3"/>
  <c r="P14" i="19" l="1"/>
  <c r="BF57" i="21"/>
  <c r="BG64" i="21"/>
  <c r="BF64" i="21" s="1"/>
  <c r="BF60" i="21"/>
  <c r="H53" i="21"/>
  <c r="BF63" i="21" l="1"/>
  <c r="BG63" i="21" s="1"/>
  <c r="BH63" i="21" s="1"/>
  <c r="E12" i="2"/>
  <c r="E9" i="2" s="1"/>
  <c r="BF65" i="21"/>
  <c r="I58" i="21"/>
  <c r="E120" i="2"/>
  <c r="E103" i="2"/>
  <c r="E68" i="2"/>
  <c r="AH68" i="2" s="1"/>
  <c r="BO9" i="9"/>
  <c r="BO8" i="9"/>
  <c r="BO7" i="9"/>
  <c r="AH9" i="2" l="1"/>
  <c r="AQ9" i="2"/>
  <c r="E115" i="2"/>
  <c r="AQ13" i="2" s="1"/>
  <c r="AH120" i="2"/>
  <c r="E95" i="2"/>
  <c r="BB53" i="21"/>
  <c r="BE12" i="9"/>
  <c r="S41" i="2"/>
  <c r="S42" i="2"/>
  <c r="S43" i="2"/>
  <c r="S44" i="2"/>
  <c r="S45" i="2"/>
  <c r="S46" i="2"/>
  <c r="S47" i="2"/>
  <c r="S48" i="2"/>
  <c r="S49" i="2"/>
  <c r="S50" i="2"/>
  <c r="S51" i="2"/>
  <c r="S53" i="2"/>
  <c r="S54" i="2"/>
  <c r="S55" i="2"/>
  <c r="S56" i="2"/>
  <c r="S57" i="2"/>
  <c r="S58" i="2"/>
  <c r="S40" i="2"/>
  <c r="AH115" i="2" l="1"/>
  <c r="AQ115" i="2"/>
  <c r="E166" i="2"/>
  <c r="AH166" i="2" s="1"/>
  <c r="AH168" i="2"/>
  <c r="C69" i="18"/>
  <c r="C54" i="18"/>
  <c r="C19" i="18" s="1"/>
  <c r="C30" i="18"/>
  <c r="C23" i="18"/>
  <c r="C6" i="3" l="1"/>
  <c r="C20" i="19"/>
  <c r="C140" i="2"/>
  <c r="C34" i="19"/>
  <c r="E30" i="18" l="1"/>
  <c r="E23" i="18"/>
  <c r="BF17" i="9" l="1"/>
  <c r="BF10" i="9"/>
  <c r="BK16" i="9" l="1"/>
  <c r="E140" i="2"/>
  <c r="AQ14" i="2" s="1"/>
  <c r="E60" i="2"/>
  <c r="E34" i="19"/>
  <c r="AH140" i="2" l="1"/>
  <c r="D54" i="18"/>
  <c r="D56" i="18" s="1"/>
  <c r="D22" i="2"/>
  <c r="D14" i="2" s="1"/>
  <c r="J30" i="21" l="1"/>
  <c r="BC22" i="21" l="1"/>
  <c r="BC23" i="21" s="1"/>
  <c r="BC24" i="21" s="1"/>
  <c r="C74" i="18" l="1"/>
  <c r="C90" i="18" s="1"/>
  <c r="C42" i="18"/>
  <c r="C56" i="18" s="1"/>
  <c r="C35" i="18"/>
  <c r="C38" i="19"/>
  <c r="C26" i="19"/>
  <c r="C137" i="2"/>
  <c r="C103" i="2"/>
  <c r="C95" i="2" s="1"/>
  <c r="C11" i="18"/>
  <c r="C17" i="18" s="1"/>
  <c r="C40" i="19"/>
  <c r="C25" i="2"/>
  <c r="AH95" i="2" l="1"/>
  <c r="AH103" i="2"/>
  <c r="C15" i="18"/>
  <c r="C22" i="2"/>
  <c r="C14" i="2" s="1"/>
  <c r="C41" i="19"/>
  <c r="E19" i="11"/>
  <c r="W34" i="9" l="1"/>
  <c r="X34" i="9"/>
  <c r="I57" i="21"/>
  <c r="I56" i="21"/>
  <c r="AF38" i="9" l="1"/>
  <c r="W38" i="9"/>
  <c r="S52" i="2"/>
  <c r="J34" i="21" l="1"/>
  <c r="U54" i="21" l="1"/>
  <c r="E25" i="2" l="1"/>
  <c r="I53" i="21"/>
  <c r="C67" i="2"/>
  <c r="C60" i="2"/>
  <c r="AH60" i="2" s="1"/>
  <c r="E22" i="2" l="1"/>
  <c r="E14" i="2" s="1"/>
  <c r="AH25" i="2"/>
  <c r="C156" i="2"/>
  <c r="D22" i="19"/>
  <c r="D21" i="19"/>
  <c r="D20" i="19"/>
  <c r="F14" i="2" l="1"/>
  <c r="G14" i="2"/>
  <c r="I14" i="2"/>
  <c r="K14" i="2"/>
  <c r="S14" i="2"/>
  <c r="AH14" i="2"/>
  <c r="AQ10" i="2"/>
  <c r="AH22" i="2"/>
  <c r="K46" i="18"/>
  <c r="AJ14" i="2" l="1"/>
  <c r="AL14" i="2" s="1"/>
  <c r="AM14" i="2"/>
  <c r="Q40" i="18"/>
  <c r="Q41" i="18"/>
  <c r="Q42" i="18"/>
  <c r="Q43" i="18"/>
  <c r="Q44" i="18"/>
  <c r="Q45" i="18"/>
  <c r="Q39" i="18"/>
  <c r="P46" i="18"/>
  <c r="O46" i="18"/>
  <c r="Q10" i="18"/>
  <c r="Q11" i="18"/>
  <c r="Q13" i="18"/>
  <c r="Q14" i="18"/>
  <c r="Q15" i="18"/>
  <c r="Q22" i="18"/>
  <c r="Q23" i="18"/>
  <c r="Q30" i="18"/>
  <c r="Q34" i="18"/>
  <c r="Q35" i="18"/>
  <c r="Q9" i="18"/>
  <c r="P36" i="18"/>
  <c r="O36" i="18"/>
  <c r="L37" i="18"/>
  <c r="L38" i="18"/>
  <c r="L39" i="18"/>
  <c r="L40" i="18"/>
  <c r="L41" i="18"/>
  <c r="L42" i="18"/>
  <c r="L43" i="18"/>
  <c r="L44" i="18"/>
  <c r="L45" i="18"/>
  <c r="J46" i="18"/>
  <c r="J47" i="18" s="1"/>
  <c r="L10" i="18"/>
  <c r="L11" i="18"/>
  <c r="L13" i="18"/>
  <c r="L14" i="18"/>
  <c r="L15" i="18"/>
  <c r="L22" i="18"/>
  <c r="L23" i="18"/>
  <c r="L30" i="18"/>
  <c r="L34" i="18"/>
  <c r="L35" i="18"/>
  <c r="L9" i="18"/>
  <c r="K36" i="18"/>
  <c r="J36" i="18"/>
  <c r="Q46" i="18" l="1"/>
  <c r="L36" i="18"/>
  <c r="W36" i="18" s="1"/>
  <c r="Q36" i="18"/>
  <c r="Q48" i="18" s="1"/>
  <c r="L46" i="18"/>
  <c r="X15" i="18"/>
  <c r="W12" i="18"/>
  <c r="X14" i="18"/>
  <c r="K47" i="18"/>
  <c r="L47" i="18" s="1"/>
  <c r="W48" i="18" l="1"/>
  <c r="U41" i="18"/>
  <c r="S23" i="18"/>
  <c r="X36" i="18"/>
  <c r="X37" i="18" s="1"/>
  <c r="T36" i="18"/>
  <c r="X22" i="18"/>
  <c r="L49" i="18"/>
  <c r="W49" i="18"/>
  <c r="M62" i="21"/>
  <c r="K57" i="21"/>
  <c r="N57" i="21"/>
  <c r="K59" i="21"/>
  <c r="N59" i="21"/>
  <c r="K60" i="21"/>
  <c r="N60" i="21"/>
  <c r="J61" i="21"/>
  <c r="K61" i="21"/>
  <c r="M61" i="21"/>
  <c r="N61" i="21"/>
  <c r="K62" i="21"/>
  <c r="N62" i="21"/>
  <c r="K63" i="21"/>
  <c r="N63" i="21"/>
  <c r="AD59" i="21"/>
  <c r="M63" i="21"/>
  <c r="J58" i="21"/>
  <c r="J60" i="21"/>
  <c r="W50" i="18" l="1"/>
  <c r="W51" i="18" s="1"/>
  <c r="W52" i="18" s="1"/>
  <c r="J63" i="21"/>
  <c r="M58" i="21"/>
  <c r="M60" i="21"/>
  <c r="J57" i="21"/>
  <c r="M57" i="21"/>
  <c r="J62" i="21"/>
  <c r="L57" i="21" l="1"/>
  <c r="O57" i="21" s="1"/>
  <c r="I62" i="21"/>
  <c r="I61" i="21"/>
  <c r="L61" i="21" s="1"/>
  <c r="O61" i="21" s="1"/>
  <c r="I60" i="21"/>
  <c r="L60" i="21" s="1"/>
  <c r="O60" i="21" s="1"/>
  <c r="I59" i="21"/>
  <c r="L59" i="21" s="1"/>
  <c r="O59" i="21" s="1"/>
  <c r="A57" i="21"/>
  <c r="J59" i="21" l="1"/>
  <c r="M59" i="21"/>
  <c r="L62" i="21"/>
  <c r="O62" i="21" s="1"/>
  <c r="AD53" i="21" l="1"/>
  <c r="Y53" i="21"/>
  <c r="H19" i="21" l="1"/>
  <c r="D35" i="19"/>
  <c r="D34" i="19" s="1"/>
  <c r="D38" i="19"/>
  <c r="D140" i="2"/>
  <c r="D120" i="2"/>
  <c r="D115" i="2" s="1"/>
  <c r="D91" i="2"/>
  <c r="D66" i="2" s="1"/>
  <c r="D60" i="2"/>
  <c r="C66" i="2" l="1"/>
  <c r="F161" i="2" l="1"/>
  <c r="G161" i="2"/>
  <c r="F162" i="2"/>
  <c r="F163" i="2"/>
  <c r="E70" i="14"/>
  <c r="F68" i="14"/>
  <c r="E42" i="18"/>
  <c r="I67" i="14"/>
  <c r="H34" i="21"/>
  <c r="H26" i="21"/>
  <c r="H27" i="21" s="1"/>
  <c r="L14" i="21"/>
  <c r="N14" i="21"/>
  <c r="L15" i="21"/>
  <c r="N15" i="21"/>
  <c r="L16" i="21"/>
  <c r="N16" i="21"/>
  <c r="L17" i="21"/>
  <c r="L18" i="21"/>
  <c r="N18" i="21"/>
  <c r="L19" i="21"/>
  <c r="N19" i="21"/>
  <c r="P22" i="21"/>
  <c r="P35" i="21" s="1"/>
  <c r="Q24" i="21"/>
  <c r="Q28" i="21"/>
  <c r="S51" i="21"/>
  <c r="N52" i="21"/>
  <c r="Q52" i="21"/>
  <c r="R52" i="21"/>
  <c r="P53" i="21"/>
  <c r="Q61" i="21"/>
  <c r="R61" i="21"/>
  <c r="X8" i="9"/>
  <c r="X9" i="9"/>
  <c r="X10" i="9"/>
  <c r="E69" i="2"/>
  <c r="E71" i="2"/>
  <c r="E81" i="2" s="1"/>
  <c r="S34" i="9"/>
  <c r="AE34" i="9" s="1"/>
  <c r="M39" i="9"/>
  <c r="Q39" i="9"/>
  <c r="U39" i="9"/>
  <c r="Y39" i="9"/>
  <c r="AC39" i="9"/>
  <c r="D15" i="11"/>
  <c r="E15" i="11"/>
  <c r="D61" i="14"/>
  <c r="F7" i="3"/>
  <c r="F8" i="3"/>
  <c r="F9" i="3"/>
  <c r="F10" i="3"/>
  <c r="F11" i="3"/>
  <c r="D11" i="18"/>
  <c r="E35" i="18"/>
  <c r="F49" i="18"/>
  <c r="G49" i="18"/>
  <c r="F52" i="18"/>
  <c r="G52" i="18"/>
  <c r="D74" i="18"/>
  <c r="D75" i="18"/>
  <c r="G75" i="18" s="1"/>
  <c r="F80" i="18"/>
  <c r="G80" i="18"/>
  <c r="F84" i="18"/>
  <c r="F85" i="18"/>
  <c r="F87" i="18"/>
  <c r="F88" i="18"/>
  <c r="F92" i="18"/>
  <c r="G92" i="18"/>
  <c r="F8" i="19"/>
  <c r="G8" i="19"/>
  <c r="C57" i="14"/>
  <c r="E9" i="19"/>
  <c r="E74" i="18" s="1"/>
  <c r="F10" i="19"/>
  <c r="G10" i="19"/>
  <c r="F11" i="19"/>
  <c r="G11" i="19"/>
  <c r="E20" i="19"/>
  <c r="F21" i="19"/>
  <c r="G21" i="19"/>
  <c r="F22" i="19"/>
  <c r="G22" i="19"/>
  <c r="F24" i="19"/>
  <c r="F25" i="19"/>
  <c r="G25" i="19"/>
  <c r="D26" i="19"/>
  <c r="F27" i="19"/>
  <c r="F28" i="19"/>
  <c r="F29" i="19"/>
  <c r="F30" i="19"/>
  <c r="G30" i="19"/>
  <c r="F31" i="19"/>
  <c r="F32" i="19"/>
  <c r="F33" i="19"/>
  <c r="F36" i="19"/>
  <c r="F37" i="19"/>
  <c r="E38" i="19"/>
  <c r="G38" i="19" s="1"/>
  <c r="F39" i="19"/>
  <c r="G39" i="19"/>
  <c r="C51" i="14"/>
  <c r="G51" i="21"/>
  <c r="G12" i="2"/>
  <c r="M21" i="2"/>
  <c r="R60" i="2"/>
  <c r="D137" i="2"/>
  <c r="E137" i="2"/>
  <c r="C41" i="14"/>
  <c r="F140" i="2"/>
  <c r="D153" i="2"/>
  <c r="D155" i="2"/>
  <c r="D160" i="2"/>
  <c r="B31" i="14"/>
  <c r="B32" i="14"/>
  <c r="D32" i="14"/>
  <c r="B33" i="14"/>
  <c r="B34" i="14"/>
  <c r="D34" i="14"/>
  <c r="B35" i="14"/>
  <c r="C35" i="14"/>
  <c r="D35" i="14"/>
  <c r="E35" i="14"/>
  <c r="B36" i="14"/>
  <c r="D36" i="14"/>
  <c r="B37" i="14"/>
  <c r="B38" i="14"/>
  <c r="B39" i="14"/>
  <c r="B40" i="14"/>
  <c r="B41" i="14"/>
  <c r="D41" i="14"/>
  <c r="B42" i="14"/>
  <c r="B43" i="14"/>
  <c r="C43" i="14"/>
  <c r="E43" i="14"/>
  <c r="B44" i="14"/>
  <c r="B45" i="14"/>
  <c r="B47" i="14"/>
  <c r="D47" i="14"/>
  <c r="B48" i="14"/>
  <c r="C48" i="14"/>
  <c r="E48" i="14"/>
  <c r="C49" i="14"/>
  <c r="D49" i="14"/>
  <c r="B50" i="14"/>
  <c r="B51" i="14"/>
  <c r="D51" i="14"/>
  <c r="B52" i="14"/>
  <c r="B54" i="14"/>
  <c r="C54" i="14"/>
  <c r="D54" i="14"/>
  <c r="E54" i="14"/>
  <c r="B55" i="14"/>
  <c r="B56" i="14"/>
  <c r="B57" i="14"/>
  <c r="B58" i="14"/>
  <c r="F58" i="14"/>
  <c r="B59" i="14"/>
  <c r="B61" i="14"/>
  <c r="B63" i="14"/>
  <c r="B64" i="14"/>
  <c r="B65" i="14"/>
  <c r="F72" i="14"/>
  <c r="G72" i="14"/>
  <c r="D14" i="11"/>
  <c r="C65" i="14" s="1"/>
  <c r="E79" i="2" l="1"/>
  <c r="E169" i="2" s="1"/>
  <c r="AH169" i="2" s="1"/>
  <c r="E171" i="2"/>
  <c r="AH71" i="2"/>
  <c r="E154" i="2"/>
  <c r="E40" i="14" s="1"/>
  <c r="AH137" i="2"/>
  <c r="AH81" i="2"/>
  <c r="E72" i="2"/>
  <c r="AH72" i="2" s="1"/>
  <c r="BF12" i="9"/>
  <c r="E47" i="14"/>
  <c r="S52" i="21"/>
  <c r="S53" i="21" s="1"/>
  <c r="AH69" i="2"/>
  <c r="C47" i="14"/>
  <c r="F20" i="19"/>
  <c r="T61" i="21"/>
  <c r="T64" i="21" s="1"/>
  <c r="Q27" i="21"/>
  <c r="F75" i="18"/>
  <c r="D90" i="18"/>
  <c r="D57" i="14" s="1"/>
  <c r="F48" i="18"/>
  <c r="D56" i="14"/>
  <c r="D154" i="2"/>
  <c r="D40" i="14" s="1"/>
  <c r="D156" i="2"/>
  <c r="D133" i="2"/>
  <c r="D145" i="2" s="1"/>
  <c r="D146" i="2" s="1"/>
  <c r="D157" i="2" s="1"/>
  <c r="G47" i="14"/>
  <c r="C154" i="2"/>
  <c r="C155" i="2"/>
  <c r="E49" i="14"/>
  <c r="F49" i="14" s="1"/>
  <c r="D31" i="14"/>
  <c r="G11" i="2"/>
  <c r="G24" i="19"/>
  <c r="G70" i="18"/>
  <c r="E70" i="2"/>
  <c r="E80" i="2" s="1"/>
  <c r="F54" i="14"/>
  <c r="D50" i="14"/>
  <c r="D59" i="2"/>
  <c r="F38" i="19"/>
  <c r="G9" i="19"/>
  <c r="K52" i="21"/>
  <c r="C115" i="2"/>
  <c r="C173" i="2" s="1"/>
  <c r="C172" i="2" s="1"/>
  <c r="G20" i="19"/>
  <c r="E51" i="21"/>
  <c r="G68" i="14"/>
  <c r="G48" i="18"/>
  <c r="G8" i="3"/>
  <c r="H84" i="18"/>
  <c r="F35" i="14"/>
  <c r="S115" i="2"/>
  <c r="G10" i="2"/>
  <c r="N22" i="21"/>
  <c r="G34" i="19"/>
  <c r="G35" i="19"/>
  <c r="Q64" i="21"/>
  <c r="F74" i="18"/>
  <c r="G74" i="18"/>
  <c r="F69" i="18"/>
  <c r="G69" i="18"/>
  <c r="E90" i="18"/>
  <c r="G67" i="14"/>
  <c r="F67" i="14"/>
  <c r="I51" i="21"/>
  <c r="L51" i="21" s="1"/>
  <c r="Q53" i="21"/>
  <c r="J51" i="21"/>
  <c r="N34" i="21"/>
  <c r="L34" i="21"/>
  <c r="L52" i="21"/>
  <c r="O52" i="21" s="1"/>
  <c r="J52" i="21"/>
  <c r="M52" i="21"/>
  <c r="C61" i="14"/>
  <c r="G54" i="14"/>
  <c r="F47" i="14"/>
  <c r="E41" i="14"/>
  <c r="E155" i="2"/>
  <c r="F12" i="2"/>
  <c r="F11" i="2"/>
  <c r="F10" i="2"/>
  <c r="F9" i="19"/>
  <c r="F70" i="18"/>
  <c r="N10" i="9"/>
  <c r="N9" i="9"/>
  <c r="L22" i="21"/>
  <c r="J26" i="21"/>
  <c r="L30" i="21"/>
  <c r="G140" i="2"/>
  <c r="T28" i="21"/>
  <c r="T27" i="21" s="1"/>
  <c r="F35" i="19"/>
  <c r="E11" i="18" l="1"/>
  <c r="E17" i="18" s="1"/>
  <c r="AH171" i="2"/>
  <c r="AH155" i="2"/>
  <c r="E170" i="2"/>
  <c r="AH170" i="2" s="1"/>
  <c r="AH70" i="2"/>
  <c r="D23" i="19"/>
  <c r="D41" i="19" s="1"/>
  <c r="D43" i="14"/>
  <c r="C157" i="2"/>
  <c r="C40" i="14"/>
  <c r="AH154" i="2"/>
  <c r="R53" i="21"/>
  <c r="N26" i="21"/>
  <c r="C133" i="2"/>
  <c r="C145" i="2" s="1"/>
  <c r="J121" i="2"/>
  <c r="J126" i="2" s="1"/>
  <c r="C59" i="2"/>
  <c r="E59" i="2"/>
  <c r="G115" i="2"/>
  <c r="R64" i="21"/>
  <c r="G171" i="2"/>
  <c r="C36" i="14"/>
  <c r="D159" i="2"/>
  <c r="D164" i="2" s="1"/>
  <c r="D38" i="14" s="1"/>
  <c r="D39" i="14" s="1"/>
  <c r="N8" i="9"/>
  <c r="N12" i="9" s="1"/>
  <c r="AL27" i="9"/>
  <c r="AD34" i="9"/>
  <c r="F154" i="2"/>
  <c r="C31" i="14"/>
  <c r="D18" i="11" s="1"/>
  <c r="E26" i="19"/>
  <c r="E67" i="2"/>
  <c r="G49" i="14"/>
  <c r="E36" i="14"/>
  <c r="F36" i="14" s="1"/>
  <c r="F115" i="2"/>
  <c r="E153" i="2"/>
  <c r="F153" i="2" s="1"/>
  <c r="E32" i="14"/>
  <c r="G32" i="14" s="1"/>
  <c r="F34" i="19"/>
  <c r="C56" i="14"/>
  <c r="C153" i="2"/>
  <c r="D17" i="11"/>
  <c r="C160" i="2"/>
  <c r="D37" i="14"/>
  <c r="D148" i="2"/>
  <c r="D33" i="14"/>
  <c r="C32" i="14"/>
  <c r="D19" i="11" s="1"/>
  <c r="G6" i="3"/>
  <c r="E61" i="14"/>
  <c r="F6" i="3"/>
  <c r="K51" i="21"/>
  <c r="F9" i="2"/>
  <c r="I9" i="2"/>
  <c r="E156" i="2"/>
  <c r="AH156" i="2" s="1"/>
  <c r="E31" i="14"/>
  <c r="G9" i="2"/>
  <c r="L26" i="21"/>
  <c r="F41" i="14"/>
  <c r="G41" i="14"/>
  <c r="F70" i="14"/>
  <c r="G70" i="14"/>
  <c r="N30" i="21"/>
  <c r="G155" i="2"/>
  <c r="F155" i="2"/>
  <c r="F40" i="14"/>
  <c r="G40" i="14"/>
  <c r="F90" i="18"/>
  <c r="E57" i="14"/>
  <c r="G90" i="18"/>
  <c r="C52" i="14"/>
  <c r="C50" i="14"/>
  <c r="AH59" i="2" l="1"/>
  <c r="AQ11" i="2"/>
  <c r="AH153" i="2"/>
  <c r="AH80" i="2"/>
  <c r="E66" i="2"/>
  <c r="AH67" i="2"/>
  <c r="D18" i="19"/>
  <c r="D149" i="2"/>
  <c r="F43" i="14"/>
  <c r="G43" i="14"/>
  <c r="J23" i="21"/>
  <c r="J31" i="21" s="1"/>
  <c r="J35" i="21" s="1"/>
  <c r="AH79" i="2"/>
  <c r="D35" i="18"/>
  <c r="D48" i="14"/>
  <c r="F23" i="19"/>
  <c r="G23" i="19"/>
  <c r="D52" i="14"/>
  <c r="S66" i="2"/>
  <c r="E56" i="18"/>
  <c r="E56" i="14" s="1"/>
  <c r="F56" i="14" s="1"/>
  <c r="J27" i="21"/>
  <c r="N27" i="21" s="1"/>
  <c r="C148" i="2"/>
  <c r="C9" i="18"/>
  <c r="C22" i="18" s="1"/>
  <c r="C34" i="18" s="1"/>
  <c r="C36" i="18" s="1"/>
  <c r="C94" i="18" s="1"/>
  <c r="C69" i="14" s="1"/>
  <c r="C33" i="14"/>
  <c r="D7" i="11" s="1"/>
  <c r="E40" i="19"/>
  <c r="F40" i="19" s="1"/>
  <c r="F170" i="2"/>
  <c r="E50" i="14"/>
  <c r="F50" i="14" s="1"/>
  <c r="E160" i="2"/>
  <c r="G160" i="2" s="1"/>
  <c r="E17" i="11"/>
  <c r="F171" i="2"/>
  <c r="F26" i="19"/>
  <c r="G26" i="19"/>
  <c r="G168" i="2"/>
  <c r="F168" i="2"/>
  <c r="G36" i="14"/>
  <c r="G153" i="2"/>
  <c r="F32" i="14"/>
  <c r="D9" i="18"/>
  <c r="D22" i="18" s="1"/>
  <c r="D34" i="18" s="1"/>
  <c r="D42" i="14"/>
  <c r="G61" i="14"/>
  <c r="F61" i="14"/>
  <c r="D44" i="14"/>
  <c r="F59" i="2"/>
  <c r="E33" i="14"/>
  <c r="G59" i="2"/>
  <c r="G31" i="14"/>
  <c r="F31" i="14"/>
  <c r="E18" i="11"/>
  <c r="G57" i="14"/>
  <c r="F57" i="14"/>
  <c r="C34" i="14"/>
  <c r="G156" i="2"/>
  <c r="F156" i="2"/>
  <c r="AP66" i="2" l="1"/>
  <c r="AQ12" i="2"/>
  <c r="G56" i="14"/>
  <c r="F56" i="18"/>
  <c r="G56" i="18"/>
  <c r="N23" i="21"/>
  <c r="J24" i="21"/>
  <c r="J32" i="21" s="1"/>
  <c r="J36" i="21" s="1"/>
  <c r="AH66" i="2"/>
  <c r="E173" i="2"/>
  <c r="G170" i="2"/>
  <c r="F35" i="18"/>
  <c r="G35" i="18"/>
  <c r="G48" i="14"/>
  <c r="F48" i="14"/>
  <c r="E157" i="2"/>
  <c r="AH157" i="2" s="1"/>
  <c r="AH160" i="2"/>
  <c r="C18" i="19"/>
  <c r="T23" i="18"/>
  <c r="BA22" i="21"/>
  <c r="BA23" i="21" s="1"/>
  <c r="C95" i="18"/>
  <c r="G169" i="2"/>
  <c r="J169" i="2"/>
  <c r="F169" i="2"/>
  <c r="L27" i="21"/>
  <c r="L23" i="21"/>
  <c r="F11" i="18"/>
  <c r="G50" i="14"/>
  <c r="J66" i="2"/>
  <c r="C42" i="14"/>
  <c r="G40" i="19"/>
  <c r="E41" i="19"/>
  <c r="E52" i="14" s="1"/>
  <c r="G52" i="14" s="1"/>
  <c r="E51" i="14"/>
  <c r="G51" i="14" s="1"/>
  <c r="G66" i="2"/>
  <c r="E133" i="2"/>
  <c r="G11" i="18"/>
  <c r="M15" i="18"/>
  <c r="F160" i="2"/>
  <c r="F66" i="2"/>
  <c r="E34" i="14"/>
  <c r="G34" i="14" s="1"/>
  <c r="X39" i="18"/>
  <c r="Z36" i="18"/>
  <c r="D36" i="18"/>
  <c r="D94" i="18" s="1"/>
  <c r="D69" i="14" s="1"/>
  <c r="C159" i="2"/>
  <c r="C164" i="2" s="1"/>
  <c r="C37" i="14"/>
  <c r="E7" i="11"/>
  <c r="G33" i="14"/>
  <c r="F33" i="14"/>
  <c r="D45" i="14"/>
  <c r="D63" i="14"/>
  <c r="D64" i="14"/>
  <c r="AH133" i="2" l="1"/>
  <c r="AH173" i="2"/>
  <c r="E172" i="2"/>
  <c r="AH172" i="2" s="1"/>
  <c r="J28" i="21"/>
  <c r="L24" i="21"/>
  <c r="N24" i="21"/>
  <c r="F157" i="2"/>
  <c r="L35" i="21"/>
  <c r="E145" i="2"/>
  <c r="C38" i="14"/>
  <c r="C39" i="14" s="1"/>
  <c r="N35" i="21"/>
  <c r="L32" i="21"/>
  <c r="N32" i="21"/>
  <c r="N36" i="21"/>
  <c r="L36" i="21"/>
  <c r="N31" i="21"/>
  <c r="L31" i="21"/>
  <c r="F133" i="2"/>
  <c r="V133" i="2"/>
  <c r="F52" i="14"/>
  <c r="G41" i="19"/>
  <c r="F41" i="19"/>
  <c r="F51" i="14"/>
  <c r="E37" i="14"/>
  <c r="G37" i="14" s="1"/>
  <c r="G157" i="2"/>
  <c r="E159" i="2"/>
  <c r="G133" i="2"/>
  <c r="F34" i="14"/>
  <c r="D55" i="14"/>
  <c r="D59" i="14"/>
  <c r="D95" i="18"/>
  <c r="AH145" i="2" l="1"/>
  <c r="E9" i="18"/>
  <c r="D13" i="11"/>
  <c r="D8" i="11"/>
  <c r="R28" i="21"/>
  <c r="R27" i="21" s="1"/>
  <c r="L28" i="21"/>
  <c r="N28" i="21"/>
  <c r="E148" i="2"/>
  <c r="AQ16" i="2" s="1"/>
  <c r="F159" i="2"/>
  <c r="AH159" i="2"/>
  <c r="C44" i="14"/>
  <c r="D10" i="11" s="1"/>
  <c r="C64" i="14" s="1"/>
  <c r="C55" i="14"/>
  <c r="F37" i="14"/>
  <c r="E164" i="2"/>
  <c r="G159" i="2"/>
  <c r="F145" i="2"/>
  <c r="G145" i="2"/>
  <c r="E42" i="14"/>
  <c r="F42" i="14" s="1"/>
  <c r="C59" i="14"/>
  <c r="AH148" i="2" l="1"/>
  <c r="E18" i="18"/>
  <c r="E15" i="18" s="1"/>
  <c r="J17" i="19"/>
  <c r="M17" i="19" s="1"/>
  <c r="S27" i="21"/>
  <c r="U27" i="21"/>
  <c r="E44" i="14"/>
  <c r="F44" i="14" s="1"/>
  <c r="Q8" i="19"/>
  <c r="S8" i="19" s="1"/>
  <c r="E38" i="14"/>
  <c r="F38" i="14" s="1"/>
  <c r="AH164" i="2"/>
  <c r="D11" i="11"/>
  <c r="C45" i="14"/>
  <c r="D9" i="11"/>
  <c r="C63" i="14" s="1"/>
  <c r="G164" i="2"/>
  <c r="F164" i="2"/>
  <c r="G9" i="18"/>
  <c r="F9" i="18"/>
  <c r="G42" i="14"/>
  <c r="E18" i="19" l="1"/>
  <c r="E45" i="14"/>
  <c r="F45" i="14" s="1"/>
  <c r="E11" i="11"/>
  <c r="G44" i="14"/>
  <c r="E9" i="11"/>
  <c r="E63" i="14" s="1"/>
  <c r="E22" i="18"/>
  <c r="T9" i="18"/>
  <c r="X12" i="18"/>
  <c r="E8" i="11"/>
  <c r="G38" i="14"/>
  <c r="E39" i="14"/>
  <c r="F39" i="14" s="1"/>
  <c r="F18" i="19" l="1"/>
  <c r="AC18" i="19"/>
  <c r="G18" i="19"/>
  <c r="Q18" i="19"/>
  <c r="I8" i="19"/>
  <c r="G45" i="14"/>
  <c r="F22" i="18"/>
  <c r="G22" i="18"/>
  <c r="E34" i="18"/>
  <c r="G39" i="14"/>
  <c r="G34" i="18" l="1"/>
  <c r="F34" i="18"/>
  <c r="E36" i="18"/>
  <c r="E94" i="18" l="1"/>
  <c r="G36" i="18"/>
  <c r="F36" i="18"/>
  <c r="E55" i="14"/>
  <c r="G167" i="2"/>
  <c r="F167" i="2"/>
  <c r="BU9" i="18" l="1"/>
  <c r="BY94" i="18"/>
  <c r="G55" i="14"/>
  <c r="F55" i="14"/>
  <c r="E69" i="14"/>
  <c r="E95" i="18"/>
  <c r="F94" i="18"/>
  <c r="BP94" i="18"/>
  <c r="E59" i="14"/>
  <c r="G94" i="18"/>
  <c r="F173" i="2"/>
  <c r="G173" i="2"/>
  <c r="F59" i="14" l="1"/>
  <c r="G59" i="14"/>
  <c r="F95" i="18"/>
  <c r="G95" i="18"/>
  <c r="G69" i="14"/>
  <c r="F69" i="14"/>
  <c r="K64" i="21"/>
  <c r="L58" i="21"/>
  <c r="O58" i="21" s="1"/>
  <c r="L63" i="21"/>
  <c r="O63" i="21" s="1"/>
  <c r="N58" i="21" l="1"/>
  <c r="K58" i="21"/>
  <c r="L53" i="21"/>
  <c r="O53" i="21" s="1"/>
  <c r="J53" i="21"/>
  <c r="M53" i="21"/>
  <c r="M64" i="21"/>
  <c r="F75" i="14"/>
  <c r="E74" i="14"/>
  <c r="F74" i="14" s="1"/>
  <c r="E71" i="14"/>
  <c r="F71" i="14" l="1"/>
  <c r="E73" i="14"/>
  <c r="E76" i="14" s="1"/>
  <c r="N53" i="21"/>
  <c r="K53" i="21"/>
  <c r="G76" i="14" l="1"/>
  <c r="F76" i="14"/>
  <c r="E10" i="11"/>
  <c r="E64" i="14" s="1"/>
  <c r="E13" i="11"/>
  <c r="D65" i="14"/>
  <c r="E14" i="11"/>
  <c r="E65" i="14" s="1"/>
  <c r="G73" i="14" l="1"/>
  <c r="F73" i="14"/>
  <c r="F172" i="2"/>
  <c r="G172" i="2"/>
  <c r="F166" i="2"/>
  <c r="G166" i="2"/>
</calcChain>
</file>

<file path=xl/sharedStrings.xml><?xml version="1.0" encoding="utf-8"?>
<sst xmlns="http://schemas.openxmlformats.org/spreadsheetml/2006/main" count="1136" uniqueCount="729">
  <si>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</si>
  <si>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</si>
  <si>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</si>
  <si>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</si>
  <si>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</si>
  <si>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</si>
  <si>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</si>
  <si>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</si>
  <si>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</si>
  <si>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</si>
  <si>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</si>
  <si>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</si>
  <si>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</si>
  <si>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</si>
  <si>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</si>
  <si>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</si>
  <si>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</si>
  <si>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</si>
  <si>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</si>
  <si>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</si>
  <si>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</si>
  <si>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</si>
  <si>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</si>
  <si>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</si>
  <si>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</si>
  <si>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</si>
  <si>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</si>
  <si>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неустойки (штрафи, пені)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</si>
  <si>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</si>
  <si>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</si>
  <si>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</si>
  <si>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</si>
  <si>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Виручка від реалізації основних фондів</t>
  </si>
  <si>
    <t xml:space="preserve">Виручка від реалізації нематеріальних активів </t>
  </si>
  <si>
    <t>на початок періоду</t>
  </si>
  <si>
    <t>Чистий грошовий потік</t>
  </si>
  <si>
    <t>Забезпечення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</si>
  <si>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</si>
  <si>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</si>
  <si>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</si>
  <si>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</si>
  <si>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</si>
  <si>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</si>
  <si>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</si>
  <si>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</si>
  <si>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</si>
  <si>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</si>
  <si>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</si>
  <si>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</si>
  <si>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</si>
  <si>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</si>
  <si>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</si>
  <si>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</si>
  <si>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</si>
  <si>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на кінець періоду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</si>
  <si>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</si>
  <si>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</si>
  <si>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</si>
  <si>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</si>
  <si>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</si>
  <si>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</si>
  <si>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</si>
  <si>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</si>
  <si>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 xml:space="preserve">витрати на паливо 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</si>
  <si>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</si>
  <si>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</si>
  <si>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</si>
  <si>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</si>
  <si>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</si>
  <si>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</si>
  <si>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t xml:space="preserve">Вид кредитного продукту та цільове призначення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</si>
  <si>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</si>
  <si>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</si>
  <si>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</si>
  <si>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</si>
  <si>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</si>
  <si>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</si>
  <si>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</si>
  <si>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</si>
  <si>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</si>
  <si>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</si>
  <si>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</si>
  <si>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Вид діяльності</t>
  </si>
  <si>
    <t>Заборгованість на останню дату</t>
  </si>
  <si>
    <t>Бюджетне фінансування</t>
  </si>
  <si>
    <t>інші платежі (розшифрувати)</t>
  </si>
  <si>
    <t>Дата видачі / погашення (графік)</t>
  </si>
  <si>
    <t>кредити</t>
  </si>
  <si>
    <t>Отримання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</si>
  <si>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</si>
  <si>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</si>
  <si>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>Повернення коштів  за довгостроковими зобов'язаннями, у тому числі:</t>
  </si>
  <si>
    <t xml:space="preserve">позики </t>
  </si>
  <si>
    <t>Фінансовий результат до оподаткування</t>
  </si>
  <si>
    <t>Чистий  фінансовий результат, у тому числі:</t>
  </si>
  <si>
    <t>І. Формування фінансових результатів</t>
  </si>
  <si>
    <t>плата за користування надрами</t>
  </si>
  <si>
    <t>Оптимальне значення</t>
  </si>
  <si>
    <t>&gt; 0</t>
  </si>
  <si>
    <t xml:space="preserve">         (ініціали, прізвище)    </t>
  </si>
  <si>
    <t>у тому числі:</t>
  </si>
  <si>
    <t>рентна плата за транспортування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</si>
  <si>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</si>
  <si>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</si>
  <si>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Чистий дохід від реалізації продукції (товарів, робіт, послуг) (розшифрувати)</t>
  </si>
  <si>
    <t>Дохід від участі в капіталі (розшифрувати)</t>
  </si>
  <si>
    <t>інші адміністративні витрати (розшифрувати)</t>
  </si>
  <si>
    <t>Фінансові витрати (розшифрувати)</t>
  </si>
  <si>
    <t>Втрати від участі в капіталі (розшифрувати)</t>
  </si>
  <si>
    <t>Інші витрати (розшифрувати)</t>
  </si>
  <si>
    <t>Інші фонди (розшифрувати)</t>
  </si>
  <si>
    <t>місцеві податки та збори (розшифрувати)</t>
  </si>
  <si>
    <t>Цільове фінансування  (розшифрувати)</t>
  </si>
  <si>
    <t xml:space="preserve">Інші надходження (розшифрувати) 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</si>
  <si>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</si>
  <si>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</si>
  <si>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</si>
  <si>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>облігації</t>
  </si>
  <si>
    <t>інші витрати (розшифрувати)</t>
  </si>
  <si>
    <t>інші витрати на збут (розшифрувати)</t>
  </si>
  <si>
    <t>Собівартість реалізованої продукції (товарів, робіт, послуг) (розшифрувати)</t>
  </si>
  <si>
    <t>Найменування  банку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</si>
  <si>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</si>
  <si>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</si>
  <si>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</si>
  <si>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</si>
  <si>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</si>
  <si>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</si>
  <si>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(найменування підприємства)</t>
  </si>
  <si>
    <t>Середньооблікова чисельність осіб, у тому числі:</t>
  </si>
  <si>
    <t>План минулого року</t>
  </si>
  <si>
    <t>Код за ЄДРПОУ</t>
  </si>
  <si>
    <t>Витрати на збут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</si>
  <si>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</si>
  <si>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</si>
  <si>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Адміністративні витрати</t>
  </si>
  <si>
    <t>Інші операційні доходи/витрати</t>
  </si>
  <si>
    <t>EBITDA</t>
  </si>
  <si>
    <t>Доходи/витрати від фінансової та інвестиційної діяльності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</si>
  <si>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</si>
  <si>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</si>
  <si>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фінансової діяльності</t>
  </si>
  <si>
    <t>Грошові кошти на кінець періоду</t>
  </si>
  <si>
    <t>Необоротні активи</t>
  </si>
  <si>
    <t>Оборотні активи</t>
  </si>
  <si>
    <t>Власний капітал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</si>
  <si>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</si>
  <si>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</si>
  <si>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ІІІ. Рух грошових коштів</t>
  </si>
  <si>
    <t>Податок на прибуток підприємств</t>
  </si>
  <si>
    <t>IІ. Розрахунки з бюджетом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</si>
  <si>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</si>
  <si>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</si>
  <si>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</si>
  <si>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</si>
  <si>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</si>
  <si>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</si>
  <si>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</si>
  <si>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відсотків </t>
  </si>
  <si>
    <t>дивідендів </t>
  </si>
  <si>
    <t>Надходження від деривативів</t>
  </si>
  <si>
    <t>Власного капіталу </t>
  </si>
  <si>
    <t>Розрахунок показника EBITDA</t>
  </si>
  <si>
    <t>Коефіцієнт рентабельності власного капіталу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</si>
  <si>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</si>
  <si>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</si>
  <si>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</si>
  <si>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</si>
  <si>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погашення податкового боргу, у тому числі:</t>
  </si>
  <si>
    <t>Собівартість реалізованої продукції (товарів, робіт, послуг)</t>
  </si>
  <si>
    <t>&gt; 1</t>
  </si>
  <si>
    <t xml:space="preserve">Прибуток (збиток) від звичайної діяльності до оподаткування </t>
  </si>
  <si>
    <t>Коригування на:</t>
  </si>
  <si>
    <t>Грошові кошти від операційної діяльності</t>
  </si>
  <si>
    <t>Сплачений податок на прибуток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</si>
  <si>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</si>
  <si>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</si>
  <si>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</si>
  <si>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</si>
  <si>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Зменшення (збільшення) оборотних активів (розшифрувати)</t>
  </si>
  <si>
    <t>Збільшення (зменшення) поточних зобов’язань (розшифрувати)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</si>
  <si>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</si>
  <si>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</si>
  <si>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</si>
  <si>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</si>
  <si>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</si>
  <si>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</si>
  <si>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</si>
  <si>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</si>
  <si>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</si>
  <si>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</si>
  <si>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</si>
  <si>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</si>
  <si>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</si>
  <si>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</si>
  <si>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</si>
  <si>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</si>
  <si>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</si>
  <si>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Основні фінансові показники</t>
  </si>
  <si>
    <t>Чистий дохід від реалізації продукції (товарів, робіт, послуг)</t>
  </si>
  <si>
    <t>Відрахування частини чистого прибутку, усього, у тому числі:</t>
  </si>
  <si>
    <t>витрати на оренду службових автомобілів</t>
  </si>
  <si>
    <t>№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</si>
  <si>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</si>
  <si>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</si>
  <si>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</si>
  <si>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</si>
  <si>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>VI. Звіт про фінансовий стан</t>
  </si>
  <si>
    <t>V. Коефіцієнтний аналіз</t>
  </si>
  <si>
    <t>8. Джерела капітальних інвестицій</t>
  </si>
  <si>
    <t>Інші операційні доходи (розшифрувати), у тому числі:</t>
  </si>
  <si>
    <t>курсові різниці</t>
  </si>
  <si>
    <t>Інші доходи (розшифрувати), у тому числі:</t>
  </si>
  <si>
    <t>2145/1</t>
  </si>
  <si>
    <t>2145/2</t>
  </si>
  <si>
    <t>4010</t>
  </si>
  <si>
    <t>Таблиця 1</t>
  </si>
  <si>
    <t>Таблиця 2</t>
  </si>
  <si>
    <t>Таблиця 3</t>
  </si>
  <si>
    <t>Адміністративні витрати, у тому числі:</t>
  </si>
  <si>
    <t>Витрати на збут, у тому числі:</t>
  </si>
  <si>
    <t>Рентабельність EBITDA</t>
  </si>
  <si>
    <t>Чистий  фінансовий результат</t>
  </si>
  <si>
    <t>Коефіцієнт рентабельності діяльності</t>
  </si>
  <si>
    <t>Коефіцієнт фінансової стійкості</t>
  </si>
  <si>
    <t>Інші доходи/витрати</t>
  </si>
  <si>
    <t>Чистий рух грошових коштів від інвестиційної діяльності</t>
  </si>
  <si>
    <t>Елементи операційних витрат</t>
  </si>
  <si>
    <t>тис. гривень (без ПДВ)</t>
  </si>
  <si>
    <t>Факт</t>
  </si>
  <si>
    <t>Додаток 3</t>
  </si>
  <si>
    <t>ЗВІТ</t>
  </si>
  <si>
    <t>Продовження додатка 3</t>
  </si>
  <si>
    <t>План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</si>
  <si>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</si>
  <si>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</si>
  <si>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Заборгованість за кредитами на початок звітного періоду</t>
  </si>
  <si>
    <t>Отримано залучених коштів за звітний період</t>
  </si>
  <si>
    <t>план</t>
  </si>
  <si>
    <t>факт</t>
  </si>
  <si>
    <t>Повернено залучених коштів  за звітний період</t>
  </si>
  <si>
    <t>Заборгованість на кінець звітного періоду</t>
  </si>
  <si>
    <t xml:space="preserve">      3. Інформація про бізнес підприємства (код рядка 1000 фінансового плану)</t>
  </si>
  <si>
    <t>6. Витрати, пов'язані з використанням власних службових автомобілів (у складі адміністративних витрат, рядок 1041)</t>
  </si>
  <si>
    <t>7. Витрати на оренду службових автомобілів (у складі адміністративних витрат, рядок 1042)</t>
  </si>
  <si>
    <t>Найменування об’єкта</t>
  </si>
  <si>
    <t>9. Капітальне будівництво (рядок 4010 таблиці 4)</t>
  </si>
  <si>
    <t>Прибуток (збиток) від операційної діяльності до змін в оборотному капіталі</t>
  </si>
  <si>
    <t>Інші поточні податки, збори, обов'язкові платежі до державного та місцевих бюджетів, у тому числі:</t>
  </si>
  <si>
    <t>Сплата інших податків, зборів, обов'язкових платежів до державного та місцевих бюджетів</t>
  </si>
  <si>
    <t>Коди</t>
  </si>
  <si>
    <t>Таблиця 6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</si>
  <si>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</si>
  <si>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інші операційні витрати (розшифрувати)</t>
  </si>
  <si>
    <t>Неконтрольована частка</t>
  </si>
  <si>
    <t xml:space="preserve">план </t>
  </si>
  <si>
    <t>Валовий прибуток/збиток</t>
  </si>
  <si>
    <t>Усього виплат на користь держави</t>
  </si>
  <si>
    <t>Усього активи</t>
  </si>
  <si>
    <t>Усього зобов'язання і забезпечення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</si>
  <si>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</si>
  <si>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</si>
  <si>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</si>
  <si>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</si>
  <si>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</si>
  <si>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відхилення,  +/–</t>
  </si>
  <si>
    <t>виконання, %</t>
  </si>
  <si>
    <t>Доходи і витрати (узагальнені показники)</t>
  </si>
  <si>
    <t>Інші операційні доходи/витрати
(рядок 1030 - рядок 1080)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</si>
  <si>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</si>
  <si>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</si>
  <si>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Фінансовий результат від операційної діяльності, рядок 1100</t>
  </si>
  <si>
    <t>плюс амортизація, рядок 1530</t>
  </si>
  <si>
    <t>мінус операційні доходи від курсових різниць, рядок 1031</t>
  </si>
  <si>
    <t>плюс операційні витрати від курсових різниць, рядок 1084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</si>
  <si>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</si>
  <si>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</si>
  <si>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</si>
  <si>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 xml:space="preserve">Надходження </t>
  </si>
  <si>
    <t>Витрати</t>
  </si>
  <si>
    <t xml:space="preserve">вплив зміни валютних курсів на залишок коштів </t>
  </si>
  <si>
    <t>Продовження  таблиці 6</t>
  </si>
  <si>
    <t>Відхилення,  +/–</t>
  </si>
  <si>
    <t>Виконання, %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</si>
  <si>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</si>
  <si>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</si>
  <si>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</si>
  <si>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</si>
  <si>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</si>
  <si>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</si>
  <si>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адміністративно-управлінський персонал</t>
  </si>
  <si>
    <t>директор</t>
  </si>
  <si>
    <t>працівники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</si>
  <si>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</si>
  <si>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</si>
  <si>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>У тому числі за їх видами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</si>
  <si>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</si>
  <si>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</si>
  <si>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</si>
  <si>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</si>
  <si>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усього на рік</t>
  </si>
  <si>
    <t>фінансування капітальних інвестицій (оплата грошовими коштами), усього</t>
  </si>
  <si>
    <t xml:space="preserve">у тому числі </t>
  </si>
  <si>
    <t>Власні кошти (розшифрувати)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</si>
  <si>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</si>
  <si>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</si>
  <si>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</si>
  <si>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Зміна ціни одиниці  (вартості продукції/     наданих послуг)</t>
  </si>
  <si>
    <t>ціна одиниці     (вартість  продукції/     наданих послуг), гривень</t>
  </si>
  <si>
    <t>кількість продукції/             наданих послуг, одиниця виміру</t>
  </si>
  <si>
    <t>чистий дохід  від реалізації продукції (товарів, робіт, послуг),     тис. гривень</t>
  </si>
  <si>
    <t>2120/2130</t>
  </si>
  <si>
    <t>Грошові кошти</t>
  </si>
  <si>
    <t>Примітки</t>
  </si>
  <si>
    <t>Плановий рік, усього</t>
  </si>
  <si>
    <t>План звітного періоду</t>
  </si>
  <si>
    <t>Факт звітного періоду</t>
  </si>
  <si>
    <t xml:space="preserve">(ініціали, прізвище)    </t>
  </si>
  <si>
    <t>Одиниця виміру, тис. гривень</t>
  </si>
  <si>
    <t>мінус/плюс значні нетипові операційні доходи/витрати (розшифрувати)</t>
  </si>
  <si>
    <t>Коефіцієнт рентабельності власного капіталу
(чистий фінансовий результат, рядок 1190 / власний капітал, рядок 6090)</t>
  </si>
  <si>
    <t>Коефіцієнт рентабельності діяльності
(чистий фінансовий результат, рядок 1190 / чистий дохід від реалізації продукції (товарів, робіт, послуг), рядок 1000)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</si>
  <si>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</si>
  <si>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</si>
  <si>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>Коефіцієнт відношення капітальних інвестицій до амортизації
(рядок 4000 / рядок 1530)</t>
  </si>
  <si>
    <t>Ковенанти/обмежувальні коефіцієнти</t>
  </si>
  <si>
    <t>Коефіцієнт відношення боргу до EBITDA
(довгострокові зобов'язання, рядок 6040 + поточні зобов'язання,                                                рядок 6050 / EBITDA, рядок 1410)</t>
  </si>
  <si>
    <t xml:space="preserve">Найменування об’єкта 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</si>
  <si>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</si>
  <si>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 із зазначенням органу, який його погодив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</si>
  <si>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</si>
  <si>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</si>
  <si>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</si>
  <si>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</si>
  <si>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</si>
  <si>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</si>
  <si>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</si>
  <si>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</si>
  <si>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</si>
  <si>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 xml:space="preserve">У разі збільшення витрат  на оплату праці в плановому році порівняно до запланованих та порівняно з попереднім роком обов'язково надаються відповідні обґрунтування. </t>
  </si>
  <si>
    <t>Податок на додану вартість нарахований/до відшкодування                            (з мінусом)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</si>
  <si>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</si>
  <si>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Рентабельність EBITDA
(EBITDA, рядок 1410 / чистий дохід від реалізації продукції (товарів, робіт, послуг), рядок 1000, %)</t>
  </si>
  <si>
    <t>Коефіцієнт зносу основних засобів 
(сума зносу / первісна вартість основних засобів) 
(форма 1, рядок 1012 / форма 1, рядок 1011)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</si>
  <si>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</si>
  <si>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Звітний період</t>
  </si>
  <si>
    <t>(І квартал, півріччя, 9 місяців, рік)</t>
  </si>
  <si>
    <t>Минулий рік (аналогічний період)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</si>
  <si>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Дніпропетровська</t>
  </si>
  <si>
    <t>Відрахування частини чистого прибутку</t>
  </si>
  <si>
    <t xml:space="preserve">Усього виплат 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</si>
  <si>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</si>
  <si>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15 % чистого прибутку до загального фонду міського бюджету</t>
  </si>
  <si>
    <t xml:space="preserve">     (ініціали, прізвище)    </t>
  </si>
  <si>
    <t>Коефіцієнт відношення капітальних інвестицій до чистого доходу (виручки) від реалізації продукції (товарів, робіт, послуг) (рядок 4000 / рядок 1000)</t>
  </si>
  <si>
    <r>
      <t>у тому числі:</t>
    </r>
    <r>
      <rPr>
        <i/>
        <sz val="16"/>
        <rFont val="Times New Roman"/>
        <family val="1"/>
        <charset val="204"/>
      </rPr>
      <t xml:space="preserve"> </t>
    </r>
  </si>
  <si>
    <t>Фонд оплати праці, тис. гривень,  у тому числі:</t>
  </si>
  <si>
    <t>Плановий  період</t>
  </si>
  <si>
    <t>відхи-лення,  +/–</t>
  </si>
  <si>
    <t>вико-нання, %</t>
  </si>
  <si>
    <t>Рік початку        і закінчення будів-
ництва</t>
  </si>
  <si>
    <t>Незавер-
шене будівництво на початок планового року</t>
  </si>
  <si>
    <t xml:space="preserve">      2. Перелік відокремлених підрозділів підприємства, які включені до консолідованого (зведеного) фінансового плану</t>
  </si>
  <si>
    <t>Найменування відокремленого підрозділу підприємства</t>
  </si>
  <si>
    <t xml:space="preserve"> </t>
  </si>
  <si>
    <t>Таблиця І. Формування фінансових результатів</t>
  </si>
  <si>
    <t>Таблиця IІ. Розрахунки з бюджетом</t>
  </si>
  <si>
    <t>Таблиця ІІІ. Рух грошових коштів</t>
  </si>
  <si>
    <t xml:space="preserve">Таблиця IV. Капітальні інвестиції </t>
  </si>
  <si>
    <t>Таблиця V. Коефіцієнтний аналіз</t>
  </si>
  <si>
    <t xml:space="preserve">      1. Дані про підприємство, персонал та фонд оплати праці</t>
  </si>
  <si>
    <t>ПРО ВИКОНАННЯ ФІНАНСОВОГО ПЛАНУ ПІДПРИЄМСТВА</t>
  </si>
  <si>
    <r>
      <t xml:space="preserve">Орган державного управління  </t>
    </r>
    <r>
      <rPr>
        <b/>
        <i/>
        <sz val="18"/>
        <rFont val="Times New Roman"/>
        <family val="1"/>
        <charset val="204"/>
      </rPr>
      <t xml:space="preserve"> </t>
    </r>
  </si>
  <si>
    <t>відхи-
лення,  +/–</t>
  </si>
  <si>
    <t>Усього доходів (рядок 1000 + рядок 1030 + рядок 1110 + рядок 1120 + рядок 1150)</t>
  </si>
  <si>
    <t>Усього витрат (рядок 1010 + рядок 1040 + рядок 1070 + рядок 1080 + рядок 1130 + рядок 1140 + рядок 1160 + рядок 1180 + рядок 1190)</t>
  </si>
  <si>
    <t xml:space="preserve">                                                 (посада)</t>
  </si>
  <si>
    <t xml:space="preserve">                                                (посада)</t>
  </si>
  <si>
    <t xml:space="preserve">                                               (посада)</t>
  </si>
  <si>
    <t xml:space="preserve">                                        (посада)</t>
  </si>
  <si>
    <t xml:space="preserve">                                                        (посада)</t>
  </si>
  <si>
    <t>Коефіцієнт рентабельності активів
(чистий фінансовий результат, рядок 1200 / вартість активів, рядок 6030)</t>
  </si>
  <si>
    <t>x</t>
  </si>
  <si>
    <t>Комунальне підприємство  "Управління по ремонту та експлуатації автошляхів" Дніпровської міської ради</t>
  </si>
  <si>
    <t>комунальне підприємство</t>
  </si>
  <si>
    <t>м.Дніпро</t>
  </si>
  <si>
    <t>Міські, районні у місті ради та їх виконавчі комітети</t>
  </si>
  <si>
    <t>01009</t>
  </si>
  <si>
    <t>тис. гривень</t>
  </si>
  <si>
    <t>комунальна</t>
  </si>
  <si>
    <t>(056) 765 47 40</t>
  </si>
  <si>
    <t>м. Дніпро, пр. Праці,3</t>
  </si>
  <si>
    <t>1085/1</t>
  </si>
  <si>
    <t>1085/2</t>
  </si>
  <si>
    <t>1085/3</t>
  </si>
  <si>
    <t>витрати по кол.договору (профспілкові)</t>
  </si>
  <si>
    <t>повернення  відсотків за фінансовим лізінгом</t>
  </si>
  <si>
    <t xml:space="preserve">страхування </t>
  </si>
  <si>
    <t>1140/1</t>
  </si>
  <si>
    <t>1140/2</t>
  </si>
  <si>
    <t>1150/1</t>
  </si>
  <si>
    <t>амортизація безоплатно отриманних ОЗ</t>
  </si>
  <si>
    <t>Інші фінансові доходи ( % банка)</t>
  </si>
  <si>
    <t>військовий збір</t>
  </si>
  <si>
    <t>2147/1</t>
  </si>
  <si>
    <t>3270/1</t>
  </si>
  <si>
    <t>внески органів місцевого самоврядування до статутного капіталу</t>
  </si>
  <si>
    <t>3480/1</t>
  </si>
  <si>
    <t>комунальні послуги з благоустрію</t>
  </si>
  <si>
    <t>земельний податок</t>
  </si>
  <si>
    <t>рентна плата (радіочастоти)</t>
  </si>
  <si>
    <t>спецводокористування</t>
  </si>
  <si>
    <t>2146/1</t>
  </si>
  <si>
    <t>2146/2</t>
  </si>
  <si>
    <t>2146/3</t>
  </si>
  <si>
    <t>3270/2</t>
  </si>
  <si>
    <t>-</t>
  </si>
  <si>
    <t>службові розїзди</t>
  </si>
  <si>
    <t>Шкода</t>
  </si>
  <si>
    <t xml:space="preserve">враховыаны витрати зы страхування, амортизацыя </t>
  </si>
  <si>
    <t>комунальні послуги</t>
  </si>
  <si>
    <t>канцтовари</t>
  </si>
  <si>
    <t>МШП</t>
  </si>
  <si>
    <t>дохід від безоплатно отриманих ОЗ</t>
  </si>
  <si>
    <t>компенсація чорноб.відпуски, отримання штрафів, інше</t>
  </si>
  <si>
    <t>1030/1</t>
  </si>
  <si>
    <t>1030/2</t>
  </si>
  <si>
    <t>РКО</t>
  </si>
  <si>
    <t>судовий збір</t>
  </si>
  <si>
    <t>1085/4</t>
  </si>
  <si>
    <t>розрахунки за договором фінансового лізінгу</t>
  </si>
  <si>
    <t>3570/1</t>
  </si>
  <si>
    <t>3570/2</t>
  </si>
  <si>
    <t>виконання програми виконання доручень виборців</t>
  </si>
  <si>
    <t>1085/5</t>
  </si>
  <si>
    <t>1085/6</t>
  </si>
  <si>
    <t>1085/7</t>
  </si>
  <si>
    <t>1085/8</t>
  </si>
  <si>
    <t>(млн. кв.м.;</t>
  </si>
  <si>
    <t>грн/кв.м.)</t>
  </si>
  <si>
    <t>(маш.год;</t>
  </si>
  <si>
    <t>грн/маш.год.)</t>
  </si>
  <si>
    <t>відхилення повязанні з виконанням рішень міської ради з передачі основних засобів і т.і.</t>
  </si>
  <si>
    <t>1000/1</t>
  </si>
  <si>
    <t>1000/2</t>
  </si>
  <si>
    <t>1000/3</t>
  </si>
  <si>
    <t>1000/4</t>
  </si>
  <si>
    <t>надання транспортних послуг</t>
  </si>
  <si>
    <t>Вивезення та утилізація ТПВ</t>
  </si>
  <si>
    <t>1018/1</t>
  </si>
  <si>
    <t xml:space="preserve">Послуги з утримання автошляхів міста, у тому числі мостів та шляхопроводів субпідрядниками </t>
  </si>
  <si>
    <t>1018/2</t>
  </si>
  <si>
    <t>інші витрати, у т.ч :</t>
  </si>
  <si>
    <t>1018/3</t>
  </si>
  <si>
    <t>Генпідрядні</t>
  </si>
  <si>
    <t>1018/3/1</t>
  </si>
  <si>
    <t>комун.послуги</t>
  </si>
  <si>
    <t>1018/3/2</t>
  </si>
  <si>
    <t>1018/3/3</t>
  </si>
  <si>
    <t>1018/3/4</t>
  </si>
  <si>
    <t>1018/3/5</t>
  </si>
  <si>
    <t>1018/3/6</t>
  </si>
  <si>
    <t>1018/3/7</t>
  </si>
  <si>
    <t>1018/3/8</t>
  </si>
  <si>
    <t>1018/3/9</t>
  </si>
  <si>
    <t>1018/3/10</t>
  </si>
  <si>
    <t>1018/3/11</t>
  </si>
  <si>
    <t>оренда нерухомого майна виробничого призначення</t>
  </si>
  <si>
    <t xml:space="preserve">послуги зі страхування автотранспортних засобів </t>
  </si>
  <si>
    <t>відрядження</t>
  </si>
  <si>
    <t>1018/4</t>
  </si>
  <si>
    <t>1018/5</t>
  </si>
  <si>
    <t>дератизація (придбання засобів)</t>
  </si>
  <si>
    <t>1018/6</t>
  </si>
  <si>
    <t>1018/7</t>
  </si>
  <si>
    <t>1018/8</t>
  </si>
  <si>
    <t>1018/9</t>
  </si>
  <si>
    <t xml:space="preserve">матеріальні витрати </t>
  </si>
  <si>
    <t>1041/1</t>
  </si>
  <si>
    <t>заробітна плата</t>
  </si>
  <si>
    <t>1041/2</t>
  </si>
  <si>
    <t>відрахування на соц.заходи</t>
  </si>
  <si>
    <t>1041/3</t>
  </si>
  <si>
    <t>1041/4</t>
  </si>
  <si>
    <t xml:space="preserve">інші витрати </t>
  </si>
  <si>
    <t>1041/5</t>
  </si>
  <si>
    <t>ремонт адмінбудівлі</t>
  </si>
  <si>
    <t>1061/1</t>
  </si>
  <si>
    <t>1061/2</t>
  </si>
  <si>
    <t>1061/3</t>
  </si>
  <si>
    <t>1061/4</t>
  </si>
  <si>
    <t>1061/5</t>
  </si>
  <si>
    <t>утримання орг.технівки</t>
  </si>
  <si>
    <t>1061/6</t>
  </si>
  <si>
    <t>1061/7</t>
  </si>
  <si>
    <t>Інше</t>
  </si>
  <si>
    <t>1061/8</t>
  </si>
  <si>
    <t>послуги з експертизи</t>
  </si>
  <si>
    <t>1061/8/1</t>
  </si>
  <si>
    <t>1061/8/2</t>
  </si>
  <si>
    <t>1061/8/3</t>
  </si>
  <si>
    <t>1061/8/4</t>
  </si>
  <si>
    <t xml:space="preserve">земельний податок, екологічний податок, інші податки </t>
  </si>
  <si>
    <t>1085/9</t>
  </si>
  <si>
    <t>План поточного року</t>
  </si>
  <si>
    <t>Плановий рік</t>
  </si>
  <si>
    <t>Заходи з охорони праці</t>
  </si>
  <si>
    <t>здійснюється амортизація основних фондів, що не використовуються у господарській діяльності (мости, МАФи і т.і.)</t>
  </si>
  <si>
    <t xml:space="preserve">Reno </t>
  </si>
  <si>
    <t>матеріальні витрати (паливо)</t>
  </si>
  <si>
    <t>Начальник КП "УРЕА"</t>
  </si>
  <si>
    <r>
      <t xml:space="preserve">послуги обстеження та погодження маршруту проїзду </t>
    </r>
    <r>
      <rPr>
        <sz val="14"/>
        <color rgb="FF000000"/>
        <rFont val="Times New Roman"/>
        <family val="1"/>
        <charset val="204"/>
      </rPr>
      <t>великогабаритних та великовагових транспортних засобів</t>
    </r>
    <r>
      <rPr>
        <sz val="14"/>
        <rFont val="Times New Roman"/>
        <family val="1"/>
        <charset val="204"/>
      </rPr>
      <t xml:space="preserve"> для видачі </t>
    </r>
    <r>
      <rPr>
        <sz val="14"/>
        <color rgb="FF000000"/>
        <rFont val="Times New Roman"/>
        <family val="1"/>
        <charset val="204"/>
      </rPr>
      <t> дозволу на участь у дорожньому русі транспортних засобів,</t>
    </r>
  </si>
  <si>
    <t>од</t>
  </si>
  <si>
    <t>грн/од</t>
  </si>
  <si>
    <t xml:space="preserve">надання транспортних послуг </t>
  </si>
  <si>
    <t>Оренда</t>
  </si>
  <si>
    <t>послуги зі зберігання</t>
  </si>
  <si>
    <t>1018/3/5/1</t>
  </si>
  <si>
    <t>1018/3/5/2</t>
  </si>
  <si>
    <t>1018/3/5/3</t>
  </si>
  <si>
    <t>пер варт н/активів</t>
  </si>
  <si>
    <t>накопичена аморт</t>
  </si>
  <si>
    <t>незавеш кап інв</t>
  </si>
  <si>
    <t xml:space="preserve">осн засоби </t>
  </si>
  <si>
    <t>перв</t>
  </si>
  <si>
    <t>знос</t>
  </si>
  <si>
    <t xml:space="preserve">усього н/обор активи  </t>
  </si>
  <si>
    <t>АКТИВ</t>
  </si>
  <si>
    <t>запаси</t>
  </si>
  <si>
    <t>дебіторська заборг з товари</t>
  </si>
  <si>
    <t xml:space="preserve">дебітор з бюджетом </t>
  </si>
  <si>
    <t>інша почна заборг</t>
  </si>
  <si>
    <t>гроші</t>
  </si>
  <si>
    <t>інші об активи</t>
  </si>
  <si>
    <t xml:space="preserve">незаверш виробництво </t>
  </si>
  <si>
    <t>витрати майб періодів</t>
  </si>
  <si>
    <t>ПАСИВ</t>
  </si>
  <si>
    <t>зареєст кап</t>
  </si>
  <si>
    <t>внески до незареєстр капі</t>
  </si>
  <si>
    <t>додтковий капітал</t>
  </si>
  <si>
    <t>непокритий збиток</t>
  </si>
  <si>
    <t>всього власний капітал</t>
  </si>
  <si>
    <t>поточна заборгованість</t>
  </si>
  <si>
    <t>товари</t>
  </si>
  <si>
    <t>бюджет</t>
  </si>
  <si>
    <t>з оплати праці</t>
  </si>
  <si>
    <t>аванси</t>
  </si>
  <si>
    <t>інші</t>
  </si>
  <si>
    <t>зі страхування</t>
  </si>
  <si>
    <t>консультаційні та інформаційні послуги</t>
  </si>
  <si>
    <t>Начальник  КП "УРЕА"</t>
  </si>
  <si>
    <t>НачальникКП "УРЕА"</t>
  </si>
  <si>
    <t>матеріальні витрати</t>
  </si>
  <si>
    <t>1085/10</t>
  </si>
  <si>
    <t>виплата винагороди працівникам</t>
  </si>
  <si>
    <t xml:space="preserve">податки повязані з виплатою винагороди </t>
  </si>
  <si>
    <t xml:space="preserve">Інші витрати </t>
  </si>
  <si>
    <t>ремонт основних засобів, спецодяг</t>
  </si>
  <si>
    <t>зберігання</t>
  </si>
  <si>
    <t>забір води</t>
  </si>
  <si>
    <t>інші послуги,  оренда</t>
  </si>
  <si>
    <t>1030/3</t>
  </si>
  <si>
    <t xml:space="preserve">оренда техніки </t>
  </si>
  <si>
    <t xml:space="preserve">амортизація  безоплатно отриманих ОЗ, </t>
  </si>
  <si>
    <t xml:space="preserve">амортизація  ОЗ отриманих у статутний капітал, які не використовуються у господарській діяльності </t>
  </si>
  <si>
    <t>1085/11</t>
  </si>
  <si>
    <t>1085/12</t>
  </si>
  <si>
    <t xml:space="preserve">Інші цілі (покриття збитків) коригування витрат минулих періодів   </t>
  </si>
  <si>
    <t>77.1</t>
  </si>
  <si>
    <t xml:space="preserve">витрати на надання  ритуальних послуг </t>
  </si>
  <si>
    <t>03341641</t>
  </si>
  <si>
    <t>тис. Грн.</t>
  </si>
  <si>
    <t>2 квартал</t>
  </si>
  <si>
    <t xml:space="preserve"> Начальник КП "УРЕА"</t>
  </si>
  <si>
    <t>коригування на негрошові операції</t>
  </si>
  <si>
    <t>3000/1</t>
  </si>
  <si>
    <t xml:space="preserve">ВИСНОВКИ ТУ послуги </t>
  </si>
  <si>
    <t>Витрати на оплату праці, тис. грн. у тому числі:</t>
  </si>
  <si>
    <t>3310/1</t>
  </si>
  <si>
    <t>податки, збори, рентна плата, екологічний податок, інше</t>
  </si>
  <si>
    <t>отримання дозволу на викиди в атмосферне повітря (інвентиризація викидів)</t>
  </si>
  <si>
    <t xml:space="preserve">списання дебіторської заборгованості,  списання ПДВ </t>
  </si>
  <si>
    <t>пільгова пенсія, інше</t>
  </si>
  <si>
    <t>Інші  (реестраційний внески, строхове відшкодування), у тому числі:</t>
  </si>
  <si>
    <t>3050/1</t>
  </si>
  <si>
    <t>Запаси</t>
  </si>
  <si>
    <t>3050/2</t>
  </si>
  <si>
    <t xml:space="preserve">дебіторська заборгованість за товари, роботи, послуги </t>
  </si>
  <si>
    <t>дебіторська заборгованість з бюджетом</t>
  </si>
  <si>
    <t>3050/3</t>
  </si>
  <si>
    <t xml:space="preserve">інша дебіторська заборгованість </t>
  </si>
  <si>
    <t>витрати майбутніх періодів</t>
  </si>
  <si>
    <t>3050/4</t>
  </si>
  <si>
    <t>3050/5</t>
  </si>
  <si>
    <t>інші оборотні активи</t>
  </si>
  <si>
    <t>кредиторська заборгованість</t>
  </si>
  <si>
    <t>поточні забеспечення</t>
  </si>
  <si>
    <t>інші поточні зобовязання</t>
  </si>
  <si>
    <t>3060/1</t>
  </si>
  <si>
    <t>3060/2</t>
  </si>
  <si>
    <t>3060/3</t>
  </si>
  <si>
    <t>витрати на електроенергію</t>
  </si>
  <si>
    <t>Собівартість реалізованих запасів</t>
  </si>
  <si>
    <t>утримання приміщень, територій, організація робочого середовища</t>
  </si>
  <si>
    <t>послуги виробничі (розрахунки витрат) , оцінка майна, тощо</t>
  </si>
  <si>
    <t>1030/4</t>
  </si>
  <si>
    <t>коригування суми амортизації</t>
  </si>
  <si>
    <t>коригування суми нерозподіленого прибутку/нерозподіленого збитку</t>
  </si>
  <si>
    <t>3030/1</t>
  </si>
  <si>
    <t>3030/2</t>
  </si>
  <si>
    <t>3030/3</t>
  </si>
  <si>
    <t>безоплатно отримані на баланс основні засоби</t>
  </si>
  <si>
    <t>3030/4</t>
  </si>
  <si>
    <t>3030/5</t>
  </si>
  <si>
    <t>цільове фінансування у розмірі амортизації</t>
  </si>
  <si>
    <t>3050/6</t>
  </si>
  <si>
    <t>внесок 15% чистого прибутку до загального фонду міського бюджету</t>
  </si>
  <si>
    <t>внесок 60 % частини прибутку, який залишається в розпоряджені підприємства після оподаткування відповідно до чинного законодавства та сплати 15% чистого прибутку до загального фонду міського бюджету</t>
  </si>
  <si>
    <t>капітал у дооцінках</t>
  </si>
  <si>
    <t>додатковий капітал</t>
  </si>
  <si>
    <t>3480/2</t>
  </si>
  <si>
    <t>3480/3</t>
  </si>
  <si>
    <t>незавершені капітальні інвестиції</t>
  </si>
  <si>
    <t>Лариса САГІНОР</t>
  </si>
  <si>
    <t>реалізація НА активів, списання безнадійної кредиторської заборгованості , інше</t>
  </si>
  <si>
    <t>витрати на організацію робочого середовища</t>
  </si>
  <si>
    <t xml:space="preserve">лікарняні , компенсація ЧАЄС, інше </t>
  </si>
  <si>
    <t>Амортизация ОС общепроизводственного назначения</t>
  </si>
  <si>
    <t>Амортизация ОС общехозяйственного использования</t>
  </si>
  <si>
    <t>Взносы на социальные мероприятия (ОПЗ)</t>
  </si>
  <si>
    <t>Водоснабжение и водоотведение</t>
  </si>
  <si>
    <t>Вознаграждение за консультационные, информационные, аудиторские, юридические и другие услуги</t>
  </si>
  <si>
    <t>Газ та розподіл природного газу</t>
  </si>
  <si>
    <t>Електроенергія та розподіл</t>
  </si>
  <si>
    <t>Заправка картриджів</t>
  </si>
  <si>
    <t>Зберігання та захоронення ТПВ</t>
  </si>
  <si>
    <t>Опалення</t>
  </si>
  <si>
    <t>Перевірка  техн.стану вант. автомобілів, серв. обслуговання та проч</t>
  </si>
  <si>
    <t>Послуги з електропостачання 91</t>
  </si>
  <si>
    <t>Прибирання приміщення</t>
  </si>
  <si>
    <t>Расходы на оплату труда (ОПЗ)</t>
  </si>
  <si>
    <t>Расходы на охрану труда, технику безопасности, понесенные в соответствии с законодательством</t>
  </si>
  <si>
    <t>Расходы на содержание, эксплуатацию и ремонт, оперативную аренду ОС, других необоротных активов обще</t>
  </si>
  <si>
    <t>Расходы на страхование (ОПЗ)</t>
  </si>
  <si>
    <t>Расходы на экологию</t>
  </si>
  <si>
    <t>Рентная плата</t>
  </si>
  <si>
    <t>Списання  канцтоварів</t>
  </si>
  <si>
    <t>Списання  матеріалів</t>
  </si>
  <si>
    <t>Списання МШП</t>
  </si>
  <si>
    <t>Списання палива Дп</t>
  </si>
  <si>
    <t>Технічний контроль ТЗ 91</t>
  </si>
  <si>
    <t>Технічний огляд технологічного транспорту 91</t>
  </si>
  <si>
    <t>Утримання будинку і  прибудинкової території</t>
  </si>
  <si>
    <t>Итого</t>
  </si>
  <si>
    <t xml:space="preserve">відшкодування витрат </t>
  </si>
  <si>
    <t>краз по решению</t>
  </si>
  <si>
    <t xml:space="preserve">      Загальна інформація про підприємство (резюме): КП "УРЕА"  є комунальним унітарним комерційним підприємством, створеним відповідно до рішення Дніпропетровської міської ради від 05.07.2000 №30/14 на базі відокремленої частини комунальної власності Дніпровської міської територіальної громади. Власником Підприємства є Дніпровська міська територіальна громада, в особі Дніпровської міської ради, ідентифікаційний код – 26510514.Підприємство є юридичною особою, має відокремлене майно, самостійний баланс, рахунки в установах банку, круглу печатку, кутовий та інші штампи зі своїм найменуванням та ідентифікаційним кодом. Підприємство не має у своєму складі інших юридичних осіб. Виробничі і трудові відносини, включаючи питання найму і звільнення, режиму праці, відпочинку, гарантії і компенсації, регулюються згідно з чинним законодавством, Статутом, колективним договором, правилами внутрішнього розпорядку, а також трудовим договором.</t>
  </si>
  <si>
    <t xml:space="preserve">відхилення пов'язанні із зростанням витрат за окремими статтями, у звязку із зміною обсягів витрат та  цін на їх придбання та зміною галузевих коєфіціентів повязаних з нормуванням праці </t>
  </si>
  <si>
    <t>2018, 2021</t>
  </si>
  <si>
    <t>8652  1415</t>
  </si>
  <si>
    <t>витрати з утримання пунктів незламності, ліквідація наслідків ракетних обстрілів (паливо)</t>
  </si>
  <si>
    <t>передані безоплатно(амортизація ТЗ для ЗСУ)</t>
  </si>
  <si>
    <t xml:space="preserve">оренда , розміщеннянерухомого майна </t>
  </si>
  <si>
    <t xml:space="preserve">придбання основних засобів </t>
  </si>
  <si>
    <r>
      <t>відхилення пов</t>
    </r>
    <r>
      <rPr>
        <b/>
        <sz val="14"/>
        <color indexed="9"/>
        <rFont val="Times New Roman"/>
        <family val="1"/>
        <charset val="204"/>
      </rPr>
      <t xml:space="preserve">'язанні із збільшенням обсягів наданих послуг за окремими видами діяльності та одночасним  зростанням вартості одиниці послуги за одними видами діяльності та зниженням одиниці вартості послуги за іншими видами діяльності  </t>
    </r>
  </si>
  <si>
    <t>за півріччя 2025року</t>
  </si>
  <si>
    <t>Минулий рік (анало-
гічний період) 2024</t>
  </si>
  <si>
    <t xml:space="preserve">МШП та матеріальні витрати </t>
  </si>
  <si>
    <t>ЗГІДНО ЗМІН до ФП</t>
  </si>
  <si>
    <t xml:space="preserve">ЗГІДНО ЗМІН </t>
  </si>
  <si>
    <t>придбання матеріальних активів, інше</t>
  </si>
  <si>
    <t>3030/6</t>
  </si>
  <si>
    <t>послуги обстеження та погодження маршруту проїзду великогабаритних та великовагових транспортних засобів для видачі  дозволу на участь у дорожньому русі транспортних засобів,</t>
  </si>
  <si>
    <t>Водоснабжение и водоотведение 91</t>
  </si>
  <si>
    <t>Водоснабжение и водоотведение(відшкодування)</t>
  </si>
  <si>
    <t>Електроенергія та розподіл (відшкодування)</t>
  </si>
  <si>
    <t>Електроенергія та розподіл 91</t>
  </si>
  <si>
    <t>Расходы на отопление, освещение, водоснабжение и другие услуги по содержанию производственных помеще</t>
  </si>
  <si>
    <t>&lt;...&gt;</t>
  </si>
  <si>
    <t>Амортизация МНМА</t>
  </si>
  <si>
    <t>Амортизация МНМА общехозяйственного использования</t>
  </si>
  <si>
    <t>Амортизация ОС, используемых для информационного обеспечения хозяйственной деятельности</t>
  </si>
  <si>
    <t>Взносы на социальные мероприятия (административные)</t>
  </si>
  <si>
    <t>Витрати на охорону праці</t>
  </si>
  <si>
    <t>Водоснабжение и водоотведение 92</t>
  </si>
  <si>
    <t>Деревина та вироби з деревині 92</t>
  </si>
  <si>
    <t>Заправка картриджів 92</t>
  </si>
  <si>
    <t>Затраты на оплату труда (административные)</t>
  </si>
  <si>
    <t>Затраты на оплату услуг связи, почтовые расходы</t>
  </si>
  <si>
    <t>Затраты на страхование (административные)</t>
  </si>
  <si>
    <t>Налог на землю</t>
  </si>
  <si>
    <t>Налоги и сборы, ліцезування</t>
  </si>
  <si>
    <t>Плата за расчетно-кассовое обслуживание и другие услуги банков</t>
  </si>
  <si>
    <t>Послуги з електропостачання</t>
  </si>
  <si>
    <t>Списання  канцтоварів 92</t>
  </si>
  <si>
    <t>Списання палива92</t>
  </si>
  <si>
    <t>Технічний контроль ТЗ 92</t>
  </si>
  <si>
    <t>Улучшение и ремонт ОС общехозяйственного использования</t>
  </si>
  <si>
    <t>ремонт</t>
  </si>
  <si>
    <t>страхування</t>
  </si>
  <si>
    <t>ліцензування</t>
  </si>
  <si>
    <t>ТО</t>
  </si>
  <si>
    <t>Інші</t>
  </si>
  <si>
    <t>патрулювання модульних споруд</t>
  </si>
  <si>
    <t xml:space="preserve"> ЕСВ на лікарняні, ЧАЕС, машиністам під час робору завалів</t>
  </si>
  <si>
    <t>компенсація працівникам, ЦПХ, оплата праці машиністам під час розбору завалів</t>
  </si>
  <si>
    <t>пеня та інфляція, Інші (геодезичні послуги, оцінка)</t>
  </si>
  <si>
    <t>Інші витрати (списання ОЗ безоплатно отримані - елементи благоустрою)</t>
  </si>
  <si>
    <t>відш</t>
  </si>
  <si>
    <t>відшк елект</t>
  </si>
  <si>
    <t>забір в</t>
  </si>
  <si>
    <t>збер</t>
  </si>
  <si>
    <t>оренда ТЗ</t>
  </si>
  <si>
    <t>оренда н майна</t>
  </si>
  <si>
    <t>передача ел енергії</t>
  </si>
  <si>
    <t>послуги техніки</t>
  </si>
  <si>
    <t>розміщення</t>
  </si>
  <si>
    <t>негабарити</t>
  </si>
  <si>
    <t>гідріки</t>
  </si>
  <si>
    <t>спец</t>
  </si>
  <si>
    <t>кер</t>
  </si>
  <si>
    <t xml:space="preserve">фах </t>
  </si>
  <si>
    <t>роб</t>
  </si>
  <si>
    <t>служ</t>
  </si>
  <si>
    <t>придбання інших необортих активів</t>
  </si>
  <si>
    <t>забір води,  оренда, інші послуги</t>
  </si>
  <si>
    <t>Інші джерела (статутний капітал)</t>
  </si>
  <si>
    <t xml:space="preserve">сануючий засіб інші супутні матеріали </t>
  </si>
  <si>
    <t>Таблиця VI. Інформація до фінансового плану на 2025 рік (півріччя)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</si>
</sst>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164" formatCode="_-* #,##0.00\ &quot;₴&quot;_-;\-* #,##0.00\ &quot;₴&quot;_-;_-* &quot;-&quot;??\ &quot;₴&quot;_-;_-@_-"/>
    <numFmt numFmtId="165" formatCode="_-* #,##0.00\ _₴_-;\-* #,##0.00\ _₴_-;_-* &quot;-&quot;??\ _₴_-;_-@_-"/>
    <numFmt numFmtId="166" formatCode="_-* #,##0.00_₴_-;\-* #,##0.00_₴_-;_-* &quot;-&quot;??_₴_-;_-@_-"/>
    <numFmt numFmtId="167" formatCode="_-* #,##0.00\ _г_р_н_._-;\-* #,##0.00\ _г_р_н_._-;_-* &quot;-&quot;??\ _г_р_н_._-;_-@_-"/>
    <numFmt numFmtId="168" formatCode="#,##0&quot;р.&quot;;[Red]\-#,##0&quot;р.&quot;"/>
    <numFmt numFmtId="169" formatCode="#,##0.00&quot;р.&quot;;\-#,##0.00&quot;р.&quot;"/>
    <numFmt numFmtId="170" formatCode="_-* #,##0.00_р_._-;\-* #,##0.00_р_._-;_-* &quot;-&quot;??_р_._-;_-@_-"/>
    <numFmt numFmtId="171" formatCode="0.0"/>
    <numFmt numFmtId="172" formatCode="#,##0.0"/>
    <numFmt numFmtId="173" formatCode="###\ ##0.000"/>
    <numFmt numFmtId="174" formatCode="_(&quot;$&quot;* #,##0.00_);_(&quot;$&quot;* \(#,##0.00\);_(&quot;$&quot;* &quot;-&quot;??_);_(@_)"/>
    <numFmt numFmtId="175" formatCode="_(* #,##0_);_(* \(#,##0\);_(* &quot;-&quot;_);_(@_)"/>
    <numFmt numFmtId="176" formatCode="_(* #,##0.00_);_(* \(#,##0.00\);_(* &quot;-&quot;??_);_(@_)"/>
    <numFmt numFmtId="177" formatCode="#,##0.0_ ;[Red]\-#,##0.0\ "/>
    <numFmt numFmtId="178" formatCode="0.0;\(0.0\);\ ;\-"/>
    <numFmt numFmtId="179" formatCode="dd\.mm\.yyyy;@"/>
    <numFmt numFmtId="180" formatCode="_(* #,##0_);_(* \(#,##0\);_(* &quot;-&quot;??_);_(@_)"/>
    <numFmt numFmtId="181" formatCode="#,##0.0000"/>
    <numFmt numFmtId="182" formatCode="0.000"/>
    <numFmt numFmtId="183" formatCode="#,##0.000"/>
    <numFmt numFmtId="184" formatCode="#,##0.00000"/>
    <numFmt numFmtId="185" formatCode="#,##0.0000000"/>
  </numFmts>
  <fonts count="10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6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i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indexed="9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u/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9"/>
      <name val="Times New Roman"/>
      <family val="1"/>
      <charset val="204"/>
    </font>
    <font>
      <sz val="2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i/>
      <u/>
      <sz val="14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7"/>
      <color theme="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4"/>
      <color indexed="21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11"/>
      <color theme="1"/>
      <name val="Calibri"/>
      <family val="2"/>
      <charset val="1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</borders>
  <cellStyleXfs count="452">
    <xf numFmtId="0" fontId="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29" fillId="2" borderId="0" applyNumberFormat="0" applyBorder="0" applyAlignment="0" applyProtection="0"/>
    <xf numFmtId="0" fontId="3" fillId="2" borderId="0" applyNumberFormat="0" applyBorder="0" applyAlignment="0" applyProtection="0"/>
    <xf numFmtId="0" fontId="29" fillId="3" borderId="0" applyNumberFormat="0" applyBorder="0" applyAlignment="0" applyProtection="0"/>
    <xf numFmtId="0" fontId="3" fillId="3" borderId="0" applyNumberFormat="0" applyBorder="0" applyAlignment="0" applyProtection="0"/>
    <xf numFmtId="0" fontId="29" fillId="4" borderId="0" applyNumberFormat="0" applyBorder="0" applyAlignment="0" applyProtection="0"/>
    <xf numFmtId="0" fontId="3" fillId="4" borderId="0" applyNumberFormat="0" applyBorder="0" applyAlignment="0" applyProtection="0"/>
    <xf numFmtId="0" fontId="29" fillId="5" borderId="0" applyNumberFormat="0" applyBorder="0" applyAlignment="0" applyProtection="0"/>
    <xf numFmtId="0" fontId="3" fillId="5" borderId="0" applyNumberFormat="0" applyBorder="0" applyAlignment="0" applyProtection="0"/>
    <xf numFmtId="0" fontId="29" fillId="6" borderId="0" applyNumberFormat="0" applyBorder="0" applyAlignment="0" applyProtection="0"/>
    <xf numFmtId="0" fontId="3" fillId="6" borderId="0" applyNumberFormat="0" applyBorder="0" applyAlignment="0" applyProtection="0"/>
    <xf numFmtId="0" fontId="29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29" fillId="8" borderId="0" applyNumberFormat="0" applyBorder="0" applyAlignment="0" applyProtection="0"/>
    <xf numFmtId="0" fontId="3" fillId="8" borderId="0" applyNumberFormat="0" applyBorder="0" applyAlignment="0" applyProtection="0"/>
    <xf numFmtId="0" fontId="29" fillId="9" borderId="0" applyNumberFormat="0" applyBorder="0" applyAlignment="0" applyProtection="0"/>
    <xf numFmtId="0" fontId="3" fillId="9" borderId="0" applyNumberFormat="0" applyBorder="0" applyAlignment="0" applyProtection="0"/>
    <xf numFmtId="0" fontId="29" fillId="10" borderId="0" applyNumberFormat="0" applyBorder="0" applyAlignment="0" applyProtection="0"/>
    <xf numFmtId="0" fontId="3" fillId="10" borderId="0" applyNumberFormat="0" applyBorder="0" applyAlignment="0" applyProtection="0"/>
    <xf numFmtId="0" fontId="29" fillId="5" borderId="0" applyNumberFormat="0" applyBorder="0" applyAlignment="0" applyProtection="0"/>
    <xf numFmtId="0" fontId="3" fillId="5" borderId="0" applyNumberFormat="0" applyBorder="0" applyAlignment="0" applyProtection="0"/>
    <xf numFmtId="0" fontId="29" fillId="8" borderId="0" applyNumberFormat="0" applyBorder="0" applyAlignment="0" applyProtection="0"/>
    <xf numFmtId="0" fontId="3" fillId="8" borderId="0" applyNumberFormat="0" applyBorder="0" applyAlignment="0" applyProtection="0"/>
    <xf numFmtId="0" fontId="29" fillId="11" borderId="0" applyNumberFormat="0" applyBorder="0" applyAlignment="0" applyProtection="0"/>
    <xf numFmtId="0" fontId="3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30" fillId="12" borderId="0" applyNumberFormat="0" applyBorder="0" applyAlignment="0" applyProtection="0"/>
    <xf numFmtId="0" fontId="12" fillId="12" borderId="0" applyNumberFormat="0" applyBorder="0" applyAlignment="0" applyProtection="0"/>
    <xf numFmtId="0" fontId="30" fillId="9" borderId="0" applyNumberFormat="0" applyBorder="0" applyAlignment="0" applyProtection="0"/>
    <xf numFmtId="0" fontId="12" fillId="9" borderId="0" applyNumberFormat="0" applyBorder="0" applyAlignment="0" applyProtection="0"/>
    <xf numFmtId="0" fontId="30" fillId="10" borderId="0" applyNumberFormat="0" applyBorder="0" applyAlignment="0" applyProtection="0"/>
    <xf numFmtId="0" fontId="12" fillId="10" borderId="0" applyNumberFormat="0" applyBorder="0" applyAlignment="0" applyProtection="0"/>
    <xf numFmtId="0" fontId="30" fillId="13" borderId="0" applyNumberFormat="0" applyBorder="0" applyAlignment="0" applyProtection="0"/>
    <xf numFmtId="0" fontId="12" fillId="13" borderId="0" applyNumberFormat="0" applyBorder="0" applyAlignment="0" applyProtection="0"/>
    <xf numFmtId="0" fontId="30" fillId="14" borderId="0" applyNumberFormat="0" applyBorder="0" applyAlignment="0" applyProtection="0"/>
    <xf numFmtId="0" fontId="12" fillId="14" borderId="0" applyNumberFormat="0" applyBorder="0" applyAlignment="0" applyProtection="0"/>
    <xf numFmtId="0" fontId="30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23" fillId="3" borderId="0" applyNumberFormat="0" applyBorder="0" applyAlignment="0" applyProtection="0"/>
    <xf numFmtId="0" fontId="15" fillId="20" borderId="1" applyNumberFormat="0" applyAlignment="0" applyProtection="0"/>
    <xf numFmtId="0" fontId="20" fillId="21" borderId="2" applyNumberFormat="0" applyAlignment="0" applyProtection="0"/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167" fontId="9" fillId="0" borderId="0" applyFont="0" applyFill="0" applyBorder="0" applyAlignment="0" applyProtection="0"/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0" fontId="24" fillId="0" borderId="0" applyNumberFormat="0" applyFill="0" applyBorder="0" applyAlignment="0" applyProtection="0"/>
    <xf numFmtId="173" fontId="32" fillId="0" borderId="0" applyAlignment="0">
      <alignment wrapText="1"/>
    </xf>
    <xf numFmtId="0" fontId="27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34" fillId="22" borderId="7">
      <alignment horizontal="left" vertical="center"/>
      <protection locked="0"/>
    </xf>
    <xf numFmtId="49" fontId="34" fillId="22" borderId="7">
      <alignment horizontal="left" vertical="center"/>
    </xf>
    <xf numFmtId="4" fontId="34" fillId="22" borderId="7">
      <alignment horizontal="right" vertical="center"/>
      <protection locked="0"/>
    </xf>
    <xf numFmtId="4" fontId="34" fillId="22" borderId="7">
      <alignment horizontal="right" vertical="center"/>
    </xf>
    <xf numFmtId="4" fontId="35" fillId="22" borderId="7">
      <alignment horizontal="right" vertical="center"/>
      <protection locked="0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" fontId="36" fillId="22" borderId="3">
      <alignment horizontal="right" vertical="center"/>
      <protection locked="0"/>
    </xf>
    <xf numFmtId="4" fontId="36" fillId="22" borderId="3">
      <alignment horizontal="right" vertical="center"/>
    </xf>
    <xf numFmtId="4" fontId="38" fillId="22" borderId="3">
      <alignment horizontal="right" vertical="center"/>
      <protection locked="0"/>
    </xf>
    <xf numFmtId="49" fontId="31" fillId="22" borderId="3">
      <alignment horizontal="left" vertical="center"/>
      <protection locked="0"/>
    </xf>
    <xf numFmtId="49" fontId="31" fillId="22" borderId="3">
      <alignment horizontal="left" vertical="center"/>
      <protection locked="0"/>
    </xf>
    <xf numFmtId="49" fontId="31" fillId="22" borderId="3">
      <alignment horizontal="left" vertical="center"/>
    </xf>
    <xf numFmtId="49" fontId="31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1" fillId="22" borderId="3">
      <alignment horizontal="right" vertical="center"/>
      <protection locked="0"/>
    </xf>
    <xf numFmtId="4" fontId="31" fillId="22" borderId="3">
      <alignment horizontal="right" vertical="center"/>
      <protection locked="0"/>
    </xf>
    <xf numFmtId="4" fontId="31" fillId="22" borderId="3">
      <alignment horizontal="right" vertical="center"/>
    </xf>
    <xf numFmtId="4" fontId="31" fillId="22" borderId="3">
      <alignment horizontal="right" vertical="center"/>
    </xf>
    <xf numFmtId="4" fontId="35" fillId="22" borderId="3">
      <alignment horizontal="right" vertical="center"/>
      <protection locked="0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" fontId="39" fillId="22" borderId="3">
      <alignment horizontal="right" vertical="center"/>
      <protection locked="0"/>
    </xf>
    <xf numFmtId="4" fontId="39" fillId="22" borderId="3">
      <alignment horizontal="right" vertical="center"/>
    </xf>
    <xf numFmtId="4" fontId="41" fillId="22" borderId="3">
      <alignment horizontal="right" vertical="center"/>
      <protection locked="0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" fontId="42" fillId="0" borderId="3">
      <alignment horizontal="right" vertical="center"/>
      <protection locked="0"/>
    </xf>
    <xf numFmtId="4" fontId="42" fillId="0" borderId="3">
      <alignment horizontal="right" vertical="center"/>
    </xf>
    <xf numFmtId="4" fontId="43" fillId="0" borderId="3">
      <alignment horizontal="right" vertical="center"/>
      <protection locked="0"/>
    </xf>
    <xf numFmtId="49" fontId="44" fillId="0" borderId="3">
      <alignment horizontal="left" vertical="center"/>
      <protection locked="0"/>
    </xf>
    <xf numFmtId="49" fontId="44" fillId="0" borderId="3">
      <alignment horizontal="left" vertical="center"/>
    </xf>
    <xf numFmtId="49" fontId="45" fillId="0" borderId="3">
      <alignment horizontal="left" vertical="center"/>
      <protection locked="0"/>
    </xf>
    <xf numFmtId="49" fontId="45" fillId="0" borderId="3">
      <alignment horizontal="left" vertical="center"/>
    </xf>
    <xf numFmtId="4" fontId="44" fillId="0" borderId="3">
      <alignment horizontal="right" vertical="center"/>
      <protection locked="0"/>
    </xf>
    <xf numFmtId="4" fontId="44" fillId="0" borderId="3">
      <alignment horizontal="right" vertical="center"/>
    </xf>
    <xf numFmtId="49" fontId="42" fillId="0" borderId="3">
      <alignment horizontal="left" vertical="center"/>
      <protection locked="0"/>
    </xf>
    <xf numFmtId="49" fontId="43" fillId="0" borderId="3">
      <alignment horizontal="left" vertical="center"/>
      <protection locked="0"/>
    </xf>
    <xf numFmtId="4" fontId="42" fillId="0" borderId="3">
      <alignment horizontal="right" vertical="center"/>
      <protection locked="0"/>
    </xf>
    <xf numFmtId="0" fontId="25" fillId="0" borderId="8" applyNumberFormat="0" applyFill="0" applyAlignment="0" applyProtection="0"/>
    <xf numFmtId="0" fontId="22" fillId="23" borderId="0" applyNumberFormat="0" applyBorder="0" applyAlignment="0" applyProtection="0"/>
    <xf numFmtId="0" fontId="9" fillId="0" borderId="0"/>
    <xf numFmtId="0" fontId="9" fillId="0" borderId="0"/>
    <xf numFmtId="0" fontId="9" fillId="24" borderId="0" applyNumberFormat="0" applyFill="0" applyAlignment="0">
      <alignment horizontal="center"/>
      <protection locked="0"/>
    </xf>
    <xf numFmtId="0" fontId="4" fillId="25" borderId="9" applyNumberFormat="0" applyFont="0" applyAlignment="0" applyProtection="0"/>
    <xf numFmtId="4" fontId="46" fillId="26" borderId="3">
      <alignment horizontal="right" vertical="center"/>
      <protection locked="0"/>
    </xf>
    <xf numFmtId="4" fontId="46" fillId="27" borderId="3">
      <alignment horizontal="right" vertical="center"/>
      <protection locked="0"/>
    </xf>
    <xf numFmtId="4" fontId="46" fillId="28" borderId="3">
      <alignment horizontal="right" vertical="center"/>
      <protection locked="0"/>
    </xf>
    <xf numFmtId="0" fontId="14" fillId="20" borderId="10" applyNumberFormat="0" applyAlignment="0" applyProtection="0"/>
    <xf numFmtId="49" fontId="31" fillId="0" borderId="3">
      <alignment horizontal="left" vertical="center" wrapText="1"/>
      <protection locked="0"/>
    </xf>
    <xf numFmtId="49" fontId="31" fillId="0" borderId="3">
      <alignment horizontal="left" vertical="center" wrapText="1"/>
      <protection locked="0"/>
    </xf>
    <xf numFmtId="0" fontId="21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30" fillId="16" borderId="0" applyNumberFormat="0" applyBorder="0" applyAlignment="0" applyProtection="0"/>
    <xf numFmtId="0" fontId="12" fillId="16" borderId="0" applyNumberFormat="0" applyBorder="0" applyAlignment="0" applyProtection="0"/>
    <xf numFmtId="0" fontId="30" fillId="17" borderId="0" applyNumberFormat="0" applyBorder="0" applyAlignment="0" applyProtection="0"/>
    <xf numFmtId="0" fontId="12" fillId="17" borderId="0" applyNumberFormat="0" applyBorder="0" applyAlignment="0" applyProtection="0"/>
    <xf numFmtId="0" fontId="30" fillId="18" borderId="0" applyNumberFormat="0" applyBorder="0" applyAlignment="0" applyProtection="0"/>
    <xf numFmtId="0" fontId="12" fillId="18" borderId="0" applyNumberFormat="0" applyBorder="0" applyAlignment="0" applyProtection="0"/>
    <xf numFmtId="0" fontId="30" fillId="13" borderId="0" applyNumberFormat="0" applyBorder="0" applyAlignment="0" applyProtection="0"/>
    <xf numFmtId="0" fontId="12" fillId="13" borderId="0" applyNumberFormat="0" applyBorder="0" applyAlignment="0" applyProtection="0"/>
    <xf numFmtId="0" fontId="30" fillId="14" borderId="0" applyNumberFormat="0" applyBorder="0" applyAlignment="0" applyProtection="0"/>
    <xf numFmtId="0" fontId="12" fillId="14" borderId="0" applyNumberFormat="0" applyBorder="0" applyAlignment="0" applyProtection="0"/>
    <xf numFmtId="0" fontId="30" fillId="19" borderId="0" applyNumberFormat="0" applyBorder="0" applyAlignment="0" applyProtection="0"/>
    <xf numFmtId="0" fontId="12" fillId="19" borderId="0" applyNumberFormat="0" applyBorder="0" applyAlignment="0" applyProtection="0"/>
    <xf numFmtId="0" fontId="47" fillId="7" borderId="1" applyNumberFormat="0" applyAlignment="0" applyProtection="0"/>
    <xf numFmtId="0" fontId="13" fillId="7" borderId="1" applyNumberFormat="0" applyAlignment="0" applyProtection="0"/>
    <xf numFmtId="0" fontId="48" fillId="20" borderId="10" applyNumberFormat="0" applyAlignment="0" applyProtection="0"/>
    <xf numFmtId="0" fontId="14" fillId="20" borderId="10" applyNumberFormat="0" applyAlignment="0" applyProtection="0"/>
    <xf numFmtId="0" fontId="49" fillId="20" borderId="1" applyNumberFormat="0" applyAlignment="0" applyProtection="0"/>
    <xf numFmtId="0" fontId="15" fillId="20" borderId="1" applyNumberFormat="0" applyAlignment="0" applyProtection="0"/>
    <xf numFmtId="174" fontId="9" fillId="0" borderId="0" applyFont="0" applyFill="0" applyBorder="0" applyAlignment="0" applyProtection="0"/>
    <xf numFmtId="0" fontId="50" fillId="0" borderId="4" applyNumberFormat="0" applyFill="0" applyAlignment="0" applyProtection="0"/>
    <xf numFmtId="0" fontId="16" fillId="0" borderId="4" applyNumberFormat="0" applyFill="0" applyAlignment="0" applyProtection="0"/>
    <xf numFmtId="0" fontId="51" fillId="0" borderId="5" applyNumberFormat="0" applyFill="0" applyAlignment="0" applyProtection="0"/>
    <xf numFmtId="0" fontId="17" fillId="0" borderId="5" applyNumberFormat="0" applyFill="0" applyAlignment="0" applyProtection="0"/>
    <xf numFmtId="0" fontId="52" fillId="0" borderId="6" applyNumberFormat="0" applyFill="0" applyAlignment="0" applyProtection="0"/>
    <xf numFmtId="0" fontId="18" fillId="0" borderId="6" applyNumberFormat="0" applyFill="0" applyAlignment="0" applyProtection="0"/>
    <xf numFmtId="0" fontId="5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" fillId="0" borderId="0"/>
    <xf numFmtId="0" fontId="4" fillId="0" borderId="0"/>
    <xf numFmtId="0" fontId="53" fillId="0" borderId="11" applyNumberFormat="0" applyFill="0" applyAlignment="0" applyProtection="0"/>
    <xf numFmtId="0" fontId="19" fillId="0" borderId="11" applyNumberFormat="0" applyFill="0" applyAlignment="0" applyProtection="0"/>
    <xf numFmtId="0" fontId="54" fillId="21" borderId="2" applyNumberFormat="0" applyAlignment="0" applyProtection="0"/>
    <xf numFmtId="0" fontId="20" fillId="21" borderId="2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5" fillId="23" borderId="0" applyNumberFormat="0" applyBorder="0" applyAlignment="0" applyProtection="0"/>
    <xf numFmtId="0" fontId="22" fillId="2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5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0" borderId="0"/>
    <xf numFmtId="0" fontId="85" fillId="0" borderId="0"/>
    <xf numFmtId="0" fontId="9" fillId="0" borderId="0"/>
    <xf numFmtId="0" fontId="4" fillId="0" borderId="0"/>
    <xf numFmtId="0" fontId="9" fillId="0" borderId="0"/>
    <xf numFmtId="0" fontId="9" fillId="0" borderId="0" applyNumberFormat="0" applyFont="0" applyFill="0" applyBorder="0" applyAlignment="0" applyProtection="0">
      <alignment vertical="top"/>
    </xf>
    <xf numFmtId="0" fontId="9" fillId="0" borderId="0" applyNumberFormat="0" applyFont="0" applyFill="0" applyBorder="0" applyAlignment="0" applyProtection="0">
      <alignment vertical="top"/>
    </xf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56" fillId="3" borderId="0" applyNumberFormat="0" applyBorder="0" applyAlignment="0" applyProtection="0"/>
    <xf numFmtId="0" fontId="23" fillId="3" borderId="0" applyNumberFormat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8" fillId="25" borderId="9" applyNumberFormat="0" applyFont="0" applyAlignment="0" applyProtection="0"/>
    <xf numFmtId="0" fontId="9" fillId="25" borderId="9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59" fillId="0" borderId="8" applyNumberFormat="0" applyFill="0" applyAlignment="0" applyProtection="0"/>
    <xf numFmtId="0" fontId="25" fillId="0" borderId="8" applyNumberFormat="0" applyFill="0" applyAlignment="0" applyProtection="0"/>
    <xf numFmtId="0" fontId="2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5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3" fillId="4" borderId="0" applyNumberFormat="0" applyBorder="0" applyAlignment="0" applyProtection="0"/>
    <xf numFmtId="0" fontId="27" fillId="4" borderId="0" applyNumberFormat="0" applyBorder="0" applyAlignment="0" applyProtection="0"/>
    <xf numFmtId="178" fontId="64" fillId="22" borderId="12" applyFill="0" applyBorder="0">
      <alignment horizontal="center" vertical="center" wrapText="1"/>
      <protection locked="0"/>
    </xf>
    <xf numFmtId="173" fontId="65" fillId="0" borderId="0">
      <alignment wrapText="1"/>
    </xf>
    <xf numFmtId="173" fontId="32" fillId="0" borderId="0">
      <alignment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9" fillId="0" borderId="0"/>
    <xf numFmtId="165" fontId="86" fillId="0" borderId="0" applyFont="0" applyFill="0" applyBorder="0" applyAlignment="0" applyProtection="0"/>
    <xf numFmtId="0" fontId="86" fillId="0" borderId="0"/>
    <xf numFmtId="9" fontId="86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0" fontId="8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05" fillId="0" borderId="0"/>
    <xf numFmtId="0" fontId="1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68">
    <xf numFmtId="0" fontId="0" fillId="0" borderId="0" xfId="0"/>
    <xf numFmtId="0" fontId="7" fillId="0" borderId="0" xfId="0" quotePrefix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quotePrefix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6" fillId="0" borderId="0" xfId="0" quotePrefix="1" applyFont="1" applyFill="1" applyBorder="1" applyAlignment="1">
      <alignment horizontal="center" vertical="center"/>
    </xf>
    <xf numFmtId="0" fontId="7" fillId="0" borderId="3" xfId="248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1" fillId="0" borderId="0" xfId="248" applyFont="1" applyFill="1"/>
    <xf numFmtId="0" fontId="6" fillId="0" borderId="3" xfId="248" applyFont="1" applyFill="1" applyBorder="1" applyAlignment="1">
      <alignment horizontal="left" vertical="center" wrapText="1"/>
    </xf>
    <xf numFmtId="0" fontId="7" fillId="0" borderId="3" xfId="0" applyFont="1" applyFill="1" applyBorder="1" applyAlignment="1" applyProtection="1">
      <alignment horizontal="left" vertical="center" wrapText="1"/>
      <protection locked="0"/>
    </xf>
    <xf numFmtId="3" fontId="7" fillId="0" borderId="3" xfId="0" quotePrefix="1" applyNumberFormat="1" applyFont="1" applyFill="1" applyBorder="1" applyAlignment="1">
      <alignment horizontal="center" vertical="center" wrapText="1"/>
    </xf>
    <xf numFmtId="172" fontId="7" fillId="0" borderId="3" xfId="0" quotePrefix="1" applyNumberFormat="1" applyFont="1" applyFill="1" applyBorder="1" applyAlignment="1">
      <alignment horizontal="center" vertical="center" wrapText="1"/>
    </xf>
    <xf numFmtId="0" fontId="66" fillId="0" borderId="0" xfId="0" applyFont="1" applyFill="1"/>
    <xf numFmtId="0" fontId="67" fillId="0" borderId="0" xfId="0" applyFont="1" applyFill="1" applyBorder="1" applyAlignment="1">
      <alignment vertical="center"/>
    </xf>
    <xf numFmtId="0" fontId="67" fillId="0" borderId="0" xfId="0" applyFont="1" applyFill="1" applyBorder="1" applyAlignment="1">
      <alignment horizontal="right" vertical="center"/>
    </xf>
    <xf numFmtId="0" fontId="67" fillId="0" borderId="0" xfId="0" applyFont="1" applyFill="1" applyBorder="1" applyAlignment="1">
      <alignment horizontal="left" vertical="center" wrapText="1"/>
    </xf>
    <xf numFmtId="0" fontId="67" fillId="0" borderId="0" xfId="0" applyFont="1" applyFill="1" applyAlignment="1">
      <alignment horizontal="center" vertical="center"/>
    </xf>
    <xf numFmtId="0" fontId="67" fillId="0" borderId="3" xfId="0" applyFont="1" applyFill="1" applyBorder="1" applyAlignment="1">
      <alignment horizontal="left" vertical="center"/>
    </xf>
    <xf numFmtId="0" fontId="67" fillId="0" borderId="3" xfId="0" applyFont="1" applyFill="1" applyBorder="1" applyAlignment="1">
      <alignment horizontal="center" vertical="center"/>
    </xf>
    <xf numFmtId="0" fontId="67" fillId="0" borderId="0" xfId="0" applyFont="1" applyFill="1" applyBorder="1" applyAlignment="1">
      <alignment horizontal="left" vertical="center"/>
    </xf>
    <xf numFmtId="0" fontId="70" fillId="0" borderId="0" xfId="0" applyFont="1" applyFill="1" applyBorder="1" applyAlignment="1">
      <alignment horizontal="center" vertical="center"/>
    </xf>
    <xf numFmtId="0" fontId="67" fillId="0" borderId="3" xfId="0" applyFont="1" applyFill="1" applyBorder="1" applyAlignment="1">
      <alignment horizontal="center" vertical="center" wrapText="1"/>
    </xf>
    <xf numFmtId="0" fontId="70" fillId="0" borderId="0" xfId="0" applyFont="1" applyFill="1" applyBorder="1" applyAlignment="1">
      <alignment vertical="center"/>
    </xf>
    <xf numFmtId="0" fontId="67" fillId="0" borderId="0" xfId="0" applyFont="1" applyFill="1" applyAlignment="1">
      <alignment vertical="center"/>
    </xf>
    <xf numFmtId="0" fontId="67" fillId="0" borderId="0" xfId="0" applyFont="1" applyFill="1" applyBorder="1" applyAlignment="1">
      <alignment vertical="center" wrapText="1"/>
    </xf>
    <xf numFmtId="3" fontId="67" fillId="0" borderId="3" xfId="0" quotePrefix="1" applyNumberFormat="1" applyFont="1" applyFill="1" applyBorder="1" applyAlignment="1">
      <alignment horizontal="center" vertical="center" wrapText="1"/>
    </xf>
    <xf numFmtId="172" fontId="67" fillId="0" borderId="3" xfId="0" quotePrefix="1" applyNumberFormat="1" applyFont="1" applyFill="1" applyBorder="1" applyAlignment="1">
      <alignment horizontal="center" vertical="center" wrapText="1"/>
    </xf>
    <xf numFmtId="0" fontId="72" fillId="0" borderId="0" xfId="0" applyFont="1" applyFill="1" applyBorder="1" applyAlignment="1">
      <alignment vertical="center"/>
    </xf>
    <xf numFmtId="0" fontId="70" fillId="0" borderId="0" xfId="248" applyFont="1" applyFill="1" applyBorder="1" applyAlignment="1">
      <alignment horizontal="center" vertical="center"/>
    </xf>
    <xf numFmtId="0" fontId="67" fillId="0" borderId="0" xfId="248" applyFont="1" applyFill="1" applyBorder="1" applyAlignment="1">
      <alignment vertical="center"/>
    </xf>
    <xf numFmtId="0" fontId="67" fillId="0" borderId="0" xfId="248" applyFont="1" applyFill="1" applyBorder="1" applyAlignment="1">
      <alignment horizontal="center" vertical="center"/>
    </xf>
    <xf numFmtId="0" fontId="70" fillId="0" borderId="0" xfId="248" applyFont="1" applyFill="1" applyBorder="1" applyAlignment="1">
      <alignment vertical="center"/>
    </xf>
    <xf numFmtId="0" fontId="67" fillId="0" borderId="0" xfId="248" applyFont="1" applyFill="1" applyBorder="1" applyAlignment="1">
      <alignment vertical="center" wrapText="1"/>
    </xf>
    <xf numFmtId="0" fontId="67" fillId="0" borderId="3" xfId="0" quotePrefix="1" applyNumberFormat="1" applyFont="1" applyFill="1" applyBorder="1" applyAlignment="1">
      <alignment horizontal="center" vertical="center"/>
    </xf>
    <xf numFmtId="0" fontId="67" fillId="0" borderId="3" xfId="0" applyNumberFormat="1" applyFont="1" applyFill="1" applyBorder="1" applyAlignment="1">
      <alignment horizontal="center" vertical="center"/>
    </xf>
    <xf numFmtId="172" fontId="67" fillId="0" borderId="0" xfId="0" applyNumberFormat="1" applyFont="1" applyFill="1" applyBorder="1" applyAlignment="1">
      <alignment horizontal="center" vertical="center" wrapText="1"/>
    </xf>
    <xf numFmtId="0" fontId="67" fillId="0" borderId="0" xfId="0" applyFont="1" applyFill="1"/>
    <xf numFmtId="0" fontId="67" fillId="0" borderId="0" xfId="0" applyFont="1" applyFill="1" applyBorder="1" applyAlignment="1">
      <alignment horizontal="left" vertical="center" wrapText="1" shrinkToFit="1"/>
    </xf>
    <xf numFmtId="0" fontId="67" fillId="0" borderId="14" xfId="0" applyFont="1" applyFill="1" applyBorder="1" applyAlignment="1">
      <alignment horizontal="center" vertical="center"/>
    </xf>
    <xf numFmtId="0" fontId="67" fillId="0" borderId="0" xfId="0" applyNumberFormat="1" applyFont="1" applyFill="1" applyBorder="1" applyAlignment="1">
      <alignment horizontal="center" vertical="center"/>
    </xf>
    <xf numFmtId="49" fontId="67" fillId="0" borderId="0" xfId="0" applyNumberFormat="1" applyFont="1" applyFill="1" applyBorder="1" applyAlignment="1">
      <alignment horizontal="center" vertical="center" wrapText="1"/>
    </xf>
    <xf numFmtId="49" fontId="67" fillId="0" borderId="0" xfId="0" applyNumberFormat="1" applyFont="1" applyFill="1" applyBorder="1" applyAlignment="1">
      <alignment horizontal="left" vertical="center" wrapText="1"/>
    </xf>
    <xf numFmtId="3" fontId="70" fillId="0" borderId="3" xfId="0" applyNumberFormat="1" applyFont="1" applyFill="1" applyBorder="1" applyAlignment="1">
      <alignment horizontal="center" vertical="center" wrapText="1"/>
    </xf>
    <xf numFmtId="1" fontId="67" fillId="0" borderId="0" xfId="0" applyNumberFormat="1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right" vertical="center"/>
    </xf>
    <xf numFmtId="172" fontId="67" fillId="0" borderId="0" xfId="0" applyNumberFormat="1" applyFont="1" applyFill="1" applyAlignment="1">
      <alignment vertical="center"/>
    </xf>
    <xf numFmtId="0" fontId="70" fillId="0" borderId="0" xfId="0" applyFont="1" applyFill="1" applyBorder="1" applyAlignment="1">
      <alignment horizontal="left" vertical="center"/>
    </xf>
    <xf numFmtId="0" fontId="70" fillId="0" borderId="15" xfId="0" applyFont="1" applyFill="1" applyBorder="1" applyAlignment="1">
      <alignment horizontal="left" vertical="center" wrapText="1"/>
    </xf>
    <xf numFmtId="3" fontId="67" fillId="0" borderId="16" xfId="0" applyNumberFormat="1" applyFont="1" applyFill="1" applyBorder="1" applyAlignment="1">
      <alignment vertical="center" wrapText="1"/>
    </xf>
    <xf numFmtId="171" fontId="70" fillId="0" borderId="0" xfId="0" applyNumberFormat="1" applyFont="1" applyFill="1" applyBorder="1" applyAlignment="1">
      <alignment horizontal="right" vertical="center" wrapText="1"/>
    </xf>
    <xf numFmtId="171" fontId="70" fillId="0" borderId="0" xfId="0" applyNumberFormat="1" applyFont="1" applyFill="1" applyBorder="1" applyAlignment="1">
      <alignment horizontal="center" vertical="center" wrapText="1"/>
    </xf>
    <xf numFmtId="172" fontId="70" fillId="0" borderId="0" xfId="0" applyNumberFormat="1" applyFont="1" applyFill="1" applyBorder="1" applyAlignment="1">
      <alignment horizontal="center" vertical="center" wrapText="1"/>
    </xf>
    <xf numFmtId="172" fontId="70" fillId="0" borderId="0" xfId="0" applyNumberFormat="1" applyFont="1" applyFill="1" applyBorder="1" applyAlignment="1">
      <alignment horizontal="center" vertical="center"/>
    </xf>
    <xf numFmtId="172" fontId="70" fillId="0" borderId="0" xfId="0" applyNumberFormat="1" applyFont="1" applyFill="1" applyBorder="1" applyAlignment="1">
      <alignment vertical="center"/>
    </xf>
    <xf numFmtId="0" fontId="67" fillId="0" borderId="15" xfId="0" applyFont="1" applyFill="1" applyBorder="1" applyAlignment="1">
      <alignment vertical="center"/>
    </xf>
    <xf numFmtId="0" fontId="67" fillId="0" borderId="15" xfId="0" applyFont="1" applyFill="1" applyBorder="1" applyAlignment="1">
      <alignment horizontal="center" vertical="center"/>
    </xf>
    <xf numFmtId="172" fontId="74" fillId="0" borderId="3" xfId="0" applyNumberFormat="1" applyFont="1" applyFill="1" applyBorder="1" applyAlignment="1">
      <alignment horizontal="center" vertical="center" wrapText="1"/>
    </xf>
    <xf numFmtId="171" fontId="70" fillId="0" borderId="0" xfId="0" applyNumberFormat="1" applyFont="1" applyFill="1" applyBorder="1" applyAlignment="1">
      <alignment horizontal="right" vertical="center"/>
    </xf>
    <xf numFmtId="0" fontId="68" fillId="0" borderId="0" xfId="0" applyFont="1" applyFill="1" applyAlignment="1">
      <alignment vertical="center"/>
    </xf>
    <xf numFmtId="0" fontId="68" fillId="0" borderId="0" xfId="0" applyFont="1" applyFill="1"/>
    <xf numFmtId="0" fontId="68" fillId="0" borderId="0" xfId="0" applyFont="1" applyFill="1" applyAlignment="1">
      <alignment horizontal="center" vertical="center"/>
    </xf>
    <xf numFmtId="0" fontId="67" fillId="0" borderId="3" xfId="0" applyNumberFormat="1" applyFont="1" applyFill="1" applyBorder="1"/>
    <xf numFmtId="0" fontId="67" fillId="0" borderId="0" xfId="0" applyFont="1" applyFill="1" applyAlignment="1"/>
    <xf numFmtId="0" fontId="70" fillId="0" borderId="0" xfId="0" applyFont="1" applyFill="1" applyAlignment="1">
      <alignment horizontal="right"/>
    </xf>
    <xf numFmtId="0" fontId="67" fillId="0" borderId="0" xfId="0" applyFont="1" applyFill="1" applyBorder="1" applyAlignment="1"/>
    <xf numFmtId="0" fontId="67" fillId="0" borderId="0" xfId="0" applyFont="1" applyFill="1" applyBorder="1" applyAlignment="1">
      <alignment horizontal="center"/>
    </xf>
    <xf numFmtId="0" fontId="67" fillId="0" borderId="0" xfId="0" applyFont="1" applyFill="1" applyAlignment="1">
      <alignment vertical="center" wrapText="1" shrinkToFit="1"/>
    </xf>
    <xf numFmtId="0" fontId="67" fillId="0" borderId="0" xfId="0" applyFont="1" applyFill="1" applyBorder="1" applyAlignment="1">
      <alignment vertical="center" wrapText="1" shrinkToFit="1"/>
    </xf>
    <xf numFmtId="0" fontId="70" fillId="0" borderId="0" xfId="0" applyFont="1" applyFill="1" applyAlignment="1">
      <alignment horizontal="right" vertical="center"/>
    </xf>
    <xf numFmtId="0" fontId="69" fillId="0" borderId="0" xfId="0" applyFont="1" applyFill="1" applyAlignment="1">
      <alignment vertical="center"/>
    </xf>
    <xf numFmtId="0" fontId="72" fillId="0" borderId="0" xfId="0" applyFont="1" applyFill="1" applyAlignment="1">
      <alignment vertical="center"/>
    </xf>
    <xf numFmtId="0" fontId="75" fillId="0" borderId="0" xfId="0" applyFont="1" applyFill="1" applyBorder="1" applyAlignment="1">
      <alignment horizontal="left" vertical="center"/>
    </xf>
    <xf numFmtId="171" fontId="75" fillId="0" borderId="0" xfId="0" applyNumberFormat="1" applyFont="1" applyFill="1" applyBorder="1" applyAlignment="1">
      <alignment horizontal="right" vertical="center"/>
    </xf>
    <xf numFmtId="0" fontId="72" fillId="0" borderId="0" xfId="0" applyFont="1" applyFill="1" applyBorder="1" applyAlignment="1">
      <alignment horizontal="right" vertical="center"/>
    </xf>
    <xf numFmtId="0" fontId="76" fillId="0" borderId="0" xfId="0" applyFont="1"/>
    <xf numFmtId="0" fontId="77" fillId="0" borderId="0" xfId="0" applyFont="1" applyFill="1" applyBorder="1" applyAlignment="1">
      <alignment vertical="center"/>
    </xf>
    <xf numFmtId="0" fontId="72" fillId="0" borderId="0" xfId="0" applyFont="1" applyFill="1" applyBorder="1" applyAlignment="1">
      <alignment vertical="center" wrapText="1"/>
    </xf>
    <xf numFmtId="0" fontId="72" fillId="0" borderId="0" xfId="0" applyFont="1" applyFill="1" applyAlignment="1">
      <alignment horizontal="center" vertical="center"/>
    </xf>
    <xf numFmtId="0" fontId="72" fillId="0" borderId="14" xfId="0" applyFont="1" applyFill="1" applyBorder="1" applyAlignment="1">
      <alignment vertical="center"/>
    </xf>
    <xf numFmtId="0" fontId="72" fillId="0" borderId="17" xfId="0" applyFont="1" applyFill="1" applyBorder="1" applyAlignment="1">
      <alignment vertical="center"/>
    </xf>
    <xf numFmtId="0" fontId="72" fillId="0" borderId="3" xfId="0" applyFont="1" applyFill="1" applyBorder="1" applyAlignment="1">
      <alignment horizontal="left" vertical="center"/>
    </xf>
    <xf numFmtId="0" fontId="72" fillId="0" borderId="14" xfId="0" applyFont="1" applyFill="1" applyBorder="1" applyAlignment="1">
      <alignment vertical="center" wrapText="1"/>
    </xf>
    <xf numFmtId="0" fontId="72" fillId="0" borderId="17" xfId="0" applyFont="1" applyFill="1" applyBorder="1" applyAlignment="1">
      <alignment vertical="center" wrapText="1"/>
    </xf>
    <xf numFmtId="0" fontId="72" fillId="0" borderId="3" xfId="0" applyFont="1" applyFill="1" applyBorder="1" applyAlignment="1">
      <alignment vertical="center"/>
    </xf>
    <xf numFmtId="0" fontId="72" fillId="0" borderId="3" xfId="0" applyFont="1" applyFill="1" applyBorder="1" applyAlignment="1">
      <alignment vertical="center" wrapText="1"/>
    </xf>
    <xf numFmtId="0" fontId="72" fillId="0" borderId="18" xfId="0" applyFont="1" applyFill="1" applyBorder="1" applyAlignment="1">
      <alignment vertical="center" wrapText="1"/>
    </xf>
    <xf numFmtId="0" fontId="72" fillId="0" borderId="18" xfId="0" applyFont="1" applyFill="1" applyBorder="1" applyAlignment="1">
      <alignment vertical="center"/>
    </xf>
    <xf numFmtId="0" fontId="72" fillId="0" borderId="0" xfId="0" applyFont="1" applyFill="1" applyBorder="1" applyAlignment="1">
      <alignment horizontal="left" vertical="center"/>
    </xf>
    <xf numFmtId="0" fontId="72" fillId="0" borderId="0" xfId="0" applyFont="1" applyFill="1" applyAlignment="1">
      <alignment horizontal="left" vertical="center"/>
    </xf>
    <xf numFmtId="0" fontId="72" fillId="0" borderId="3" xfId="182" applyFont="1" applyFill="1" applyBorder="1" applyAlignment="1">
      <alignment horizontal="left" vertical="center" wrapText="1"/>
      <protection locked="0"/>
    </xf>
    <xf numFmtId="3" fontId="72" fillId="0" borderId="3" xfId="0" applyNumberFormat="1" applyFont="1" applyFill="1" applyBorder="1" applyAlignment="1">
      <alignment horizontal="center" vertical="center" wrapText="1"/>
    </xf>
    <xf numFmtId="172" fontId="72" fillId="0" borderId="3" xfId="0" applyNumberFormat="1" applyFont="1" applyFill="1" applyBorder="1" applyAlignment="1">
      <alignment horizontal="center" vertical="center" wrapText="1"/>
    </xf>
    <xf numFmtId="0" fontId="75" fillId="0" borderId="3" xfId="182" applyFont="1" applyFill="1" applyBorder="1" applyAlignment="1">
      <alignment horizontal="left" vertical="center" wrapText="1"/>
      <protection locked="0"/>
    </xf>
    <xf numFmtId="0" fontId="75" fillId="0" borderId="3" xfId="0" applyFont="1" applyFill="1" applyBorder="1" applyAlignment="1">
      <alignment horizontal="left" vertical="center" wrapText="1"/>
    </xf>
    <xf numFmtId="0" fontId="75" fillId="0" borderId="3" xfId="0" applyFont="1" applyFill="1" applyBorder="1" applyAlignment="1" applyProtection="1">
      <alignment horizontal="left" vertical="center" wrapText="1"/>
      <protection locked="0"/>
    </xf>
    <xf numFmtId="0" fontId="72" fillId="0" borderId="3" xfId="0" applyFont="1" applyFill="1" applyBorder="1" applyAlignment="1" applyProtection="1">
      <alignment horizontal="left" vertical="center" wrapText="1"/>
      <protection locked="0"/>
    </xf>
    <xf numFmtId="0" fontId="72" fillId="0" borderId="3" xfId="0" applyFont="1" applyFill="1" applyBorder="1" applyAlignment="1">
      <alignment horizontal="left" vertical="center" wrapText="1"/>
    </xf>
    <xf numFmtId="0" fontId="72" fillId="0" borderId="3" xfId="248" applyFont="1" applyFill="1" applyBorder="1" applyAlignment="1">
      <alignment horizontal="left" vertical="center" wrapText="1"/>
    </xf>
    <xf numFmtId="0" fontId="75" fillId="0" borderId="0" xfId="0" applyFont="1" applyFill="1" applyBorder="1" applyAlignment="1">
      <alignment vertical="center"/>
    </xf>
    <xf numFmtId="0" fontId="82" fillId="0" borderId="0" xfId="0" applyFont="1" applyFill="1" applyBorder="1" applyAlignment="1">
      <alignment vertical="center"/>
    </xf>
    <xf numFmtId="0" fontId="81" fillId="0" borderId="0" xfId="0" applyFont="1" applyFill="1" applyBorder="1" applyAlignment="1">
      <alignment vertical="center"/>
    </xf>
    <xf numFmtId="0" fontId="82" fillId="0" borderId="0" xfId="0" applyFont="1" applyFill="1" applyAlignment="1">
      <alignment vertical="center"/>
    </xf>
    <xf numFmtId="0" fontId="84" fillId="0" borderId="0" xfId="0" applyFont="1" applyFill="1" applyBorder="1" applyAlignment="1">
      <alignment horizontal="left"/>
    </xf>
    <xf numFmtId="0" fontId="67" fillId="0" borderId="0" xfId="0" quotePrefix="1" applyFont="1" applyFill="1" applyBorder="1" applyAlignment="1">
      <alignment horizontal="center" vertical="center"/>
    </xf>
    <xf numFmtId="0" fontId="71" fillId="0" borderId="0" xfId="0" applyFont="1" applyFill="1" applyBorder="1" applyAlignment="1">
      <alignment horizontal="left" vertical="center" wrapText="1"/>
    </xf>
    <xf numFmtId="0" fontId="67" fillId="0" borderId="14" xfId="0" applyFont="1" applyFill="1" applyBorder="1" applyAlignment="1">
      <alignment vertical="center" wrapText="1"/>
    </xf>
    <xf numFmtId="0" fontId="67" fillId="0" borderId="18" xfId="0" applyFont="1" applyFill="1" applyBorder="1" applyAlignment="1">
      <alignment vertical="center" wrapText="1"/>
    </xf>
    <xf numFmtId="0" fontId="67" fillId="0" borderId="17" xfId="0" applyFont="1" applyFill="1" applyBorder="1" applyAlignment="1">
      <alignment vertical="center" wrapText="1"/>
    </xf>
    <xf numFmtId="0" fontId="87" fillId="0" borderId="3" xfId="0" applyFont="1" applyBorder="1"/>
    <xf numFmtId="0" fontId="88" fillId="0" borderId="3" xfId="0" applyFont="1" applyBorder="1"/>
    <xf numFmtId="172" fontId="67" fillId="0" borderId="17" xfId="0" applyNumberFormat="1" applyFont="1" applyFill="1" applyBorder="1" applyAlignment="1">
      <alignment horizontal="center" vertical="center" wrapText="1"/>
    </xf>
    <xf numFmtId="0" fontId="67" fillId="0" borderId="14" xfId="0" applyFont="1" applyFill="1" applyBorder="1" applyAlignment="1">
      <alignment horizontal="left" vertical="center" wrapText="1"/>
    </xf>
    <xf numFmtId="172" fontId="67" fillId="0" borderId="18" xfId="0" applyNumberFormat="1" applyFont="1" applyFill="1" applyBorder="1" applyAlignment="1">
      <alignment horizontal="center" vertical="center" wrapText="1"/>
    </xf>
    <xf numFmtId="49" fontId="67" fillId="0" borderId="3" xfId="0" applyNumberFormat="1" applyFont="1" applyFill="1" applyBorder="1" applyAlignment="1">
      <alignment horizontal="center" vertical="center" wrapText="1"/>
    </xf>
    <xf numFmtId="3" fontId="82" fillId="0" borderId="0" xfId="0" applyNumberFormat="1" applyFont="1" applyFill="1" applyBorder="1" applyAlignment="1">
      <alignment vertical="center"/>
    </xf>
    <xf numFmtId="0" fontId="71" fillId="0" borderId="0" xfId="0" applyFont="1" applyFill="1" applyBorder="1" applyAlignment="1">
      <alignment vertical="center" wrapText="1"/>
    </xf>
    <xf numFmtId="3" fontId="67" fillId="0" borderId="0" xfId="248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vertical="center"/>
    </xf>
    <xf numFmtId="3" fontId="67" fillId="29" borderId="3" xfId="0" applyNumberFormat="1" applyFont="1" applyFill="1" applyBorder="1" applyAlignment="1">
      <alignment horizontal="center" vertical="center" wrapText="1"/>
    </xf>
    <xf numFmtId="0" fontId="70" fillId="0" borderId="0" xfId="0" quotePrefix="1" applyFont="1" applyFill="1" applyBorder="1" applyAlignment="1">
      <alignment horizontal="center" vertical="center"/>
    </xf>
    <xf numFmtId="3" fontId="70" fillId="0" borderId="0" xfId="0" applyNumberFormat="1" applyFont="1" applyFill="1" applyBorder="1" applyAlignment="1">
      <alignment vertical="center"/>
    </xf>
    <xf numFmtId="49" fontId="72" fillId="0" borderId="3" xfId="0" applyNumberFormat="1" applyFont="1" applyFill="1" applyBorder="1" applyAlignment="1">
      <alignment horizontal="center" vertical="center"/>
    </xf>
    <xf numFmtId="0" fontId="67" fillId="0" borderId="15" xfId="0" applyFont="1" applyFill="1" applyBorder="1" applyAlignment="1">
      <alignment vertical="center" wrapText="1"/>
    </xf>
    <xf numFmtId="0" fontId="67" fillId="0" borderId="19" xfId="0" applyFont="1" applyFill="1" applyBorder="1" applyAlignment="1">
      <alignment vertical="center" wrapText="1"/>
    </xf>
    <xf numFmtId="0" fontId="67" fillId="0" borderId="20" xfId="0" applyFont="1" applyFill="1" applyBorder="1" applyAlignment="1">
      <alignment vertical="center" wrapText="1"/>
    </xf>
    <xf numFmtId="166" fontId="67" fillId="0" borderId="14" xfId="329" applyFont="1" applyFill="1" applyBorder="1" applyAlignment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7" fillId="0" borderId="3" xfId="0" quotePrefix="1" applyFont="1" applyFill="1" applyBorder="1" applyAlignment="1" applyProtection="1">
      <alignment horizontal="center" vertical="center"/>
      <protection locked="0"/>
    </xf>
    <xf numFmtId="3" fontId="67" fillId="0" borderId="0" xfId="0" applyNumberFormat="1" applyFont="1" applyFill="1" applyAlignment="1">
      <alignment vertical="center"/>
    </xf>
    <xf numFmtId="0" fontId="67" fillId="0" borderId="0" xfId="0" applyFont="1" applyFill="1" applyBorder="1" applyAlignment="1">
      <alignment horizontal="center" vertical="center" wrapText="1"/>
    </xf>
    <xf numFmtId="2" fontId="67" fillId="0" borderId="3" xfId="0" applyNumberFormat="1" applyFont="1" applyFill="1" applyBorder="1" applyAlignment="1">
      <alignment horizontal="center" vertical="center"/>
    </xf>
    <xf numFmtId="2" fontId="67" fillId="0" borderId="3" xfId="0" applyNumberFormat="1" applyFont="1" applyFill="1" applyBorder="1" applyAlignment="1">
      <alignment horizontal="center" vertical="center" wrapText="1"/>
    </xf>
    <xf numFmtId="1" fontId="67" fillId="0" borderId="3" xfId="0" applyNumberFormat="1" applyFont="1" applyFill="1" applyBorder="1" applyAlignment="1">
      <alignment horizontal="center" vertical="center"/>
    </xf>
    <xf numFmtId="9" fontId="67" fillId="0" borderId="3" xfId="295" applyFont="1" applyFill="1" applyBorder="1" applyAlignment="1">
      <alignment horizontal="center" vertical="center"/>
    </xf>
    <xf numFmtId="3" fontId="72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67" fillId="0" borderId="0" xfId="0" applyFont="1" applyFill="1" applyBorder="1" applyAlignment="1">
      <alignment vertical="center"/>
    </xf>
    <xf numFmtId="0" fontId="67" fillId="0" borderId="0" xfId="0" applyFont="1" applyFill="1" applyAlignment="1">
      <alignment vertical="center"/>
    </xf>
    <xf numFmtId="0" fontId="89" fillId="0" borderId="3" xfId="0" applyFont="1" applyFill="1" applyBorder="1" applyAlignment="1" applyProtection="1">
      <alignment horizontal="left" vertical="center" wrapText="1"/>
      <protection locked="0"/>
    </xf>
    <xf numFmtId="0" fontId="82" fillId="32" borderId="0" xfId="0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67" fillId="29" borderId="0" xfId="0" applyNumberFormat="1" applyFont="1" applyFill="1" applyBorder="1" applyAlignment="1">
      <alignment horizontal="center" vertical="center" wrapText="1"/>
    </xf>
    <xf numFmtId="0" fontId="67" fillId="0" borderId="27" xfId="0" applyFont="1" applyFill="1" applyBorder="1" applyAlignment="1">
      <alignment vertical="center"/>
    </xf>
    <xf numFmtId="3" fontId="11" fillId="0" borderId="0" xfId="248" applyNumberFormat="1" applyFont="1" applyFill="1"/>
    <xf numFmtId="3" fontId="67" fillId="0" borderId="0" xfId="0" applyNumberFormat="1" applyFont="1" applyFill="1" applyBorder="1" applyAlignment="1">
      <alignment vertical="center"/>
    </xf>
    <xf numFmtId="3" fontId="7" fillId="0" borderId="3" xfId="0" applyNumberFormat="1" applyFont="1" applyFill="1" applyBorder="1" applyAlignment="1">
      <alignment vertical="center"/>
    </xf>
    <xf numFmtId="1" fontId="67" fillId="0" borderId="3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/>
    </xf>
    <xf numFmtId="0" fontId="91" fillId="0" borderId="3" xfId="0" applyFont="1" applyFill="1" applyBorder="1" applyAlignment="1">
      <alignment vertical="center"/>
    </xf>
    <xf numFmtId="3" fontId="93" fillId="0" borderId="0" xfId="0" applyNumberFormat="1" applyFont="1" applyFill="1" applyAlignment="1">
      <alignment vertical="center"/>
    </xf>
    <xf numFmtId="0" fontId="93" fillId="0" borderId="3" xfId="0" applyFont="1" applyFill="1" applyBorder="1" applyAlignment="1">
      <alignment vertical="center"/>
    </xf>
    <xf numFmtId="3" fontId="92" fillId="0" borderId="3" xfId="0" applyNumberFormat="1" applyFont="1" applyFill="1" applyBorder="1" applyAlignment="1">
      <alignment vertical="center"/>
    </xf>
    <xf numFmtId="0" fontId="67" fillId="0" borderId="0" xfId="0" applyFont="1" applyFill="1" applyAlignment="1">
      <alignment vertical="center"/>
    </xf>
    <xf numFmtId="172" fontId="7" fillId="0" borderId="0" xfId="0" applyNumberFormat="1" applyFont="1" applyFill="1" applyBorder="1" applyAlignment="1">
      <alignment horizontal="center" vertical="center" wrapText="1"/>
    </xf>
    <xf numFmtId="0" fontId="67" fillId="0" borderId="24" xfId="0" applyFont="1" applyFill="1" applyBorder="1" applyAlignment="1" applyProtection="1">
      <alignment vertical="center" wrapText="1"/>
      <protection locked="0"/>
    </xf>
    <xf numFmtId="0" fontId="67" fillId="0" borderId="13" xfId="0" applyFont="1" applyFill="1" applyBorder="1" applyAlignment="1" applyProtection="1">
      <alignment vertical="center"/>
      <protection locked="0"/>
    </xf>
    <xf numFmtId="0" fontId="67" fillId="0" borderId="3" xfId="0" applyFont="1" applyFill="1" applyBorder="1" applyAlignment="1" applyProtection="1">
      <alignment horizontal="center" vertical="center"/>
      <protection locked="0"/>
    </xf>
    <xf numFmtId="0" fontId="67" fillId="0" borderId="3" xfId="0" applyFont="1" applyFill="1" applyBorder="1" applyAlignment="1">
      <alignment horizontal="center" vertical="center" wrapText="1"/>
    </xf>
    <xf numFmtId="0" fontId="67" fillId="0" borderId="0" xfId="0" applyFont="1" applyFill="1" applyAlignment="1">
      <alignment vertical="center"/>
    </xf>
    <xf numFmtId="0" fontId="67" fillId="0" borderId="3" xfId="0" applyFont="1" applyFill="1" applyBorder="1" applyAlignment="1">
      <alignment horizontal="left" vertical="center" wrapText="1"/>
    </xf>
    <xf numFmtId="3" fontId="67" fillId="0" borderId="18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67" fillId="32" borderId="0" xfId="0" applyFont="1" applyFill="1" applyBorder="1" applyAlignment="1">
      <alignment vertical="center"/>
    </xf>
    <xf numFmtId="0" fontId="67" fillId="32" borderId="0" xfId="0" applyFont="1" applyFill="1" applyBorder="1" applyAlignment="1">
      <alignment horizontal="center" vertical="center" wrapText="1"/>
    </xf>
    <xf numFmtId="9" fontId="67" fillId="32" borderId="0" xfId="295" applyFont="1" applyFill="1" applyBorder="1" applyAlignment="1">
      <alignment vertical="center"/>
    </xf>
    <xf numFmtId="1" fontId="67" fillId="32" borderId="0" xfId="0" applyNumberFormat="1" applyFont="1" applyFill="1" applyBorder="1" applyAlignment="1">
      <alignment vertical="center"/>
    </xf>
    <xf numFmtId="0" fontId="70" fillId="0" borderId="0" xfId="248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 wrapText="1"/>
    </xf>
    <xf numFmtId="181" fontId="67" fillId="0" borderId="0" xfId="0" applyNumberFormat="1" applyFont="1" applyFill="1" applyAlignment="1">
      <alignment vertical="center"/>
    </xf>
    <xf numFmtId="181" fontId="70" fillId="0" borderId="0" xfId="0" applyNumberFormat="1" applyFont="1" applyFill="1" applyBorder="1" applyAlignment="1">
      <alignment horizontal="left" vertical="center"/>
    </xf>
    <xf numFmtId="0" fontId="95" fillId="0" borderId="0" xfId="248" applyFont="1" applyFill="1" applyBorder="1" applyAlignment="1">
      <alignment horizontal="center" vertical="center"/>
    </xf>
    <xf numFmtId="0" fontId="96" fillId="0" borderId="0" xfId="0" applyFont="1" applyFill="1" applyAlignment="1">
      <alignment vertical="center"/>
    </xf>
    <xf numFmtId="0" fontId="97" fillId="0" borderId="0" xfId="0" applyFont="1" applyFill="1" applyAlignment="1">
      <alignment vertical="center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0" borderId="3" xfId="0" quotePrefix="1" applyFont="1" applyFill="1" applyBorder="1" applyAlignment="1">
      <alignment horizontal="center" vertical="center"/>
    </xf>
    <xf numFmtId="3" fontId="6" fillId="0" borderId="3" xfId="0" quotePrefix="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7" fillId="0" borderId="0" xfId="0" applyFont="1" applyFill="1" applyBorder="1" applyAlignment="1">
      <alignment vertical="center"/>
    </xf>
    <xf numFmtId="0" fontId="67" fillId="0" borderId="0" xfId="0" applyFont="1" applyFill="1" applyAlignment="1">
      <alignment vertical="center"/>
    </xf>
    <xf numFmtId="1" fontId="67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172" fontId="7" fillId="0" borderId="3" xfId="0" applyNumberFormat="1" applyFont="1" applyFill="1" applyBorder="1" applyAlignment="1">
      <alignment horizontal="center" vertical="center" wrapText="1"/>
    </xf>
    <xf numFmtId="0" fontId="6" fillId="0" borderId="0" xfId="0" quotePrefix="1" applyFont="1" applyFill="1" applyBorder="1" applyAlignment="1">
      <alignment horizontal="center"/>
    </xf>
    <xf numFmtId="0" fontId="7" fillId="0" borderId="3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4" fontId="7" fillId="0" borderId="3" xfId="0" quotePrefix="1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172" fontId="7" fillId="0" borderId="0" xfId="0" quotePrefix="1" applyNumberFormat="1" applyFont="1" applyFill="1" applyBorder="1" applyAlignment="1">
      <alignment vertical="center" wrapText="1"/>
    </xf>
    <xf numFmtId="3" fontId="67" fillId="32" borderId="0" xfId="0" applyNumberFormat="1" applyFont="1" applyFill="1" applyBorder="1" applyAlignment="1">
      <alignment vertical="center"/>
    </xf>
    <xf numFmtId="0" fontId="99" fillId="0" borderId="0" xfId="0" applyFont="1" applyFill="1" applyAlignment="1">
      <alignment vertical="center"/>
    </xf>
    <xf numFmtId="3" fontId="100" fillId="0" borderId="3" xfId="0" applyNumberFormat="1" applyFont="1" applyFill="1" applyBorder="1" applyAlignment="1">
      <alignment horizontal="center" vertical="center" wrapText="1"/>
    </xf>
    <xf numFmtId="0" fontId="98" fillId="0" borderId="0" xfId="248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vertical="center"/>
    </xf>
    <xf numFmtId="49" fontId="7" fillId="0" borderId="3" xfId="0" quotePrefix="1" applyNumberFormat="1" applyFont="1" applyFill="1" applyBorder="1" applyAlignment="1">
      <alignment horizontal="left" vertical="center" wrapText="1"/>
    </xf>
    <xf numFmtId="4" fontId="7" fillId="0" borderId="0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89" fillId="0" borderId="0" xfId="0" applyFont="1" applyFill="1" applyAlignment="1">
      <alignment vertical="center"/>
    </xf>
    <xf numFmtId="3" fontId="101" fillId="0" borderId="0" xfId="0" applyNumberFormat="1" applyFont="1" applyFill="1" applyBorder="1" applyAlignment="1">
      <alignment vertical="center"/>
    </xf>
    <xf numFmtId="0" fontId="7" fillId="30" borderId="0" xfId="0" applyFont="1" applyFill="1" applyBorder="1" applyAlignment="1">
      <alignment horizontal="center" vertical="center"/>
    </xf>
    <xf numFmtId="0" fontId="7" fillId="32" borderId="0" xfId="0" applyFont="1" applyFill="1" applyAlignment="1">
      <alignment vertical="center"/>
    </xf>
    <xf numFmtId="4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9" xfId="420" applyNumberFormat="1" applyFont="1" applyBorder="1" applyAlignment="1">
      <alignment vertical="top" wrapText="1" indent="2"/>
    </xf>
    <xf numFmtId="0" fontId="7" fillId="0" borderId="9" xfId="420" applyNumberFormat="1" applyFont="1" applyBorder="1" applyAlignment="1">
      <alignment horizontal="right" vertical="top" wrapText="1"/>
    </xf>
    <xf numFmtId="4" fontId="7" fillId="0" borderId="9" xfId="420" applyNumberFormat="1" applyFont="1" applyBorder="1" applyAlignment="1">
      <alignment horizontal="right" vertical="top" wrapText="1"/>
    </xf>
    <xf numFmtId="2" fontId="7" fillId="0" borderId="9" xfId="420" applyNumberFormat="1" applyFont="1" applyBorder="1" applyAlignment="1">
      <alignment horizontal="right" vertical="top" wrapText="1"/>
    </xf>
    <xf numFmtId="0" fontId="102" fillId="22" borderId="28" xfId="420" applyNumberFormat="1" applyFont="1" applyFill="1" applyBorder="1" applyAlignment="1">
      <alignment vertical="top"/>
    </xf>
    <xf numFmtId="0" fontId="102" fillId="22" borderId="28" xfId="420" applyNumberFormat="1" applyFont="1" applyFill="1" applyBorder="1" applyAlignment="1">
      <alignment horizontal="right" vertical="top" wrapText="1"/>
    </xf>
    <xf numFmtId="4" fontId="102" fillId="22" borderId="28" xfId="420" applyNumberFormat="1" applyFont="1" applyFill="1" applyBorder="1" applyAlignment="1">
      <alignment horizontal="right" vertical="top" wrapText="1"/>
    </xf>
    <xf numFmtId="0" fontId="7" fillId="0" borderId="0" xfId="420" applyFont="1"/>
    <xf numFmtId="3" fontId="7" fillId="0" borderId="3" xfId="248" applyNumberFormat="1" applyFont="1" applyFill="1" applyBorder="1" applyAlignment="1">
      <alignment horizontal="center" vertical="center" wrapText="1"/>
    </xf>
    <xf numFmtId="0" fontId="6" fillId="0" borderId="3" xfId="248" applyFont="1" applyFill="1" applyBorder="1" applyAlignment="1">
      <alignment horizontal="center" vertical="center"/>
    </xf>
    <xf numFmtId="3" fontId="6" fillId="0" borderId="3" xfId="248" applyNumberFormat="1" applyFont="1" applyFill="1" applyBorder="1" applyAlignment="1">
      <alignment horizontal="center" vertical="center" wrapText="1"/>
    </xf>
    <xf numFmtId="0" fontId="7" fillId="0" borderId="0" xfId="248" applyFont="1" applyFill="1" applyBorder="1" applyAlignment="1">
      <alignment horizontal="center" vertical="center"/>
    </xf>
    <xf numFmtId="0" fontId="7" fillId="0" borderId="0" xfId="248" applyFont="1" applyFill="1" applyBorder="1" applyAlignment="1">
      <alignment horizontal="left" vertical="center" wrapText="1"/>
    </xf>
    <xf numFmtId="0" fontId="99" fillId="0" borderId="0" xfId="248" applyFont="1" applyFill="1" applyBorder="1" applyAlignment="1">
      <alignment horizontal="center" vertical="center"/>
    </xf>
    <xf numFmtId="0" fontId="99" fillId="0" borderId="0" xfId="0" applyFont="1" applyFill="1" applyBorder="1" applyAlignment="1">
      <alignment vertical="center"/>
    </xf>
    <xf numFmtId="0" fontId="7" fillId="0" borderId="0" xfId="248" applyFont="1" applyFill="1" applyBorder="1" applyAlignment="1">
      <alignment vertical="center" wrapText="1"/>
    </xf>
    <xf numFmtId="0" fontId="7" fillId="0" borderId="0" xfId="0" applyFont="1" applyFill="1"/>
    <xf numFmtId="0" fontId="7" fillId="0" borderId="3" xfId="240" applyFont="1" applyFill="1" applyBorder="1" applyAlignment="1">
      <alignment horizontal="center" vertical="center"/>
    </xf>
    <xf numFmtId="0" fontId="7" fillId="0" borderId="3" xfId="240" applyNumberFormat="1" applyFont="1" applyFill="1" applyBorder="1" applyAlignment="1">
      <alignment horizontal="center" vertical="center" wrapText="1"/>
    </xf>
    <xf numFmtId="172" fontId="7" fillId="0" borderId="3" xfId="240" applyNumberFormat="1" applyFont="1" applyFill="1" applyBorder="1" applyAlignment="1">
      <alignment horizontal="center" vertical="center" wrapText="1"/>
    </xf>
    <xf numFmtId="0" fontId="7" fillId="0" borderId="3" xfId="240" applyNumberFormat="1" applyFont="1" applyFill="1" applyBorder="1" applyAlignment="1">
      <alignment horizontal="left" vertical="center" wrapText="1"/>
    </xf>
    <xf numFmtId="0" fontId="7" fillId="0" borderId="3" xfId="240" applyNumberFormat="1" applyFont="1" applyFill="1" applyBorder="1" applyAlignment="1">
      <alignment horizontal="left" vertical="top" wrapText="1"/>
    </xf>
    <xf numFmtId="4" fontId="7" fillId="0" borderId="3" xfId="240" applyNumberFormat="1" applyFont="1" applyFill="1" applyBorder="1" applyAlignment="1">
      <alignment horizontal="center" vertical="center" wrapText="1"/>
    </xf>
    <xf numFmtId="49" fontId="7" fillId="0" borderId="3" xfId="240" applyNumberFormat="1" applyFont="1" applyFill="1" applyBorder="1" applyAlignment="1">
      <alignment horizontal="left" vertical="center" wrapText="1"/>
    </xf>
    <xf numFmtId="182" fontId="82" fillId="0" borderId="0" xfId="0" applyNumberFormat="1" applyFont="1" applyFill="1" applyAlignment="1">
      <alignment vertical="center"/>
    </xf>
    <xf numFmtId="172" fontId="7" fillId="0" borderId="0" xfId="0" applyNumberFormat="1" applyFont="1" applyFill="1" applyBorder="1" applyAlignment="1">
      <alignment vertical="center"/>
    </xf>
    <xf numFmtId="172" fontId="79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vertical="center"/>
    </xf>
    <xf numFmtId="183" fontId="7" fillId="0" borderId="0" xfId="0" applyNumberFormat="1" applyFont="1" applyFill="1" applyBorder="1" applyAlignment="1">
      <alignment vertical="center"/>
    </xf>
    <xf numFmtId="181" fontId="7" fillId="0" borderId="0" xfId="0" applyNumberFormat="1" applyFont="1" applyFill="1" applyBorder="1" applyAlignment="1">
      <alignment vertical="center"/>
    </xf>
    <xf numFmtId="4" fontId="6" fillId="0" borderId="0" xfId="0" applyNumberFormat="1" applyFont="1" applyFill="1" applyBorder="1" applyAlignment="1">
      <alignment vertical="center"/>
    </xf>
    <xf numFmtId="0" fontId="67" fillId="0" borderId="3" xfId="0" applyFont="1" applyFill="1" applyBorder="1" applyAlignment="1">
      <alignment vertical="center"/>
    </xf>
    <xf numFmtId="3" fontId="67" fillId="0" borderId="3" xfId="0" applyNumberFormat="1" applyFont="1" applyFill="1" applyBorder="1" applyAlignment="1">
      <alignment vertical="center"/>
    </xf>
    <xf numFmtId="3" fontId="6" fillId="0" borderId="3" xfId="0" applyNumberFormat="1" applyFont="1" applyFill="1" applyBorder="1" applyAlignment="1">
      <alignment horizontal="left" vertical="center" wrapText="1"/>
    </xf>
    <xf numFmtId="3" fontId="6" fillId="0" borderId="3" xfId="0" quotePrefix="1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 applyProtection="1">
      <alignment horizontal="left" vertical="center" wrapText="1"/>
      <protection locked="0"/>
    </xf>
    <xf numFmtId="3" fontId="7" fillId="0" borderId="3" xfId="0" applyNumberFormat="1" applyFont="1" applyFill="1" applyBorder="1" applyAlignment="1" applyProtection="1">
      <alignment horizontal="center" vertical="center"/>
      <protection locked="0"/>
    </xf>
    <xf numFmtId="3" fontId="7" fillId="0" borderId="3" xfId="0" quotePrefix="1" applyNumberFormat="1" applyFont="1" applyFill="1" applyBorder="1" applyAlignment="1">
      <alignment horizontal="left" vertical="center" wrapText="1"/>
    </xf>
    <xf numFmtId="3" fontId="7" fillId="0" borderId="0" xfId="0" applyNumberFormat="1" applyFont="1" applyFill="1" applyAlignment="1">
      <alignment horizontal="left" vertical="center" wrapText="1"/>
    </xf>
    <xf numFmtId="3" fontId="7" fillId="0" borderId="3" xfId="0" applyNumberFormat="1" applyFont="1" applyFill="1" applyBorder="1" applyAlignment="1">
      <alignment horizontal="left" vertical="center" wrapText="1"/>
    </xf>
    <xf numFmtId="3" fontId="89" fillId="0" borderId="3" xfId="0" applyNumberFormat="1" applyFont="1" applyFill="1" applyBorder="1" applyAlignment="1">
      <alignment horizontal="left" vertical="center" wrapText="1"/>
    </xf>
    <xf numFmtId="3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103" fillId="0" borderId="3" xfId="0" applyNumberFormat="1" applyFont="1" applyFill="1" applyBorder="1" applyAlignment="1" applyProtection="1">
      <alignment horizontal="left" vertical="center" wrapText="1"/>
      <protection locked="0"/>
    </xf>
    <xf numFmtId="3" fontId="6" fillId="0" borderId="3" xfId="0" quotePrefix="1" applyNumberFormat="1" applyFont="1" applyFill="1" applyBorder="1" applyAlignment="1">
      <alignment horizontal="left" vertical="center" wrapText="1"/>
    </xf>
    <xf numFmtId="3" fontId="7" fillId="0" borderId="3" xfId="0" quotePrefix="1" applyNumberFormat="1" applyFont="1" applyFill="1" applyBorder="1" applyAlignment="1">
      <alignment horizontal="center" vertical="center"/>
    </xf>
    <xf numFmtId="3" fontId="7" fillId="0" borderId="3" xfId="0" quotePrefix="1" applyNumberFormat="1" applyFont="1" applyFill="1" applyBorder="1" applyAlignment="1" applyProtection="1">
      <alignment horizontal="center" vertical="center"/>
      <protection locked="0"/>
    </xf>
    <xf numFmtId="3" fontId="6" fillId="0" borderId="3" xfId="0" applyNumberFormat="1" applyFont="1" applyFill="1" applyBorder="1" applyAlignment="1">
      <alignment horizontal="left" vertical="center" wrapText="1" shrinkToFit="1"/>
    </xf>
    <xf numFmtId="3" fontId="7" fillId="0" borderId="3" xfId="0" applyNumberFormat="1" applyFont="1" applyFill="1" applyBorder="1" applyAlignment="1">
      <alignment horizontal="center" vertical="center"/>
    </xf>
    <xf numFmtId="3" fontId="7" fillId="0" borderId="3" xfId="182" applyNumberFormat="1" applyFont="1" applyFill="1" applyBorder="1" applyAlignment="1">
      <alignment horizontal="left" vertical="center" wrapText="1"/>
      <protection locked="0"/>
    </xf>
    <xf numFmtId="3" fontId="7" fillId="0" borderId="3" xfId="0" applyNumberFormat="1" applyFont="1" applyFill="1" applyBorder="1" applyAlignment="1">
      <alignment horizontal="center"/>
    </xf>
    <xf numFmtId="3" fontId="7" fillId="0" borderId="3" xfId="0" quotePrefix="1" applyNumberFormat="1" applyFont="1" applyFill="1" applyBorder="1" applyAlignment="1">
      <alignment horizontal="center"/>
    </xf>
    <xf numFmtId="3" fontId="101" fillId="0" borderId="3" xfId="0" quotePrefix="1" applyNumberFormat="1" applyFont="1" applyFill="1" applyBorder="1" applyAlignment="1">
      <alignment horizontal="left" vertical="center" wrapText="1"/>
    </xf>
    <xf numFmtId="0" fontId="94" fillId="0" borderId="0" xfId="0" applyFont="1" applyFill="1" applyAlignment="1">
      <alignment vertical="center"/>
    </xf>
    <xf numFmtId="3" fontId="94" fillId="0" borderId="0" xfId="0" applyNumberFormat="1" applyFont="1" applyFill="1" applyAlignment="1">
      <alignment vertical="center"/>
    </xf>
    <xf numFmtId="0" fontId="67" fillId="0" borderId="0" xfId="0" applyFont="1" applyFill="1" applyBorder="1" applyAlignment="1">
      <alignment horizontal="center" vertical="center"/>
    </xf>
    <xf numFmtId="0" fontId="67" fillId="0" borderId="3" xfId="0" applyFont="1" applyFill="1" applyBorder="1" applyAlignment="1">
      <alignment horizontal="center" vertical="center" wrapText="1"/>
    </xf>
    <xf numFmtId="0" fontId="67" fillId="0" borderId="0" xfId="0" applyFont="1" applyFill="1" applyBorder="1" applyAlignment="1">
      <alignment vertical="center"/>
    </xf>
    <xf numFmtId="0" fontId="67" fillId="0" borderId="3" xfId="0" applyFont="1" applyFill="1" applyBorder="1" applyAlignment="1">
      <alignment horizontal="left" vertical="center" wrapText="1"/>
    </xf>
    <xf numFmtId="0" fontId="67" fillId="0" borderId="3" xfId="0" applyFont="1" applyFill="1" applyBorder="1" applyAlignment="1">
      <alignment horizontal="center" vertical="center"/>
    </xf>
    <xf numFmtId="183" fontId="82" fillId="0" borderId="0" xfId="0" applyNumberFormat="1" applyFont="1" applyFill="1" applyBorder="1" applyAlignment="1">
      <alignment vertical="center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33" borderId="0" xfId="0" applyFont="1" applyFill="1" applyAlignment="1">
      <alignment horizontal="left" vertical="center"/>
    </xf>
    <xf numFmtId="0" fontId="6" fillId="33" borderId="0" xfId="0" applyFont="1" applyFill="1" applyAlignment="1">
      <alignment horizontal="left" vertical="center"/>
    </xf>
    <xf numFmtId="3" fontId="7" fillId="33" borderId="3" xfId="0" quotePrefix="1" applyNumberFormat="1" applyFont="1" applyFill="1" applyBorder="1" applyAlignment="1">
      <alignment horizontal="center" vertical="center" wrapText="1"/>
    </xf>
    <xf numFmtId="3" fontId="7" fillId="33" borderId="3" xfId="0" applyNumberFormat="1" applyFont="1" applyFill="1" applyBorder="1" applyAlignment="1">
      <alignment horizontal="center" vertical="center" wrapText="1"/>
    </xf>
    <xf numFmtId="3" fontId="6" fillId="33" borderId="3" xfId="0" applyNumberFormat="1" applyFont="1" applyFill="1" applyBorder="1" applyAlignment="1">
      <alignment horizontal="center" vertical="center" wrapText="1"/>
    </xf>
    <xf numFmtId="172" fontId="6" fillId="33" borderId="3" xfId="0" applyNumberFormat="1" applyFont="1" applyFill="1" applyBorder="1" applyAlignment="1">
      <alignment horizontal="center" vertical="center" wrapText="1"/>
    </xf>
    <xf numFmtId="1" fontId="7" fillId="33" borderId="3" xfId="0" applyNumberFormat="1" applyFont="1" applyFill="1" applyBorder="1" applyAlignment="1" applyProtection="1">
      <alignment horizontal="center" vertical="center" wrapText="1"/>
      <protection locked="0"/>
    </xf>
    <xf numFmtId="1" fontId="67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7" fillId="0" borderId="0" xfId="0" applyFont="1" applyFill="1" applyBorder="1" applyAlignment="1">
      <alignment vertical="center"/>
    </xf>
    <xf numFmtId="0" fontId="67" fillId="0" borderId="3" xfId="0" applyFont="1" applyFill="1" applyBorder="1" applyAlignment="1">
      <alignment horizontal="center" vertical="center"/>
    </xf>
    <xf numFmtId="0" fontId="75" fillId="0" borderId="0" xfId="0" applyFont="1" applyFill="1" applyBorder="1" applyAlignment="1">
      <alignment horizontal="center" vertical="center"/>
    </xf>
    <xf numFmtId="0" fontId="72" fillId="0" borderId="0" xfId="0" applyFont="1" applyFill="1" applyBorder="1" applyAlignment="1">
      <alignment horizontal="left" vertical="center" wrapText="1"/>
    </xf>
    <xf numFmtId="0" fontId="72" fillId="0" borderId="3" xfId="0" applyFont="1" applyFill="1" applyBorder="1" applyAlignment="1">
      <alignment horizontal="center" vertical="center" wrapText="1"/>
    </xf>
    <xf numFmtId="0" fontId="72" fillId="0" borderId="0" xfId="0" applyFont="1" applyFill="1" applyBorder="1" applyAlignment="1">
      <alignment horizontal="center" vertical="center"/>
    </xf>
    <xf numFmtId="0" fontId="72" fillId="0" borderId="13" xfId="0" applyFont="1" applyFill="1" applyBorder="1" applyAlignment="1">
      <alignment horizontal="center" vertical="center" wrapText="1"/>
    </xf>
    <xf numFmtId="0" fontId="70" fillId="0" borderId="0" xfId="0" applyFont="1" applyFill="1" applyBorder="1" applyAlignment="1">
      <alignment horizontal="center" vertical="center"/>
    </xf>
    <xf numFmtId="0" fontId="72" fillId="0" borderId="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67" fillId="0" borderId="0" xfId="0" applyFont="1" applyFill="1" applyBorder="1" applyAlignment="1">
      <alignment horizontal="left" vertical="center" wrapText="1"/>
    </xf>
    <xf numFmtId="0" fontId="6" fillId="0" borderId="0" xfId="248" applyFont="1" applyFill="1" applyBorder="1" applyAlignment="1">
      <alignment horizontal="center" vertical="center"/>
    </xf>
    <xf numFmtId="0" fontId="7" fillId="0" borderId="3" xfId="248" applyFont="1" applyFill="1" applyBorder="1" applyAlignment="1">
      <alignment horizontal="center" vertical="center"/>
    </xf>
    <xf numFmtId="0" fontId="7" fillId="0" borderId="3" xfId="248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 shrinkToFit="1"/>
    </xf>
    <xf numFmtId="0" fontId="67" fillId="0" borderId="0" xfId="0" applyFont="1" applyFill="1" applyBorder="1" applyAlignment="1">
      <alignment horizontal="center" vertical="center"/>
    </xf>
    <xf numFmtId="0" fontId="67" fillId="0" borderId="3" xfId="0" applyFont="1" applyFill="1" applyBorder="1" applyAlignment="1">
      <alignment horizontal="center" vertical="center" wrapText="1"/>
    </xf>
    <xf numFmtId="0" fontId="67" fillId="0" borderId="0" xfId="0" applyFont="1" applyFill="1" applyBorder="1" applyAlignment="1">
      <alignment vertical="center"/>
    </xf>
    <xf numFmtId="0" fontId="67" fillId="0" borderId="13" xfId="0" applyFont="1" applyFill="1" applyBorder="1" applyAlignment="1">
      <alignment horizontal="center" vertical="center" wrapText="1"/>
    </xf>
    <xf numFmtId="1" fontId="67" fillId="0" borderId="3" xfId="0" applyNumberFormat="1" applyFont="1" applyFill="1" applyBorder="1" applyAlignment="1">
      <alignment horizontal="center" vertical="center" wrapText="1"/>
    </xf>
    <xf numFmtId="3" fontId="67" fillId="0" borderId="3" xfId="0" applyNumberFormat="1" applyFont="1" applyFill="1" applyBorder="1" applyAlignment="1">
      <alignment horizontal="center" vertical="center" wrapText="1"/>
    </xf>
    <xf numFmtId="172" fontId="67" fillId="0" borderId="3" xfId="0" applyNumberFormat="1" applyFont="1" applyFill="1" applyBorder="1" applyAlignment="1">
      <alignment horizontal="center" vertical="center" wrapText="1"/>
    </xf>
    <xf numFmtId="3" fontId="67" fillId="0" borderId="0" xfId="0" applyNumberFormat="1" applyFont="1" applyFill="1" applyBorder="1" applyAlignment="1">
      <alignment horizontal="center" vertical="center" wrapText="1"/>
    </xf>
    <xf numFmtId="0" fontId="67" fillId="0" borderId="3" xfId="0" applyFont="1" applyFill="1" applyBorder="1" applyAlignment="1">
      <alignment horizontal="center" vertical="center"/>
    </xf>
    <xf numFmtId="9" fontId="67" fillId="0" borderId="3" xfId="295" applyFont="1" applyFill="1" applyBorder="1" applyAlignment="1">
      <alignment horizontal="center" vertical="center" wrapText="1"/>
    </xf>
    <xf numFmtId="0" fontId="71" fillId="0" borderId="0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left" wrapText="1"/>
    </xf>
    <xf numFmtId="0" fontId="67" fillId="0" borderId="0" xfId="0" applyFont="1" applyFill="1" applyAlignment="1">
      <alignment horizontal="right" vertical="center"/>
    </xf>
    <xf numFmtId="0" fontId="67" fillId="0" borderId="0" xfId="0" applyFont="1" applyFill="1" applyAlignment="1">
      <alignment horizontal="center" vertical="center"/>
    </xf>
    <xf numFmtId="0" fontId="67" fillId="0" borderId="3" xfId="0" applyFont="1" applyFill="1" applyBorder="1" applyAlignment="1">
      <alignment horizontal="center" vertical="center" wrapText="1" shrinkToFit="1"/>
    </xf>
    <xf numFmtId="0" fontId="67" fillId="0" borderId="3" xfId="0" applyNumberFormat="1" applyFont="1" applyFill="1" applyBorder="1" applyAlignment="1">
      <alignment horizontal="center" vertical="center" wrapText="1" shrinkToFit="1"/>
    </xf>
    <xf numFmtId="3" fontId="67" fillId="0" borderId="3" xfId="0" applyNumberFormat="1" applyFont="1" applyFill="1" applyBorder="1" applyAlignment="1">
      <alignment horizontal="center" vertical="center" wrapText="1" shrinkToFit="1"/>
    </xf>
    <xf numFmtId="0" fontId="8" fillId="0" borderId="9" xfId="420" applyNumberFormat="1" applyFont="1" applyBorder="1" applyAlignment="1">
      <alignment vertical="top" wrapText="1" indent="2"/>
    </xf>
    <xf numFmtId="0" fontId="8" fillId="0" borderId="9" xfId="420" applyNumberFormat="1" applyFont="1" applyBorder="1" applyAlignment="1">
      <alignment horizontal="right" vertical="top" wrapText="1"/>
    </xf>
    <xf numFmtId="4" fontId="8" fillId="0" borderId="9" xfId="420" applyNumberFormat="1" applyFont="1" applyBorder="1" applyAlignment="1">
      <alignment horizontal="right" vertical="top" wrapText="1"/>
    </xf>
    <xf numFmtId="2" fontId="8" fillId="0" borderId="9" xfId="420" applyNumberFormat="1" applyFont="1" applyBorder="1" applyAlignment="1">
      <alignment horizontal="right" vertical="top" wrapText="1"/>
    </xf>
    <xf numFmtId="4" fontId="81" fillId="0" borderId="0" xfId="0" applyNumberFormat="1" applyFont="1" applyFill="1" applyBorder="1" applyAlignment="1">
      <alignment vertical="center"/>
    </xf>
    <xf numFmtId="4" fontId="82" fillId="0" borderId="0" xfId="0" applyNumberFormat="1" applyFont="1" applyFill="1" applyAlignment="1">
      <alignment vertical="center"/>
    </xf>
    <xf numFmtId="0" fontId="75" fillId="0" borderId="3" xfId="0" applyFont="1" applyFill="1" applyBorder="1" applyAlignment="1">
      <alignment horizontal="left" vertical="center"/>
    </xf>
    <xf numFmtId="4" fontId="0" fillId="0" borderId="3" xfId="0" applyNumberFormat="1" applyBorder="1"/>
    <xf numFmtId="0" fontId="70" fillId="0" borderId="3" xfId="0" applyFont="1" applyFill="1" applyBorder="1" applyAlignment="1">
      <alignment horizontal="left" vertical="center"/>
    </xf>
    <xf numFmtId="3" fontId="70" fillId="0" borderId="3" xfId="0" applyNumberFormat="1" applyFont="1" applyFill="1" applyBorder="1" applyAlignment="1">
      <alignment horizontal="left" vertical="center"/>
    </xf>
    <xf numFmtId="4" fontId="82" fillId="0" borderId="0" xfId="0" applyNumberFormat="1" applyFont="1" applyFill="1" applyBorder="1" applyAlignment="1">
      <alignment vertical="center"/>
    </xf>
    <xf numFmtId="185" fontId="7" fillId="0" borderId="3" xfId="0" quotePrefix="1" applyNumberFormat="1" applyFont="1" applyFill="1" applyBorder="1" applyAlignment="1">
      <alignment horizontal="center" vertical="center" wrapText="1"/>
    </xf>
    <xf numFmtId="185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185" fontId="82" fillId="0" borderId="0" xfId="0" applyNumberFormat="1" applyFont="1" applyFill="1" applyAlignment="1">
      <alignment vertical="center"/>
    </xf>
    <xf numFmtId="181" fontId="82" fillId="0" borderId="0" xfId="0" applyNumberFormat="1" applyFont="1" applyFill="1" applyBorder="1" applyAlignment="1">
      <alignment vertical="center"/>
    </xf>
    <xf numFmtId="184" fontId="82" fillId="0" borderId="0" xfId="0" applyNumberFormat="1" applyFont="1" applyFill="1" applyAlignment="1">
      <alignment vertical="center"/>
    </xf>
    <xf numFmtId="0" fontId="0" fillId="0" borderId="0" xfId="0" applyAlignment="1">
      <alignment horizontal="left"/>
    </xf>
    <xf numFmtId="3" fontId="81" fillId="0" borderId="3" xfId="0" applyNumberFormat="1" applyFont="1" applyFill="1" applyBorder="1" applyAlignment="1">
      <alignment vertical="center"/>
    </xf>
    <xf numFmtId="181" fontId="81" fillId="0" borderId="3" xfId="0" applyNumberFormat="1" applyFont="1" applyFill="1" applyBorder="1" applyAlignment="1">
      <alignment vertical="center"/>
    </xf>
    <xf numFmtId="3" fontId="82" fillId="0" borderId="3" xfId="0" applyNumberFormat="1" applyFont="1" applyFill="1" applyBorder="1" applyAlignment="1">
      <alignment vertical="center"/>
    </xf>
    <xf numFmtId="3" fontId="67" fillId="0" borderId="3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3" fontId="6" fillId="0" borderId="0" xfId="0" quotePrefix="1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 wrapText="1"/>
    </xf>
    <xf numFmtId="3" fontId="7" fillId="0" borderId="9" xfId="420" applyNumberFormat="1" applyFont="1" applyFill="1" applyBorder="1" applyAlignment="1">
      <alignment horizontal="center" vertical="center" wrapText="1"/>
    </xf>
    <xf numFmtId="3" fontId="96" fillId="0" borderId="3" xfId="0" quotePrefix="1" applyNumberFormat="1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/>
    </xf>
    <xf numFmtId="3" fontId="7" fillId="0" borderId="0" xfId="248" applyNumberFormat="1" applyFont="1" applyFill="1" applyBorder="1" applyAlignment="1">
      <alignment horizontal="center" vertical="center"/>
    </xf>
    <xf numFmtId="3" fontId="67" fillId="0" borderId="14" xfId="0" applyNumberFormat="1" applyFont="1" applyFill="1" applyBorder="1" applyAlignment="1">
      <alignment vertical="center" wrapText="1"/>
    </xf>
    <xf numFmtId="1" fontId="67" fillId="0" borderId="3" xfId="0" applyNumberFormat="1" applyFont="1" applyFill="1" applyBorder="1" applyAlignment="1">
      <alignment vertical="center"/>
    </xf>
    <xf numFmtId="0" fontId="67" fillId="0" borderId="14" xfId="0" applyNumberFormat="1" applyFont="1" applyFill="1" applyBorder="1" applyAlignment="1">
      <alignment horizontal="center" vertical="center" wrapText="1" shrinkToFit="1"/>
    </xf>
    <xf numFmtId="3" fontId="67" fillId="0" borderId="18" xfId="0" applyNumberFormat="1" applyFont="1" applyFill="1" applyBorder="1" applyAlignment="1">
      <alignment vertical="center" wrapText="1"/>
    </xf>
    <xf numFmtId="3" fontId="67" fillId="0" borderId="17" xfId="0" applyNumberFormat="1" applyFont="1" applyFill="1" applyBorder="1" applyAlignment="1">
      <alignment vertical="center" wrapText="1"/>
    </xf>
    <xf numFmtId="183" fontId="67" fillId="0" borderId="14" xfId="0" applyNumberFormat="1" applyFont="1" applyFill="1" applyBorder="1" applyAlignment="1">
      <alignment vertical="center" wrapText="1"/>
    </xf>
    <xf numFmtId="3" fontId="82" fillId="0" borderId="0" xfId="0" applyNumberFormat="1" applyFont="1" applyFill="1" applyAlignment="1">
      <alignment vertical="center"/>
    </xf>
    <xf numFmtId="3" fontId="67" fillId="0" borderId="3" xfId="0" applyNumberFormat="1" applyFont="1" applyFill="1" applyBorder="1" applyAlignment="1">
      <alignment horizontal="center" vertical="center" wrapText="1"/>
    </xf>
    <xf numFmtId="172" fontId="67" fillId="0" borderId="3" xfId="0" applyNumberFormat="1" applyFont="1" applyFill="1" applyBorder="1" applyAlignment="1">
      <alignment horizontal="center" vertical="center" wrapText="1"/>
    </xf>
    <xf numFmtId="9" fontId="67" fillId="0" borderId="3" xfId="295" applyFont="1" applyFill="1" applyBorder="1" applyAlignment="1">
      <alignment horizontal="center" vertical="center" wrapText="1"/>
    </xf>
    <xf numFmtId="0" fontId="70" fillId="0" borderId="0" xfId="0" applyFont="1" applyFill="1" applyBorder="1" applyAlignment="1">
      <alignment horizontal="center" vertical="center"/>
    </xf>
    <xf numFmtId="0" fontId="67" fillId="0" borderId="14" xfId="0" applyFont="1" applyFill="1" applyBorder="1" applyAlignment="1" applyProtection="1">
      <alignment horizontal="center" vertical="center" wrapText="1"/>
      <protection locked="0"/>
    </xf>
    <xf numFmtId="0" fontId="67" fillId="0" borderId="18" xfId="0" applyFont="1" applyFill="1" applyBorder="1" applyAlignment="1" applyProtection="1">
      <alignment horizontal="center" vertical="center" wrapText="1"/>
      <protection locked="0"/>
    </xf>
    <xf numFmtId="0" fontId="67" fillId="0" borderId="17" xfId="0" applyFont="1" applyFill="1" applyBorder="1" applyAlignment="1" applyProtection="1">
      <alignment horizontal="center" vertical="center" wrapText="1"/>
      <protection locked="0"/>
    </xf>
    <xf numFmtId="0" fontId="80" fillId="0" borderId="0" xfId="0" applyFont="1" applyFill="1" applyBorder="1" applyAlignment="1">
      <alignment horizontal="left" vertical="center" wrapText="1"/>
    </xf>
    <xf numFmtId="0" fontId="72" fillId="0" borderId="0" xfId="0" applyFont="1" applyFill="1" applyBorder="1" applyAlignment="1">
      <alignment horizontal="center" vertical="center"/>
    </xf>
    <xf numFmtId="0" fontId="72" fillId="0" borderId="18" xfId="0" applyFont="1" applyFill="1" applyBorder="1" applyAlignment="1">
      <alignment horizontal="left" vertical="center" wrapText="1"/>
    </xf>
    <xf numFmtId="0" fontId="72" fillId="0" borderId="17" xfId="0" applyFont="1" applyFill="1" applyBorder="1" applyAlignment="1">
      <alignment horizontal="left" vertical="center" wrapText="1"/>
    </xf>
    <xf numFmtId="0" fontId="75" fillId="0" borderId="0" xfId="0" applyFont="1" applyFill="1" applyBorder="1" applyAlignment="1">
      <alignment horizontal="center" vertical="center"/>
    </xf>
    <xf numFmtId="0" fontId="72" fillId="0" borderId="3" xfId="0" applyFont="1" applyFill="1" applyBorder="1" applyAlignment="1">
      <alignment horizontal="center" vertical="center"/>
    </xf>
    <xf numFmtId="0" fontId="72" fillId="0" borderId="3" xfId="0" applyFont="1" applyFill="1" applyBorder="1" applyAlignment="1">
      <alignment horizontal="left" vertical="center" wrapText="1"/>
    </xf>
    <xf numFmtId="0" fontId="79" fillId="0" borderId="0" xfId="0" applyFont="1" applyFill="1" applyBorder="1" applyAlignment="1">
      <alignment horizontal="center" vertical="center"/>
    </xf>
    <xf numFmtId="0" fontId="75" fillId="0" borderId="14" xfId="0" applyFont="1" applyFill="1" applyBorder="1" applyAlignment="1">
      <alignment horizontal="center" vertical="center" wrapText="1"/>
    </xf>
    <xf numFmtId="0" fontId="75" fillId="0" borderId="18" xfId="0" applyFont="1" applyFill="1" applyBorder="1" applyAlignment="1">
      <alignment horizontal="center" vertical="center" wrapText="1"/>
    </xf>
    <xf numFmtId="0" fontId="75" fillId="0" borderId="17" xfId="0" applyFont="1" applyFill="1" applyBorder="1" applyAlignment="1">
      <alignment horizontal="center" vertical="center" wrapText="1"/>
    </xf>
    <xf numFmtId="0" fontId="75" fillId="0" borderId="3" xfId="0" applyFont="1" applyFill="1" applyBorder="1" applyAlignment="1">
      <alignment horizontal="center" vertical="center" wrapText="1"/>
    </xf>
    <xf numFmtId="0" fontId="75" fillId="0" borderId="3" xfId="240" applyNumberFormat="1" applyFont="1" applyFill="1" applyBorder="1" applyAlignment="1">
      <alignment horizontal="center" vertical="center" wrapText="1"/>
    </xf>
    <xf numFmtId="0" fontId="75" fillId="0" borderId="14" xfId="0" applyFont="1" applyFill="1" applyBorder="1" applyAlignment="1" applyProtection="1">
      <alignment horizontal="center" vertical="center" wrapText="1"/>
      <protection locked="0"/>
    </xf>
    <xf numFmtId="0" fontId="75" fillId="0" borderId="18" xfId="0" applyFont="1" applyFill="1" applyBorder="1" applyAlignment="1" applyProtection="1">
      <alignment horizontal="center" vertical="center" wrapText="1"/>
      <protection locked="0"/>
    </xf>
    <xf numFmtId="0" fontId="72" fillId="0" borderId="3" xfId="248" applyFont="1" applyFill="1" applyBorder="1" applyAlignment="1">
      <alignment horizontal="center" vertical="center"/>
    </xf>
    <xf numFmtId="0" fontId="72" fillId="0" borderId="13" xfId="0" applyFont="1" applyFill="1" applyBorder="1" applyAlignment="1">
      <alignment horizontal="center" vertical="center" wrapText="1"/>
    </xf>
    <xf numFmtId="0" fontId="72" fillId="0" borderId="21" xfId="0" applyFont="1" applyFill="1" applyBorder="1" applyAlignment="1">
      <alignment horizontal="center" vertical="center" wrapText="1"/>
    </xf>
    <xf numFmtId="0" fontId="72" fillId="0" borderId="0" xfId="0" applyFont="1" applyFill="1" applyBorder="1" applyAlignment="1">
      <alignment horizontal="left" vertical="center" wrapText="1"/>
    </xf>
    <xf numFmtId="0" fontId="72" fillId="0" borderId="15" xfId="0" applyFont="1" applyFill="1" applyBorder="1" applyAlignment="1">
      <alignment horizontal="left" vertical="center" wrapText="1"/>
    </xf>
    <xf numFmtId="0" fontId="72" fillId="0" borderId="3" xfId="0" applyFont="1" applyFill="1" applyBorder="1" applyAlignment="1">
      <alignment horizontal="center" vertical="center" wrapText="1"/>
    </xf>
    <xf numFmtId="0" fontId="76" fillId="0" borderId="17" xfId="0" applyFont="1" applyFill="1" applyBorder="1" applyAlignment="1">
      <alignment horizontal="left" vertical="center" wrapText="1"/>
    </xf>
    <xf numFmtId="0" fontId="67" fillId="0" borderId="18" xfId="0" applyFont="1" applyFill="1" applyBorder="1" applyAlignment="1" applyProtection="1">
      <alignment horizontal="left" vertical="center" wrapText="1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30" borderId="23" xfId="0" applyFont="1" applyFill="1" applyBorder="1" applyAlignment="1">
      <alignment horizontal="center" vertical="center"/>
    </xf>
    <xf numFmtId="0" fontId="7" fillId="3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3" fontId="6" fillId="0" borderId="14" xfId="0" applyNumberFormat="1" applyFont="1" applyFill="1" applyBorder="1" applyAlignment="1">
      <alignment horizontal="center" vertical="center" wrapText="1"/>
    </xf>
    <xf numFmtId="3" fontId="6" fillId="0" borderId="18" xfId="0" applyNumberFormat="1" applyFont="1" applyFill="1" applyBorder="1" applyAlignment="1">
      <alignment horizontal="center" vertical="center" wrapText="1"/>
    </xf>
    <xf numFmtId="3" fontId="6" fillId="0" borderId="17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3" fontId="7" fillId="0" borderId="13" xfId="0" applyNumberFormat="1" applyFont="1" applyFill="1" applyBorder="1" applyAlignment="1">
      <alignment horizontal="center" vertical="center" wrapText="1"/>
    </xf>
    <xf numFmtId="3" fontId="7" fillId="0" borderId="22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3" fontId="7" fillId="0" borderId="14" xfId="0" applyNumberFormat="1" applyFont="1" applyFill="1" applyBorder="1" applyAlignment="1">
      <alignment horizontal="center" vertical="center" wrapText="1"/>
    </xf>
    <xf numFmtId="3" fontId="7" fillId="0" borderId="18" xfId="0" applyNumberFormat="1" applyFont="1" applyFill="1" applyBorder="1" applyAlignment="1">
      <alignment horizontal="center" vertical="center" wrapText="1"/>
    </xf>
    <xf numFmtId="3" fontId="7" fillId="0" borderId="17" xfId="0" applyNumberFormat="1" applyFont="1" applyFill="1" applyBorder="1" applyAlignment="1">
      <alignment horizontal="center" vertical="center" wrapText="1"/>
    </xf>
    <xf numFmtId="3" fontId="7" fillId="0" borderId="14" xfId="0" applyNumberFormat="1" applyFont="1" applyFill="1" applyBorder="1" applyAlignment="1">
      <alignment horizontal="center" vertical="center"/>
    </xf>
    <xf numFmtId="3" fontId="7" fillId="0" borderId="18" xfId="0" applyNumberFormat="1" applyFont="1" applyFill="1" applyBorder="1" applyAlignment="1">
      <alignment horizontal="center" vertical="center"/>
    </xf>
    <xf numFmtId="3" fontId="7" fillId="0" borderId="17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7" fillId="0" borderId="0" xfId="0" applyFont="1" applyFill="1" applyBorder="1" applyAlignment="1">
      <alignment horizontal="left" vertical="center" wrapText="1"/>
    </xf>
    <xf numFmtId="0" fontId="6" fillId="0" borderId="14" xfId="248" applyFont="1" applyFill="1" applyBorder="1" applyAlignment="1">
      <alignment horizontal="center" vertical="center" wrapText="1"/>
    </xf>
    <xf numFmtId="0" fontId="6" fillId="0" borderId="18" xfId="248" applyFont="1" applyFill="1" applyBorder="1" applyAlignment="1">
      <alignment horizontal="center" vertical="center" wrapText="1"/>
    </xf>
    <xf numFmtId="0" fontId="6" fillId="0" borderId="17" xfId="248" applyFont="1" applyFill="1" applyBorder="1" applyAlignment="1">
      <alignment horizontal="center" vertical="center" wrapText="1"/>
    </xf>
    <xf numFmtId="0" fontId="6" fillId="0" borderId="0" xfId="248" applyFont="1" applyFill="1" applyBorder="1" applyAlignment="1">
      <alignment horizontal="center" vertical="center"/>
    </xf>
    <xf numFmtId="0" fontId="7" fillId="0" borderId="3" xfId="248" applyFont="1" applyFill="1" applyBorder="1" applyAlignment="1">
      <alignment horizontal="center" vertical="center"/>
    </xf>
    <xf numFmtId="0" fontId="7" fillId="0" borderId="3" xfId="248" applyFont="1" applyFill="1" applyBorder="1" applyAlignment="1">
      <alignment horizontal="center" vertical="center" wrapText="1"/>
    </xf>
    <xf numFmtId="0" fontId="101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 shrinkToFit="1"/>
    </xf>
    <xf numFmtId="0" fontId="83" fillId="0" borderId="0" xfId="0" applyFont="1" applyFill="1" applyBorder="1" applyAlignment="1">
      <alignment horizontal="left" vertical="center" wrapText="1"/>
    </xf>
    <xf numFmtId="0" fontId="67" fillId="0" borderId="0" xfId="0" applyFont="1" applyFill="1" applyBorder="1" applyAlignment="1">
      <alignment horizontal="center" vertical="center"/>
    </xf>
    <xf numFmtId="0" fontId="67" fillId="0" borderId="13" xfId="0" applyFont="1" applyFill="1" applyBorder="1" applyAlignment="1">
      <alignment horizontal="center" vertical="center"/>
    </xf>
    <xf numFmtId="0" fontId="67" fillId="0" borderId="21" xfId="0" applyFont="1" applyFill="1" applyBorder="1" applyAlignment="1">
      <alignment horizontal="center" vertical="center"/>
    </xf>
    <xf numFmtId="0" fontId="67" fillId="0" borderId="3" xfId="0" applyFont="1" applyFill="1" applyBorder="1" applyAlignment="1">
      <alignment horizontal="center" vertical="center" wrapText="1"/>
    </xf>
    <xf numFmtId="0" fontId="67" fillId="0" borderId="0" xfId="0" applyFont="1" applyFill="1" applyBorder="1" applyAlignment="1">
      <alignment vertical="center"/>
    </xf>
    <xf numFmtId="0" fontId="67" fillId="0" borderId="13" xfId="0" applyFont="1" applyFill="1" applyBorder="1" applyAlignment="1">
      <alignment horizontal="center" vertical="center" wrapText="1"/>
    </xf>
    <xf numFmtId="0" fontId="67" fillId="0" borderId="22" xfId="0" applyFont="1" applyFill="1" applyBorder="1" applyAlignment="1">
      <alignment horizontal="center" vertical="center" wrapText="1"/>
    </xf>
    <xf numFmtId="0" fontId="67" fillId="0" borderId="3" xfId="248" applyFont="1" applyFill="1" applyBorder="1" applyAlignment="1">
      <alignment horizontal="center" vertical="center"/>
    </xf>
    <xf numFmtId="0" fontId="6" fillId="0" borderId="14" xfId="240" applyFont="1" applyFill="1" applyBorder="1" applyAlignment="1">
      <alignment horizontal="center" vertical="center"/>
    </xf>
    <xf numFmtId="0" fontId="6" fillId="0" borderId="18" xfId="240" applyFont="1" applyFill="1" applyBorder="1" applyAlignment="1">
      <alignment horizontal="center" vertical="center"/>
    </xf>
    <xf numFmtId="0" fontId="6" fillId="0" borderId="17" xfId="240" applyFont="1" applyFill="1" applyBorder="1" applyAlignment="1">
      <alignment horizontal="center" vertical="center"/>
    </xf>
    <xf numFmtId="0" fontId="6" fillId="0" borderId="0" xfId="240" applyNumberFormat="1" applyFont="1" applyFill="1" applyBorder="1" applyAlignment="1">
      <alignment horizontal="center" vertical="center" wrapText="1"/>
    </xf>
    <xf numFmtId="0" fontId="7" fillId="0" borderId="13" xfId="240" applyNumberFormat="1" applyFont="1" applyFill="1" applyBorder="1" applyAlignment="1">
      <alignment horizontal="center" vertical="center" wrapText="1"/>
    </xf>
    <xf numFmtId="0" fontId="7" fillId="0" borderId="21" xfId="240" applyNumberFormat="1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67" fillId="0" borderId="0" xfId="0" applyFont="1" applyFill="1" applyAlignment="1">
      <alignment horizontal="right" vertical="center" wrapText="1"/>
    </xf>
    <xf numFmtId="0" fontId="70" fillId="0" borderId="0" xfId="0" applyFont="1" applyFill="1" applyAlignment="1">
      <alignment horizontal="center" vertical="center"/>
    </xf>
    <xf numFmtId="0" fontId="7" fillId="31" borderId="0" xfId="0" applyFont="1" applyFill="1" applyAlignment="1">
      <alignment vertical="center" wrapText="1"/>
    </xf>
    <xf numFmtId="0" fontId="7" fillId="31" borderId="0" xfId="0" applyFont="1" applyFill="1" applyAlignment="1">
      <alignment vertical="center"/>
    </xf>
    <xf numFmtId="0" fontId="70" fillId="0" borderId="14" xfId="0" applyFont="1" applyFill="1" applyBorder="1" applyAlignment="1">
      <alignment horizontal="center" vertical="center" wrapText="1"/>
    </xf>
    <xf numFmtId="0" fontId="70" fillId="0" borderId="18" xfId="0" applyFont="1" applyFill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3" fontId="67" fillId="0" borderId="14" xfId="0" applyNumberFormat="1" applyFont="1" applyFill="1" applyBorder="1" applyAlignment="1">
      <alignment horizontal="center" vertical="center" wrapText="1"/>
    </xf>
    <xf numFmtId="3" fontId="67" fillId="0" borderId="17" xfId="0" applyNumberFormat="1" applyFont="1" applyFill="1" applyBorder="1" applyAlignment="1">
      <alignment horizontal="center" vertical="center" wrapText="1"/>
    </xf>
    <xf numFmtId="3" fontId="67" fillId="0" borderId="3" xfId="0" applyNumberFormat="1" applyFont="1" applyFill="1" applyBorder="1" applyAlignment="1">
      <alignment horizontal="center" vertical="center" wrapText="1"/>
    </xf>
    <xf numFmtId="9" fontId="67" fillId="0" borderId="3" xfId="295" applyFont="1" applyFill="1" applyBorder="1" applyAlignment="1">
      <alignment horizontal="center" vertical="center" wrapText="1"/>
    </xf>
    <xf numFmtId="0" fontId="67" fillId="0" borderId="14" xfId="0" applyFont="1" applyFill="1" applyBorder="1" applyAlignment="1">
      <alignment horizontal="center" vertical="center" wrapText="1"/>
    </xf>
    <xf numFmtId="0" fontId="67" fillId="0" borderId="17" xfId="0" applyFont="1" applyFill="1" applyBorder="1" applyAlignment="1">
      <alignment horizontal="center" vertical="center" wrapText="1"/>
    </xf>
    <xf numFmtId="0" fontId="67" fillId="0" borderId="18" xfId="0" applyFont="1" applyFill="1" applyBorder="1" applyAlignment="1">
      <alignment horizontal="center" vertical="center" wrapText="1"/>
    </xf>
    <xf numFmtId="0" fontId="67" fillId="0" borderId="25" xfId="0" applyFont="1" applyFill="1" applyBorder="1" applyAlignment="1">
      <alignment horizontal="center" vertical="center" wrapText="1"/>
    </xf>
    <xf numFmtId="0" fontId="67" fillId="0" borderId="16" xfId="0" applyFont="1" applyFill="1" applyBorder="1" applyAlignment="1">
      <alignment horizontal="center" vertical="center" wrapText="1"/>
    </xf>
    <xf numFmtId="1" fontId="67" fillId="0" borderId="3" xfId="0" applyNumberFormat="1" applyFont="1" applyFill="1" applyBorder="1" applyAlignment="1">
      <alignment horizontal="center" vertical="center" wrapText="1"/>
    </xf>
    <xf numFmtId="1" fontId="67" fillId="0" borderId="14" xfId="0" applyNumberFormat="1" applyFont="1" applyFill="1" applyBorder="1" applyAlignment="1">
      <alignment horizontal="center" vertical="center" wrapText="1"/>
    </xf>
    <xf numFmtId="1" fontId="67" fillId="0" borderId="17" xfId="0" applyNumberFormat="1" applyFont="1" applyFill="1" applyBorder="1" applyAlignment="1">
      <alignment horizontal="center" vertical="center" wrapText="1"/>
    </xf>
    <xf numFmtId="1" fontId="70" fillId="0" borderId="14" xfId="0" applyNumberFormat="1" applyFont="1" applyFill="1" applyBorder="1" applyAlignment="1">
      <alignment horizontal="center" vertical="center" wrapText="1"/>
    </xf>
    <xf numFmtId="1" fontId="70" fillId="0" borderId="18" xfId="0" applyNumberFormat="1" applyFont="1" applyFill="1" applyBorder="1" applyAlignment="1">
      <alignment horizontal="center" vertical="center" wrapText="1"/>
    </xf>
    <xf numFmtId="1" fontId="70" fillId="0" borderId="17" xfId="0" applyNumberFormat="1" applyFont="1" applyFill="1" applyBorder="1" applyAlignment="1">
      <alignment horizontal="center" vertical="center" wrapText="1"/>
    </xf>
    <xf numFmtId="0" fontId="67" fillId="0" borderId="24" xfId="0" applyFont="1" applyFill="1" applyBorder="1" applyAlignment="1">
      <alignment horizontal="center" vertical="center" wrapText="1"/>
    </xf>
    <xf numFmtId="0" fontId="67" fillId="0" borderId="20" xfId="0" applyFont="1" applyFill="1" applyBorder="1" applyAlignment="1">
      <alignment horizontal="center" vertical="center" wrapText="1"/>
    </xf>
    <xf numFmtId="0" fontId="67" fillId="0" borderId="15" xfId="0" applyFont="1" applyFill="1" applyBorder="1" applyAlignment="1">
      <alignment horizontal="center" vertical="center" wrapText="1"/>
    </xf>
    <xf numFmtId="0" fontId="67" fillId="0" borderId="19" xfId="0" applyFont="1" applyFill="1" applyBorder="1" applyAlignment="1">
      <alignment horizontal="center" vertical="center" wrapText="1"/>
    </xf>
    <xf numFmtId="0" fontId="94" fillId="0" borderId="0" xfId="0" applyFont="1" applyFill="1" applyBorder="1" applyAlignment="1">
      <alignment horizontal="justify" vertical="center" wrapText="1" shrinkToFit="1"/>
    </xf>
    <xf numFmtId="0" fontId="70" fillId="0" borderId="15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67" fillId="0" borderId="3" xfId="0" applyFont="1" applyFill="1" applyBorder="1" applyAlignment="1">
      <alignment horizontal="center" vertical="center"/>
    </xf>
    <xf numFmtId="0" fontId="67" fillId="0" borderId="14" xfId="0" applyFont="1" applyFill="1" applyBorder="1" applyAlignment="1">
      <alignment horizontal="center" vertical="center"/>
    </xf>
    <xf numFmtId="0" fontId="67" fillId="0" borderId="18" xfId="0" applyFont="1" applyFill="1" applyBorder="1" applyAlignment="1">
      <alignment horizontal="center" vertical="center"/>
    </xf>
    <xf numFmtId="0" fontId="67" fillId="0" borderId="17" xfId="0" applyFont="1" applyFill="1" applyBorder="1" applyAlignment="1">
      <alignment horizontal="center" vertical="center"/>
    </xf>
    <xf numFmtId="0" fontId="67" fillId="0" borderId="14" xfId="0" applyFont="1" applyFill="1" applyBorder="1" applyAlignment="1">
      <alignment horizontal="left" vertical="center"/>
    </xf>
    <xf numFmtId="0" fontId="67" fillId="0" borderId="18" xfId="0" applyFont="1" applyFill="1" applyBorder="1" applyAlignment="1">
      <alignment horizontal="left" vertical="center"/>
    </xf>
    <xf numFmtId="0" fontId="67" fillId="0" borderId="17" xfId="0" applyFont="1" applyFill="1" applyBorder="1" applyAlignment="1">
      <alignment horizontal="left" vertical="center"/>
    </xf>
    <xf numFmtId="0" fontId="67" fillId="0" borderId="3" xfId="0" applyFont="1" applyFill="1" applyBorder="1" applyAlignment="1">
      <alignment horizontal="left" vertical="center" wrapText="1"/>
    </xf>
    <xf numFmtId="180" fontId="7" fillId="32" borderId="14" xfId="0" applyNumberFormat="1" applyFont="1" applyFill="1" applyBorder="1" applyAlignment="1" applyProtection="1">
      <alignment horizontal="center" vertical="center" wrapText="1"/>
      <protection locked="0"/>
    </xf>
    <xf numFmtId="180" fontId="7" fillId="32" borderId="17" xfId="0" applyNumberFormat="1" applyFont="1" applyFill="1" applyBorder="1" applyAlignment="1" applyProtection="1">
      <alignment horizontal="center" vertical="center" wrapText="1"/>
      <protection locked="0"/>
    </xf>
    <xf numFmtId="3" fontId="67" fillId="0" borderId="0" xfId="0" applyNumberFormat="1" applyFont="1" applyFill="1" applyBorder="1" applyAlignment="1">
      <alignment horizontal="center" vertical="center" wrapText="1"/>
    </xf>
    <xf numFmtId="49" fontId="67" fillId="0" borderId="14" xfId="0" applyNumberFormat="1" applyFont="1" applyFill="1" applyBorder="1" applyAlignment="1">
      <alignment horizontal="center" vertical="center" wrapText="1"/>
    </xf>
    <xf numFmtId="49" fontId="67" fillId="0" borderId="18" xfId="0" applyNumberFormat="1" applyFont="1" applyFill="1" applyBorder="1" applyAlignment="1">
      <alignment horizontal="center" vertical="center" wrapText="1"/>
    </xf>
    <xf numFmtId="49" fontId="67" fillId="0" borderId="17" xfId="0" applyNumberFormat="1" applyFont="1" applyFill="1" applyBorder="1" applyAlignment="1">
      <alignment horizontal="center" vertical="center" wrapText="1"/>
    </xf>
    <xf numFmtId="49" fontId="67" fillId="0" borderId="16" xfId="0" applyNumberFormat="1" applyFont="1" applyFill="1" applyBorder="1" applyAlignment="1">
      <alignment horizontal="right" vertical="center" wrapText="1"/>
    </xf>
    <xf numFmtId="49" fontId="67" fillId="0" borderId="0" xfId="0" applyNumberFormat="1" applyFont="1" applyFill="1" applyBorder="1" applyAlignment="1">
      <alignment horizontal="right" vertical="center" wrapText="1"/>
    </xf>
    <xf numFmtId="183" fontId="67" fillId="0" borderId="14" xfId="0" applyNumberFormat="1" applyFont="1" applyFill="1" applyBorder="1" applyAlignment="1">
      <alignment horizontal="center" vertical="center" wrapText="1"/>
    </xf>
    <xf numFmtId="183" fontId="67" fillId="0" borderId="17" xfId="0" applyNumberFormat="1" applyFont="1" applyFill="1" applyBorder="1" applyAlignment="1">
      <alignment horizontal="center" vertical="center" wrapText="1"/>
    </xf>
    <xf numFmtId="4" fontId="67" fillId="0" borderId="14" xfId="0" applyNumberFormat="1" applyFont="1" applyFill="1" applyBorder="1" applyAlignment="1">
      <alignment horizontal="center" vertical="center" wrapText="1"/>
    </xf>
    <xf numFmtId="4" fontId="67" fillId="0" borderId="17" xfId="0" applyNumberFormat="1" applyFont="1" applyFill="1" applyBorder="1" applyAlignment="1">
      <alignment horizontal="center" vertical="center" wrapText="1"/>
    </xf>
    <xf numFmtId="0" fontId="67" fillId="0" borderId="14" xfId="0" applyNumberFormat="1" applyFont="1" applyFill="1" applyBorder="1" applyAlignment="1">
      <alignment horizontal="center" vertical="center" wrapText="1" shrinkToFit="1"/>
    </xf>
    <xf numFmtId="0" fontId="67" fillId="0" borderId="17" xfId="0" applyNumberFormat="1" applyFont="1" applyFill="1" applyBorder="1" applyAlignment="1">
      <alignment horizontal="center" vertical="center" wrapText="1" shrinkToFit="1"/>
    </xf>
    <xf numFmtId="3" fontId="67" fillId="0" borderId="18" xfId="0" applyNumberFormat="1" applyFont="1" applyFill="1" applyBorder="1" applyAlignment="1">
      <alignment horizontal="center" vertical="center" wrapText="1"/>
    </xf>
    <xf numFmtId="0" fontId="67" fillId="0" borderId="3" xfId="0" applyNumberFormat="1" applyFont="1" applyFill="1" applyBorder="1" applyAlignment="1">
      <alignment horizontal="center" vertical="center" wrapText="1"/>
    </xf>
    <xf numFmtId="0" fontId="67" fillId="0" borderId="14" xfId="0" applyNumberFormat="1" applyFont="1" applyFill="1" applyBorder="1" applyAlignment="1">
      <alignment horizontal="center" vertical="center" wrapText="1"/>
    </xf>
    <xf numFmtId="0" fontId="67" fillId="0" borderId="18" xfId="0" applyNumberFormat="1" applyFont="1" applyFill="1" applyBorder="1" applyAlignment="1">
      <alignment horizontal="center" vertical="center" wrapText="1"/>
    </xf>
    <xf numFmtId="0" fontId="67" fillId="0" borderId="0" xfId="0" applyFont="1" applyFill="1" applyAlignment="1">
      <alignment horizontal="center" vertical="center"/>
    </xf>
    <xf numFmtId="3" fontId="67" fillId="0" borderId="3" xfId="0" applyNumberFormat="1" applyFont="1" applyFill="1" applyBorder="1" applyAlignment="1">
      <alignment horizontal="center" vertical="center" wrapText="1" shrinkToFit="1"/>
    </xf>
    <xf numFmtId="0" fontId="67" fillId="0" borderId="3" xfId="0" applyNumberFormat="1" applyFont="1" applyFill="1" applyBorder="1" applyAlignment="1">
      <alignment horizontal="center" vertical="center" wrapText="1" shrinkToFit="1"/>
    </xf>
    <xf numFmtId="2" fontId="67" fillId="0" borderId="13" xfId="0" applyNumberFormat="1" applyFont="1" applyFill="1" applyBorder="1" applyAlignment="1">
      <alignment horizontal="center" vertical="center" wrapText="1"/>
    </xf>
    <xf numFmtId="2" fontId="67" fillId="0" borderId="21" xfId="0" applyNumberFormat="1" applyFont="1" applyFill="1" applyBorder="1" applyAlignment="1">
      <alignment horizontal="center" vertical="center" wrapText="1"/>
    </xf>
    <xf numFmtId="2" fontId="67" fillId="0" borderId="14" xfId="0" applyNumberFormat="1" applyFont="1" applyFill="1" applyBorder="1" applyAlignment="1">
      <alignment horizontal="center" vertical="center" wrapText="1"/>
    </xf>
    <xf numFmtId="2" fontId="67" fillId="0" borderId="18" xfId="0" applyNumberFormat="1" applyFont="1" applyFill="1" applyBorder="1" applyAlignment="1">
      <alignment horizontal="center" vertical="center" wrapText="1"/>
    </xf>
    <xf numFmtId="2" fontId="67" fillId="0" borderId="17" xfId="0" applyNumberFormat="1" applyFont="1" applyFill="1" applyBorder="1" applyAlignment="1">
      <alignment horizontal="center" vertical="center" wrapText="1"/>
    </xf>
    <xf numFmtId="172" fontId="67" fillId="0" borderId="3" xfId="0" applyNumberFormat="1" applyFont="1" applyFill="1" applyBorder="1" applyAlignment="1">
      <alignment horizontal="center" vertical="center" wrapText="1"/>
    </xf>
    <xf numFmtId="0" fontId="67" fillId="0" borderId="13" xfId="0" applyFont="1" applyFill="1" applyBorder="1" applyAlignment="1">
      <alignment horizontal="center" vertical="center" wrapText="1" shrinkToFit="1"/>
    </xf>
    <xf numFmtId="0" fontId="67" fillId="0" borderId="22" xfId="0" applyFont="1" applyFill="1" applyBorder="1" applyAlignment="1">
      <alignment horizontal="center" vertical="center" wrapText="1" shrinkToFit="1"/>
    </xf>
    <xf numFmtId="0" fontId="67" fillId="0" borderId="21" xfId="0" applyFont="1" applyFill="1" applyBorder="1" applyAlignment="1">
      <alignment horizontal="center" vertical="center" wrapText="1" shrinkToFit="1"/>
    </xf>
    <xf numFmtId="0" fontId="67" fillId="0" borderId="3" xfId="0" applyFont="1" applyFill="1" applyBorder="1" applyAlignment="1">
      <alignment horizontal="left" vertical="center" wrapText="1" shrinkToFit="1"/>
    </xf>
    <xf numFmtId="0" fontId="67" fillId="0" borderId="14" xfId="0" applyFont="1" applyFill="1" applyBorder="1" applyAlignment="1">
      <alignment horizontal="center" vertical="center" wrapText="1" shrinkToFit="1"/>
    </xf>
    <xf numFmtId="0" fontId="67" fillId="0" borderId="17" xfId="0" applyFont="1" applyFill="1" applyBorder="1" applyAlignment="1">
      <alignment horizontal="center" vertical="center" wrapText="1" shrinkToFit="1"/>
    </xf>
    <xf numFmtId="0" fontId="72" fillId="0" borderId="25" xfId="0" applyFont="1" applyFill="1" applyBorder="1" applyAlignment="1">
      <alignment horizontal="center" vertical="center" wrapText="1"/>
    </xf>
    <xf numFmtId="0" fontId="72" fillId="0" borderId="16" xfId="0" applyFont="1" applyFill="1" applyBorder="1" applyAlignment="1">
      <alignment horizontal="center" vertical="center" wrapText="1"/>
    </xf>
    <xf numFmtId="0" fontId="72" fillId="0" borderId="20" xfId="0" applyFont="1" applyFill="1" applyBorder="1" applyAlignment="1">
      <alignment horizontal="center" vertical="center" wrapText="1"/>
    </xf>
    <xf numFmtId="0" fontId="72" fillId="0" borderId="15" xfId="0" applyFont="1" applyFill="1" applyBorder="1" applyAlignment="1">
      <alignment horizontal="center" vertical="center" wrapText="1"/>
    </xf>
    <xf numFmtId="0" fontId="67" fillId="0" borderId="15" xfId="0" applyFont="1" applyFill="1" applyBorder="1" applyAlignment="1">
      <alignment horizontal="right" vertical="center"/>
    </xf>
    <xf numFmtId="0" fontId="67" fillId="0" borderId="14" xfId="0" applyNumberFormat="1" applyFont="1" applyFill="1" applyBorder="1" applyAlignment="1">
      <alignment horizontal="left" vertical="center" wrapText="1" shrinkToFit="1"/>
    </xf>
    <xf numFmtId="0" fontId="67" fillId="0" borderId="18" xfId="0" applyNumberFormat="1" applyFont="1" applyFill="1" applyBorder="1" applyAlignment="1">
      <alignment horizontal="left" vertical="center" wrapText="1" shrinkToFit="1"/>
    </xf>
    <xf numFmtId="0" fontId="67" fillId="0" borderId="17" xfId="0" applyNumberFormat="1" applyFont="1" applyFill="1" applyBorder="1" applyAlignment="1">
      <alignment horizontal="left" vertical="center" wrapText="1" shrinkToFit="1"/>
    </xf>
    <xf numFmtId="0" fontId="67" fillId="0" borderId="14" xfId="0" applyNumberFormat="1" applyFont="1" applyFill="1" applyBorder="1" applyAlignment="1">
      <alignment horizontal="center"/>
    </xf>
    <xf numFmtId="0" fontId="67" fillId="0" borderId="17" xfId="0" applyNumberFormat="1" applyFont="1" applyFill="1" applyBorder="1" applyAlignment="1">
      <alignment horizontal="center"/>
    </xf>
    <xf numFmtId="0" fontId="67" fillId="0" borderId="0" xfId="0" applyFont="1" applyFill="1" applyAlignment="1">
      <alignment horizontal="right" vertical="center"/>
    </xf>
    <xf numFmtId="49" fontId="67" fillId="0" borderId="3" xfId="0" applyNumberFormat="1" applyFont="1" applyFill="1" applyBorder="1" applyAlignment="1">
      <alignment horizontal="left" vertical="center" wrapText="1"/>
    </xf>
    <xf numFmtId="179" fontId="67" fillId="0" borderId="3" xfId="0" applyNumberFormat="1" applyFont="1" applyFill="1" applyBorder="1" applyAlignment="1">
      <alignment horizontal="center" vertical="center" wrapText="1"/>
    </xf>
    <xf numFmtId="0" fontId="72" fillId="0" borderId="25" xfId="0" applyFont="1" applyFill="1" applyBorder="1" applyAlignment="1">
      <alignment horizontal="center" vertical="center" wrapText="1" shrinkToFit="1"/>
    </xf>
    <xf numFmtId="0" fontId="72" fillId="0" borderId="16" xfId="0" applyFont="1" applyFill="1" applyBorder="1" applyAlignment="1">
      <alignment horizontal="center" vertical="center" wrapText="1" shrinkToFit="1"/>
    </xf>
    <xf numFmtId="0" fontId="72" fillId="0" borderId="24" xfId="0" applyFont="1" applyFill="1" applyBorder="1" applyAlignment="1">
      <alignment horizontal="center" vertical="center" wrapText="1" shrinkToFit="1"/>
    </xf>
    <xf numFmtId="0" fontId="72" fillId="0" borderId="23" xfId="0" applyFont="1" applyFill="1" applyBorder="1" applyAlignment="1">
      <alignment horizontal="center" vertical="center" wrapText="1" shrinkToFit="1"/>
    </xf>
    <xf numFmtId="0" fontId="72" fillId="0" borderId="0" xfId="0" applyFont="1" applyFill="1" applyBorder="1" applyAlignment="1">
      <alignment horizontal="center" vertical="center" wrapText="1" shrinkToFit="1"/>
    </xf>
    <xf numFmtId="0" fontId="72" fillId="0" borderId="26" xfId="0" applyFont="1" applyFill="1" applyBorder="1" applyAlignment="1">
      <alignment horizontal="center" vertical="center" wrapText="1" shrinkToFit="1"/>
    </xf>
    <xf numFmtId="0" fontId="72" fillId="0" borderId="20" xfId="0" applyFont="1" applyFill="1" applyBorder="1" applyAlignment="1">
      <alignment horizontal="center" vertical="center" wrapText="1" shrinkToFit="1"/>
    </xf>
    <xf numFmtId="0" fontId="72" fillId="0" borderId="15" xfId="0" applyFont="1" applyFill="1" applyBorder="1" applyAlignment="1">
      <alignment horizontal="center" vertical="center" wrapText="1" shrinkToFit="1"/>
    </xf>
    <xf numFmtId="0" fontId="72" fillId="0" borderId="19" xfId="0" applyFont="1" applyFill="1" applyBorder="1" applyAlignment="1">
      <alignment horizontal="center" vertical="center" wrapText="1" shrinkToFit="1"/>
    </xf>
    <xf numFmtId="3" fontId="67" fillId="0" borderId="14" xfId="0" applyNumberFormat="1" applyFont="1" applyFill="1" applyBorder="1" applyAlignment="1">
      <alignment horizontal="center" vertical="center" wrapText="1" shrinkToFit="1"/>
    </xf>
    <xf numFmtId="3" fontId="67" fillId="0" borderId="17" xfId="0" applyNumberFormat="1" applyFont="1" applyFill="1" applyBorder="1" applyAlignment="1">
      <alignment horizontal="center" vertical="center" wrapText="1" shrinkToFit="1"/>
    </xf>
    <xf numFmtId="0" fontId="67" fillId="0" borderId="14" xfId="0" applyFont="1" applyFill="1" applyBorder="1" applyAlignment="1">
      <alignment horizontal="left"/>
    </xf>
    <xf numFmtId="0" fontId="67" fillId="0" borderId="18" xfId="0" applyFont="1" applyFill="1" applyBorder="1" applyAlignment="1">
      <alignment horizontal="left"/>
    </xf>
    <xf numFmtId="0" fontId="67" fillId="0" borderId="17" xfId="0" applyFont="1" applyFill="1" applyBorder="1" applyAlignment="1">
      <alignment horizontal="left"/>
    </xf>
    <xf numFmtId="0" fontId="72" fillId="0" borderId="14" xfId="0" applyFont="1" applyFill="1" applyBorder="1" applyAlignment="1">
      <alignment horizontal="center" vertical="center"/>
    </xf>
    <xf numFmtId="0" fontId="72" fillId="0" borderId="24" xfId="0" applyFont="1" applyFill="1" applyBorder="1" applyAlignment="1">
      <alignment horizontal="center" vertical="center" wrapText="1"/>
    </xf>
    <xf numFmtId="0" fontId="72" fillId="0" borderId="19" xfId="0" applyFont="1" applyFill="1" applyBorder="1" applyAlignment="1">
      <alignment horizontal="center" vertical="center" wrapText="1"/>
    </xf>
    <xf numFmtId="0" fontId="72" fillId="0" borderId="23" xfId="0" applyFont="1" applyFill="1" applyBorder="1" applyAlignment="1">
      <alignment horizontal="center" vertical="center" wrapText="1"/>
    </xf>
    <xf numFmtId="0" fontId="72" fillId="0" borderId="26" xfId="0" applyFont="1" applyFill="1" applyBorder="1" applyAlignment="1">
      <alignment horizontal="center" vertical="center" wrapText="1"/>
    </xf>
    <xf numFmtId="181" fontId="67" fillId="0" borderId="14" xfId="0" applyNumberFormat="1" applyFont="1" applyFill="1" applyBorder="1" applyAlignment="1">
      <alignment horizontal="center" vertical="center" wrapText="1"/>
    </xf>
    <xf numFmtId="181" fontId="67" fillId="0" borderId="18" xfId="0" applyNumberFormat="1" applyFont="1" applyFill="1" applyBorder="1" applyAlignment="1">
      <alignment horizontal="center" vertical="center" wrapText="1"/>
    </xf>
    <xf numFmtId="181" fontId="67" fillId="0" borderId="17" xfId="0" applyNumberFormat="1" applyFont="1" applyFill="1" applyBorder="1" applyAlignment="1">
      <alignment horizontal="center" vertical="center" wrapText="1"/>
    </xf>
    <xf numFmtId="0" fontId="67" fillId="0" borderId="3" xfId="0" applyFont="1" applyFill="1" applyBorder="1" applyAlignment="1">
      <alignment horizontal="center" vertical="center" wrapText="1" shrinkToFit="1"/>
    </xf>
    <xf numFmtId="0" fontId="72" fillId="0" borderId="18" xfId="0" applyFont="1" applyFill="1" applyBorder="1" applyAlignment="1">
      <alignment horizontal="center" vertical="center"/>
    </xf>
    <xf numFmtId="0" fontId="72" fillId="0" borderId="17" xfId="0" applyFont="1" applyFill="1" applyBorder="1" applyAlignment="1">
      <alignment horizontal="center" vertical="center"/>
    </xf>
    <xf numFmtId="0" fontId="72" fillId="0" borderId="14" xfId="0" applyFont="1" applyFill="1" applyBorder="1" applyAlignment="1">
      <alignment horizontal="center" vertical="center" wrapText="1"/>
    </xf>
    <xf numFmtId="0" fontId="72" fillId="0" borderId="18" xfId="0" applyFont="1" applyFill="1" applyBorder="1" applyAlignment="1">
      <alignment horizontal="center" vertical="center" wrapText="1"/>
    </xf>
    <xf numFmtId="0" fontId="72" fillId="0" borderId="17" xfId="0" applyFont="1" applyFill="1" applyBorder="1" applyAlignment="1">
      <alignment horizontal="center" vertical="center" wrapText="1"/>
    </xf>
    <xf numFmtId="0" fontId="67" fillId="0" borderId="14" xfId="0" applyFont="1" applyFill="1" applyBorder="1" applyAlignment="1">
      <alignment horizontal="left" vertical="center" wrapText="1" shrinkToFit="1"/>
    </xf>
    <xf numFmtId="0" fontId="67" fillId="0" borderId="18" xfId="0" applyFont="1" applyFill="1" applyBorder="1" applyAlignment="1">
      <alignment horizontal="left" vertical="center" wrapText="1" shrinkToFit="1"/>
    </xf>
    <xf numFmtId="0" fontId="67" fillId="0" borderId="17" xfId="0" applyFont="1" applyFill="1" applyBorder="1" applyAlignment="1">
      <alignment horizontal="left" vertical="center" wrapText="1" shrinkToFit="1"/>
    </xf>
    <xf numFmtId="3" fontId="67" fillId="0" borderId="3" xfId="0" applyNumberFormat="1" applyFont="1" applyFill="1" applyBorder="1" applyAlignment="1">
      <alignment horizontal="left" vertical="center" wrapText="1"/>
    </xf>
    <xf numFmtId="0" fontId="71" fillId="0" borderId="0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left" wrapText="1"/>
    </xf>
    <xf numFmtId="0" fontId="84" fillId="0" borderId="0" xfId="0" applyFont="1" applyFill="1" applyBorder="1" applyAlignment="1">
      <alignment horizontal="right" wrapText="1"/>
    </xf>
    <xf numFmtId="171" fontId="75" fillId="0" borderId="0" xfId="0" applyNumberFormat="1" applyFont="1" applyFill="1" applyBorder="1" applyAlignment="1">
      <alignment horizontal="center" vertical="center"/>
    </xf>
  </cellXfs>
  <cellStyles count="452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Денежный 3" xfId="38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Звичайний 2" xfId="220"/>
    <cellStyle name="Звичайний 3" xfId="221"/>
    <cellStyle name="Итог 2" xfId="222"/>
    <cellStyle name="Итог 3" xfId="223"/>
    <cellStyle name="Контрольная ячейка 2" xfId="224"/>
    <cellStyle name="Контрольная ячейка 3" xfId="225"/>
    <cellStyle name="Название 2" xfId="226"/>
    <cellStyle name="Название 3" xfId="227"/>
    <cellStyle name="Нейтральный 2" xfId="228"/>
    <cellStyle name="Нейтральный 3" xfId="229"/>
    <cellStyle name="Обычный" xfId="0" builtinId="0"/>
    <cellStyle name="Обычный 10" xfId="230"/>
    <cellStyle name="Обычный 11" xfId="231"/>
    <cellStyle name="Обычный 12" xfId="232"/>
    <cellStyle name="Обычный 13" xfId="233"/>
    <cellStyle name="Обычный 14" xfId="234"/>
    <cellStyle name="Обычный 15" xfId="235"/>
    <cellStyle name="Обычный 16" xfId="236"/>
    <cellStyle name="Обычный 17" xfId="237"/>
    <cellStyle name="Обычный 18" xfId="238"/>
    <cellStyle name="Обычный 19" xfId="239"/>
    <cellStyle name="Обычный 19 2" xfId="380"/>
    <cellStyle name="Обычный 19 2 2" xfId="421"/>
    <cellStyle name="Обычный 19 2 3" xfId="422"/>
    <cellStyle name="Обычный 19 2 4" xfId="423"/>
    <cellStyle name="Обычный 19 2_6.1. Інша інфо_1 (2)" xfId="436"/>
    <cellStyle name="Обычный 19 3" xfId="400"/>
    <cellStyle name="Обычный 19 3 2" xfId="424"/>
    <cellStyle name="Обычный 19 3_6.1. Інша інфо_1 (2)" xfId="437"/>
    <cellStyle name="Обычный 19 4" xfId="402"/>
    <cellStyle name="Обычный 19 5" xfId="418"/>
    <cellStyle name="Обычный 19 6" xfId="374"/>
    <cellStyle name="Обычный 19_6.1. Інша інфо_1 (2)" xfId="435"/>
    <cellStyle name="Обычный 2" xfId="240"/>
    <cellStyle name="Обычный 2 10" xfId="241"/>
    <cellStyle name="Обычный 2 11" xfId="242"/>
    <cellStyle name="Обычный 2 12" xfId="243"/>
    <cellStyle name="Обычный 2 13" xfId="244"/>
    <cellStyle name="Обычный 2 14" xfId="245"/>
    <cellStyle name="Обычный 2 15" xfId="246"/>
    <cellStyle name="Обычный 2 16" xfId="247"/>
    <cellStyle name="Обычный 2 17" xfId="382"/>
    <cellStyle name="Обычный 2 2" xfId="248"/>
    <cellStyle name="Обычный 2 2 2" xfId="249"/>
    <cellStyle name="Обычный 2 2 3" xfId="250"/>
    <cellStyle name="Обычный 2 2 3 2" xfId="386"/>
    <cellStyle name="Обычный 2 2 3 3" xfId="403"/>
    <cellStyle name="Обычный 2 2 3 4" xfId="360"/>
    <cellStyle name="Обычный 2 2 3_6.1. Інша інфо_1 (2)" xfId="438"/>
    <cellStyle name="Обычный 2 2 4" xfId="376"/>
    <cellStyle name="Обычный 2 2_Расшифровка прочих" xfId="251"/>
    <cellStyle name="Обычный 2 3" xfId="252"/>
    <cellStyle name="Обычный 2 4" xfId="253"/>
    <cellStyle name="Обычный 2 5" xfId="254"/>
    <cellStyle name="Обычный 2 6" xfId="255"/>
    <cellStyle name="Обычный 2 7" xfId="256"/>
    <cellStyle name="Обычный 2 8" xfId="257"/>
    <cellStyle name="Обычный 2 9" xfId="258"/>
    <cellStyle name="Обычный 2_2604-2010" xfId="259"/>
    <cellStyle name="Обычный 20" xfId="260"/>
    <cellStyle name="Обычный 21" xfId="383"/>
    <cellStyle name="Обычный 22" xfId="425"/>
    <cellStyle name="Обычный 23" xfId="426"/>
    <cellStyle name="Обычный 3" xfId="261"/>
    <cellStyle name="Обычный 3 10" xfId="262"/>
    <cellStyle name="Обычный 3 10 2" xfId="387"/>
    <cellStyle name="Обычный 3 10 3" xfId="404"/>
    <cellStyle name="Обычный 3 10 4" xfId="361"/>
    <cellStyle name="Обычный 3 10_6.1. Інша інфо_1 (2)" xfId="439"/>
    <cellStyle name="Обычный 3 11" xfId="263"/>
    <cellStyle name="Обычный 3 11 2" xfId="388"/>
    <cellStyle name="Обычный 3 11 3" xfId="405"/>
    <cellStyle name="Обычный 3 11 4" xfId="362"/>
    <cellStyle name="Обычный 3 11_6.1. Інша інфо_1 (2)" xfId="440"/>
    <cellStyle name="Обычный 3 12" xfId="264"/>
    <cellStyle name="Обычный 3 12 2" xfId="389"/>
    <cellStyle name="Обычный 3 12 3" xfId="406"/>
    <cellStyle name="Обычный 3 12 4" xfId="363"/>
    <cellStyle name="Обычный 3 12_6.1. Інша інфо_1 (2)" xfId="441"/>
    <cellStyle name="Обычный 3 13" xfId="265"/>
    <cellStyle name="Обычный 3 13 2" xfId="390"/>
    <cellStyle name="Обычный 3 13 3" xfId="407"/>
    <cellStyle name="Обычный 3 13 4" xfId="364"/>
    <cellStyle name="Обычный 3 13_6.1. Інша інфо_1 (2)" xfId="442"/>
    <cellStyle name="Обычный 3 14" xfId="266"/>
    <cellStyle name="Обычный 3 15" xfId="378"/>
    <cellStyle name="Обычный 3 2" xfId="267"/>
    <cellStyle name="Обычный 3 2 2" xfId="391"/>
    <cellStyle name="Обычный 3 2 3" xfId="408"/>
    <cellStyle name="Обычный 3 2 4" xfId="365"/>
    <cellStyle name="Обычный 3 2_6.1. Інша інфо_1 (2)" xfId="443"/>
    <cellStyle name="Обычный 3 3" xfId="268"/>
    <cellStyle name="Обычный 3 3 2" xfId="392"/>
    <cellStyle name="Обычный 3 3 3" xfId="409"/>
    <cellStyle name="Обычный 3 3 4" xfId="366"/>
    <cellStyle name="Обычный 3 3_6.1. Інша інфо_1 (2)" xfId="444"/>
    <cellStyle name="Обычный 3 4" xfId="269"/>
    <cellStyle name="Обычный 3 4 2" xfId="393"/>
    <cellStyle name="Обычный 3 4 3" xfId="410"/>
    <cellStyle name="Обычный 3 4 4" xfId="367"/>
    <cellStyle name="Обычный 3 4_6.1. Інша інфо_1 (2)" xfId="445"/>
    <cellStyle name="Обычный 3 5" xfId="270"/>
    <cellStyle name="Обычный 3 5 2" xfId="394"/>
    <cellStyle name="Обычный 3 5 3" xfId="411"/>
    <cellStyle name="Обычный 3 5 4" xfId="368"/>
    <cellStyle name="Обычный 3 5_6.1. Інша інфо_1 (2)" xfId="446"/>
    <cellStyle name="Обычный 3 6" xfId="271"/>
    <cellStyle name="Обычный 3 6 2" xfId="395"/>
    <cellStyle name="Обычный 3 6 3" xfId="412"/>
    <cellStyle name="Обычный 3 6 4" xfId="369"/>
    <cellStyle name="Обычный 3 6_6.1. Інша інфо_1 (2)" xfId="447"/>
    <cellStyle name="Обычный 3 7" xfId="272"/>
    <cellStyle name="Обычный 3 7 2" xfId="396"/>
    <cellStyle name="Обычный 3 7 3" xfId="413"/>
    <cellStyle name="Обычный 3 7 4" xfId="370"/>
    <cellStyle name="Обычный 3 7_6.1. Інша інфо_1 (2)" xfId="448"/>
    <cellStyle name="Обычный 3 8" xfId="273"/>
    <cellStyle name="Обычный 3 8 2" xfId="397"/>
    <cellStyle name="Обычный 3 8 3" xfId="414"/>
    <cellStyle name="Обычный 3 8 4" xfId="371"/>
    <cellStyle name="Обычный 3 8_6.1. Інша інфо_1 (2)" xfId="449"/>
    <cellStyle name="Обычный 3 9" xfId="274"/>
    <cellStyle name="Обычный 3 9 2" xfId="398"/>
    <cellStyle name="Обычный 3 9 3" xfId="415"/>
    <cellStyle name="Обычный 3 9 4" xfId="372"/>
    <cellStyle name="Обычный 3 9_6.1. Інша інфо_1 (2)" xfId="450"/>
    <cellStyle name="Обычный 3_Дефицит_7 млрд_0608_бс" xfId="275"/>
    <cellStyle name="Обычный 4" xfId="276"/>
    <cellStyle name="Обычный 4 2" xfId="399"/>
    <cellStyle name="Обычный 4 3" xfId="416"/>
    <cellStyle name="Обычный 4 4" xfId="373"/>
    <cellStyle name="Обычный 4_6.1. Інша інфо_1 (2)" xfId="451"/>
    <cellStyle name="Обычный 5" xfId="277"/>
    <cellStyle name="Обычный 5 2" xfId="278"/>
    <cellStyle name="Обычный 6" xfId="279"/>
    <cellStyle name="Обычный 6 2" xfId="280"/>
    <cellStyle name="Обычный 6 3" xfId="281"/>
    <cellStyle name="Обычный 6 4" xfId="282"/>
    <cellStyle name="Обычный 6_Дефицит_7 млрд_0608_бс" xfId="283"/>
    <cellStyle name="Обычный 7" xfId="284"/>
    <cellStyle name="Обычный 7 2" xfId="285"/>
    <cellStyle name="Обычный 8" xfId="286"/>
    <cellStyle name="Обычный 9" xfId="287"/>
    <cellStyle name="Обычный 9 2" xfId="288"/>
    <cellStyle name="Обычный_1. Фін результат" xfId="420"/>
    <cellStyle name="Плохой 2" xfId="289"/>
    <cellStyle name="Плохой 3" xfId="290"/>
    <cellStyle name="Пояснение 2" xfId="291"/>
    <cellStyle name="Пояснение 3" xfId="292"/>
    <cellStyle name="Примечание 2" xfId="293"/>
    <cellStyle name="Примечание 2 2" xfId="427"/>
    <cellStyle name="Примечание 2 2 2" xfId="428"/>
    <cellStyle name="Примечание 3" xfId="294"/>
    <cellStyle name="Примечание 4" xfId="429"/>
    <cellStyle name="Примечание 4 2" xfId="430"/>
    <cellStyle name="Процентный" xfId="295" builtinId="5"/>
    <cellStyle name="Процентный 2" xfId="296"/>
    <cellStyle name="Процентный 2 10" xfId="297"/>
    <cellStyle name="Процентный 2 11" xfId="298"/>
    <cellStyle name="Процентный 2 12" xfId="299"/>
    <cellStyle name="Процентный 2 13" xfId="300"/>
    <cellStyle name="Процентный 2 14" xfId="301"/>
    <cellStyle name="Процентный 2 15" xfId="302"/>
    <cellStyle name="Процентный 2 16" xfId="303"/>
    <cellStyle name="Процентный 2 17" xfId="379"/>
    <cellStyle name="Процентный 2 17 2" xfId="431"/>
    <cellStyle name="Процентный 2 17 3" xfId="432"/>
    <cellStyle name="Процентный 2 2" xfId="304"/>
    <cellStyle name="Процентный 2 3" xfId="305"/>
    <cellStyle name="Процентный 2 4" xfId="306"/>
    <cellStyle name="Процентный 2 5" xfId="307"/>
    <cellStyle name="Процентный 2 6" xfId="308"/>
    <cellStyle name="Процентный 2 7" xfId="309"/>
    <cellStyle name="Процентный 2 8" xfId="310"/>
    <cellStyle name="Процентный 2 9" xfId="311"/>
    <cellStyle name="Процентный 3" xfId="312"/>
    <cellStyle name="Процентный 4" xfId="313"/>
    <cellStyle name="Процентный 4 2" xfId="314"/>
    <cellStyle name="Процентный 5" xfId="315"/>
    <cellStyle name="Процентный 5 2" xfId="401"/>
    <cellStyle name="Процентный 5 2 2" xfId="433"/>
    <cellStyle name="Процентный 5 2 3" xfId="434"/>
    <cellStyle name="Процентный 5 3" xfId="417"/>
    <cellStyle name="Процентный 5 4" xfId="419"/>
    <cellStyle name="Процентный 5 5" xfId="375"/>
    <cellStyle name="Процентный 6" xfId="384"/>
    <cellStyle name="Связанная ячейка 2" xfId="316"/>
    <cellStyle name="Связанная ячейка 3" xfId="317"/>
    <cellStyle name="Стиль 1" xfId="318"/>
    <cellStyle name="Стиль 1 2" xfId="319"/>
    <cellStyle name="Стиль 1 3" xfId="320"/>
    <cellStyle name="Стиль 1 4" xfId="321"/>
    <cellStyle name="Стиль 1 5" xfId="322"/>
    <cellStyle name="Стиль 1 6" xfId="323"/>
    <cellStyle name="Стиль 1 7" xfId="324"/>
    <cellStyle name="Текст предупреждения 2" xfId="325"/>
    <cellStyle name="Текст предупреждения 3" xfId="326"/>
    <cellStyle name="Тысячи [0]_1.62" xfId="327"/>
    <cellStyle name="Тысячи_1.62" xfId="328"/>
    <cellStyle name="Финансовый" xfId="329" builtinId="3"/>
    <cellStyle name="Финансовый 2" xfId="330"/>
    <cellStyle name="Финансовый 2 10" xfId="331"/>
    <cellStyle name="Финансовый 2 11" xfId="332"/>
    <cellStyle name="Финансовый 2 12" xfId="333"/>
    <cellStyle name="Финансовый 2 13" xfId="334"/>
    <cellStyle name="Финансовый 2 14" xfId="335"/>
    <cellStyle name="Финансовый 2 15" xfId="336"/>
    <cellStyle name="Финансовый 2 16" xfId="337"/>
    <cellStyle name="Финансовый 2 17" xfId="338"/>
    <cellStyle name="Финансовый 2 18" xfId="377"/>
    <cellStyle name="Финансовый 2 2" xfId="339"/>
    <cellStyle name="Финансовый 2 3" xfId="340"/>
    <cellStyle name="Финансовый 2 4" xfId="341"/>
    <cellStyle name="Финансовый 2 5" xfId="342"/>
    <cellStyle name="Финансовый 2 6" xfId="343"/>
    <cellStyle name="Финансовый 2 7" xfId="344"/>
    <cellStyle name="Финансовый 2 8" xfId="345"/>
    <cellStyle name="Финансовый 2 9" xfId="346"/>
    <cellStyle name="Финансовый 3" xfId="347"/>
    <cellStyle name="Финансовый 3 2" xfId="348"/>
    <cellStyle name="Финансовый 4" xfId="349"/>
    <cellStyle name="Финансовый 4 2" xfId="350"/>
    <cellStyle name="Финансовый 4 3" xfId="351"/>
    <cellStyle name="Финансовый 5" xfId="352"/>
    <cellStyle name="Финансовый 6" xfId="353"/>
    <cellStyle name="Финансовый 7" xfId="354"/>
    <cellStyle name="Финансовый 8" xfId="385"/>
    <cellStyle name="Хороший 2" xfId="355"/>
    <cellStyle name="Хороший 3" xfId="356"/>
    <cellStyle name="числовой" xfId="357"/>
    <cellStyle name="Ю" xfId="358"/>
    <cellStyle name="Ю-FreeSet_10" xfId="3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1352550</xdr:colOff>
      <xdr:row>78</xdr:row>
      <xdr:rowOff>0</xdr:rowOff>
    </xdr:from>
    <xdr:to>
      <xdr:col>0</xdr:col>
      <xdr:colOff>4743450</xdr:colOff>
      <xdr:row>78</xdr:row>
      <xdr:rowOff>0</xdr:rowOff>
    </xdr:to>
    <xdr:sp macro="" textlink="">
      <xdr:nvSpPr>
        <xdr:cNvPr id="3715" name="Line 1">
          <a:extLst>
            <a:ext uri="{FF2B5EF4-FFF2-40B4-BE49-F238E27FC236}">
              <a16:creationId xmlns="" xmlns:a16="http://schemas.microsoft.com/office/drawing/2014/main" id="{00000000-0008-0000-0000-0000830E0000}"/>
            </a:ext>
          </a:extLst>
        </xdr:cNvPr>
        <xdr:cNvSpPr>
          <a:spLocks noChangeShapeType="1"/>
        </xdr:cNvSpPr>
      </xdr:nvSpPr>
      <xdr:spPr bwMode="auto">
        <a:xfrm>
          <a:off x="1352550" y="29365575"/>
          <a:ext cx="3390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114300</xdr:colOff>
      <xdr:row>78</xdr:row>
      <xdr:rowOff>0</xdr:rowOff>
    </xdr:from>
    <xdr:to>
      <xdr:col>3</xdr:col>
      <xdr:colOff>1619250</xdr:colOff>
      <xdr:row>78</xdr:row>
      <xdr:rowOff>0</xdr:rowOff>
    </xdr:to>
    <xdr:sp macro="" textlink="">
      <xdr:nvSpPr>
        <xdr:cNvPr id="3716" name="Line 2">
          <a:extLst>
            <a:ext uri="{FF2B5EF4-FFF2-40B4-BE49-F238E27FC236}">
              <a16:creationId xmlns="" xmlns:a16="http://schemas.microsoft.com/office/drawing/2014/main" id="{00000000-0008-0000-0000-0000840E0000}"/>
            </a:ext>
          </a:extLst>
        </xdr:cNvPr>
        <xdr:cNvSpPr>
          <a:spLocks noChangeShapeType="1"/>
        </xdr:cNvSpPr>
      </xdr:nvSpPr>
      <xdr:spPr bwMode="auto">
        <a:xfrm>
          <a:off x="6096000" y="29365575"/>
          <a:ext cx="3190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78</xdr:row>
      <xdr:rowOff>0</xdr:rowOff>
    </xdr:from>
    <xdr:to>
      <xdr:col>6</xdr:col>
      <xdr:colOff>1447800</xdr:colOff>
      <xdr:row>78</xdr:row>
      <xdr:rowOff>0</xdr:rowOff>
    </xdr:to>
    <xdr:sp macro="" textlink="">
      <xdr:nvSpPr>
        <xdr:cNvPr id="3717" name="Line 3">
          <a:extLst>
            <a:ext uri="{FF2B5EF4-FFF2-40B4-BE49-F238E27FC236}">
              <a16:creationId xmlns="" xmlns:a16="http://schemas.microsoft.com/office/drawing/2014/main" id="{00000000-0008-0000-0000-0000850E0000}"/>
            </a:ext>
          </a:extLst>
        </xdr:cNvPr>
        <xdr:cNvSpPr>
          <a:spLocks noChangeShapeType="1"/>
        </xdr:cNvSpPr>
      </xdr:nvSpPr>
      <xdr:spPr bwMode="auto">
        <a:xfrm>
          <a:off x="10915650" y="29365575"/>
          <a:ext cx="3038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1295400</xdr:colOff>
      <xdr:row>175</xdr:row>
      <xdr:rowOff>0</xdr:rowOff>
    </xdr:from>
    <xdr:to>
      <xdr:col>0</xdr:col>
      <xdr:colOff>4905375</xdr:colOff>
      <xdr:row>175</xdr:row>
      <xdr:rowOff>0</xdr:rowOff>
    </xdr:to>
    <xdr:sp macro="" textlink="">
      <xdr:nvSpPr>
        <xdr:cNvPr id="1667" name="Line 1">
          <a:extLst>
            <a:ext uri="{FF2B5EF4-FFF2-40B4-BE49-F238E27FC236}">
              <a16:creationId xmlns="" xmlns:a16="http://schemas.microsoft.com/office/drawing/2014/main" id="{00000000-0008-0000-0100-000083060000}"/>
            </a:ext>
          </a:extLst>
        </xdr:cNvPr>
        <xdr:cNvSpPr>
          <a:spLocks noChangeShapeType="1"/>
        </xdr:cNvSpPr>
      </xdr:nvSpPr>
      <xdr:spPr bwMode="auto">
        <a:xfrm>
          <a:off x="1295400" y="66675000"/>
          <a:ext cx="3609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175</xdr:row>
      <xdr:rowOff>0</xdr:rowOff>
    </xdr:from>
    <xdr:to>
      <xdr:col>4</xdr:col>
      <xdr:colOff>552450</xdr:colOff>
      <xdr:row>175</xdr:row>
      <xdr:rowOff>0</xdr:rowOff>
    </xdr:to>
    <xdr:sp macro="" textlink="">
      <xdr:nvSpPr>
        <xdr:cNvPr id="1668" name="Line 2">
          <a:extLst>
            <a:ext uri="{FF2B5EF4-FFF2-40B4-BE49-F238E27FC236}">
              <a16:creationId xmlns="" xmlns:a16="http://schemas.microsoft.com/office/drawing/2014/main" id="{00000000-0008-0000-0100-000084060000}"/>
            </a:ext>
          </a:extLst>
        </xdr:cNvPr>
        <xdr:cNvSpPr>
          <a:spLocks noChangeShapeType="1"/>
        </xdr:cNvSpPr>
      </xdr:nvSpPr>
      <xdr:spPr bwMode="auto">
        <a:xfrm>
          <a:off x="5686425" y="66675000"/>
          <a:ext cx="3171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175</xdr:row>
      <xdr:rowOff>0</xdr:rowOff>
    </xdr:from>
    <xdr:to>
      <xdr:col>7</xdr:col>
      <xdr:colOff>1619250</xdr:colOff>
      <xdr:row>175</xdr:row>
      <xdr:rowOff>0</xdr:rowOff>
    </xdr:to>
    <xdr:sp macro="" textlink="">
      <xdr:nvSpPr>
        <xdr:cNvPr id="1669" name="Line 3">
          <a:extLst>
            <a:ext uri="{FF2B5EF4-FFF2-40B4-BE49-F238E27FC236}">
              <a16:creationId xmlns="" xmlns:a16="http://schemas.microsoft.com/office/drawing/2014/main" id="{00000000-0008-0000-0100-000085060000}"/>
            </a:ext>
          </a:extLst>
        </xdr:cNvPr>
        <xdr:cNvSpPr>
          <a:spLocks noChangeShapeType="1"/>
        </xdr:cNvSpPr>
      </xdr:nvSpPr>
      <xdr:spPr bwMode="auto">
        <a:xfrm>
          <a:off x="10372725" y="66675000"/>
          <a:ext cx="2790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1228725</xdr:colOff>
      <xdr:row>43</xdr:row>
      <xdr:rowOff>0</xdr:rowOff>
    </xdr:from>
    <xdr:to>
      <xdr:col>1</xdr:col>
      <xdr:colOff>0</xdr:colOff>
      <xdr:row>43</xdr:row>
      <xdr:rowOff>0</xdr:rowOff>
    </xdr:to>
    <xdr:sp macro="" textlink="">
      <xdr:nvSpPr>
        <xdr:cNvPr id="2691" name="Line 1">
          <a:extLst>
            <a:ext uri="{FF2B5EF4-FFF2-40B4-BE49-F238E27FC236}">
              <a16:creationId xmlns="" xmlns:a16="http://schemas.microsoft.com/office/drawing/2014/main" id="{00000000-0008-0000-0200-0000830A0000}"/>
            </a:ext>
          </a:extLst>
        </xdr:cNvPr>
        <xdr:cNvSpPr>
          <a:spLocks noChangeShapeType="1"/>
        </xdr:cNvSpPr>
      </xdr:nvSpPr>
      <xdr:spPr bwMode="auto">
        <a:xfrm>
          <a:off x="1228725" y="17106900"/>
          <a:ext cx="3048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43</xdr:row>
      <xdr:rowOff>0</xdr:rowOff>
    </xdr:from>
    <xdr:to>
      <xdr:col>4</xdr:col>
      <xdr:colOff>66675</xdr:colOff>
      <xdr:row>43</xdr:row>
      <xdr:rowOff>0</xdr:rowOff>
    </xdr:to>
    <xdr:sp macro="" textlink="">
      <xdr:nvSpPr>
        <xdr:cNvPr id="2692" name="Line 2">
          <a:extLst>
            <a:ext uri="{FF2B5EF4-FFF2-40B4-BE49-F238E27FC236}">
              <a16:creationId xmlns="" xmlns:a16="http://schemas.microsoft.com/office/drawing/2014/main" id="{00000000-0008-0000-0200-0000840A0000}"/>
            </a:ext>
          </a:extLst>
        </xdr:cNvPr>
        <xdr:cNvSpPr>
          <a:spLocks noChangeShapeType="1"/>
        </xdr:cNvSpPr>
      </xdr:nvSpPr>
      <xdr:spPr bwMode="auto">
        <a:xfrm>
          <a:off x="5295900" y="171069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923925</xdr:colOff>
      <xdr:row>43</xdr:row>
      <xdr:rowOff>0</xdr:rowOff>
    </xdr:from>
    <xdr:to>
      <xdr:col>6</xdr:col>
      <xdr:colOff>962025</xdr:colOff>
      <xdr:row>43</xdr:row>
      <xdr:rowOff>0</xdr:rowOff>
    </xdr:to>
    <xdr:sp macro="" textlink="">
      <xdr:nvSpPr>
        <xdr:cNvPr id="2693" name="Line 3">
          <a:extLst>
            <a:ext uri="{FF2B5EF4-FFF2-40B4-BE49-F238E27FC236}">
              <a16:creationId xmlns="" xmlns:a16="http://schemas.microsoft.com/office/drawing/2014/main" id="{00000000-0008-0000-0200-0000850A0000}"/>
            </a:ext>
          </a:extLst>
        </xdr:cNvPr>
        <xdr:cNvSpPr>
          <a:spLocks noChangeShapeType="1"/>
        </xdr:cNvSpPr>
      </xdr:nvSpPr>
      <xdr:spPr bwMode="auto">
        <a:xfrm>
          <a:off x="8439150" y="17106900"/>
          <a:ext cx="2219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98</xdr:row>
      <xdr:rowOff>0</xdr:rowOff>
    </xdr:from>
    <xdr:to>
      <xdr:col>0</xdr:col>
      <xdr:colOff>3971925</xdr:colOff>
      <xdr:row>98</xdr:row>
      <xdr:rowOff>0</xdr:rowOff>
    </xdr:to>
    <xdr:sp macro="" textlink="">
      <xdr:nvSpPr>
        <xdr:cNvPr id="4739" name="Line 1">
          <a:extLst>
            <a:ext uri="{FF2B5EF4-FFF2-40B4-BE49-F238E27FC236}">
              <a16:creationId xmlns="" xmlns:a16="http://schemas.microsoft.com/office/drawing/2014/main" id="{00000000-0008-0000-0300-000083120000}"/>
            </a:ext>
          </a:extLst>
        </xdr:cNvPr>
        <xdr:cNvSpPr>
          <a:spLocks noChangeShapeType="1"/>
        </xdr:cNvSpPr>
      </xdr:nvSpPr>
      <xdr:spPr bwMode="auto">
        <a:xfrm>
          <a:off x="1019175" y="22659975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98</xdr:row>
      <xdr:rowOff>0</xdr:rowOff>
    </xdr:from>
    <xdr:to>
      <xdr:col>3</xdr:col>
      <xdr:colOff>723900</xdr:colOff>
      <xdr:row>98</xdr:row>
      <xdr:rowOff>0</xdr:rowOff>
    </xdr:to>
    <xdr:sp macro="" textlink="">
      <xdr:nvSpPr>
        <xdr:cNvPr id="4740" name="Line 2">
          <a:extLst>
            <a:ext uri="{FF2B5EF4-FFF2-40B4-BE49-F238E27FC236}">
              <a16:creationId xmlns="" xmlns:a16="http://schemas.microsoft.com/office/drawing/2014/main" id="{00000000-0008-0000-0300-000084120000}"/>
            </a:ext>
          </a:extLst>
        </xdr:cNvPr>
        <xdr:cNvSpPr>
          <a:spLocks noChangeShapeType="1"/>
        </xdr:cNvSpPr>
      </xdr:nvSpPr>
      <xdr:spPr bwMode="auto">
        <a:xfrm>
          <a:off x="4810125" y="22659975"/>
          <a:ext cx="1981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98</xdr:row>
      <xdr:rowOff>0</xdr:rowOff>
    </xdr:from>
    <xdr:to>
      <xdr:col>7</xdr:col>
      <xdr:colOff>38100</xdr:colOff>
      <xdr:row>98</xdr:row>
      <xdr:rowOff>0</xdr:rowOff>
    </xdr:to>
    <xdr:sp macro="" textlink="">
      <xdr:nvSpPr>
        <xdr:cNvPr id="4741" name="Line 3">
          <a:extLst>
            <a:ext uri="{FF2B5EF4-FFF2-40B4-BE49-F238E27FC236}">
              <a16:creationId xmlns="" xmlns:a16="http://schemas.microsoft.com/office/drawing/2014/main" id="{00000000-0008-0000-0300-000085120000}"/>
            </a:ext>
          </a:extLst>
        </xdr:cNvPr>
        <xdr:cNvSpPr>
          <a:spLocks noChangeShapeType="1"/>
        </xdr:cNvSpPr>
      </xdr:nvSpPr>
      <xdr:spPr bwMode="auto">
        <a:xfrm>
          <a:off x="7477125" y="22659975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15</xdr:row>
      <xdr:rowOff>0</xdr:rowOff>
    </xdr:from>
    <xdr:to>
      <xdr:col>0</xdr:col>
      <xdr:colOff>3971925</xdr:colOff>
      <xdr:row>15</xdr:row>
      <xdr:rowOff>0</xdr:rowOff>
    </xdr:to>
    <xdr:sp macro="" textlink="">
      <xdr:nvSpPr>
        <xdr:cNvPr id="5763" name="Line 1">
          <a:extLst>
            <a:ext uri="{FF2B5EF4-FFF2-40B4-BE49-F238E27FC236}">
              <a16:creationId xmlns="" xmlns:a16="http://schemas.microsoft.com/office/drawing/2014/main" id="{00000000-0008-0000-0400-000083160000}"/>
            </a:ext>
          </a:extLst>
        </xdr:cNvPr>
        <xdr:cNvSpPr>
          <a:spLocks noChangeShapeType="1"/>
        </xdr:cNvSpPr>
      </xdr:nvSpPr>
      <xdr:spPr bwMode="auto">
        <a:xfrm>
          <a:off x="1019175" y="7277100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15</xdr:row>
      <xdr:rowOff>0</xdr:rowOff>
    </xdr:from>
    <xdr:to>
      <xdr:col>3</xdr:col>
      <xdr:colOff>723900</xdr:colOff>
      <xdr:row>15</xdr:row>
      <xdr:rowOff>0</xdr:rowOff>
    </xdr:to>
    <xdr:sp macro="" textlink="">
      <xdr:nvSpPr>
        <xdr:cNvPr id="5764" name="Line 2">
          <a:extLst>
            <a:ext uri="{FF2B5EF4-FFF2-40B4-BE49-F238E27FC236}">
              <a16:creationId xmlns="" xmlns:a16="http://schemas.microsoft.com/office/drawing/2014/main" id="{00000000-0008-0000-0400-000084160000}"/>
            </a:ext>
          </a:extLst>
        </xdr:cNvPr>
        <xdr:cNvSpPr>
          <a:spLocks noChangeShapeType="1"/>
        </xdr:cNvSpPr>
      </xdr:nvSpPr>
      <xdr:spPr bwMode="auto">
        <a:xfrm>
          <a:off x="5172075" y="7277100"/>
          <a:ext cx="2085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15</xdr:row>
      <xdr:rowOff>0</xdr:rowOff>
    </xdr:from>
    <xdr:to>
      <xdr:col>7</xdr:col>
      <xdr:colOff>38100</xdr:colOff>
      <xdr:row>15</xdr:row>
      <xdr:rowOff>0</xdr:rowOff>
    </xdr:to>
    <xdr:sp macro="" textlink="">
      <xdr:nvSpPr>
        <xdr:cNvPr id="5765" name="Line 3">
          <a:extLst>
            <a:ext uri="{FF2B5EF4-FFF2-40B4-BE49-F238E27FC236}">
              <a16:creationId xmlns="" xmlns:a16="http://schemas.microsoft.com/office/drawing/2014/main" id="{00000000-0008-0000-0400-000085160000}"/>
            </a:ext>
          </a:extLst>
        </xdr:cNvPr>
        <xdr:cNvSpPr>
          <a:spLocks noChangeShapeType="1"/>
        </xdr:cNvSpPr>
      </xdr:nvSpPr>
      <xdr:spPr bwMode="auto">
        <a:xfrm>
          <a:off x="8391525" y="7277100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1485900</xdr:colOff>
      <xdr:row>23</xdr:row>
      <xdr:rowOff>0</xdr:rowOff>
    </xdr:from>
    <xdr:to>
      <xdr:col>0</xdr:col>
      <xdr:colOff>5810250</xdr:colOff>
      <xdr:row>23</xdr:row>
      <xdr:rowOff>0</xdr:rowOff>
    </xdr:to>
    <xdr:sp macro="" textlink="">
      <xdr:nvSpPr>
        <xdr:cNvPr id="6787" name="Line 1">
          <a:extLst>
            <a:ext uri="{FF2B5EF4-FFF2-40B4-BE49-F238E27FC236}">
              <a16:creationId xmlns="" xmlns:a16="http://schemas.microsoft.com/office/drawing/2014/main" id="{00000000-0008-0000-0500-0000831A0000}"/>
            </a:ext>
          </a:extLst>
        </xdr:cNvPr>
        <xdr:cNvSpPr>
          <a:spLocks noChangeShapeType="1"/>
        </xdr:cNvSpPr>
      </xdr:nvSpPr>
      <xdr:spPr bwMode="auto">
        <a:xfrm>
          <a:off x="1485900" y="16735425"/>
          <a:ext cx="432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876300</xdr:colOff>
      <xdr:row>23</xdr:row>
      <xdr:rowOff>0</xdr:rowOff>
    </xdr:from>
    <xdr:to>
      <xdr:col>3</xdr:col>
      <xdr:colOff>704850</xdr:colOff>
      <xdr:row>23</xdr:row>
      <xdr:rowOff>0</xdr:rowOff>
    </xdr:to>
    <xdr:sp macro="" textlink="">
      <xdr:nvSpPr>
        <xdr:cNvPr id="6788" name="Line 2">
          <a:extLst>
            <a:ext uri="{FF2B5EF4-FFF2-40B4-BE49-F238E27FC236}">
              <a16:creationId xmlns="" xmlns:a16="http://schemas.microsoft.com/office/drawing/2014/main" id="{00000000-0008-0000-0500-0000841A0000}"/>
            </a:ext>
          </a:extLst>
        </xdr:cNvPr>
        <xdr:cNvSpPr>
          <a:spLocks noChangeShapeType="1"/>
        </xdr:cNvSpPr>
      </xdr:nvSpPr>
      <xdr:spPr bwMode="auto">
        <a:xfrm>
          <a:off x="6696075" y="16735425"/>
          <a:ext cx="2247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285750</xdr:colOff>
      <xdr:row>23</xdr:row>
      <xdr:rowOff>0</xdr:rowOff>
    </xdr:from>
    <xdr:to>
      <xdr:col>5</xdr:col>
      <xdr:colOff>2305050</xdr:colOff>
      <xdr:row>23</xdr:row>
      <xdr:rowOff>0</xdr:rowOff>
    </xdr:to>
    <xdr:sp macro="" textlink="">
      <xdr:nvSpPr>
        <xdr:cNvPr id="6789" name="Line 3">
          <a:extLst>
            <a:ext uri="{FF2B5EF4-FFF2-40B4-BE49-F238E27FC236}">
              <a16:creationId xmlns="" xmlns:a16="http://schemas.microsoft.com/office/drawing/2014/main" id="{00000000-0008-0000-0500-0000851A0000}"/>
            </a:ext>
          </a:extLst>
        </xdr:cNvPr>
        <xdr:cNvSpPr>
          <a:spLocks noChangeShapeType="1"/>
        </xdr:cNvSpPr>
      </xdr:nvSpPr>
      <xdr:spPr bwMode="auto">
        <a:xfrm>
          <a:off x="9858375" y="16735425"/>
          <a:ext cx="3333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428625</xdr:colOff>
      <xdr:row>60</xdr:row>
      <xdr:rowOff>66675</xdr:rowOff>
    </xdr:from>
    <xdr:to>
      <xdr:col>10</xdr:col>
      <xdr:colOff>76200</xdr:colOff>
      <xdr:row>60</xdr:row>
      <xdr:rowOff>66675</xdr:rowOff>
    </xdr:to>
    <xdr:sp macro="" textlink="">
      <xdr:nvSpPr>
        <xdr:cNvPr id="7811" name="Line 1">
          <a:extLst>
            <a:ext uri="{FF2B5EF4-FFF2-40B4-BE49-F238E27FC236}">
              <a16:creationId xmlns="" xmlns:a16="http://schemas.microsoft.com/office/drawing/2014/main" id="{00000000-0008-0000-0700-0000831E0000}"/>
            </a:ext>
          </a:extLst>
        </xdr:cNvPr>
        <xdr:cNvSpPr>
          <a:spLocks noChangeShapeType="1"/>
        </xdr:cNvSpPr>
      </xdr:nvSpPr>
      <xdr:spPr bwMode="auto">
        <a:xfrm>
          <a:off x="2933700" y="18507075"/>
          <a:ext cx="4171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914400</xdr:colOff>
      <xdr:row>60</xdr:row>
      <xdr:rowOff>0</xdr:rowOff>
    </xdr:from>
    <xdr:to>
      <xdr:col>19</xdr:col>
      <xdr:colOff>800100</xdr:colOff>
      <xdr:row>60</xdr:row>
      <xdr:rowOff>0</xdr:rowOff>
    </xdr:to>
    <xdr:sp macro="" textlink="">
      <xdr:nvSpPr>
        <xdr:cNvPr id="7812" name="Line 2">
          <a:extLst>
            <a:ext uri="{FF2B5EF4-FFF2-40B4-BE49-F238E27FC236}">
              <a16:creationId xmlns="" xmlns:a16="http://schemas.microsoft.com/office/drawing/2014/main" id="{00000000-0008-0000-0700-0000841E0000}"/>
            </a:ext>
          </a:extLst>
        </xdr:cNvPr>
        <xdr:cNvSpPr>
          <a:spLocks noChangeShapeType="1"/>
        </xdr:cNvSpPr>
      </xdr:nvSpPr>
      <xdr:spPr bwMode="auto">
        <a:xfrm flipV="1">
          <a:off x="10639425" y="18440400"/>
          <a:ext cx="4610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180975</xdr:colOff>
      <xdr:row>60</xdr:row>
      <xdr:rowOff>0</xdr:rowOff>
    </xdr:from>
    <xdr:to>
      <xdr:col>31</xdr:col>
      <xdr:colOff>904875</xdr:colOff>
      <xdr:row>60</xdr:row>
      <xdr:rowOff>0</xdr:rowOff>
    </xdr:to>
    <xdr:sp macro="" textlink="">
      <xdr:nvSpPr>
        <xdr:cNvPr id="7813" name="Line 3">
          <a:extLst>
            <a:ext uri="{FF2B5EF4-FFF2-40B4-BE49-F238E27FC236}">
              <a16:creationId xmlns="" xmlns:a16="http://schemas.microsoft.com/office/drawing/2014/main" id="{00000000-0008-0000-0700-0000851E0000}"/>
            </a:ext>
          </a:extLst>
        </xdr:cNvPr>
        <xdr:cNvSpPr>
          <a:spLocks noChangeShapeType="1"/>
        </xdr:cNvSpPr>
      </xdr:nvSpPr>
      <xdr:spPr bwMode="auto">
        <a:xfrm>
          <a:off x="21774150" y="18440400"/>
          <a:ext cx="4229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8;&#1080;&#1085;&#1072;%20&#1043;&#1088;&#1080;&#1075;&#1086;&#1088;&#1100;&#1077;&#1074;&#1085;&#1072;/&#1047;&#1072;&#1084;%20&#1087;&#1086;%20%20&#1077;&#1082;&#1086;&#1085;&#1086;&#1084;&#1080;&#1082;&#1077;/&#1060;&#1067;&#1053;&#1055;&#1051;&#1040;&#1053;%20%20&#1053;&#1086;&#1074;&#1072;&#1103;%20&#1087;&#1072;&#1087;&#1082;&#1072;/&#1047;&#1042;&#1067;&#1058;&#1048;%20&#1053;&#1086;&#1074;&#1072;&#1103;%20&#1087;&#1072;&#1087;&#1082;&#1072;/2021&#1053;&#1086;&#1074;&#1072;&#1103;%20&#1087;&#1072;&#1087;&#1082;&#1072;/Ariadna/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3"/>
      <sheetName val="TDSheet"/>
      <sheetName val="Лист2"/>
      <sheetName val="адмін_(2)"/>
      <sheetName val="MPPZ"/>
      <sheetName val="Довідник"/>
      <sheetName val="Real_GDP_&amp;_Real_IP_(u)1"/>
      <sheetName val="Real_GDP_&amp;_Real_IP_(e)1"/>
      <sheetName val="адмін_(2)1"/>
      <sheetName val="ПЛАН_ЗАКУПІВЕЛЬ_2018"/>
      <sheetName val="список"/>
      <sheetName val="список (2)"/>
      <sheetName val="список (6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Detail"/>
      <sheetName val="Annual Tables"/>
      <sheetName val="Index"/>
      <sheetName val="Annual Raw Data"/>
      <sheetName val="Quarterly Raw Data"/>
      <sheetName val="Quarterly MacroFlow"/>
      <sheetName val="unadjbs"/>
      <sheetName val="Inventories"/>
      <sheetName val="Inform"/>
      <sheetName val="Довідник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  <sheetName val="Inform"/>
      <sheetName val="7  інші витрати"/>
      <sheetName val="1993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  <sheetName val="МТР_Газ_України"/>
      <sheetName val="gdp"/>
      <sheetName val="Setup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gdp"/>
      <sheetName val="7  інші витрати"/>
      <sheetName val="Ener "/>
      <sheetName val="1993"/>
      <sheetName val="assumption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  <sheetName val="7  інші витрати"/>
      <sheetName val="1993"/>
      <sheetName val="gdp"/>
      <sheetName val="Assumption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  <sheetName val="comp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Ener "/>
      <sheetName val="ТРП"/>
      <sheetName val="Current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Тит стор"/>
      <sheetName val="Sheet1"/>
      <sheetName val="Cons_FS"/>
      <sheetName val="General"/>
      <sheetName val="SC_Lists"/>
      <sheetName val="Scenarios"/>
      <sheetName val="Gas_SSO"/>
      <sheetName val="Gas_TSO"/>
      <sheetName val="UGV_Gas"/>
      <sheetName val="Strategic Options"/>
      <sheetName val="1993"/>
      <sheetName val="Мульт-ор М2, швидкість"/>
      <sheetName val="Тариф на транзи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  <sheetName val="Current"/>
      <sheetName val="прим. IX. Деб. заб."/>
      <sheetName val="Test"/>
      <sheetName val="statiy"/>
      <sheetName val="pidr"/>
      <sheetName val="Technical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gdp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  <sheetName val="Правила ДДС"/>
      <sheetName val="_ф3"/>
      <sheetName val="_Ф4"/>
      <sheetName val="_Ф5"/>
      <sheetName val="Ф7_цены"/>
      <sheetName val="Ф8_цены"/>
      <sheetName val="база  "/>
      <sheetName val="7  Інші витрати"/>
      <sheetName val="Links"/>
      <sheetName val="Lead"/>
      <sheetName val="P_SC"/>
      <sheetName val="XLR_NoRangeSheet"/>
      <sheetName val="МТР_Газ_України"/>
      <sheetName val="МТР_все_2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1993"/>
      <sheetName val="cj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7  інші витрати"/>
      <sheetName val="МТР_Газ_України"/>
      <sheetName val="Допущения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  <sheetName val="Лист1"/>
      <sheetName val="МТР все 2"/>
      <sheetName val="МТР_Газ_України"/>
      <sheetName val="Assumptions and Inpu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Maintenance"/>
      <sheetName val="Лист1"/>
      <sheetName val="МТР все 2"/>
      <sheetName val="2002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1993"/>
      <sheetName val="Ener "/>
      <sheetName val="МТР все - 5"/>
      <sheetName val="Лист1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Inform"/>
      <sheetName val="Internal Data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  <sheetName val="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Inform"/>
      <sheetName val="база  "/>
      <sheetName val="Лист1"/>
      <sheetName val="МТР все 2"/>
      <sheetName val="МТР_Газ_України"/>
      <sheetName val="assumptions and inputs"/>
      <sheetName val="Cash Flows"/>
      <sheetName val="Terminal Value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  <sheetName val="МТР Газ України"/>
      <sheetName val="Dod_ARK"/>
      <sheetName val="Dod_Clavutich"/>
      <sheetName val="Svod_3511060"/>
      <sheetName val="Diti_"/>
      <sheetName val="Ener_"/>
      <sheetName val="IncsiPilgi_(2)"/>
      <sheetName val="Govti_Vodi"/>
      <sheetName val="Chor_Flot"/>
      <sheetName val="Shidka_Dop"/>
      <sheetName val="Zoiot_Pidkova"/>
      <sheetName val="Oper_Teatr"/>
      <sheetName val="Ctix_Lixo_IvFrank"/>
      <sheetName val="Groshi_xodat_za_dit"/>
      <sheetName val="Ctix_Lixo_Zakarp"/>
      <sheetName val="Coc_GKG_Inv"/>
      <sheetName val="Ictor_Zabudova"/>
      <sheetName val="Ict_Zab"/>
      <sheetName val="Ukr_Kultura"/>
      <sheetName val="Mic_Arcenal"/>
      <sheetName val="diti_ciroti_-2(minmolod)"/>
      <sheetName val="Korek_ocvita"/>
      <sheetName val="Tex_Dic_Ocvita"/>
      <sheetName val="Utoc_Zaoshadg"/>
      <sheetName val="Metro_Cpec_Fond"/>
      <sheetName val="Svitov_Bank"/>
      <sheetName val="Shidka_Dop_Cp_Fond"/>
      <sheetName val="Troleib_Cpec_Fond"/>
      <sheetName val="Pereviz_ditey"/>
      <sheetName val="Kom_dorigu"/>
      <sheetName val="Chor_Fiot_Cpec_Fond"/>
      <sheetName val="Nar_instr"/>
      <sheetName val="попер_р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812"/>
      <sheetName val="Ф2"/>
      <sheetName val="gdp"/>
      <sheetName val="1993"/>
      <sheetName val="Бюдж. баланс "/>
      <sheetName val="параметри"/>
      <sheetName val="Додаток 3"/>
      <sheetName val="Ener_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  <sheetName val="Осн. фін. пок. "/>
      <sheetName val="Inform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7  інші витрати"/>
      <sheetName val="Inform"/>
      <sheetName val="МТР Газ України"/>
      <sheetName val="BGVN1"/>
      <sheetName val="д17-1"/>
      <sheetName val="Лист1"/>
      <sheetName val="БАЗА__"/>
      <sheetName val="півріч"/>
      <sheetName val="КурсВалют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Правила ДДС"/>
      <sheetName val="7  інші витрати"/>
      <sheetName val="1993"/>
      <sheetName val="п"/>
      <sheetName val="Assumptions and Inputs"/>
      <sheetName val="Лист1"/>
      <sheetName val="consolidation hq formatted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  <sheetName val="МТР Газ України"/>
      <sheetName val="7  Інші витрати"/>
      <sheetName val="скрыть"/>
      <sheetName val="попер_роз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МТР Газ України"/>
      <sheetName val="до викупа"/>
      <sheetName val="gdp"/>
      <sheetName val="Лист1"/>
      <sheetName val="Розш. ел. витрат за 9 місяців"/>
      <sheetName val="Рокада"/>
      <sheetName val="Ener 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Ener "/>
      <sheetName val="додаток 1"/>
      <sheetName val="база  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банк"/>
      <sheetName val="дез"/>
      <sheetName val="связь"/>
      <sheetName val="компод"/>
      <sheetName val="пож"/>
      <sheetName val="проезд"/>
      <sheetName val="страх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т17мб(шаблон)"/>
      <sheetName val="Set"/>
      <sheetName val="додаток  3"/>
      <sheetName val="база  "/>
      <sheetName val="реестр_заявок1"/>
      <sheetName val="mt bk"/>
      <sheetName val="Ener "/>
      <sheetName val="рэс п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  <sheetName val="Припущенн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Q248"/>
  <sheetViews>
    <sheetView view="pageBreakPreview" topLeftCell="A58" zoomScale="60" zoomScaleNormal="60" workbookViewId="0">
      <selection activeCell="Z65" sqref="Z65"/>
    </sheetView>
  </sheetViews>
  <sheetFormatPr defaultColWidth="9.140625" defaultRowHeight="23.25"/>
  <cols>
    <col min="1" max="1" width="72.5703125" style="34" customWidth="1"/>
    <col min="2" max="2" width="17.140625" style="296" customWidth="1"/>
    <col min="3" max="4" width="25.28515625" style="296" customWidth="1"/>
    <col min="5" max="5" width="23.42578125" style="296" customWidth="1"/>
    <col min="6" max="6" width="23.85546875" style="296" customWidth="1"/>
    <col min="7" max="7" width="22.42578125" style="296" customWidth="1"/>
    <col min="8" max="8" width="26.28515625" style="34" hidden="1" customWidth="1"/>
    <col min="9" max="9" width="30.85546875" style="34" hidden="1" customWidth="1"/>
    <col min="10" max="10" width="0" style="34" hidden="1" customWidth="1"/>
    <col min="11" max="11" width="29.5703125" style="34" hidden="1" customWidth="1"/>
    <col min="12" max="12" width="0" style="34" hidden="1" customWidth="1"/>
    <col min="13" max="13" width="22.85546875" style="34" hidden="1" customWidth="1"/>
    <col min="14" max="14" width="0" style="34" hidden="1" customWidth="1"/>
    <col min="15" max="15" width="38.140625" style="34" hidden="1" customWidth="1"/>
    <col min="16" max="16" width="0" style="34" hidden="1" customWidth="1"/>
    <col min="17" max="16384" width="9.140625" style="34"/>
  </cols>
  <sheetData>
    <row r="1" spans="1:11" ht="23.25" customHeight="1">
      <c r="B1" s="80"/>
      <c r="D1" s="34"/>
      <c r="E1" s="34" t="s">
        <v>230</v>
      </c>
      <c r="F1" s="34"/>
      <c r="G1" s="34"/>
      <c r="H1" s="81"/>
      <c r="I1" s="81"/>
      <c r="J1" s="81"/>
      <c r="K1" s="81"/>
    </row>
    <row r="2" spans="1:11" ht="18.75" customHeight="1">
      <c r="A2" s="82"/>
      <c r="D2" s="83"/>
      <c r="E2" s="386" t="s">
        <v>348</v>
      </c>
      <c r="F2" s="386"/>
      <c r="G2" s="386"/>
      <c r="H2" s="81"/>
      <c r="I2" s="81"/>
      <c r="J2" s="81"/>
      <c r="K2" s="81"/>
    </row>
    <row r="3" spans="1:11" ht="18.75" customHeight="1">
      <c r="A3" s="296"/>
      <c r="C3" s="83"/>
      <c r="D3" s="83"/>
      <c r="E3" s="386"/>
      <c r="F3" s="386"/>
      <c r="G3" s="386"/>
      <c r="H3" s="81"/>
      <c r="I3" s="81"/>
      <c r="J3" s="81"/>
      <c r="K3" s="81"/>
    </row>
    <row r="4" spans="1:11" ht="18.75" customHeight="1">
      <c r="A4" s="296"/>
      <c r="C4" s="83"/>
      <c r="D4" s="83"/>
      <c r="E4" s="386"/>
      <c r="F4" s="386"/>
      <c r="G4" s="386"/>
      <c r="H4" s="81"/>
      <c r="I4" s="81"/>
      <c r="J4" s="81"/>
      <c r="K4" s="81"/>
    </row>
    <row r="5" spans="1:11" ht="84" customHeight="1">
      <c r="B5" s="84"/>
      <c r="C5" s="84"/>
      <c r="E5" s="387"/>
      <c r="F5" s="387"/>
      <c r="G5" s="387"/>
    </row>
    <row r="6" spans="1:11" ht="25.5" customHeight="1">
      <c r="A6" s="85"/>
      <c r="B6" s="370"/>
      <c r="C6" s="370"/>
      <c r="D6" s="370"/>
      <c r="E6" s="86"/>
      <c r="F6" s="87">
        <v>2025</v>
      </c>
      <c r="G6" s="299" t="s">
        <v>250</v>
      </c>
    </row>
    <row r="7" spans="1:11" ht="84" customHeight="1">
      <c r="A7" s="88" t="s">
        <v>14</v>
      </c>
      <c r="B7" s="365" t="s">
        <v>383</v>
      </c>
      <c r="C7" s="366"/>
      <c r="D7" s="366"/>
      <c r="E7" s="367"/>
      <c r="F7" s="90" t="s">
        <v>125</v>
      </c>
      <c r="G7" s="128" t="s">
        <v>570</v>
      </c>
    </row>
    <row r="8" spans="1:11" ht="43.5" customHeight="1">
      <c r="A8" s="85" t="s">
        <v>15</v>
      </c>
      <c r="B8" s="370" t="s">
        <v>384</v>
      </c>
      <c r="C8" s="370"/>
      <c r="D8" s="370"/>
      <c r="E8" s="86"/>
      <c r="F8" s="90" t="s">
        <v>124</v>
      </c>
      <c r="G8" s="299">
        <v>150</v>
      </c>
    </row>
    <row r="9" spans="1:11" ht="25.5" customHeight="1">
      <c r="A9" s="85" t="s">
        <v>19</v>
      </c>
      <c r="B9" s="370" t="s">
        <v>385</v>
      </c>
      <c r="C9" s="370"/>
      <c r="D9" s="370"/>
      <c r="E9" s="86"/>
      <c r="F9" s="90" t="s">
        <v>123</v>
      </c>
      <c r="G9" s="299">
        <v>1210100000</v>
      </c>
    </row>
    <row r="10" spans="1:11" ht="51" customHeight="1">
      <c r="A10" s="88" t="s">
        <v>372</v>
      </c>
      <c r="B10" s="370" t="s">
        <v>386</v>
      </c>
      <c r="C10" s="370"/>
      <c r="D10" s="370"/>
      <c r="E10" s="89"/>
      <c r="F10" s="90" t="s">
        <v>9</v>
      </c>
      <c r="G10" s="128" t="s">
        <v>387</v>
      </c>
    </row>
    <row r="11" spans="1:11" ht="25.5" customHeight="1">
      <c r="A11" s="88" t="s">
        <v>17</v>
      </c>
      <c r="B11" s="370"/>
      <c r="C11" s="370"/>
      <c r="D11" s="370"/>
      <c r="E11" s="89"/>
      <c r="F11" s="90" t="s">
        <v>8</v>
      </c>
      <c r="G11" s="299">
        <v>90211</v>
      </c>
    </row>
    <row r="12" spans="1:11" ht="25.5" customHeight="1">
      <c r="A12" s="88" t="s">
        <v>16</v>
      </c>
      <c r="B12" s="390"/>
      <c r="C12" s="390"/>
      <c r="D12" s="390"/>
      <c r="E12" s="390"/>
      <c r="F12" s="164" t="s">
        <v>10</v>
      </c>
      <c r="G12" s="165" t="s">
        <v>568</v>
      </c>
      <c r="H12" s="163"/>
      <c r="I12" s="164" t="s">
        <v>10</v>
      </c>
      <c r="J12" s="165" t="s">
        <v>568</v>
      </c>
    </row>
    <row r="13" spans="1:11" ht="55.5" customHeight="1">
      <c r="A13" s="88" t="s">
        <v>318</v>
      </c>
      <c r="B13" s="370" t="s">
        <v>388</v>
      </c>
      <c r="C13" s="370"/>
      <c r="D13" s="370"/>
      <c r="E13" s="370" t="s">
        <v>186</v>
      </c>
      <c r="F13" s="371"/>
      <c r="G13" s="91"/>
    </row>
    <row r="14" spans="1:11" ht="39" customHeight="1">
      <c r="A14" s="88" t="s">
        <v>20</v>
      </c>
      <c r="B14" s="370" t="s">
        <v>389</v>
      </c>
      <c r="C14" s="370"/>
      <c r="D14" s="370"/>
      <c r="E14" s="370" t="s">
        <v>187</v>
      </c>
      <c r="F14" s="389"/>
      <c r="G14" s="91"/>
    </row>
    <row r="15" spans="1:11" ht="25.5" customHeight="1">
      <c r="A15" s="88" t="s">
        <v>102</v>
      </c>
      <c r="B15" s="374">
        <v>47</v>
      </c>
      <c r="C15" s="374"/>
      <c r="D15" s="374"/>
      <c r="E15" s="92"/>
      <c r="F15" s="92"/>
      <c r="G15" s="92"/>
    </row>
    <row r="16" spans="1:11" ht="25.5" customHeight="1">
      <c r="A16" s="85" t="s">
        <v>11</v>
      </c>
      <c r="B16" s="370" t="s">
        <v>391</v>
      </c>
      <c r="C16" s="370"/>
      <c r="D16" s="370"/>
      <c r="E16" s="93"/>
      <c r="F16" s="93"/>
      <c r="G16" s="93"/>
    </row>
    <row r="17" spans="1:17" ht="25.5" customHeight="1">
      <c r="A17" s="88" t="s">
        <v>12</v>
      </c>
      <c r="B17" s="370" t="s">
        <v>390</v>
      </c>
      <c r="C17" s="370"/>
      <c r="D17" s="370"/>
      <c r="E17" s="92"/>
      <c r="F17" s="92"/>
      <c r="G17" s="92"/>
    </row>
    <row r="18" spans="1:17" ht="25.5" customHeight="1">
      <c r="A18" s="85" t="s">
        <v>13</v>
      </c>
      <c r="B18" s="370" t="s">
        <v>623</v>
      </c>
      <c r="C18" s="370"/>
      <c r="D18" s="370"/>
      <c r="E18" s="93"/>
      <c r="F18" s="93"/>
      <c r="G18" s="93"/>
    </row>
    <row r="19" spans="1:17" ht="13.5" customHeight="1">
      <c r="A19" s="94"/>
      <c r="B19" s="34"/>
      <c r="C19" s="34"/>
      <c r="D19" s="34"/>
      <c r="E19" s="34"/>
      <c r="F19" s="34"/>
      <c r="G19" s="34"/>
    </row>
    <row r="20" spans="1:17" ht="46.5" customHeight="1">
      <c r="A20" s="375" t="s">
        <v>231</v>
      </c>
      <c r="B20" s="375"/>
      <c r="C20" s="375"/>
      <c r="D20" s="375"/>
      <c r="E20" s="375"/>
      <c r="F20" s="375"/>
      <c r="G20" s="375"/>
    </row>
    <row r="21" spans="1:17" ht="27">
      <c r="A21" s="375" t="s">
        <v>371</v>
      </c>
      <c r="B21" s="375"/>
      <c r="C21" s="375"/>
      <c r="D21" s="375"/>
      <c r="E21" s="375"/>
      <c r="F21" s="375"/>
      <c r="G21" s="375"/>
    </row>
    <row r="22" spans="1:17">
      <c r="A22" s="372" t="s">
        <v>665</v>
      </c>
      <c r="B22" s="372"/>
      <c r="C22" s="372"/>
      <c r="D22" s="372"/>
      <c r="E22" s="372"/>
      <c r="F22" s="372"/>
      <c r="G22" s="372"/>
    </row>
    <row r="23" spans="1:17">
      <c r="A23" s="369" t="s">
        <v>346</v>
      </c>
      <c r="B23" s="369"/>
      <c r="C23" s="369"/>
      <c r="D23" s="369"/>
      <c r="E23" s="369"/>
      <c r="F23" s="369"/>
      <c r="G23" s="369"/>
    </row>
    <row r="24" spans="1:17" ht="9" customHeight="1">
      <c r="A24" s="293"/>
      <c r="B24" s="293"/>
      <c r="C24" s="293"/>
      <c r="D24" s="293"/>
      <c r="E24" s="293"/>
      <c r="F24" s="293"/>
      <c r="G24" s="293"/>
    </row>
    <row r="25" spans="1:17">
      <c r="A25" s="372" t="s">
        <v>198</v>
      </c>
      <c r="B25" s="372"/>
      <c r="C25" s="372"/>
      <c r="D25" s="372"/>
      <c r="E25" s="372"/>
      <c r="F25" s="372"/>
      <c r="G25" s="372"/>
    </row>
    <row r="26" spans="1:17" ht="12" customHeight="1">
      <c r="B26" s="95"/>
      <c r="C26" s="95"/>
      <c r="D26" s="95"/>
      <c r="E26" s="95"/>
      <c r="F26" s="95"/>
      <c r="G26" s="95"/>
    </row>
    <row r="27" spans="1:17" ht="43.5" customHeight="1">
      <c r="A27" s="373" t="s">
        <v>277</v>
      </c>
      <c r="B27" s="388" t="s">
        <v>18</v>
      </c>
      <c r="C27" s="384" t="s">
        <v>347</v>
      </c>
      <c r="D27" s="383" t="s">
        <v>345</v>
      </c>
      <c r="E27" s="383"/>
      <c r="F27" s="383"/>
      <c r="G27" s="383"/>
      <c r="Q27" s="34" t="s">
        <v>364</v>
      </c>
    </row>
    <row r="28" spans="1:17" ht="44.25" customHeight="1">
      <c r="A28" s="373"/>
      <c r="B28" s="388"/>
      <c r="C28" s="385"/>
      <c r="D28" s="297" t="s">
        <v>255</v>
      </c>
      <c r="E28" s="297" t="s">
        <v>239</v>
      </c>
      <c r="F28" s="297" t="s">
        <v>265</v>
      </c>
      <c r="G28" s="297" t="s">
        <v>266</v>
      </c>
    </row>
    <row r="29" spans="1:17" ht="30" customHeight="1">
      <c r="A29" s="299">
        <v>1</v>
      </c>
      <c r="B29" s="295">
        <v>2</v>
      </c>
      <c r="C29" s="299">
        <v>3</v>
      </c>
      <c r="D29" s="299">
        <v>4</v>
      </c>
      <c r="E29" s="295">
        <v>5</v>
      </c>
      <c r="F29" s="299">
        <v>6</v>
      </c>
      <c r="G29" s="295">
        <v>7</v>
      </c>
    </row>
    <row r="30" spans="1:17" ht="24.95" customHeight="1">
      <c r="A30" s="379" t="s">
        <v>95</v>
      </c>
      <c r="B30" s="379"/>
      <c r="C30" s="379"/>
      <c r="D30" s="379"/>
      <c r="E30" s="379"/>
      <c r="F30" s="379"/>
      <c r="G30" s="379"/>
    </row>
    <row r="31" spans="1:17" ht="46.5">
      <c r="A31" s="96" t="s">
        <v>199</v>
      </c>
      <c r="B31" s="295">
        <f>'1. Фін результат'!B9</f>
        <v>1000</v>
      </c>
      <c r="C31" s="97">
        <f>'1. Фін результат'!C9</f>
        <v>19495.0785</v>
      </c>
      <c r="D31" s="97">
        <f>'1. Фін результат'!D9</f>
        <v>29228.176220000001</v>
      </c>
      <c r="E31" s="97">
        <f>'1. Фін результат'!E9</f>
        <v>23259.400400000006</v>
      </c>
      <c r="F31" s="97">
        <f>E31-D31</f>
        <v>-5968.7758199999953</v>
      </c>
      <c r="G31" s="98">
        <f>E31/D31*100</f>
        <v>79.578692234940974</v>
      </c>
    </row>
    <row r="32" spans="1:17" ht="46.5">
      <c r="A32" s="96" t="s">
        <v>169</v>
      </c>
      <c r="B32" s="295">
        <f>'1. Фін результат'!B14</f>
        <v>1010</v>
      </c>
      <c r="C32" s="97">
        <f>'1. Фін результат'!C14</f>
        <v>15723.699999999999</v>
      </c>
      <c r="D32" s="97">
        <f>'1. Фін результат'!D14</f>
        <v>23508.57647</v>
      </c>
      <c r="E32" s="97">
        <f>'1. Фін результат'!E14</f>
        <v>17086.724189999997</v>
      </c>
      <c r="F32" s="97">
        <f t="shared" ref="F32:F45" si="0">E32-D32</f>
        <v>-6421.8522800000028</v>
      </c>
      <c r="G32" s="98">
        <f t="shared" ref="G32:G45" si="1">E32/D32*100</f>
        <v>72.682938551404334</v>
      </c>
    </row>
    <row r="33" spans="1:7">
      <c r="A33" s="99" t="s">
        <v>256</v>
      </c>
      <c r="B33" s="295">
        <f>'1. Фін результат'!B59</f>
        <v>1020</v>
      </c>
      <c r="C33" s="97">
        <f>'1. Фін результат'!C59</f>
        <v>3771.3785000000007</v>
      </c>
      <c r="D33" s="97">
        <f>'1. Фін результат'!D59</f>
        <v>5719.5997500000012</v>
      </c>
      <c r="E33" s="97">
        <f>'1. Фін результат'!E59</f>
        <v>6172.6762100000087</v>
      </c>
      <c r="F33" s="97">
        <f t="shared" si="0"/>
        <v>453.0764600000075</v>
      </c>
      <c r="G33" s="98">
        <f t="shared" si="1"/>
        <v>107.92147142813633</v>
      </c>
    </row>
    <row r="34" spans="1:7">
      <c r="A34" s="96" t="s">
        <v>135</v>
      </c>
      <c r="B34" s="295">
        <f>'1. Фін результат'!B66</f>
        <v>1040</v>
      </c>
      <c r="C34" s="97">
        <f>'1. Фін результат'!C66</f>
        <v>4925.7700000000004</v>
      </c>
      <c r="D34" s="97">
        <f>'1. Фін результат'!D66</f>
        <v>5505.786689999999</v>
      </c>
      <c r="E34" s="97">
        <f>'1. Фін результат'!E66</f>
        <v>5392.4494399999994</v>
      </c>
      <c r="F34" s="97">
        <f t="shared" si="0"/>
        <v>-113.33724999999959</v>
      </c>
      <c r="G34" s="98">
        <f t="shared" si="1"/>
        <v>97.941488539578714</v>
      </c>
    </row>
    <row r="35" spans="1:7">
      <c r="A35" s="96" t="s">
        <v>132</v>
      </c>
      <c r="B35" s="295">
        <f>'1. Фін результат'!B108</f>
        <v>1070</v>
      </c>
      <c r="C35" s="97">
        <f>'1. Фін результат'!C108</f>
        <v>0</v>
      </c>
      <c r="D35" s="97">
        <f>'1. Фін результат'!D108</f>
        <v>0</v>
      </c>
      <c r="E35" s="97">
        <f>'1. Фін результат'!E108</f>
        <v>0</v>
      </c>
      <c r="F35" s="97">
        <f t="shared" si="0"/>
        <v>0</v>
      </c>
      <c r="G35" s="98"/>
    </row>
    <row r="36" spans="1:7">
      <c r="A36" s="96" t="s">
        <v>136</v>
      </c>
      <c r="B36" s="295">
        <f>'1. Фін результат'!B153</f>
        <v>1300</v>
      </c>
      <c r="C36" s="97">
        <f>'1. Фін результат'!C60-'1. Фін результат'!C115</f>
        <v>-69608.148000000001</v>
      </c>
      <c r="D36" s="97">
        <f>'1. Фін результат'!D60-'1. Фін результат'!D115</f>
        <v>-21531.218949999999</v>
      </c>
      <c r="E36" s="97">
        <f>'1. Фін результат'!E60-'1. Фін результат'!E115</f>
        <v>-108541.75410000003</v>
      </c>
      <c r="F36" s="97">
        <f t="shared" si="0"/>
        <v>-87010.53515000004</v>
      </c>
      <c r="G36" s="98">
        <f t="shared" si="1"/>
        <v>504.11337301458286</v>
      </c>
    </row>
    <row r="37" spans="1:7" ht="45">
      <c r="A37" s="100" t="s">
        <v>4</v>
      </c>
      <c r="B37" s="295">
        <f>'1. Фін результат'!B133</f>
        <v>1100</v>
      </c>
      <c r="C37" s="97">
        <f>'1. Фін результат'!C133</f>
        <v>-70762.539499999999</v>
      </c>
      <c r="D37" s="97">
        <f>'1. Фін результат'!D133</f>
        <v>-21317.405889999995</v>
      </c>
      <c r="E37" s="97">
        <f>'1. Фін результат'!E133</f>
        <v>-107761.52733000001</v>
      </c>
      <c r="F37" s="97">
        <f t="shared" si="0"/>
        <v>-86444.121440000017</v>
      </c>
      <c r="G37" s="98">
        <f t="shared" si="1"/>
        <v>505.50957225311828</v>
      </c>
    </row>
    <row r="38" spans="1:7">
      <c r="A38" s="101" t="s">
        <v>137</v>
      </c>
      <c r="B38" s="295">
        <f>'1. Фін результат'!B164</f>
        <v>1410</v>
      </c>
      <c r="C38" s="97">
        <f>'1. Фін результат'!C164</f>
        <v>2590.6604999999981</v>
      </c>
      <c r="D38" s="97">
        <f>'1. Фін результат'!D164</f>
        <v>2737.5441100000062</v>
      </c>
      <c r="E38" s="97">
        <f>'1. Фін результат'!E164</f>
        <v>-7414.3654299999907</v>
      </c>
      <c r="F38" s="97">
        <f t="shared" si="0"/>
        <v>-10151.909539999997</v>
      </c>
      <c r="G38" s="98">
        <f t="shared" si="1"/>
        <v>-270.84003515837315</v>
      </c>
    </row>
    <row r="39" spans="1:7">
      <c r="A39" s="102" t="s">
        <v>221</v>
      </c>
      <c r="B39" s="295">
        <f>' 5. Коефіцієнти'!B8</f>
        <v>5010</v>
      </c>
      <c r="C39" s="97">
        <f>'фінплан - зведені показники'!C38/'фінплан - зведені показники'!C31</f>
        <v>0.13288792348284201</v>
      </c>
      <c r="D39" s="97">
        <f>'фінплан - зведені показники'!D38/'фінплан - зведені показники'!D31</f>
        <v>9.3661133332252983E-2</v>
      </c>
      <c r="E39" s="97">
        <f>'фінплан - зведені показники'!E38/'фінплан - зведені показники'!E31</f>
        <v>-0.31876855389616959</v>
      </c>
      <c r="F39" s="97">
        <f t="shared" si="0"/>
        <v>-0.41242968722842255</v>
      </c>
      <c r="G39" s="98">
        <f t="shared" si="1"/>
        <v>-340.3424051739496</v>
      </c>
    </row>
    <row r="40" spans="1:7" ht="46.5">
      <c r="A40" s="102" t="s">
        <v>138</v>
      </c>
      <c r="B40" s="295">
        <f>'1. Фін результат'!B154</f>
        <v>1310</v>
      </c>
      <c r="C40" s="97">
        <f>'1. Фін результат'!C154</f>
        <v>0</v>
      </c>
      <c r="D40" s="97">
        <f>'1. Фін результат'!D154</f>
        <v>0</v>
      </c>
      <c r="E40" s="97">
        <f>'1. Фін результат'!E154</f>
        <v>0</v>
      </c>
      <c r="F40" s="97">
        <f t="shared" si="0"/>
        <v>0</v>
      </c>
      <c r="G40" s="98" t="e">
        <f t="shared" si="1"/>
        <v>#DIV/0!</v>
      </c>
    </row>
    <row r="41" spans="1:7">
      <c r="A41" s="96" t="s">
        <v>225</v>
      </c>
      <c r="B41" s="295">
        <f>'1. Фін результат'!B155</f>
        <v>1320</v>
      </c>
      <c r="C41" s="97">
        <f>'1. Фін результат'!C140-'1. Фін результат'!C143</f>
        <v>70763.399999999994</v>
      </c>
      <c r="D41" s="97">
        <f>'1. Фін результат'!D140-'1. Фін результат'!D143</f>
        <v>21368</v>
      </c>
      <c r="E41" s="97">
        <f>'1. Фін результат'!E140-'1. Фін результат'!E143</f>
        <v>100120.94157000001</v>
      </c>
      <c r="F41" s="97">
        <f t="shared" si="0"/>
        <v>78752.94157000001</v>
      </c>
      <c r="G41" s="98">
        <f t="shared" si="1"/>
        <v>468.55551090415577</v>
      </c>
    </row>
    <row r="42" spans="1:7">
      <c r="A42" s="101" t="s">
        <v>93</v>
      </c>
      <c r="B42" s="295">
        <f>'1. Фін результат'!B145</f>
        <v>1170</v>
      </c>
      <c r="C42" s="97">
        <f>'1. Фін результат'!C145</f>
        <v>-748.55450000000474</v>
      </c>
      <c r="D42" s="97">
        <f>'1. Фін результат'!D145</f>
        <v>50.594110000005458</v>
      </c>
      <c r="E42" s="97">
        <f>'1. Фін результат'!E145</f>
        <v>-9981.469339999996</v>
      </c>
      <c r="F42" s="97">
        <f t="shared" si="0"/>
        <v>-10032.063450000001</v>
      </c>
      <c r="G42" s="98">
        <f t="shared" si="1"/>
        <v>-19728.520454256275</v>
      </c>
    </row>
    <row r="43" spans="1:7">
      <c r="A43" s="103" t="s">
        <v>133</v>
      </c>
      <c r="B43" s="295">
        <f>'1. Фін результат'!B146</f>
        <v>1180</v>
      </c>
      <c r="C43" s="97">
        <f>'1. Фін результат'!C146</f>
        <v>0</v>
      </c>
      <c r="D43" s="97">
        <f>'1. Фін результат'!D146</f>
        <v>9</v>
      </c>
      <c r="E43" s="97">
        <f>'1. Фін результат'!E146</f>
        <v>0</v>
      </c>
      <c r="F43" s="97">
        <f t="shared" si="0"/>
        <v>-9</v>
      </c>
      <c r="G43" s="98">
        <f t="shared" si="1"/>
        <v>0</v>
      </c>
    </row>
    <row r="44" spans="1:7">
      <c r="A44" s="100" t="s">
        <v>222</v>
      </c>
      <c r="B44" s="295">
        <f>'1. Фін результат'!B148</f>
        <v>1200</v>
      </c>
      <c r="C44" s="97">
        <f>'1. Фін результат'!C148</f>
        <v>-748.55450000000474</v>
      </c>
      <c r="D44" s="97">
        <f>'1. Фін результат'!D148</f>
        <v>41.594110000005458</v>
      </c>
      <c r="E44" s="97">
        <f>'1. Фін результат'!E148</f>
        <v>-9981.469339999996</v>
      </c>
      <c r="F44" s="97">
        <f t="shared" si="0"/>
        <v>-10023.063450000001</v>
      </c>
      <c r="G44" s="98">
        <f t="shared" si="1"/>
        <v>-23997.314379364496</v>
      </c>
    </row>
    <row r="45" spans="1:7">
      <c r="A45" s="102" t="s">
        <v>223</v>
      </c>
      <c r="B45" s="295">
        <f>' 5. Коефіцієнти'!B11</f>
        <v>5040</v>
      </c>
      <c r="C45" s="97">
        <f>C44/C31</f>
        <v>-3.8397101094001997E-2</v>
      </c>
      <c r="D45" s="97">
        <f>D44/D31</f>
        <v>1.4230826339258144E-3</v>
      </c>
      <c r="E45" s="97">
        <f>E44/E31</f>
        <v>-0.42913700131324078</v>
      </c>
      <c r="F45" s="97">
        <f t="shared" si="0"/>
        <v>-0.43056008394716661</v>
      </c>
      <c r="G45" s="98">
        <f t="shared" si="1"/>
        <v>-30155.452050552656</v>
      </c>
    </row>
    <row r="46" spans="1:7">
      <c r="A46" s="376" t="s">
        <v>150</v>
      </c>
      <c r="B46" s="377"/>
      <c r="C46" s="377"/>
      <c r="D46" s="377"/>
      <c r="E46" s="377"/>
      <c r="F46" s="377"/>
      <c r="G46" s="378"/>
    </row>
    <row r="47" spans="1:7">
      <c r="A47" s="102" t="s">
        <v>349</v>
      </c>
      <c r="B47" s="295">
        <f>'2. Розрахунки з бюджетом'!B20</f>
        <v>2100</v>
      </c>
      <c r="C47" s="97">
        <f>'2. Розрахунки з бюджетом'!C9</f>
        <v>0</v>
      </c>
      <c r="D47" s="97">
        <f>'2. Розрахунки з бюджетом'!D9</f>
        <v>28</v>
      </c>
      <c r="E47" s="97">
        <f>'2. Розрахунки з бюджетом'!E9</f>
        <v>0</v>
      </c>
      <c r="F47" s="97">
        <f t="shared" ref="F47:F52" si="2">E47-D47</f>
        <v>-28</v>
      </c>
      <c r="G47" s="98">
        <f t="shared" ref="G47:G52" si="3">E47/D47*100</f>
        <v>0</v>
      </c>
    </row>
    <row r="48" spans="1:7">
      <c r="A48" s="104" t="s">
        <v>149</v>
      </c>
      <c r="B48" s="295">
        <f>'2. Розрахунки з бюджетом'!B23</f>
        <v>2110</v>
      </c>
      <c r="C48" s="97">
        <f>'2. Розрахунки з бюджетом'!C23</f>
        <v>0</v>
      </c>
      <c r="D48" s="97">
        <f>'2. Розрахунки з бюджетом'!D23</f>
        <v>9</v>
      </c>
      <c r="E48" s="97">
        <f>'2. Розрахунки з бюджетом'!E23</f>
        <v>0</v>
      </c>
      <c r="F48" s="97">
        <f t="shared" si="2"/>
        <v>-9</v>
      </c>
      <c r="G48" s="98">
        <f t="shared" si="3"/>
        <v>0</v>
      </c>
    </row>
    <row r="49" spans="1:7" ht="46.5">
      <c r="A49" s="104" t="s">
        <v>340</v>
      </c>
      <c r="B49" s="295" t="s">
        <v>311</v>
      </c>
      <c r="C49" s="97">
        <f>'2. Розрахунки з бюджетом'!C24+'2. Розрахунки з бюджетом'!C25</f>
        <v>-896.60000000000036</v>
      </c>
      <c r="D49" s="97">
        <f>'2. Розрахунки з бюджетом'!D24+'2. Розрахунки з бюджетом'!D25</f>
        <v>-3902.3273714652505</v>
      </c>
      <c r="E49" s="97">
        <f>'2. Розрахунки з бюджетом'!E24+'2. Розрахунки з бюджетом'!E25</f>
        <v>-1757.7689999999998</v>
      </c>
      <c r="F49" s="97">
        <f t="shared" si="2"/>
        <v>2144.5583714652507</v>
      </c>
      <c r="G49" s="98">
        <f t="shared" si="3"/>
        <v>45.044119385093786</v>
      </c>
    </row>
    <row r="50" spans="1:7" ht="46.5">
      <c r="A50" s="102" t="s">
        <v>249</v>
      </c>
      <c r="B50" s="295">
        <f>'2. Розрахунки з бюджетом'!B26</f>
        <v>2140</v>
      </c>
      <c r="C50" s="97">
        <f>'2. Розрахунки з бюджетом'!C26</f>
        <v>2718.7280000000001</v>
      </c>
      <c r="D50" s="97">
        <f>'2. Розрахунки з бюджетом'!D26</f>
        <v>2601.1695377999999</v>
      </c>
      <c r="E50" s="97">
        <f>'2. Розрахунки з бюджетом'!E26</f>
        <v>2451.7099399999997</v>
      </c>
      <c r="F50" s="97">
        <f t="shared" si="2"/>
        <v>-149.45959780000021</v>
      </c>
      <c r="G50" s="98">
        <f t="shared" si="3"/>
        <v>94.254138546985715</v>
      </c>
    </row>
    <row r="51" spans="1:7" ht="46.5">
      <c r="A51" s="102" t="s">
        <v>80</v>
      </c>
      <c r="B51" s="295">
        <f>'2. Розрахунки з бюджетом'!B40</f>
        <v>2150</v>
      </c>
      <c r="C51" s="97">
        <f>'2. Розрахунки з бюджетом'!C40</f>
        <v>1399.951</v>
      </c>
      <c r="D51" s="97">
        <f>'2. Розрахунки з бюджетом'!D40</f>
        <v>1540.5037</v>
      </c>
      <c r="E51" s="97">
        <f>'2. Розрахунки з бюджетом'!E40</f>
        <v>1656.1446699999999</v>
      </c>
      <c r="F51" s="97">
        <f t="shared" si="2"/>
        <v>115.64096999999992</v>
      </c>
      <c r="G51" s="98">
        <f t="shared" si="3"/>
        <v>107.50669862071736</v>
      </c>
    </row>
    <row r="52" spans="1:7">
      <c r="A52" s="101" t="s">
        <v>257</v>
      </c>
      <c r="B52" s="295">
        <f>'2. Розрахунки з бюджетом'!B41</f>
        <v>2200</v>
      </c>
      <c r="C52" s="97">
        <f>'2. Розрахунки з бюджетом'!C41</f>
        <v>3222.0789999999997</v>
      </c>
      <c r="D52" s="97">
        <f>'2. Розрахунки з бюджетом'!D41</f>
        <v>276.34586633474942</v>
      </c>
      <c r="E52" s="97">
        <f>'2. Розрахунки з бюджетом'!E41</f>
        <v>2350.0856100000001</v>
      </c>
      <c r="F52" s="97">
        <f t="shared" si="2"/>
        <v>2073.7397436652509</v>
      </c>
      <c r="G52" s="98">
        <f t="shared" si="3"/>
        <v>850.41460585961579</v>
      </c>
    </row>
    <row r="53" spans="1:7">
      <c r="A53" s="376" t="s">
        <v>148</v>
      </c>
      <c r="B53" s="377"/>
      <c r="C53" s="377"/>
      <c r="D53" s="377"/>
      <c r="E53" s="377"/>
      <c r="F53" s="377"/>
      <c r="G53" s="378"/>
    </row>
    <row r="54" spans="1:7">
      <c r="A54" s="101" t="s">
        <v>139</v>
      </c>
      <c r="B54" s="295">
        <f>'3. Рух грошових коштів'!B92</f>
        <v>3600</v>
      </c>
      <c r="C54" s="97">
        <f>'3. Рух грошових коштів'!C92</f>
        <v>18542</v>
      </c>
      <c r="D54" s="97">
        <f>'3. Рух грошових коштів'!D92</f>
        <v>57403.971801723528</v>
      </c>
      <c r="E54" s="97">
        <f>'3. Рух грошових коштів'!E92</f>
        <v>38941</v>
      </c>
      <c r="F54" s="97">
        <f t="shared" ref="F54:F59" si="4">E54-D54</f>
        <v>-18462.971801723528</v>
      </c>
      <c r="G54" s="98">
        <f t="shared" ref="G54:G59" si="5">E54/D54*100</f>
        <v>67.836769439063133</v>
      </c>
    </row>
    <row r="55" spans="1:7" ht="46.5">
      <c r="A55" s="102" t="s">
        <v>140</v>
      </c>
      <c r="B55" s="295">
        <f>'3. Рух грошових коштів'!B36</f>
        <v>3090</v>
      </c>
      <c r="C55" s="97">
        <f>'3. Рух грошових коштів'!C36</f>
        <v>-28954.5334</v>
      </c>
      <c r="D55" s="97">
        <f>'3. Рух грошових коштів'!D36</f>
        <v>-28906.975389999989</v>
      </c>
      <c r="E55" s="97">
        <f>'3. Рух грошових коштів'!E36</f>
        <v>-615283.20497000008</v>
      </c>
      <c r="F55" s="97">
        <f t="shared" si="4"/>
        <v>-586376.22958000004</v>
      </c>
      <c r="G55" s="98">
        <f t="shared" si="5"/>
        <v>2128.4938900347552</v>
      </c>
    </row>
    <row r="56" spans="1:7" ht="46.5">
      <c r="A56" s="102" t="s">
        <v>226</v>
      </c>
      <c r="B56" s="295">
        <f>'3. Рух грошових коштів'!B56</f>
        <v>3320</v>
      </c>
      <c r="C56" s="97">
        <f>'3. Рух грошових коштів'!C56</f>
        <v>-1032.9666</v>
      </c>
      <c r="D56" s="97">
        <f>'3. Рух грошових коштів'!D56</f>
        <v>-2962.848</v>
      </c>
      <c r="E56" s="97">
        <f>'3. Рух грошових коштів'!E56</f>
        <v>-30593.638799999997</v>
      </c>
      <c r="F56" s="97">
        <f t="shared" si="4"/>
        <v>-27630.790799999995</v>
      </c>
      <c r="G56" s="98">
        <f t="shared" si="5"/>
        <v>1032.5753734244888</v>
      </c>
    </row>
    <row r="57" spans="1:7" ht="46.5">
      <c r="A57" s="102" t="s">
        <v>141</v>
      </c>
      <c r="B57" s="295">
        <f>'3. Рух грошових коштів'!B90</f>
        <v>3580</v>
      </c>
      <c r="C57" s="97">
        <f>'3. Рух грошових коштів'!C90</f>
        <v>23798</v>
      </c>
      <c r="D57" s="97">
        <f>'3. Рух грошових коштів'!D90</f>
        <v>18985.519499999999</v>
      </c>
      <c r="E57" s="97">
        <f>'3. Рух грошових коштів'!E90</f>
        <v>620728.40300000005</v>
      </c>
      <c r="F57" s="97">
        <f t="shared" si="4"/>
        <v>601742.8835</v>
      </c>
      <c r="G57" s="98">
        <f t="shared" si="5"/>
        <v>3269.4833712609238</v>
      </c>
    </row>
    <row r="58" spans="1:7" ht="54" customHeight="1">
      <c r="A58" s="102" t="s">
        <v>164</v>
      </c>
      <c r="B58" s="295">
        <f>'3. Рух грошових коштів'!B93</f>
        <v>3610</v>
      </c>
      <c r="C58" s="97">
        <v>0</v>
      </c>
      <c r="D58" s="97"/>
      <c r="E58" s="97"/>
      <c r="F58" s="97">
        <f t="shared" si="4"/>
        <v>0</v>
      </c>
      <c r="G58" s="98"/>
    </row>
    <row r="59" spans="1:7" ht="38.25" customHeight="1">
      <c r="A59" s="101" t="s">
        <v>142</v>
      </c>
      <c r="B59" s="295">
        <f>'3. Рух грошових коштів'!B94</f>
        <v>3620</v>
      </c>
      <c r="C59" s="97">
        <f>'3. Рух грошових коштів'!C94</f>
        <v>12352.5</v>
      </c>
      <c r="D59" s="97">
        <f>'3. Рух грошових коштів'!D94</f>
        <v>44519.667911723533</v>
      </c>
      <c r="E59" s="97">
        <f>'3. Рух грошових коштів'!E94</f>
        <v>13792.559230000013</v>
      </c>
      <c r="F59" s="97">
        <f t="shared" si="4"/>
        <v>-30727.108681723519</v>
      </c>
      <c r="G59" s="98">
        <f t="shared" si="5"/>
        <v>30.980822357769576</v>
      </c>
    </row>
    <row r="60" spans="1:7" ht="34.5" customHeight="1">
      <c r="A60" s="381" t="s">
        <v>206</v>
      </c>
      <c r="B60" s="382"/>
      <c r="C60" s="382"/>
      <c r="D60" s="382"/>
      <c r="E60" s="382"/>
      <c r="F60" s="382"/>
      <c r="G60" s="382"/>
    </row>
    <row r="61" spans="1:7">
      <c r="A61" s="102" t="s">
        <v>205</v>
      </c>
      <c r="B61" s="299">
        <f>'4. Кап. інвестиції'!B6</f>
        <v>4000</v>
      </c>
      <c r="C61" s="97">
        <f>'4. Кап. інвестиції'!C6</f>
        <v>983.13900000000001</v>
      </c>
      <c r="D61" s="97">
        <f>'4. Кап. інвестиції'!D6</f>
        <v>2469.04</v>
      </c>
      <c r="E61" s="97">
        <f>'4. Кап. інвестиції'!E6</f>
        <v>25494.698999999997</v>
      </c>
      <c r="F61" s="97">
        <f>E61-D61</f>
        <v>23025.658999999996</v>
      </c>
      <c r="G61" s="98">
        <f>E61/D61*100</f>
        <v>1032.5753734244888</v>
      </c>
    </row>
    <row r="62" spans="1:7">
      <c r="A62" s="380" t="s">
        <v>208</v>
      </c>
      <c r="B62" s="380"/>
      <c r="C62" s="380"/>
      <c r="D62" s="380"/>
      <c r="E62" s="380"/>
      <c r="F62" s="380"/>
      <c r="G62" s="380"/>
    </row>
    <row r="63" spans="1:7">
      <c r="A63" s="102" t="s">
        <v>167</v>
      </c>
      <c r="B63" s="299">
        <f>' 5. Коефіцієнти'!B9</f>
        <v>5020</v>
      </c>
      <c r="C63" s="97">
        <f>' 5. Коефіцієнти'!D9</f>
        <v>-4.4853032377517279E-4</v>
      </c>
      <c r="D63" s="97">
        <f>D44/D70</f>
        <v>2.2450001884908781E-5</v>
      </c>
      <c r="E63" s="97">
        <f>' 5. Коефіцієнти'!E9</f>
        <v>-4.1662486450206662E-3</v>
      </c>
      <c r="F63" s="97" t="s">
        <v>382</v>
      </c>
      <c r="G63" s="98" t="s">
        <v>382</v>
      </c>
    </row>
    <row r="64" spans="1:7">
      <c r="A64" s="102" t="s">
        <v>163</v>
      </c>
      <c r="B64" s="299">
        <f>' 5. Коефіцієнти'!B10</f>
        <v>5030</v>
      </c>
      <c r="C64" s="97">
        <f>' 5. Коефіцієнти'!D10</f>
        <v>-4.4915066602664393E-4</v>
      </c>
      <c r="D64" s="97">
        <f>D44/D76</f>
        <v>2.2474060010792009E-5</v>
      </c>
      <c r="E64" s="97">
        <f>' 5. Коефіцієнти'!E10</f>
        <v>-4.1756795943075188E-3</v>
      </c>
      <c r="F64" s="97" t="s">
        <v>382</v>
      </c>
      <c r="G64" s="98" t="s">
        <v>382</v>
      </c>
    </row>
    <row r="65" spans="1:15">
      <c r="A65" s="102" t="s">
        <v>224</v>
      </c>
      <c r="B65" s="299">
        <f>' 5. Коефіцієнти'!B14</f>
        <v>5110</v>
      </c>
      <c r="C65" s="97">
        <f>' 5. Коефіцієнти'!D14</f>
        <v>723.0368763557484</v>
      </c>
      <c r="D65" s="97">
        <f>D76/D73</f>
        <v>933.15672192738407</v>
      </c>
      <c r="E65" s="97">
        <f>' 5. Коефіцієнти'!E14</f>
        <v>441.76344483459621</v>
      </c>
      <c r="F65" s="97" t="s">
        <v>382</v>
      </c>
      <c r="G65" s="98" t="s">
        <v>382</v>
      </c>
    </row>
    <row r="66" spans="1:15">
      <c r="A66" s="376" t="s">
        <v>207</v>
      </c>
      <c r="B66" s="377"/>
      <c r="C66" s="377"/>
      <c r="D66" s="377"/>
      <c r="E66" s="377"/>
      <c r="F66" s="377"/>
      <c r="G66" s="378"/>
    </row>
    <row r="67" spans="1:15">
      <c r="A67" s="102" t="s">
        <v>143</v>
      </c>
      <c r="B67" s="299">
        <v>6000</v>
      </c>
      <c r="C67" s="97">
        <v>1620785</v>
      </c>
      <c r="D67" s="97">
        <v>1690340</v>
      </c>
      <c r="E67" s="97">
        <v>2330130</v>
      </c>
      <c r="F67" s="97">
        <f>E67-D67</f>
        <v>639790</v>
      </c>
      <c r="G67" s="98">
        <f>E67/D67*100</f>
        <v>137.84978170072293</v>
      </c>
      <c r="H67" s="34">
        <v>998407</v>
      </c>
      <c r="I67" s="142">
        <f>H67+29522-426</f>
        <v>1027503</v>
      </c>
      <c r="K67" s="34">
        <v>793919.28333333333</v>
      </c>
      <c r="M67" s="34">
        <v>1297003.9398181818</v>
      </c>
      <c r="O67" s="186">
        <v>1690340</v>
      </c>
    </row>
    <row r="68" spans="1:15">
      <c r="A68" s="102" t="s">
        <v>144</v>
      </c>
      <c r="B68" s="299">
        <v>6010</v>
      </c>
      <c r="C68" s="97">
        <v>48120</v>
      </c>
      <c r="D68" s="97">
        <v>162404.16515597815</v>
      </c>
      <c r="E68" s="97">
        <v>65663</v>
      </c>
      <c r="F68" s="97">
        <f t="shared" ref="F68:F76" si="6">E68-D68</f>
        <v>-96741.165155978146</v>
      </c>
      <c r="G68" s="98">
        <f t="shared" ref="G68:G76" si="7">E68/D68*100</f>
        <v>40.431844797167095</v>
      </c>
      <c r="H68" s="34">
        <v>113561</v>
      </c>
      <c r="K68" s="34">
        <v>138751.13472222222</v>
      </c>
      <c r="M68" s="34">
        <v>149986.10276417481</v>
      </c>
      <c r="O68" s="186">
        <v>162404.16515597815</v>
      </c>
    </row>
    <row r="69" spans="1:15">
      <c r="A69" s="102" t="s">
        <v>260</v>
      </c>
      <c r="B69" s="299">
        <v>6020</v>
      </c>
      <c r="C69" s="97">
        <f>'3. Рух грошових коштів'!C94</f>
        <v>12352.5</v>
      </c>
      <c r="D69" s="97">
        <f>'3. Рух грошових коштів'!D94</f>
        <v>44519.667911723533</v>
      </c>
      <c r="E69" s="97">
        <f>'3. Рух грошових коштів'!E94</f>
        <v>13792.559230000013</v>
      </c>
      <c r="F69" s="97">
        <f t="shared" si="6"/>
        <v>-30727.108681723519</v>
      </c>
      <c r="G69" s="98">
        <f t="shared" si="7"/>
        <v>30.980822357769576</v>
      </c>
      <c r="H69" s="34">
        <v>8106</v>
      </c>
      <c r="K69" s="34">
        <v>2786.1857839316222</v>
      </c>
      <c r="M69" s="34">
        <v>514.66869047574437</v>
      </c>
      <c r="O69" s="186">
        <v>99425.137194615265</v>
      </c>
    </row>
    <row r="70" spans="1:15" s="105" customFormat="1">
      <c r="A70" s="101" t="s">
        <v>258</v>
      </c>
      <c r="B70" s="299">
        <v>6030</v>
      </c>
      <c r="C70" s="97">
        <f>C67+C68</f>
        <v>1668905</v>
      </c>
      <c r="D70" s="97">
        <v>1852744.1651559782</v>
      </c>
      <c r="E70" s="97">
        <f>E67+E68</f>
        <v>2395793</v>
      </c>
      <c r="F70" s="97">
        <f t="shared" si="6"/>
        <v>543048.83484402183</v>
      </c>
      <c r="G70" s="98">
        <f t="shared" si="7"/>
        <v>129.31051383439674</v>
      </c>
      <c r="K70" s="105">
        <v>932670.41805555555</v>
      </c>
      <c r="M70" s="105">
        <v>1446990.0425823566</v>
      </c>
      <c r="O70" s="186">
        <v>1852744.1651559782</v>
      </c>
    </row>
    <row r="71" spans="1:15">
      <c r="A71" s="102" t="s">
        <v>165</v>
      </c>
      <c r="B71" s="299">
        <v>6040</v>
      </c>
      <c r="C71" s="97">
        <v>0</v>
      </c>
      <c r="D71" s="97">
        <v>0</v>
      </c>
      <c r="E71" s="97">
        <f>D71-'1. Фін результат'!E175+'4. Кап. інвестиції'!E10</f>
        <v>0</v>
      </c>
      <c r="F71" s="97">
        <f t="shared" si="6"/>
        <v>0</v>
      </c>
      <c r="G71" s="98"/>
      <c r="K71" s="34">
        <v>0</v>
      </c>
      <c r="M71" s="34">
        <v>0</v>
      </c>
      <c r="O71" s="186">
        <v>0</v>
      </c>
    </row>
    <row r="72" spans="1:15">
      <c r="A72" s="102" t="s">
        <v>166</v>
      </c>
      <c r="B72" s="299">
        <v>6050</v>
      </c>
      <c r="C72" s="97">
        <v>2305</v>
      </c>
      <c r="D72" s="97">
        <v>1983.3333333333333</v>
      </c>
      <c r="E72" s="97">
        <v>5411</v>
      </c>
      <c r="F72" s="97">
        <f t="shared" si="6"/>
        <v>3427.666666666667</v>
      </c>
      <c r="G72" s="98">
        <f t="shared" si="7"/>
        <v>272.82352941176475</v>
      </c>
      <c r="H72" s="34">
        <v>27254</v>
      </c>
      <c r="K72" s="34">
        <v>2284.4180555555554</v>
      </c>
      <c r="M72" s="34">
        <v>2647.0425823565652</v>
      </c>
      <c r="O72" s="186">
        <v>1983.3333333333333</v>
      </c>
    </row>
    <row r="73" spans="1:15" s="105" customFormat="1">
      <c r="A73" s="101" t="s">
        <v>259</v>
      </c>
      <c r="B73" s="299">
        <v>6060</v>
      </c>
      <c r="C73" s="97">
        <f>C71+C72</f>
        <v>2305</v>
      </c>
      <c r="D73" s="97">
        <f>D71+D72</f>
        <v>1983.3333333333333</v>
      </c>
      <c r="E73" s="97">
        <f>E71+E72</f>
        <v>5411</v>
      </c>
      <c r="F73" s="97">
        <f t="shared" si="6"/>
        <v>3427.666666666667</v>
      </c>
      <c r="G73" s="98">
        <f t="shared" si="7"/>
        <v>272.82352941176475</v>
      </c>
      <c r="K73" s="105">
        <v>2284.4180555555554</v>
      </c>
      <c r="M73" s="105">
        <v>2647.0425823565652</v>
      </c>
      <c r="O73" s="282">
        <v>1983.3333333333333</v>
      </c>
    </row>
    <row r="74" spans="1:15">
      <c r="A74" s="102" t="s">
        <v>261</v>
      </c>
      <c r="B74" s="299">
        <v>6070</v>
      </c>
      <c r="C74" s="97">
        <v>0</v>
      </c>
      <c r="D74" s="97">
        <v>0</v>
      </c>
      <c r="E74" s="97">
        <f>D74-'1. Фін результат'!E178+'4. Кап. інвестиції'!E13</f>
        <v>0</v>
      </c>
      <c r="F74" s="97">
        <f t="shared" si="6"/>
        <v>0</v>
      </c>
      <c r="G74" s="98"/>
      <c r="K74" s="34">
        <v>0</v>
      </c>
      <c r="M74" s="34">
        <v>0</v>
      </c>
      <c r="O74" s="186">
        <v>0</v>
      </c>
    </row>
    <row r="75" spans="1:15">
      <c r="A75" s="102" t="s">
        <v>262</v>
      </c>
      <c r="B75" s="299">
        <v>6080</v>
      </c>
      <c r="C75" s="97">
        <v>0</v>
      </c>
      <c r="D75" s="97">
        <v>0</v>
      </c>
      <c r="E75" s="97">
        <v>0</v>
      </c>
      <c r="F75" s="97">
        <f t="shared" si="6"/>
        <v>0</v>
      </c>
      <c r="G75" s="98"/>
      <c r="K75" s="34">
        <v>0</v>
      </c>
      <c r="M75" s="34">
        <v>0</v>
      </c>
      <c r="O75" s="186">
        <v>0</v>
      </c>
    </row>
    <row r="76" spans="1:15" s="105" customFormat="1">
      <c r="A76" s="101" t="s">
        <v>145</v>
      </c>
      <c r="B76" s="299">
        <v>6090</v>
      </c>
      <c r="C76" s="97">
        <f>C70-C73</f>
        <v>1666600</v>
      </c>
      <c r="D76" s="97">
        <f>D70-D73</f>
        <v>1850760.8318226449</v>
      </c>
      <c r="E76" s="97">
        <f>E70-E73</f>
        <v>2390382</v>
      </c>
      <c r="F76" s="97">
        <f t="shared" si="6"/>
        <v>539621.16817735508</v>
      </c>
      <c r="G76" s="98">
        <f t="shared" si="7"/>
        <v>129.15672078741432</v>
      </c>
      <c r="K76" s="105">
        <v>930386</v>
      </c>
      <c r="M76" s="105">
        <v>1444343</v>
      </c>
      <c r="O76" s="186">
        <v>1850760.8318226449</v>
      </c>
    </row>
    <row r="77" spans="1:15">
      <c r="A77" s="294"/>
    </row>
    <row r="78" spans="1:15" ht="25.5">
      <c r="A78" s="318" t="s">
        <v>510</v>
      </c>
      <c r="B78" s="110"/>
      <c r="C78" s="310"/>
      <c r="D78" s="310"/>
      <c r="E78" s="310"/>
      <c r="F78" s="364" t="s">
        <v>623</v>
      </c>
      <c r="G78" s="364"/>
    </row>
    <row r="79" spans="1:15" s="77" customFormat="1">
      <c r="A79" s="94" t="s">
        <v>378</v>
      </c>
      <c r="C79" s="369" t="s">
        <v>75</v>
      </c>
      <c r="D79" s="369"/>
      <c r="E79" s="34"/>
      <c r="F79" s="77" t="s">
        <v>99</v>
      </c>
    </row>
    <row r="81" spans="1:7" ht="42.75" customHeight="1">
      <c r="A81" s="83"/>
    </row>
    <row r="82" spans="1:7" ht="113.25" customHeight="1">
      <c r="A82" s="368"/>
      <c r="B82" s="368"/>
      <c r="C82" s="368"/>
      <c r="D82" s="368"/>
      <c r="E82" s="368"/>
      <c r="F82" s="368"/>
      <c r="G82" s="368"/>
    </row>
    <row r="83" spans="1:7">
      <c r="A83" s="83"/>
    </row>
    <row r="84" spans="1:7">
      <c r="A84" s="83"/>
    </row>
    <row r="85" spans="1:7">
      <c r="A85" s="83"/>
    </row>
    <row r="86" spans="1:7">
      <c r="A86" s="83"/>
    </row>
    <row r="87" spans="1:7">
      <c r="A87" s="83"/>
    </row>
    <row r="88" spans="1:7">
      <c r="A88" s="83"/>
    </row>
    <row r="89" spans="1:7">
      <c r="A89" s="83"/>
    </row>
    <row r="90" spans="1:7">
      <c r="A90" s="83"/>
    </row>
    <row r="91" spans="1:7">
      <c r="A91" s="83"/>
    </row>
    <row r="92" spans="1:7">
      <c r="A92" s="83"/>
    </row>
    <row r="93" spans="1:7">
      <c r="A93" s="83"/>
    </row>
    <row r="94" spans="1:7">
      <c r="A94" s="83"/>
    </row>
    <row r="95" spans="1:7">
      <c r="A95" s="83"/>
    </row>
    <row r="96" spans="1:7">
      <c r="A96" s="83"/>
    </row>
    <row r="97" spans="1:1">
      <c r="A97" s="83"/>
    </row>
    <row r="98" spans="1:1">
      <c r="A98" s="83"/>
    </row>
    <row r="99" spans="1:1">
      <c r="A99" s="83"/>
    </row>
    <row r="100" spans="1:1">
      <c r="A100" s="83"/>
    </row>
    <row r="101" spans="1:1">
      <c r="A101" s="83"/>
    </row>
    <row r="102" spans="1:1">
      <c r="A102" s="83"/>
    </row>
    <row r="103" spans="1:1">
      <c r="A103" s="83"/>
    </row>
    <row r="104" spans="1:1">
      <c r="A104" s="83"/>
    </row>
    <row r="105" spans="1:1">
      <c r="A105" s="83"/>
    </row>
    <row r="106" spans="1:1">
      <c r="A106" s="83"/>
    </row>
    <row r="107" spans="1:1">
      <c r="A107" s="83"/>
    </row>
    <row r="108" spans="1:1">
      <c r="A108" s="83"/>
    </row>
    <row r="109" spans="1:1">
      <c r="A109" s="83"/>
    </row>
    <row r="110" spans="1:1">
      <c r="A110" s="83"/>
    </row>
    <row r="111" spans="1:1">
      <c r="A111" s="83"/>
    </row>
    <row r="112" spans="1:1">
      <c r="A112" s="83"/>
    </row>
    <row r="113" spans="1:1">
      <c r="A113" s="83"/>
    </row>
    <row r="114" spans="1:1">
      <c r="A114" s="83"/>
    </row>
    <row r="115" spans="1:1">
      <c r="A115" s="83"/>
    </row>
    <row r="116" spans="1:1">
      <c r="A116" s="83"/>
    </row>
    <row r="117" spans="1:1">
      <c r="A117" s="83"/>
    </row>
    <row r="118" spans="1:1">
      <c r="A118" s="83"/>
    </row>
    <row r="119" spans="1:1">
      <c r="A119" s="83"/>
    </row>
    <row r="120" spans="1:1">
      <c r="A120" s="83"/>
    </row>
    <row r="121" spans="1:1">
      <c r="A121" s="83"/>
    </row>
    <row r="122" spans="1:1">
      <c r="A122" s="83"/>
    </row>
    <row r="123" spans="1:1">
      <c r="A123" s="83"/>
    </row>
    <row r="124" spans="1:1">
      <c r="A124" s="83"/>
    </row>
    <row r="125" spans="1:1">
      <c r="A125" s="83"/>
    </row>
    <row r="126" spans="1:1">
      <c r="A126" s="83"/>
    </row>
    <row r="127" spans="1:1">
      <c r="A127" s="83"/>
    </row>
    <row r="128" spans="1:1">
      <c r="A128" s="83"/>
    </row>
    <row r="129" spans="1:1">
      <c r="A129" s="83"/>
    </row>
    <row r="130" spans="1:1">
      <c r="A130" s="83"/>
    </row>
    <row r="131" spans="1:1">
      <c r="A131" s="83"/>
    </row>
    <row r="132" spans="1:1">
      <c r="A132" s="83"/>
    </row>
    <row r="133" spans="1:1">
      <c r="A133" s="83"/>
    </row>
    <row r="134" spans="1:1">
      <c r="A134" s="83"/>
    </row>
    <row r="135" spans="1:1">
      <c r="A135" s="83"/>
    </row>
    <row r="136" spans="1:1">
      <c r="A136" s="83"/>
    </row>
    <row r="137" spans="1:1">
      <c r="A137" s="83"/>
    </row>
    <row r="138" spans="1:1">
      <c r="A138" s="83"/>
    </row>
    <row r="139" spans="1:1">
      <c r="A139" s="83"/>
    </row>
    <row r="140" spans="1:1">
      <c r="A140" s="83"/>
    </row>
    <row r="141" spans="1:1">
      <c r="A141" s="83"/>
    </row>
    <row r="142" spans="1:1">
      <c r="A142" s="83"/>
    </row>
    <row r="143" spans="1:1">
      <c r="A143" s="83"/>
    </row>
    <row r="144" spans="1:1">
      <c r="A144" s="83"/>
    </row>
    <row r="145" spans="1:1">
      <c r="A145" s="83"/>
    </row>
    <row r="146" spans="1:1">
      <c r="A146" s="83"/>
    </row>
    <row r="147" spans="1:1">
      <c r="A147" s="83"/>
    </row>
    <row r="148" spans="1:1">
      <c r="A148" s="83"/>
    </row>
    <row r="149" spans="1:1">
      <c r="A149" s="83"/>
    </row>
    <row r="150" spans="1:1">
      <c r="A150" s="83"/>
    </row>
    <row r="151" spans="1:1">
      <c r="A151" s="83"/>
    </row>
    <row r="152" spans="1:1">
      <c r="A152" s="83"/>
    </row>
    <row r="153" spans="1:1">
      <c r="A153" s="83"/>
    </row>
    <row r="154" spans="1:1">
      <c r="A154" s="83"/>
    </row>
    <row r="155" spans="1:1">
      <c r="A155" s="83"/>
    </row>
    <row r="156" spans="1:1">
      <c r="A156" s="83"/>
    </row>
    <row r="157" spans="1:1">
      <c r="A157" s="83"/>
    </row>
    <row r="158" spans="1:1">
      <c r="A158" s="83"/>
    </row>
    <row r="159" spans="1:1">
      <c r="A159" s="83"/>
    </row>
    <row r="160" spans="1:1">
      <c r="A160" s="83"/>
    </row>
    <row r="161" spans="1:1">
      <c r="A161" s="83"/>
    </row>
    <row r="162" spans="1:1">
      <c r="A162" s="83"/>
    </row>
    <row r="163" spans="1:1">
      <c r="A163" s="83"/>
    </row>
    <row r="164" spans="1:1">
      <c r="A164" s="83"/>
    </row>
    <row r="165" spans="1:1">
      <c r="A165" s="83"/>
    </row>
    <row r="166" spans="1:1">
      <c r="A166" s="83"/>
    </row>
    <row r="167" spans="1:1">
      <c r="A167" s="83"/>
    </row>
    <row r="168" spans="1:1">
      <c r="A168" s="83"/>
    </row>
    <row r="169" spans="1:1">
      <c r="A169" s="83"/>
    </row>
    <row r="170" spans="1:1">
      <c r="A170" s="83"/>
    </row>
    <row r="171" spans="1:1">
      <c r="A171" s="83"/>
    </row>
    <row r="172" spans="1:1">
      <c r="A172" s="83"/>
    </row>
    <row r="173" spans="1:1">
      <c r="A173" s="83"/>
    </row>
    <row r="174" spans="1:1">
      <c r="A174" s="83"/>
    </row>
    <row r="175" spans="1:1">
      <c r="A175" s="83"/>
    </row>
    <row r="176" spans="1:1">
      <c r="A176" s="83"/>
    </row>
    <row r="177" spans="1:1">
      <c r="A177" s="83"/>
    </row>
    <row r="178" spans="1:1">
      <c r="A178" s="83"/>
    </row>
    <row r="179" spans="1:1">
      <c r="A179" s="83"/>
    </row>
    <row r="180" spans="1:1">
      <c r="A180" s="83"/>
    </row>
    <row r="181" spans="1:1">
      <c r="A181" s="83"/>
    </row>
    <row r="182" spans="1:1">
      <c r="A182" s="83"/>
    </row>
    <row r="183" spans="1:1">
      <c r="A183" s="83"/>
    </row>
    <row r="184" spans="1:1">
      <c r="A184" s="83"/>
    </row>
    <row r="185" spans="1:1">
      <c r="A185" s="83"/>
    </row>
    <row r="186" spans="1:1">
      <c r="A186" s="83"/>
    </row>
    <row r="187" spans="1:1">
      <c r="A187" s="83"/>
    </row>
    <row r="188" spans="1:1">
      <c r="A188" s="83"/>
    </row>
    <row r="189" spans="1:1">
      <c r="A189" s="83"/>
    </row>
    <row r="190" spans="1:1">
      <c r="A190" s="83"/>
    </row>
    <row r="191" spans="1:1">
      <c r="A191" s="83"/>
    </row>
    <row r="192" spans="1:1">
      <c r="A192" s="83"/>
    </row>
    <row r="193" spans="1:1">
      <c r="A193" s="83"/>
    </row>
    <row r="194" spans="1:1">
      <c r="A194" s="83"/>
    </row>
    <row r="195" spans="1:1">
      <c r="A195" s="83"/>
    </row>
    <row r="196" spans="1:1">
      <c r="A196" s="83"/>
    </row>
    <row r="197" spans="1:1">
      <c r="A197" s="83"/>
    </row>
    <row r="198" spans="1:1">
      <c r="A198" s="83"/>
    </row>
    <row r="199" spans="1:1">
      <c r="A199" s="83"/>
    </row>
    <row r="200" spans="1:1">
      <c r="A200" s="83"/>
    </row>
    <row r="201" spans="1:1">
      <c r="A201" s="83"/>
    </row>
    <row r="202" spans="1:1">
      <c r="A202" s="83"/>
    </row>
    <row r="203" spans="1:1">
      <c r="A203" s="83"/>
    </row>
    <row r="204" spans="1:1">
      <c r="A204" s="83"/>
    </row>
    <row r="205" spans="1:1">
      <c r="A205" s="83"/>
    </row>
    <row r="206" spans="1:1">
      <c r="A206" s="83"/>
    </row>
    <row r="207" spans="1:1">
      <c r="A207" s="83"/>
    </row>
    <row r="208" spans="1:1">
      <c r="A208" s="83"/>
    </row>
    <row r="209" spans="1:1">
      <c r="A209" s="83"/>
    </row>
    <row r="210" spans="1:1">
      <c r="A210" s="83"/>
    </row>
    <row r="211" spans="1:1">
      <c r="A211" s="83"/>
    </row>
    <row r="212" spans="1:1">
      <c r="A212" s="83"/>
    </row>
    <row r="213" spans="1:1">
      <c r="A213" s="83"/>
    </row>
    <row r="214" spans="1:1">
      <c r="A214" s="83"/>
    </row>
    <row r="215" spans="1:1">
      <c r="A215" s="83"/>
    </row>
    <row r="216" spans="1:1">
      <c r="A216" s="83"/>
    </row>
    <row r="217" spans="1:1">
      <c r="A217" s="83"/>
    </row>
    <row r="218" spans="1:1">
      <c r="A218" s="83"/>
    </row>
    <row r="219" spans="1:1">
      <c r="A219" s="83"/>
    </row>
    <row r="220" spans="1:1">
      <c r="A220" s="83"/>
    </row>
    <row r="221" spans="1:1">
      <c r="A221" s="83"/>
    </row>
    <row r="222" spans="1:1">
      <c r="A222" s="83"/>
    </row>
    <row r="223" spans="1:1">
      <c r="A223" s="83"/>
    </row>
    <row r="224" spans="1:1">
      <c r="A224" s="83"/>
    </row>
    <row r="225" spans="1:1">
      <c r="A225" s="83"/>
    </row>
    <row r="226" spans="1:1">
      <c r="A226" s="83"/>
    </row>
    <row r="227" spans="1:1">
      <c r="A227" s="83"/>
    </row>
    <row r="228" spans="1:1">
      <c r="A228" s="83"/>
    </row>
    <row r="229" spans="1:1">
      <c r="A229" s="83"/>
    </row>
    <row r="230" spans="1:1">
      <c r="A230" s="83"/>
    </row>
    <row r="231" spans="1:1">
      <c r="A231" s="83"/>
    </row>
    <row r="232" spans="1:1">
      <c r="A232" s="83"/>
    </row>
    <row r="233" spans="1:1">
      <c r="A233" s="83"/>
    </row>
    <row r="234" spans="1:1">
      <c r="A234" s="83"/>
    </row>
    <row r="235" spans="1:1">
      <c r="A235" s="83"/>
    </row>
    <row r="236" spans="1:1">
      <c r="A236" s="83"/>
    </row>
    <row r="237" spans="1:1">
      <c r="A237" s="83"/>
    </row>
    <row r="238" spans="1:1">
      <c r="A238" s="83"/>
    </row>
    <row r="239" spans="1:1">
      <c r="A239" s="83"/>
    </row>
    <row r="240" spans="1:1">
      <c r="A240" s="83"/>
    </row>
    <row r="241" spans="1:1">
      <c r="A241" s="83"/>
    </row>
    <row r="242" spans="1:1">
      <c r="A242" s="83"/>
    </row>
    <row r="243" spans="1:1">
      <c r="A243" s="83"/>
    </row>
    <row r="244" spans="1:1">
      <c r="A244" s="83"/>
    </row>
    <row r="245" spans="1:1">
      <c r="A245" s="83"/>
    </row>
    <row r="246" spans="1:1">
      <c r="A246" s="83"/>
    </row>
    <row r="247" spans="1:1">
      <c r="A247" s="83"/>
    </row>
    <row r="248" spans="1:1">
      <c r="A248" s="83"/>
    </row>
  </sheetData>
  <sheetProtection password="CC71" sheet="1" objects="1" scenarios="1" selectLockedCells="1" selectUnlockedCells="1"/>
  <mergeCells count="34">
    <mergeCell ref="A25:G25"/>
    <mergeCell ref="E2:G5"/>
    <mergeCell ref="B27:B28"/>
    <mergeCell ref="B6:D6"/>
    <mergeCell ref="B8:D8"/>
    <mergeCell ref="B9:D9"/>
    <mergeCell ref="B18:D18"/>
    <mergeCell ref="E14:F14"/>
    <mergeCell ref="B17:D17"/>
    <mergeCell ref="A23:G23"/>
    <mergeCell ref="B14:D14"/>
    <mergeCell ref="A21:G21"/>
    <mergeCell ref="B12:E12"/>
    <mergeCell ref="A53:G53"/>
    <mergeCell ref="A60:G60"/>
    <mergeCell ref="D27:G27"/>
    <mergeCell ref="A46:G46"/>
    <mergeCell ref="C27:C28"/>
    <mergeCell ref="F78:G78"/>
    <mergeCell ref="B7:E7"/>
    <mergeCell ref="A82:G82"/>
    <mergeCell ref="C79:D79"/>
    <mergeCell ref="B10:D10"/>
    <mergeCell ref="B11:D11"/>
    <mergeCell ref="E13:F13"/>
    <mergeCell ref="B13:D13"/>
    <mergeCell ref="A22:G22"/>
    <mergeCell ref="A27:A28"/>
    <mergeCell ref="B15:D15"/>
    <mergeCell ref="B16:D16"/>
    <mergeCell ref="A20:G20"/>
    <mergeCell ref="A66:G66"/>
    <mergeCell ref="A30:G30"/>
    <mergeCell ref="A62:G62"/>
  </mergeCells>
  <phoneticPr fontId="5" type="noConversion"/>
  <pageMargins left="1.1811023622047245" right="0.39370078740157483" top="0.59055118110236227" bottom="0.59055118110236227" header="0.31496062992125984" footer="0.19685039370078741"/>
  <pageSetup paperSize="9" scale="41" orientation="portrait" verticalDpi="300" r:id="rId1"/>
  <headerFooter alignWithMargins="0"/>
  <rowBreaks count="1" manualBreakCount="1">
    <brk id="58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BP401"/>
  <sheetViews>
    <sheetView view="pageBreakPreview" topLeftCell="A145" zoomScale="80" zoomScaleNormal="75" zoomScaleSheetLayoutView="80" workbookViewId="0">
      <selection activeCell="G164" sqref="G164"/>
    </sheetView>
  </sheetViews>
  <sheetFormatPr defaultColWidth="9.140625" defaultRowHeight="20.25" outlineLevelRow="1"/>
  <cols>
    <col min="1" max="1" width="60.7109375" style="144" customWidth="1"/>
    <col min="2" max="2" width="14.5703125" style="210" customWidth="1"/>
    <col min="3" max="3" width="18.42578125" style="347" customWidth="1"/>
    <col min="4" max="4" width="17.5703125" style="352" customWidth="1"/>
    <col min="5" max="5" width="14.5703125" style="347" customWidth="1"/>
    <col min="6" max="6" width="13.28515625" style="210" customWidth="1"/>
    <col min="7" max="7" width="14.28515625" style="210" customWidth="1"/>
    <col min="8" max="8" width="20.140625" style="210" customWidth="1"/>
    <col min="9" max="9" width="0" style="144" hidden="1" customWidth="1"/>
    <col min="10" max="10" width="14.5703125" style="144" hidden="1" customWidth="1"/>
    <col min="11" max="12" width="0" style="144" hidden="1" customWidth="1"/>
    <col min="13" max="13" width="14.28515625" style="144" hidden="1" customWidth="1"/>
    <col min="14" max="18" width="0" style="144" hidden="1" customWidth="1"/>
    <col min="19" max="19" width="14" style="144" hidden="1" customWidth="1"/>
    <col min="20" max="20" width="16.28515625" style="144" hidden="1" customWidth="1"/>
    <col min="21" max="21" width="17.7109375" style="144" hidden="1" customWidth="1"/>
    <col min="22" max="22" width="31.42578125" style="144" hidden="1" customWidth="1"/>
    <col min="23" max="28" width="0" style="144" hidden="1" customWidth="1"/>
    <col min="29" max="29" width="20.140625" style="144" hidden="1" customWidth="1"/>
    <col min="30" max="31" width="0" style="144" hidden="1" customWidth="1"/>
    <col min="32" max="32" width="20" style="144" hidden="1" customWidth="1"/>
    <col min="33" max="33" width="19.5703125" style="144" hidden="1" customWidth="1"/>
    <col min="34" max="34" width="24.85546875" style="144" hidden="1" customWidth="1"/>
    <col min="35" max="35" width="19.7109375" style="20" hidden="1" customWidth="1"/>
    <col min="36" max="37" width="0" style="20" hidden="1" customWidth="1"/>
    <col min="38" max="38" width="10.5703125" style="20" hidden="1" customWidth="1"/>
    <col min="39" max="40" width="0" style="20" hidden="1" customWidth="1"/>
    <col min="41" max="41" width="19.85546875" style="20" hidden="1" customWidth="1"/>
    <col min="42" max="42" width="11.5703125" style="20" hidden="1" customWidth="1"/>
    <col min="43" max="43" width="26.28515625" style="20" hidden="1" customWidth="1"/>
    <col min="44" max="45" width="0" style="20" hidden="1" customWidth="1"/>
    <col min="46" max="46" width="83.5703125" style="20" hidden="1" customWidth="1"/>
    <col min="47" max="48" width="0" style="20" hidden="1" customWidth="1"/>
    <col min="49" max="49" width="35.5703125" style="20" hidden="1" customWidth="1"/>
    <col min="50" max="50" width="0" style="20" hidden="1" customWidth="1"/>
    <col min="51" max="51" width="16.42578125" style="20" hidden="1" customWidth="1"/>
    <col min="52" max="52" width="26.85546875" style="20" hidden="1" customWidth="1"/>
    <col min="53" max="53" width="14.85546875" style="20" hidden="1" customWidth="1"/>
    <col min="54" max="54" width="19.5703125" style="20" hidden="1" customWidth="1"/>
    <col min="55" max="63" width="0" style="20" hidden="1" customWidth="1"/>
    <col min="64" max="66" width="14.7109375" style="20" hidden="1" customWidth="1"/>
    <col min="67" max="88" width="0" style="20" hidden="1" customWidth="1"/>
    <col min="89" max="16384" width="9.140625" style="20"/>
  </cols>
  <sheetData>
    <row r="1" spans="1:66" hidden="1" outlineLevel="1">
      <c r="B1" s="194"/>
      <c r="C1" s="283"/>
      <c r="D1" s="284"/>
      <c r="E1" s="194"/>
      <c r="F1" s="194"/>
      <c r="G1" s="194"/>
      <c r="H1" s="10" t="s">
        <v>232</v>
      </c>
    </row>
    <row r="2" spans="1:66" hidden="1" outlineLevel="1">
      <c r="B2" s="194"/>
      <c r="C2" s="283"/>
      <c r="D2" s="284"/>
      <c r="E2" s="194"/>
      <c r="F2" s="194"/>
      <c r="G2" s="194"/>
      <c r="H2" s="10" t="s">
        <v>216</v>
      </c>
    </row>
    <row r="3" spans="1:66" s="106" customFormat="1" ht="22.5" collapsed="1">
      <c r="A3" s="395" t="s">
        <v>365</v>
      </c>
      <c r="B3" s="395"/>
      <c r="C3" s="396"/>
      <c r="D3" s="396"/>
      <c r="E3" s="396"/>
      <c r="F3" s="395"/>
      <c r="G3" s="395"/>
      <c r="H3" s="395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144"/>
      <c r="AE3" s="144"/>
      <c r="AF3" s="144"/>
      <c r="AG3" s="144"/>
      <c r="AH3" s="144"/>
    </row>
    <row r="4" spans="1:66" s="106" customFormat="1" ht="20.25" customHeight="1">
      <c r="A4" s="190"/>
      <c r="B4" s="195"/>
      <c r="C4" s="346"/>
      <c r="D4" s="349"/>
      <c r="E4" s="346"/>
      <c r="F4" s="195"/>
      <c r="G4" s="195"/>
      <c r="H4" s="195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</row>
    <row r="5" spans="1:66" s="106" customFormat="1" ht="25.5" customHeight="1">
      <c r="A5" s="404" t="s">
        <v>277</v>
      </c>
      <c r="B5" s="405" t="s">
        <v>18</v>
      </c>
      <c r="C5" s="406" t="s">
        <v>666</v>
      </c>
      <c r="D5" s="403" t="s">
        <v>345</v>
      </c>
      <c r="E5" s="403"/>
      <c r="F5" s="404"/>
      <c r="G5" s="404"/>
      <c r="H5" s="40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144"/>
    </row>
    <row r="6" spans="1:66" s="106" customFormat="1" ht="112.5">
      <c r="A6" s="404"/>
      <c r="B6" s="405"/>
      <c r="C6" s="407"/>
      <c r="D6" s="176" t="s">
        <v>255</v>
      </c>
      <c r="E6" s="176" t="s">
        <v>239</v>
      </c>
      <c r="F6" s="209" t="s">
        <v>373</v>
      </c>
      <c r="G6" s="209" t="s">
        <v>266</v>
      </c>
      <c r="H6" s="207" t="s">
        <v>264</v>
      </c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391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</row>
    <row r="7" spans="1:66" s="106" customFormat="1" ht="22.5">
      <c r="A7" s="208">
        <v>1</v>
      </c>
      <c r="B7" s="207">
        <v>2</v>
      </c>
      <c r="C7" s="176">
        <v>3</v>
      </c>
      <c r="D7" s="182">
        <v>4</v>
      </c>
      <c r="E7" s="176">
        <v>5</v>
      </c>
      <c r="F7" s="207">
        <v>6</v>
      </c>
      <c r="G7" s="207">
        <v>7</v>
      </c>
      <c r="H7" s="207">
        <v>8</v>
      </c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392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  <c r="AG7" s="144"/>
      <c r="AH7" s="144"/>
    </row>
    <row r="8" spans="1:66" s="107" customFormat="1" ht="26.25" customHeight="1">
      <c r="A8" s="408" t="s">
        <v>263</v>
      </c>
      <c r="B8" s="409"/>
      <c r="C8" s="401"/>
      <c r="D8" s="401"/>
      <c r="E8" s="401"/>
      <c r="F8" s="409"/>
      <c r="G8" s="409"/>
      <c r="H8" s="410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  <c r="AA8" s="199"/>
      <c r="AB8" s="199"/>
      <c r="AC8" s="199"/>
      <c r="AD8" s="199"/>
      <c r="AE8" s="199"/>
      <c r="AF8" s="199"/>
      <c r="AG8" s="199"/>
      <c r="AH8" s="199"/>
    </row>
    <row r="9" spans="1:66" s="107" customFormat="1" ht="42.75" customHeight="1">
      <c r="A9" s="255" t="s">
        <v>104</v>
      </c>
      <c r="B9" s="256">
        <v>1000</v>
      </c>
      <c r="C9" s="184">
        <f>C10+C11+C12+C13</f>
        <v>19495.0785</v>
      </c>
      <c r="D9" s="184">
        <f>D10+D11+D12+D13</f>
        <v>29228.176220000001</v>
      </c>
      <c r="E9" s="184">
        <f>E10+E11+E12+E13</f>
        <v>23259.400400000006</v>
      </c>
      <c r="F9" s="184">
        <f>E9-D9</f>
        <v>-5968.7758199999953</v>
      </c>
      <c r="G9" s="184">
        <f>E9/D9*100</f>
        <v>79.578692234940974</v>
      </c>
      <c r="H9" s="273" t="s">
        <v>664</v>
      </c>
      <c r="I9" s="199">
        <f>E9/D9</f>
        <v>0.79578692234940973</v>
      </c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211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199"/>
      <c r="AG9" s="199"/>
      <c r="AH9" s="252">
        <f>19495-E9</f>
        <v>-3764.4004000000059</v>
      </c>
      <c r="AQ9" s="342">
        <f>E9</f>
        <v>23259.400400000006</v>
      </c>
    </row>
    <row r="10" spans="1:66" s="107" customFormat="1" ht="34.5" customHeight="1">
      <c r="A10" s="257" t="s">
        <v>408</v>
      </c>
      <c r="B10" s="258" t="s">
        <v>443</v>
      </c>
      <c r="C10" s="17">
        <v>0</v>
      </c>
      <c r="D10" s="17">
        <v>0</v>
      </c>
      <c r="E10" s="17">
        <v>0</v>
      </c>
      <c r="F10" s="17">
        <f t="shared" ref="F10:F14" si="0">E10-D10</f>
        <v>0</v>
      </c>
      <c r="G10" s="17" t="e">
        <f t="shared" ref="G10:G14" si="1">E10/D10*100</f>
        <v>#DIV/0!</v>
      </c>
      <c r="H10" s="25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211"/>
      <c r="U10" s="199"/>
      <c r="V10" s="199"/>
      <c r="W10" s="199"/>
      <c r="X10" s="199"/>
      <c r="Y10" s="199"/>
      <c r="Z10" s="199"/>
      <c r="AA10" s="199"/>
      <c r="AB10" s="199"/>
      <c r="AC10" s="199"/>
      <c r="AD10" s="199"/>
      <c r="AE10" s="199"/>
      <c r="AF10" s="199"/>
      <c r="AG10" s="199"/>
      <c r="AH10" s="199"/>
      <c r="AQ10" s="342">
        <f>E14</f>
        <v>17086.724189999997</v>
      </c>
      <c r="AW10" s="325" t="s">
        <v>627</v>
      </c>
      <c r="AX10" s="326"/>
      <c r="AY10" s="326"/>
      <c r="AZ10" s="327"/>
    </row>
    <row r="11" spans="1:66" s="107" customFormat="1" ht="27" customHeight="1">
      <c r="A11" s="257" t="s">
        <v>447</v>
      </c>
      <c r="B11" s="258" t="s">
        <v>444</v>
      </c>
      <c r="C11" s="17">
        <v>3683.4300000000003</v>
      </c>
      <c r="D11" s="17">
        <v>10506.245080000001</v>
      </c>
      <c r="E11" s="17">
        <f>'6.1. Інша інфо_1 (2)'!G52</f>
        <v>6273.5594000000001</v>
      </c>
      <c r="F11" s="17">
        <f t="shared" si="0"/>
        <v>-4232.6856800000005</v>
      </c>
      <c r="G11" s="17">
        <f t="shared" si="1"/>
        <v>59.712669485909231</v>
      </c>
      <c r="H11" s="25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211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Q11" s="342">
        <f>E59</f>
        <v>6172.6762100000087</v>
      </c>
      <c r="AW11" s="325" t="s">
        <v>629</v>
      </c>
      <c r="AX11" s="326"/>
      <c r="AY11" s="326"/>
      <c r="AZ11" s="327"/>
    </row>
    <row r="12" spans="1:66" s="107" customFormat="1" ht="35.25" customHeight="1">
      <c r="A12" s="257" t="s">
        <v>725</v>
      </c>
      <c r="B12" s="258" t="s">
        <v>445</v>
      </c>
      <c r="C12" s="17">
        <v>15484.8135</v>
      </c>
      <c r="D12" s="176">
        <v>18029.35514</v>
      </c>
      <c r="E12" s="17">
        <f>'6.1. Інша інфо_1 (2)'!G53</f>
        <v>16571.941283333337</v>
      </c>
      <c r="F12" s="17">
        <f t="shared" si="0"/>
        <v>-1457.4138566666625</v>
      </c>
      <c r="G12" s="17">
        <f t="shared" si="1"/>
        <v>91.916439354876104</v>
      </c>
      <c r="H12" s="25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211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  <c r="AH12" s="199"/>
      <c r="AQ12" s="343">
        <f>E66</f>
        <v>5392.4494399999994</v>
      </c>
      <c r="AW12" s="325" t="s">
        <v>673</v>
      </c>
      <c r="AX12" s="326"/>
      <c r="AY12" s="326"/>
      <c r="AZ12" s="327"/>
      <c r="BB12" s="329">
        <f>AZ12+AZ13+AZ16+AZ18+AZ19+AZ22+AZ34</f>
        <v>0</v>
      </c>
    </row>
    <row r="13" spans="1:66" s="107" customFormat="1" ht="99.75" customHeight="1">
      <c r="A13" s="260" t="s">
        <v>511</v>
      </c>
      <c r="B13" s="258" t="s">
        <v>446</v>
      </c>
      <c r="C13" s="17">
        <v>326.83500000000004</v>
      </c>
      <c r="D13" s="176">
        <v>692.57600000000002</v>
      </c>
      <c r="E13" s="17">
        <f>'6.1. Інша інфо_1 (2)'!G57</f>
        <v>413.89971666666702</v>
      </c>
      <c r="F13" s="17">
        <f t="shared" si="0"/>
        <v>-278.676283333333</v>
      </c>
      <c r="G13" s="17">
        <f t="shared" si="1"/>
        <v>59.762353397557376</v>
      </c>
      <c r="H13" s="25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211"/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  <c r="AE13" s="199"/>
      <c r="AF13" s="199"/>
      <c r="AG13" s="199"/>
      <c r="AH13" s="199"/>
      <c r="AQ13" s="342">
        <f>E115</f>
        <v>108557.73710000003</v>
      </c>
      <c r="AW13" s="325" t="s">
        <v>674</v>
      </c>
      <c r="AX13" s="326"/>
      <c r="AY13" s="326"/>
      <c r="AZ13" s="327"/>
    </row>
    <row r="14" spans="1:66" s="106" customFormat="1" ht="35.25" customHeight="1">
      <c r="A14" s="255" t="s">
        <v>120</v>
      </c>
      <c r="B14" s="256">
        <v>1010</v>
      </c>
      <c r="C14" s="184">
        <f>C15+C16+C17+C18+C19+C20+C21+C22+C58</f>
        <v>15723.699999999999</v>
      </c>
      <c r="D14" s="184">
        <f>D15+D16+D17+D18+D19+D20+D21+D22</f>
        <v>23508.57647</v>
      </c>
      <c r="E14" s="184">
        <f>E15+E16+E17+E18+E19+E20+E21+E22+E58</f>
        <v>17086.724189999997</v>
      </c>
      <c r="F14" s="184">
        <f t="shared" si="0"/>
        <v>-6421.8522800000028</v>
      </c>
      <c r="G14" s="184">
        <f t="shared" si="1"/>
        <v>72.682938551404334</v>
      </c>
      <c r="H14" s="273" t="s">
        <v>657</v>
      </c>
      <c r="I14" s="199">
        <f>E14/D14</f>
        <v>0.7268293855140433</v>
      </c>
      <c r="J14" s="144">
        <v>148454</v>
      </c>
      <c r="K14" s="149">
        <f>E14-J14</f>
        <v>-131367.27580999999</v>
      </c>
      <c r="L14" s="144"/>
      <c r="M14" s="144"/>
      <c r="N14" s="144"/>
      <c r="O14" s="144"/>
      <c r="P14" s="144"/>
      <c r="Q14" s="144"/>
      <c r="R14" s="144">
        <v>12178</v>
      </c>
      <c r="S14" s="213">
        <f>E14-R14</f>
        <v>4908.7241899999972</v>
      </c>
      <c r="T14" s="211"/>
      <c r="U14" s="144"/>
      <c r="V14" s="198"/>
      <c r="W14" s="198"/>
      <c r="X14" s="198"/>
      <c r="Y14" s="198"/>
      <c r="Z14" s="198"/>
      <c r="AA14" s="198"/>
      <c r="AB14" s="198"/>
      <c r="AC14" s="222" t="s">
        <v>627</v>
      </c>
      <c r="AD14" s="223"/>
      <c r="AE14" s="223"/>
      <c r="AF14" s="224">
        <v>2503685.94</v>
      </c>
      <c r="AG14" s="224">
        <v>2503685.94</v>
      </c>
      <c r="AH14" s="248">
        <f>15724-E14</f>
        <v>-1362.7241899999972</v>
      </c>
      <c r="AI14" s="106">
        <v>12178</v>
      </c>
      <c r="AJ14" s="106">
        <f>AI14-AH14</f>
        <v>13540.724189999997</v>
      </c>
      <c r="AL14" s="121">
        <f>E14-AJ14</f>
        <v>3546</v>
      </c>
      <c r="AM14" s="121">
        <f>AH14-AL14</f>
        <v>-4908.7241899999972</v>
      </c>
      <c r="AO14" s="106">
        <v>16883.299016145455</v>
      </c>
      <c r="AQ14" s="344">
        <f>E140</f>
        <v>100293.22516000002</v>
      </c>
      <c r="AW14" s="325" t="s">
        <v>632</v>
      </c>
      <c r="AX14" s="326"/>
      <c r="AY14" s="326"/>
      <c r="AZ14" s="327"/>
      <c r="BL14" s="106">
        <v>15723.699999999999</v>
      </c>
      <c r="BM14" s="106">
        <v>23508.57647</v>
      </c>
      <c r="BN14" s="106">
        <v>17086.724189999997</v>
      </c>
    </row>
    <row r="15" spans="1:66" s="108" customFormat="1" ht="28.5" customHeight="1">
      <c r="A15" s="261" t="s">
        <v>276</v>
      </c>
      <c r="B15" s="176">
        <v>1011</v>
      </c>
      <c r="C15" s="176">
        <v>10</v>
      </c>
      <c r="D15" s="176">
        <v>11</v>
      </c>
      <c r="E15" s="176">
        <v>2.569</v>
      </c>
      <c r="F15" s="176"/>
      <c r="G15" s="176"/>
      <c r="H15" s="261"/>
      <c r="I15" s="2">
        <v>33506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11"/>
      <c r="U15" s="2"/>
      <c r="V15" s="198"/>
      <c r="W15" s="198"/>
      <c r="X15" s="198"/>
      <c r="Y15" s="198"/>
      <c r="Z15" s="198"/>
      <c r="AA15" s="198"/>
      <c r="AB15" s="198"/>
      <c r="AC15" s="222" t="s">
        <v>628</v>
      </c>
      <c r="AD15" s="223"/>
      <c r="AE15" s="223"/>
      <c r="AF15" s="224">
        <v>17524.11</v>
      </c>
      <c r="AG15" s="224">
        <v>17524.11</v>
      </c>
      <c r="AH15" s="149">
        <f t="shared" ref="AH15:AH27" si="2">C15-E15</f>
        <v>7.431</v>
      </c>
      <c r="AO15" s="246">
        <v>10</v>
      </c>
      <c r="AQ15" s="344">
        <f>E144</f>
        <v>2513.1671700000002</v>
      </c>
      <c r="AW15" s="325" t="s">
        <v>675</v>
      </c>
      <c r="AX15" s="326"/>
      <c r="AY15" s="326"/>
      <c r="AZ15" s="327"/>
    </row>
    <row r="16" spans="1:66" s="108" customFormat="1" ht="28.5" customHeight="1">
      <c r="A16" s="261" t="s">
        <v>63</v>
      </c>
      <c r="B16" s="176">
        <v>1012</v>
      </c>
      <c r="C16" s="176">
        <v>1463.2</v>
      </c>
      <c r="D16" s="176">
        <v>4031.67</v>
      </c>
      <c r="E16" s="176">
        <f>0.001*1931027.89</f>
        <v>1931.0278899999998</v>
      </c>
      <c r="F16" s="176"/>
      <c r="G16" s="176"/>
      <c r="H16" s="261"/>
      <c r="I16" s="2">
        <v>14910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11"/>
      <c r="U16" s="2"/>
      <c r="V16" s="198"/>
      <c r="W16" s="198"/>
      <c r="X16" s="198"/>
      <c r="Y16" s="198"/>
      <c r="Z16" s="198"/>
      <c r="AA16" s="198"/>
      <c r="AB16" s="198"/>
      <c r="AC16" s="222" t="s">
        <v>629</v>
      </c>
      <c r="AD16" s="223"/>
      <c r="AE16" s="223"/>
      <c r="AF16" s="224">
        <v>635825.71</v>
      </c>
      <c r="AG16" s="224">
        <v>635825.71</v>
      </c>
      <c r="AH16" s="149">
        <f t="shared" si="2"/>
        <v>-467.8278899999998</v>
      </c>
      <c r="AO16" s="246">
        <v>10</v>
      </c>
      <c r="AQ16" s="344">
        <f>E148</f>
        <v>-9981.469339999996</v>
      </c>
      <c r="AW16" s="325" t="s">
        <v>676</v>
      </c>
      <c r="AX16" s="326"/>
      <c r="AY16" s="326"/>
      <c r="AZ16" s="327"/>
    </row>
    <row r="17" spans="1:54" s="108" customFormat="1" ht="28.5" customHeight="1">
      <c r="A17" s="261" t="s">
        <v>601</v>
      </c>
      <c r="B17" s="176">
        <v>1013</v>
      </c>
      <c r="C17" s="176">
        <v>3443</v>
      </c>
      <c r="D17" s="176">
        <v>5269.8626999999997</v>
      </c>
      <c r="E17" s="350">
        <f>0.001*2102233.87</f>
        <v>2102.23387</v>
      </c>
      <c r="F17" s="176"/>
      <c r="G17" s="176"/>
      <c r="H17" s="261"/>
      <c r="I17" s="2">
        <v>471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11"/>
      <c r="U17" s="2"/>
      <c r="V17" s="198"/>
      <c r="W17" s="198"/>
      <c r="X17" s="198"/>
      <c r="Y17" s="198"/>
      <c r="Z17" s="198"/>
      <c r="AA17" s="198"/>
      <c r="AB17" s="198"/>
      <c r="AC17" s="222" t="s">
        <v>630</v>
      </c>
      <c r="AD17" s="223"/>
      <c r="AE17" s="223"/>
      <c r="AF17" s="224">
        <v>40730.71</v>
      </c>
      <c r="AG17" s="224">
        <v>40730.71</v>
      </c>
      <c r="AH17" s="149">
        <f t="shared" si="2"/>
        <v>1340.76613</v>
      </c>
      <c r="AW17" s="325" t="s">
        <v>634</v>
      </c>
      <c r="AX17" s="326"/>
      <c r="AY17" s="326"/>
      <c r="AZ17" s="327"/>
    </row>
    <row r="18" spans="1:54" s="108" customFormat="1" ht="27.75" customHeight="1">
      <c r="A18" s="261" t="s">
        <v>39</v>
      </c>
      <c r="B18" s="176">
        <v>1014</v>
      </c>
      <c r="C18" s="176">
        <v>4039.2</v>
      </c>
      <c r="D18" s="176">
        <v>4941.7837799999998</v>
      </c>
      <c r="E18" s="176">
        <f>0.001*4859971.67</f>
        <v>4859.9716699999999</v>
      </c>
      <c r="F18" s="176"/>
      <c r="G18" s="176"/>
      <c r="H18" s="261"/>
      <c r="I18" s="2">
        <v>18003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11"/>
      <c r="U18" s="2"/>
      <c r="V18" s="198"/>
      <c r="W18" s="198"/>
      <c r="X18" s="198"/>
      <c r="Y18" s="198"/>
      <c r="Z18" s="198"/>
      <c r="AA18" s="198"/>
      <c r="AB18" s="198"/>
      <c r="AC18" s="222" t="s">
        <v>631</v>
      </c>
      <c r="AD18" s="223"/>
      <c r="AE18" s="223"/>
      <c r="AF18" s="224">
        <v>16147</v>
      </c>
      <c r="AG18" s="224">
        <v>16147</v>
      </c>
      <c r="AH18" s="149">
        <f t="shared" si="2"/>
        <v>-820.77167000000009</v>
      </c>
      <c r="AW18" s="325" t="s">
        <v>635</v>
      </c>
      <c r="AX18" s="326"/>
      <c r="AY18" s="326"/>
      <c r="AZ18" s="328"/>
    </row>
    <row r="19" spans="1:54" s="108" customFormat="1" ht="35.25" customHeight="1">
      <c r="A19" s="261" t="s">
        <v>40</v>
      </c>
      <c r="B19" s="176">
        <v>1015</v>
      </c>
      <c r="C19" s="176">
        <v>869</v>
      </c>
      <c r="D19" s="176">
        <v>1025.3207600000001</v>
      </c>
      <c r="E19" s="350">
        <f>0.001*1054957.97</f>
        <v>1054.9579699999999</v>
      </c>
      <c r="F19" s="176"/>
      <c r="G19" s="176"/>
      <c r="H19" s="261"/>
      <c r="I19" s="2">
        <v>3870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11"/>
      <c r="U19" s="2"/>
      <c r="V19" s="198"/>
      <c r="W19" s="198"/>
      <c r="X19" s="198"/>
      <c r="Y19" s="198"/>
      <c r="Z19" s="198"/>
      <c r="AA19" s="198"/>
      <c r="AB19" s="198"/>
      <c r="AC19" s="222" t="s">
        <v>632</v>
      </c>
      <c r="AD19" s="223"/>
      <c r="AE19" s="223"/>
      <c r="AF19" s="224">
        <v>1324.56</v>
      </c>
      <c r="AG19" s="224">
        <v>1324.56</v>
      </c>
      <c r="AH19" s="149">
        <f t="shared" si="2"/>
        <v>-185.95796999999993</v>
      </c>
      <c r="AW19" s="325" t="s">
        <v>636</v>
      </c>
      <c r="AX19" s="326"/>
      <c r="AY19" s="326"/>
      <c r="AZ19" s="327"/>
    </row>
    <row r="20" spans="1:54" s="108" customFormat="1" ht="92.25" customHeight="1">
      <c r="A20" s="261" t="s">
        <v>252</v>
      </c>
      <c r="B20" s="176">
        <v>1016</v>
      </c>
      <c r="C20" s="176">
        <v>469.7</v>
      </c>
      <c r="D20" s="176">
        <v>1568.9623300000001</v>
      </c>
      <c r="E20" s="176">
        <f>18+0.001*380469.9+24.763+31.942</f>
        <v>455.17490000000004</v>
      </c>
      <c r="F20" s="176"/>
      <c r="G20" s="176"/>
      <c r="H20" s="261"/>
      <c r="I20" s="2">
        <v>16237</v>
      </c>
      <c r="J20" s="2">
        <v>2829779.98</v>
      </c>
      <c r="K20" s="2"/>
      <c r="L20" s="2"/>
      <c r="M20" s="2"/>
      <c r="N20" s="2"/>
      <c r="O20" s="2"/>
      <c r="P20" s="2"/>
      <c r="Q20" s="2"/>
      <c r="R20" s="2"/>
      <c r="S20" s="2"/>
      <c r="T20" s="211"/>
      <c r="U20" s="2"/>
      <c r="V20" s="198"/>
      <c r="W20" s="198"/>
      <c r="X20" s="198"/>
      <c r="Y20" s="198"/>
      <c r="Z20" s="198"/>
      <c r="AA20" s="198"/>
      <c r="AB20" s="198"/>
      <c r="AC20" s="222" t="s">
        <v>633</v>
      </c>
      <c r="AD20" s="223"/>
      <c r="AE20" s="223"/>
      <c r="AF20" s="224">
        <v>1872949.59</v>
      </c>
      <c r="AG20" s="224">
        <v>1872949.59</v>
      </c>
      <c r="AH20" s="149">
        <f t="shared" si="2"/>
        <v>14.525099999999952</v>
      </c>
      <c r="AO20" s="108">
        <v>0</v>
      </c>
      <c r="AW20" s="325" t="s">
        <v>639</v>
      </c>
      <c r="AX20" s="326"/>
      <c r="AY20" s="326"/>
      <c r="AZ20" s="327"/>
    </row>
    <row r="21" spans="1:54" s="108" customFormat="1" ht="48.75" customHeight="1">
      <c r="A21" s="261" t="s">
        <v>62</v>
      </c>
      <c r="B21" s="176">
        <v>1017</v>
      </c>
      <c r="C21" s="176">
        <v>2487.1999999999998</v>
      </c>
      <c r="D21" s="176">
        <v>2542</v>
      </c>
      <c r="E21" s="350">
        <f>2632926.5/1000</f>
        <v>2632.9265</v>
      </c>
      <c r="F21" s="176"/>
      <c r="G21" s="176"/>
      <c r="H21" s="262" t="s">
        <v>507</v>
      </c>
      <c r="I21" s="2">
        <v>14055</v>
      </c>
      <c r="J21" s="2"/>
      <c r="K21" s="2"/>
      <c r="L21" s="2"/>
      <c r="M21" s="2">
        <f>-1257396.21+189988.81</f>
        <v>-1067407.3999999999</v>
      </c>
      <c r="N21" s="2"/>
      <c r="O21" s="2"/>
      <c r="P21" s="2"/>
      <c r="Q21" s="2"/>
      <c r="R21" s="2"/>
      <c r="S21" s="2"/>
      <c r="T21" s="211"/>
      <c r="U21" s="2"/>
      <c r="V21" s="198"/>
      <c r="W21" s="198"/>
      <c r="X21" s="198"/>
      <c r="Y21" s="198"/>
      <c r="Z21" s="198"/>
      <c r="AA21" s="198"/>
      <c r="AB21" s="198"/>
      <c r="AC21" s="222" t="s">
        <v>634</v>
      </c>
      <c r="AD21" s="223"/>
      <c r="AE21" s="223"/>
      <c r="AF21" s="224">
        <v>10450</v>
      </c>
      <c r="AG21" s="224">
        <v>10450</v>
      </c>
      <c r="AH21" s="149">
        <f t="shared" si="2"/>
        <v>-145.72650000000021</v>
      </c>
      <c r="AO21" s="108">
        <v>2224.8874999999998</v>
      </c>
      <c r="AW21" s="325" t="s">
        <v>640</v>
      </c>
      <c r="AX21" s="326"/>
      <c r="AY21" s="326"/>
      <c r="AZ21" s="327"/>
    </row>
    <row r="22" spans="1:54" s="108" customFormat="1" ht="32.25" customHeight="1">
      <c r="A22" s="261" t="s">
        <v>118</v>
      </c>
      <c r="B22" s="176">
        <v>1018</v>
      </c>
      <c r="C22" s="176">
        <f>C23+C24+C25+C52+C53+C54+C55+C56+C57</f>
        <v>2924.4</v>
      </c>
      <c r="D22" s="176">
        <f>D23+D24+D25+D52+D53+D54+D55+D56+D57</f>
        <v>4117.9768999999997</v>
      </c>
      <c r="E22" s="176">
        <f>E23+E24+E25+E52+E53+E54+E55+E56+E57</f>
        <v>4047.8623899999998</v>
      </c>
      <c r="F22" s="176"/>
      <c r="G22" s="176"/>
      <c r="H22" s="261"/>
      <c r="I22" s="2">
        <v>33956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11"/>
      <c r="U22" s="2"/>
      <c r="V22" s="198"/>
      <c r="W22" s="198"/>
      <c r="X22" s="198"/>
      <c r="Y22" s="198"/>
      <c r="Z22" s="198"/>
      <c r="AA22" s="198"/>
      <c r="AB22" s="198"/>
      <c r="AC22" s="222" t="s">
        <v>635</v>
      </c>
      <c r="AD22" s="223"/>
      <c r="AE22" s="223"/>
      <c r="AF22" s="225">
        <v>794.16</v>
      </c>
      <c r="AG22" s="225">
        <v>794.16</v>
      </c>
      <c r="AH22" s="149">
        <f t="shared" si="2"/>
        <v>-1123.4623899999997</v>
      </c>
      <c r="AO22" s="108">
        <v>3290.7078999999999</v>
      </c>
      <c r="AW22" s="325" t="s">
        <v>677</v>
      </c>
      <c r="AX22" s="326"/>
      <c r="AY22" s="326"/>
      <c r="AZ22" s="327"/>
    </row>
    <row r="23" spans="1:54" s="108" customFormat="1" ht="30" customHeight="1">
      <c r="A23" s="257" t="s">
        <v>448</v>
      </c>
      <c r="B23" s="263" t="s">
        <v>449</v>
      </c>
      <c r="C23" s="176">
        <v>0</v>
      </c>
      <c r="D23" s="176">
        <v>0</v>
      </c>
      <c r="E23" s="176">
        <v>0</v>
      </c>
      <c r="F23" s="176"/>
      <c r="G23" s="176"/>
      <c r="H23" s="261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11"/>
      <c r="U23" s="2"/>
      <c r="V23" s="198"/>
      <c r="W23" s="198"/>
      <c r="X23" s="198"/>
      <c r="Y23" s="198"/>
      <c r="Z23" s="198"/>
      <c r="AA23" s="198"/>
      <c r="AB23" s="198"/>
      <c r="AC23" s="222" t="s">
        <v>636</v>
      </c>
      <c r="AD23" s="223"/>
      <c r="AE23" s="223"/>
      <c r="AF23" s="224">
        <v>29936.83</v>
      </c>
      <c r="AG23" s="224">
        <v>29936.83</v>
      </c>
      <c r="AH23" s="149">
        <f t="shared" si="2"/>
        <v>0</v>
      </c>
      <c r="AO23" s="108">
        <v>3290.7078999999999</v>
      </c>
      <c r="AW23" s="325" t="s">
        <v>641</v>
      </c>
      <c r="AX23" s="326"/>
      <c r="AY23" s="326"/>
      <c r="AZ23" s="327"/>
    </row>
    <row r="24" spans="1:54" s="108" customFormat="1" ht="42" customHeight="1">
      <c r="A24" s="257" t="s">
        <v>450</v>
      </c>
      <c r="B24" s="263" t="s">
        <v>451</v>
      </c>
      <c r="C24" s="176">
        <v>0</v>
      </c>
      <c r="D24" s="176">
        <v>0</v>
      </c>
      <c r="E24" s="176">
        <v>0</v>
      </c>
      <c r="F24" s="176"/>
      <c r="G24" s="176"/>
      <c r="H24" s="261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11"/>
      <c r="U24" s="2"/>
      <c r="V24" s="198"/>
      <c r="W24" s="198"/>
      <c r="X24" s="198"/>
      <c r="Y24" s="198"/>
      <c r="Z24" s="198"/>
      <c r="AA24" s="198"/>
      <c r="AB24" s="198"/>
      <c r="AC24" s="222" t="s">
        <v>637</v>
      </c>
      <c r="AD24" s="223"/>
      <c r="AE24" s="223"/>
      <c r="AF24" s="224">
        <v>1099.6400000000001</v>
      </c>
      <c r="AG24" s="224">
        <v>1099.6400000000001</v>
      </c>
      <c r="AH24" s="149">
        <f t="shared" si="2"/>
        <v>0</v>
      </c>
      <c r="AO24" s="108">
        <v>4038.0252</v>
      </c>
      <c r="AW24" s="325" t="s">
        <v>642</v>
      </c>
      <c r="AX24" s="326"/>
      <c r="AY24" s="326"/>
      <c r="AZ24" s="327"/>
    </row>
    <row r="25" spans="1:54" s="108" customFormat="1" ht="25.5" customHeight="1">
      <c r="A25" s="257" t="s">
        <v>452</v>
      </c>
      <c r="B25" s="263" t="s">
        <v>453</v>
      </c>
      <c r="C25" s="176">
        <f>C26+C27+C40+C41+C42+C46+C47+C48+C49+C50+C51</f>
        <v>2856</v>
      </c>
      <c r="D25" s="176">
        <f>D26+D27+D40+D41+D42+D46+D47+D48+D49+D50+D51</f>
        <v>3991.88787</v>
      </c>
      <c r="E25" s="176">
        <f>E26+E27+E40+E41+E42+E46+E47+E48+E49+E50</f>
        <v>3984.5732400000002</v>
      </c>
      <c r="F25" s="176"/>
      <c r="G25" s="176"/>
      <c r="H25" s="261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11"/>
      <c r="U25" s="2"/>
      <c r="V25" s="215"/>
      <c r="W25" s="215"/>
      <c r="X25" s="215"/>
      <c r="Y25" s="215"/>
      <c r="Z25" s="215"/>
      <c r="AA25" s="215"/>
      <c r="AB25" s="215"/>
      <c r="AC25" s="222" t="s">
        <v>638</v>
      </c>
      <c r="AD25" s="223"/>
      <c r="AE25" s="223"/>
      <c r="AF25" s="224">
        <v>738573.64</v>
      </c>
      <c r="AG25" s="224">
        <v>738573.64</v>
      </c>
      <c r="AH25" s="149">
        <f t="shared" si="2"/>
        <v>-1128.5732400000002</v>
      </c>
      <c r="AO25" s="108">
        <v>873.47960160000002</v>
      </c>
      <c r="AW25" s="325" t="s">
        <v>643</v>
      </c>
      <c r="AX25" s="326"/>
      <c r="AY25" s="326"/>
      <c r="AZ25" s="327"/>
    </row>
    <row r="26" spans="1:54" s="108" customFormat="1" ht="27" customHeight="1">
      <c r="A26" s="257" t="s">
        <v>454</v>
      </c>
      <c r="B26" s="263" t="s">
        <v>455</v>
      </c>
      <c r="C26" s="176">
        <v>0</v>
      </c>
      <c r="D26" s="176">
        <v>0</v>
      </c>
      <c r="E26" s="176">
        <v>0</v>
      </c>
      <c r="F26" s="176"/>
      <c r="G26" s="176"/>
      <c r="H26" s="261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11"/>
      <c r="U26" s="2"/>
      <c r="V26" s="215"/>
      <c r="W26" s="215"/>
      <c r="X26" s="215"/>
      <c r="Y26" s="215"/>
      <c r="Z26" s="215"/>
      <c r="AA26" s="215"/>
      <c r="AB26" s="215"/>
      <c r="AC26" s="222" t="s">
        <v>639</v>
      </c>
      <c r="AD26" s="223"/>
      <c r="AE26" s="223"/>
      <c r="AF26" s="224">
        <v>2067355.7</v>
      </c>
      <c r="AG26" s="224">
        <v>2067355.7</v>
      </c>
      <c r="AH26" s="149">
        <f t="shared" si="2"/>
        <v>0</v>
      </c>
      <c r="AO26" s="108">
        <v>989.13333333333344</v>
      </c>
      <c r="AW26" s="325" t="s">
        <v>644</v>
      </c>
      <c r="AX26" s="326"/>
      <c r="AY26" s="326"/>
      <c r="AZ26" s="327">
        <v>1234.6600000000001</v>
      </c>
      <c r="BA26" s="330">
        <f>AZ26+AZ27</f>
        <v>27757.02</v>
      </c>
    </row>
    <row r="27" spans="1:54" s="108" customFormat="1" ht="35.25" customHeight="1">
      <c r="A27" s="257" t="s">
        <v>456</v>
      </c>
      <c r="B27" s="263" t="s">
        <v>457</v>
      </c>
      <c r="C27" s="176">
        <v>455</v>
      </c>
      <c r="D27" s="176">
        <v>1196.14384</v>
      </c>
      <c r="E27" s="176">
        <f>0.001*52846.4+0.001*40989.09+895717.06*0.001+0.001*794.16+39040.91*0.001+4251.54*0.001+1656.46*0.001</f>
        <v>1035.2956200000001</v>
      </c>
      <c r="F27" s="176"/>
      <c r="G27" s="176"/>
      <c r="H27" s="261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11"/>
      <c r="U27" s="2"/>
      <c r="V27" s="215"/>
      <c r="W27" s="215"/>
      <c r="X27" s="215"/>
      <c r="Y27" s="215"/>
      <c r="Z27" s="215"/>
      <c r="AA27" s="215"/>
      <c r="AB27" s="215"/>
      <c r="AC27" s="222" t="s">
        <v>640</v>
      </c>
      <c r="AD27" s="223"/>
      <c r="AE27" s="223"/>
      <c r="AF27" s="224">
        <v>2990968.04</v>
      </c>
      <c r="AG27" s="224">
        <v>2990968.04</v>
      </c>
      <c r="AH27" s="149">
        <f t="shared" si="2"/>
        <v>-580.2956200000001</v>
      </c>
      <c r="AO27" s="108">
        <v>75.833333333333343</v>
      </c>
      <c r="AW27" s="325" t="s">
        <v>645</v>
      </c>
      <c r="AX27" s="326"/>
      <c r="AY27" s="326"/>
      <c r="AZ27" s="327">
        <v>26522.36</v>
      </c>
    </row>
    <row r="28" spans="1:54" s="108" customFormat="1" ht="3" hidden="1" customHeight="1">
      <c r="A28" s="16"/>
      <c r="B28" s="133">
        <v>0</v>
      </c>
      <c r="C28" s="286"/>
      <c r="D28" s="286"/>
      <c r="E28" s="176"/>
      <c r="F28" s="176"/>
      <c r="G28" s="196"/>
      <c r="H28" s="214"/>
      <c r="I28" s="2"/>
      <c r="J28" s="2"/>
      <c r="K28" s="2"/>
      <c r="L28" s="2"/>
      <c r="M28" s="2"/>
      <c r="N28" s="2"/>
      <c r="O28" s="2"/>
      <c r="P28" s="2"/>
      <c r="Q28" s="2"/>
      <c r="R28" s="2">
        <v>133</v>
      </c>
      <c r="S28" s="2"/>
      <c r="T28" s="211"/>
      <c r="U28" s="2"/>
      <c r="V28" s="215"/>
      <c r="W28" s="215"/>
      <c r="X28" s="215"/>
      <c r="Y28" s="215"/>
      <c r="Z28" s="215"/>
      <c r="AA28" s="215"/>
      <c r="AB28" s="215"/>
      <c r="AC28" s="222" t="s">
        <v>641</v>
      </c>
      <c r="AD28" s="223"/>
      <c r="AE28" s="223"/>
      <c r="AF28" s="224">
        <v>14670</v>
      </c>
      <c r="AG28" s="224">
        <v>14670</v>
      </c>
      <c r="AH28" s="2"/>
      <c r="AO28" s="108">
        <v>913.30000000000007</v>
      </c>
      <c r="AW28" s="325" t="s">
        <v>646</v>
      </c>
      <c r="AX28" s="326"/>
      <c r="AY28" s="326"/>
      <c r="AZ28" s="327"/>
    </row>
    <row r="29" spans="1:54" s="108" customFormat="1" ht="3" hidden="1" customHeight="1">
      <c r="A29" s="16"/>
      <c r="B29" s="134">
        <v>0</v>
      </c>
      <c r="C29" s="287"/>
      <c r="D29" s="287"/>
      <c r="E29" s="176"/>
      <c r="F29" s="176"/>
      <c r="G29" s="196"/>
      <c r="H29" s="214"/>
      <c r="I29" s="2"/>
      <c r="J29" s="2"/>
      <c r="K29" s="2"/>
      <c r="L29" s="2"/>
      <c r="M29" s="2"/>
      <c r="N29" s="2"/>
      <c r="O29" s="2"/>
      <c r="P29" s="2"/>
      <c r="Q29" s="2"/>
      <c r="R29" s="2">
        <v>118</v>
      </c>
      <c r="S29" s="2"/>
      <c r="T29" s="211"/>
      <c r="U29" s="2"/>
      <c r="V29" s="215"/>
      <c r="W29" s="215"/>
      <c r="X29" s="215"/>
      <c r="Y29" s="215"/>
      <c r="Z29" s="215"/>
      <c r="AA29" s="215"/>
      <c r="AB29" s="215"/>
      <c r="AC29" s="222" t="s">
        <v>642</v>
      </c>
      <c r="AD29" s="223"/>
      <c r="AE29" s="223"/>
      <c r="AF29" s="224">
        <v>327969.3</v>
      </c>
      <c r="AG29" s="224">
        <v>327969.3</v>
      </c>
      <c r="AH29" s="2"/>
      <c r="AO29" s="108">
        <v>0</v>
      </c>
      <c r="AW29" s="325" t="s">
        <v>647</v>
      </c>
      <c r="AX29" s="326"/>
      <c r="AY29" s="326"/>
      <c r="AZ29" s="328"/>
    </row>
    <row r="30" spans="1:54" s="108" customFormat="1" ht="3" hidden="1" customHeight="1">
      <c r="A30" s="16"/>
      <c r="B30" s="133">
        <v>0</v>
      </c>
      <c r="C30" s="287"/>
      <c r="D30" s="287"/>
      <c r="E30" s="176"/>
      <c r="F30" s="176"/>
      <c r="G30" s="196"/>
      <c r="H30" s="214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11"/>
      <c r="U30" s="2"/>
      <c r="V30" s="215"/>
      <c r="W30" s="215"/>
      <c r="X30" s="215"/>
      <c r="Y30" s="215"/>
      <c r="Z30" s="215"/>
      <c r="AA30" s="215"/>
      <c r="AB30" s="215"/>
      <c r="AC30" s="222" t="s">
        <v>643</v>
      </c>
      <c r="AD30" s="223"/>
      <c r="AE30" s="223"/>
      <c r="AF30" s="224">
        <v>128080.99</v>
      </c>
      <c r="AG30" s="224">
        <v>128080.99</v>
      </c>
      <c r="AH30" s="2"/>
      <c r="AW30" s="325" t="s">
        <v>648</v>
      </c>
      <c r="AX30" s="326"/>
      <c r="AY30" s="326"/>
      <c r="AZ30" s="327"/>
    </row>
    <row r="31" spans="1:54" s="108" customFormat="1" ht="3" hidden="1" customHeight="1">
      <c r="A31" s="16"/>
      <c r="B31" s="134">
        <v>0</v>
      </c>
      <c r="C31" s="287"/>
      <c r="D31" s="287"/>
      <c r="E31" s="176"/>
      <c r="F31" s="176"/>
      <c r="G31" s="196"/>
      <c r="H31" s="214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11"/>
      <c r="U31" s="2"/>
      <c r="V31" s="215"/>
      <c r="W31" s="215"/>
      <c r="X31" s="215"/>
      <c r="Y31" s="215"/>
      <c r="Z31" s="215"/>
      <c r="AA31" s="215"/>
      <c r="AB31" s="215"/>
      <c r="AC31" s="222" t="s">
        <v>644</v>
      </c>
      <c r="AD31" s="223"/>
      <c r="AE31" s="223"/>
      <c r="AF31" s="224">
        <v>1254.1600000000001</v>
      </c>
      <c r="AG31" s="224">
        <v>1254.1600000000001</v>
      </c>
      <c r="AH31" s="2"/>
      <c r="AW31" s="325" t="s">
        <v>649</v>
      </c>
      <c r="AX31" s="326"/>
      <c r="AY31" s="326"/>
      <c r="AZ31" s="327"/>
    </row>
    <row r="32" spans="1:54" s="108" customFormat="1" ht="3" hidden="1" customHeight="1">
      <c r="A32" s="16"/>
      <c r="B32" s="133">
        <v>0</v>
      </c>
      <c r="C32" s="287"/>
      <c r="D32" s="287"/>
      <c r="E32" s="176"/>
      <c r="F32" s="176"/>
      <c r="G32" s="196"/>
      <c r="H32" s="214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11"/>
      <c r="U32" s="2"/>
      <c r="V32" s="215"/>
      <c r="W32" s="215"/>
      <c r="X32" s="215"/>
      <c r="Y32" s="215"/>
      <c r="Z32" s="215"/>
      <c r="AA32" s="215"/>
      <c r="AB32" s="215"/>
      <c r="AC32" s="222" t="s">
        <v>645</v>
      </c>
      <c r="AD32" s="223"/>
      <c r="AE32" s="223"/>
      <c r="AF32" s="224">
        <v>31875.77</v>
      </c>
      <c r="AG32" s="224">
        <v>31875.77</v>
      </c>
      <c r="AH32" s="2"/>
      <c r="AW32" s="325" t="s">
        <v>650</v>
      </c>
      <c r="AX32" s="326"/>
      <c r="AY32" s="326"/>
      <c r="AZ32" s="327"/>
      <c r="BB32" s="330">
        <f>AZ32+AZ33</f>
        <v>0</v>
      </c>
    </row>
    <row r="33" spans="1:52" s="108" customFormat="1" ht="3" hidden="1" customHeight="1">
      <c r="A33" s="16"/>
      <c r="B33" s="134">
        <v>0</v>
      </c>
      <c r="C33" s="287"/>
      <c r="D33" s="287"/>
      <c r="E33" s="176"/>
      <c r="F33" s="176"/>
      <c r="G33" s="196"/>
      <c r="H33" s="214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11"/>
      <c r="U33" s="2"/>
      <c r="V33" s="215"/>
      <c r="W33" s="215"/>
      <c r="X33" s="215"/>
      <c r="Y33" s="215"/>
      <c r="Z33" s="215"/>
      <c r="AA33" s="215"/>
      <c r="AB33" s="215"/>
      <c r="AC33" s="222" t="s">
        <v>646</v>
      </c>
      <c r="AD33" s="223"/>
      <c r="AE33" s="223"/>
      <c r="AF33" s="224">
        <v>24639.26</v>
      </c>
      <c r="AG33" s="224">
        <v>24639.26</v>
      </c>
      <c r="AH33" s="2"/>
      <c r="AW33" s="325" t="s">
        <v>651</v>
      </c>
      <c r="AX33" s="326"/>
      <c r="AY33" s="326"/>
      <c r="AZ33" s="327"/>
    </row>
    <row r="34" spans="1:52" s="108" customFormat="1" ht="3" hidden="1" customHeight="1">
      <c r="A34" s="16"/>
      <c r="B34" s="133">
        <v>0</v>
      </c>
      <c r="C34" s="287"/>
      <c r="D34" s="287"/>
      <c r="E34" s="176"/>
      <c r="F34" s="176"/>
      <c r="G34" s="196"/>
      <c r="H34" s="214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11"/>
      <c r="U34" s="2"/>
      <c r="V34" s="215"/>
      <c r="W34" s="215"/>
      <c r="X34" s="215"/>
      <c r="Y34" s="215"/>
      <c r="Z34" s="215"/>
      <c r="AA34" s="215"/>
      <c r="AB34" s="215"/>
      <c r="AC34" s="222" t="s">
        <v>647</v>
      </c>
      <c r="AD34" s="223"/>
      <c r="AE34" s="223"/>
      <c r="AF34" s="224">
        <v>2845.22</v>
      </c>
      <c r="AG34" s="224">
        <v>2845.22</v>
      </c>
      <c r="AH34" s="2"/>
      <c r="AW34" s="325" t="s">
        <v>652</v>
      </c>
      <c r="AX34" s="326"/>
      <c r="AY34" s="326"/>
      <c r="AZ34" s="327"/>
    </row>
    <row r="35" spans="1:52" s="108" customFormat="1" ht="3" hidden="1" customHeight="1">
      <c r="A35" s="16"/>
      <c r="B35" s="134">
        <v>0</v>
      </c>
      <c r="C35" s="287"/>
      <c r="D35" s="287"/>
      <c r="E35" s="176"/>
      <c r="F35" s="176"/>
      <c r="G35" s="196"/>
      <c r="H35" s="214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11"/>
      <c r="U35" s="2"/>
      <c r="V35" s="215"/>
      <c r="W35" s="215"/>
      <c r="X35" s="215"/>
      <c r="Y35" s="215"/>
      <c r="Z35" s="215"/>
      <c r="AA35" s="215"/>
      <c r="AB35" s="215"/>
      <c r="AC35" s="222" t="s">
        <v>648</v>
      </c>
      <c r="AD35" s="223"/>
      <c r="AE35" s="223"/>
      <c r="AF35" s="224">
        <v>1390.71</v>
      </c>
      <c r="AG35" s="224">
        <v>1390.71</v>
      </c>
      <c r="AH35" s="2"/>
    </row>
    <row r="36" spans="1:52" s="108" customFormat="1" ht="3" hidden="1" customHeight="1">
      <c r="A36" s="16"/>
      <c r="B36" s="133">
        <v>0</v>
      </c>
      <c r="C36" s="287"/>
      <c r="D36" s="287"/>
      <c r="E36" s="176"/>
      <c r="F36" s="176"/>
      <c r="G36" s="196"/>
      <c r="H36" s="214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11"/>
      <c r="U36" s="2"/>
      <c r="V36" s="215"/>
      <c r="W36" s="215"/>
      <c r="X36" s="215"/>
      <c r="Y36" s="215"/>
      <c r="Z36" s="215"/>
      <c r="AA36" s="215"/>
      <c r="AB36" s="215"/>
      <c r="AC36" s="222" t="s">
        <v>649</v>
      </c>
      <c r="AD36" s="223"/>
      <c r="AE36" s="223"/>
      <c r="AF36" s="224">
        <v>600055.1</v>
      </c>
      <c r="AG36" s="224">
        <v>600055.1</v>
      </c>
      <c r="AH36" s="2"/>
    </row>
    <row r="37" spans="1:52" s="108" customFormat="1" ht="3" hidden="1" customHeight="1">
      <c r="A37" s="16"/>
      <c r="B37" s="133">
        <v>0</v>
      </c>
      <c r="C37" s="287"/>
      <c r="D37" s="287"/>
      <c r="E37" s="176"/>
      <c r="F37" s="176"/>
      <c r="G37" s="196"/>
      <c r="H37" s="214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11"/>
      <c r="U37" s="2"/>
      <c r="V37" s="215"/>
      <c r="W37" s="215"/>
      <c r="X37" s="215"/>
      <c r="Y37" s="215"/>
      <c r="Z37" s="215"/>
      <c r="AA37" s="215"/>
      <c r="AB37" s="215"/>
      <c r="AC37" s="222" t="s">
        <v>650</v>
      </c>
      <c r="AD37" s="223"/>
      <c r="AE37" s="223"/>
      <c r="AF37" s="224">
        <v>35235</v>
      </c>
      <c r="AG37" s="224">
        <v>35235</v>
      </c>
      <c r="AH37" s="2"/>
      <c r="AO37" s="108">
        <v>2532</v>
      </c>
    </row>
    <row r="38" spans="1:52" s="108" customFormat="1" ht="3" hidden="1" customHeight="1">
      <c r="A38" s="16"/>
      <c r="B38" s="133">
        <v>0</v>
      </c>
      <c r="C38" s="287"/>
      <c r="D38" s="287"/>
      <c r="E38" s="176"/>
      <c r="F38" s="176"/>
      <c r="G38" s="196"/>
      <c r="H38" s="214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11"/>
      <c r="U38" s="2"/>
      <c r="V38" s="215"/>
      <c r="W38" s="215"/>
      <c r="X38" s="215"/>
      <c r="Y38" s="215"/>
      <c r="Z38" s="215"/>
      <c r="AA38" s="215"/>
      <c r="AB38" s="215"/>
      <c r="AC38" s="222" t="s">
        <v>651</v>
      </c>
      <c r="AD38" s="223"/>
      <c r="AE38" s="223"/>
      <c r="AF38" s="224">
        <v>41432</v>
      </c>
      <c r="AG38" s="224">
        <v>41432</v>
      </c>
      <c r="AH38" s="2"/>
      <c r="AO38" s="108">
        <v>2925.0654812121215</v>
      </c>
    </row>
    <row r="39" spans="1:52" s="108" customFormat="1" ht="3" hidden="1" customHeight="1">
      <c r="A39" s="16"/>
      <c r="B39" s="133">
        <v>0</v>
      </c>
      <c r="C39" s="288"/>
      <c r="D39" s="287"/>
      <c r="E39" s="176"/>
      <c r="F39" s="176"/>
      <c r="G39" s="196"/>
      <c r="H39" s="214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11"/>
      <c r="U39" s="2"/>
      <c r="V39" s="215"/>
      <c r="W39" s="215"/>
      <c r="X39" s="215"/>
      <c r="Y39" s="215"/>
      <c r="Z39" s="215"/>
      <c r="AA39" s="215"/>
      <c r="AB39" s="215"/>
      <c r="AC39" s="222" t="s">
        <v>652</v>
      </c>
      <c r="AD39" s="223"/>
      <c r="AE39" s="223"/>
      <c r="AF39" s="224">
        <v>6225.66</v>
      </c>
      <c r="AG39" s="224">
        <v>6225.66</v>
      </c>
      <c r="AH39" s="2"/>
      <c r="AO39" s="108">
        <v>0</v>
      </c>
    </row>
    <row r="40" spans="1:52" s="108" customFormat="1" ht="36.75" customHeight="1">
      <c r="A40" s="264" t="s">
        <v>603</v>
      </c>
      <c r="B40" s="263" t="s">
        <v>458</v>
      </c>
      <c r="C40" s="176">
        <v>2201</v>
      </c>
      <c r="D40" s="176">
        <v>2530.90328</v>
      </c>
      <c r="E40" s="176">
        <f>0.001*2530903.26</f>
        <v>2530.90326</v>
      </c>
      <c r="F40" s="176"/>
      <c r="G40" s="176"/>
      <c r="H40" s="261"/>
      <c r="I40" s="2"/>
      <c r="J40" s="2"/>
      <c r="K40" s="2"/>
      <c r="L40" s="2"/>
      <c r="M40" s="2"/>
      <c r="N40" s="2"/>
      <c r="O40" s="2"/>
      <c r="P40" s="2"/>
      <c r="Q40" s="2"/>
      <c r="R40" s="2"/>
      <c r="S40" s="124">
        <f>E40-D40</f>
        <v>-1.9999999949504854E-5</v>
      </c>
      <c r="T40" s="211"/>
      <c r="U40" s="2">
        <v>50</v>
      </c>
      <c r="V40" s="215"/>
      <c r="W40" s="215"/>
      <c r="X40" s="215"/>
      <c r="Y40" s="215"/>
      <c r="Z40" s="215"/>
      <c r="AA40" s="215"/>
      <c r="AB40" s="215"/>
      <c r="AC40" s="226" t="s">
        <v>653</v>
      </c>
      <c r="AD40" s="227"/>
      <c r="AE40" s="227"/>
      <c r="AF40" s="228">
        <v>12143038.800000001</v>
      </c>
      <c r="AG40" s="228">
        <v>12143038.800000001</v>
      </c>
      <c r="AH40" s="149">
        <f t="shared" ref="AH40:AH58" si="3">C40-E40</f>
        <v>-329.90326000000005</v>
      </c>
      <c r="AO40" s="108">
        <v>0</v>
      </c>
    </row>
    <row r="41" spans="1:52" s="108" customFormat="1" ht="37.5">
      <c r="A41" s="257" t="s">
        <v>467</v>
      </c>
      <c r="B41" s="263" t="s">
        <v>459</v>
      </c>
      <c r="C41" s="176">
        <v>0</v>
      </c>
      <c r="D41" s="176">
        <v>0</v>
      </c>
      <c r="E41" s="176">
        <v>0</v>
      </c>
      <c r="F41" s="176"/>
      <c r="G41" s="176"/>
      <c r="H41" s="261"/>
      <c r="I41" s="2"/>
      <c r="J41" s="2"/>
      <c r="K41" s="2"/>
      <c r="L41" s="2"/>
      <c r="M41" s="2"/>
      <c r="N41" s="2"/>
      <c r="O41" s="2"/>
      <c r="P41" s="2"/>
      <c r="Q41" s="2"/>
      <c r="R41" s="2"/>
      <c r="S41" s="124">
        <f t="shared" ref="S41:S58" si="4">E41-D41</f>
        <v>0</v>
      </c>
      <c r="T41" s="211"/>
      <c r="U41" s="2"/>
      <c r="V41" s="215"/>
      <c r="W41" s="215"/>
      <c r="X41" s="215"/>
      <c r="Y41" s="215"/>
      <c r="Z41" s="215"/>
      <c r="AA41" s="215"/>
      <c r="AB41" s="215"/>
      <c r="AC41" s="229"/>
      <c r="AD41" s="229"/>
      <c r="AE41" s="229"/>
      <c r="AF41" s="229"/>
      <c r="AG41" s="229"/>
      <c r="AH41" s="149">
        <f t="shared" si="3"/>
        <v>0</v>
      </c>
      <c r="AO41" s="108">
        <v>2882.0654812121215</v>
      </c>
    </row>
    <row r="42" spans="1:52" s="108" customFormat="1" ht="43.5" customHeight="1">
      <c r="A42" s="257" t="s">
        <v>569</v>
      </c>
      <c r="B42" s="263" t="s">
        <v>460</v>
      </c>
      <c r="C42" s="176">
        <v>0</v>
      </c>
      <c r="D42" s="176">
        <v>0</v>
      </c>
      <c r="E42" s="176">
        <v>0</v>
      </c>
      <c r="F42" s="176"/>
      <c r="G42" s="176"/>
      <c r="H42" s="261"/>
      <c r="I42" s="2"/>
      <c r="J42" s="2"/>
      <c r="K42" s="2"/>
      <c r="L42" s="2"/>
      <c r="M42" s="2"/>
      <c r="N42" s="2"/>
      <c r="O42" s="2"/>
      <c r="P42" s="2"/>
      <c r="Q42" s="2"/>
      <c r="R42" s="2"/>
      <c r="S42" s="124">
        <f t="shared" si="4"/>
        <v>0</v>
      </c>
      <c r="T42" s="211"/>
      <c r="U42" s="2"/>
      <c r="V42" s="215"/>
      <c r="W42" s="215"/>
      <c r="X42" s="215"/>
      <c r="Y42" s="215"/>
      <c r="Z42" s="215"/>
      <c r="AA42" s="215"/>
      <c r="AB42" s="215"/>
      <c r="AC42" s="2"/>
      <c r="AD42" s="2"/>
      <c r="AE42" s="2"/>
      <c r="AF42" s="2"/>
      <c r="AG42" s="2"/>
      <c r="AH42" s="149">
        <f t="shared" si="3"/>
        <v>0</v>
      </c>
      <c r="AO42" s="108">
        <v>0</v>
      </c>
    </row>
    <row r="43" spans="1:52" s="108" customFormat="1" ht="22.5">
      <c r="A43" s="257" t="s">
        <v>39</v>
      </c>
      <c r="B43" s="263" t="s">
        <v>517</v>
      </c>
      <c r="C43" s="176">
        <v>0</v>
      </c>
      <c r="D43" s="176">
        <v>0</v>
      </c>
      <c r="E43" s="176">
        <v>0</v>
      </c>
      <c r="F43" s="176"/>
      <c r="G43" s="176"/>
      <c r="H43" s="261"/>
      <c r="I43" s="2"/>
      <c r="J43" s="2"/>
      <c r="K43" s="2"/>
      <c r="L43" s="2"/>
      <c r="M43" s="2"/>
      <c r="N43" s="2"/>
      <c r="O43" s="2"/>
      <c r="P43" s="2"/>
      <c r="Q43" s="2"/>
      <c r="R43" s="2"/>
      <c r="S43" s="124">
        <f t="shared" si="4"/>
        <v>0</v>
      </c>
      <c r="T43" s="211"/>
      <c r="U43" s="2"/>
      <c r="V43" s="215"/>
      <c r="W43" s="215"/>
      <c r="X43" s="215"/>
      <c r="Y43" s="215"/>
      <c r="Z43" s="215"/>
      <c r="AA43" s="215"/>
      <c r="AB43" s="215"/>
      <c r="AC43" s="2"/>
      <c r="AD43" s="2"/>
      <c r="AE43" s="2"/>
      <c r="AF43" s="2"/>
      <c r="AG43" s="2"/>
      <c r="AH43" s="149">
        <f t="shared" si="3"/>
        <v>0</v>
      </c>
      <c r="AO43" s="108">
        <v>458.81548121212097</v>
      </c>
    </row>
    <row r="44" spans="1:52" s="108" customFormat="1" ht="47.25" customHeight="1">
      <c r="A44" s="261" t="s">
        <v>40</v>
      </c>
      <c r="B44" s="263" t="s">
        <v>518</v>
      </c>
      <c r="C44" s="176">
        <v>0</v>
      </c>
      <c r="D44" s="176">
        <v>0</v>
      </c>
      <c r="E44" s="176">
        <v>0</v>
      </c>
      <c r="F44" s="176"/>
      <c r="G44" s="176"/>
      <c r="H44" s="261"/>
      <c r="I44" s="2"/>
      <c r="J44" s="2"/>
      <c r="K44" s="2"/>
      <c r="L44" s="2"/>
      <c r="M44" s="2"/>
      <c r="N44" s="2"/>
      <c r="O44" s="2"/>
      <c r="P44" s="2"/>
      <c r="Q44" s="2"/>
      <c r="R44" s="2"/>
      <c r="S44" s="124">
        <f t="shared" si="4"/>
        <v>0</v>
      </c>
      <c r="T44" s="211"/>
      <c r="U44" s="2"/>
      <c r="V44" s="215"/>
      <c r="W44" s="215"/>
      <c r="X44" s="215"/>
      <c r="Y44" s="215"/>
      <c r="Z44" s="215"/>
      <c r="AA44" s="215"/>
      <c r="AB44" s="215"/>
      <c r="AC44" s="2"/>
      <c r="AD44" s="2"/>
      <c r="AE44" s="2"/>
      <c r="AF44" s="2"/>
      <c r="AG44" s="2"/>
      <c r="AH44" s="149">
        <f t="shared" si="3"/>
        <v>0</v>
      </c>
      <c r="AO44" s="108">
        <v>258.27002666666641</v>
      </c>
    </row>
    <row r="45" spans="1:52" s="108" customFormat="1" ht="30" customHeight="1">
      <c r="A45" s="261" t="s">
        <v>194</v>
      </c>
      <c r="B45" s="263" t="s">
        <v>519</v>
      </c>
      <c r="C45" s="176">
        <v>0</v>
      </c>
      <c r="D45" s="176">
        <v>0</v>
      </c>
      <c r="E45" s="176">
        <v>0</v>
      </c>
      <c r="F45" s="176"/>
      <c r="G45" s="176"/>
      <c r="H45" s="261"/>
      <c r="I45" s="2"/>
      <c r="J45" s="2"/>
      <c r="K45" s="2"/>
      <c r="L45" s="2"/>
      <c r="M45" s="2"/>
      <c r="N45" s="2"/>
      <c r="O45" s="2"/>
      <c r="P45" s="2"/>
      <c r="Q45" s="2"/>
      <c r="R45" s="2"/>
      <c r="S45" s="124">
        <f t="shared" si="4"/>
        <v>0</v>
      </c>
      <c r="T45" s="211"/>
      <c r="U45" s="2"/>
      <c r="V45" s="215"/>
      <c r="W45" s="215"/>
      <c r="X45" s="215"/>
      <c r="Y45" s="215"/>
      <c r="Z45" s="215"/>
      <c r="AA45" s="215"/>
      <c r="AB45" s="215"/>
      <c r="AC45" s="2"/>
      <c r="AD45" s="2"/>
      <c r="AE45" s="2"/>
      <c r="AF45" s="2"/>
      <c r="AG45" s="2"/>
      <c r="AH45" s="149">
        <f t="shared" si="3"/>
        <v>0</v>
      </c>
      <c r="AO45" s="108">
        <v>144</v>
      </c>
    </row>
    <row r="46" spans="1:52" s="108" customFormat="1" ht="26.25" customHeight="1">
      <c r="A46" s="257" t="s">
        <v>562</v>
      </c>
      <c r="B46" s="263" t="s">
        <v>461</v>
      </c>
      <c r="C46" s="176">
        <v>0</v>
      </c>
      <c r="D46" s="176">
        <v>0</v>
      </c>
      <c r="E46" s="176">
        <v>0</v>
      </c>
      <c r="F46" s="176"/>
      <c r="G46" s="176"/>
      <c r="H46" s="261"/>
      <c r="I46" s="2"/>
      <c r="J46" s="2"/>
      <c r="K46" s="2"/>
      <c r="L46" s="2"/>
      <c r="M46" s="2"/>
      <c r="N46" s="2"/>
      <c r="O46" s="2"/>
      <c r="P46" s="2"/>
      <c r="Q46" s="2"/>
      <c r="R46" s="2"/>
      <c r="S46" s="124">
        <f t="shared" si="4"/>
        <v>0</v>
      </c>
      <c r="T46" s="211"/>
      <c r="U46" s="2"/>
      <c r="V46" s="215"/>
      <c r="W46" s="215"/>
      <c r="X46" s="215"/>
      <c r="Y46" s="215"/>
      <c r="Z46" s="215"/>
      <c r="AA46" s="215"/>
      <c r="AB46" s="215"/>
      <c r="AC46" s="2"/>
      <c r="AD46" s="2"/>
      <c r="AE46" s="2"/>
      <c r="AF46" s="2"/>
      <c r="AG46" s="2"/>
      <c r="AH46" s="149">
        <f t="shared" si="3"/>
        <v>0</v>
      </c>
      <c r="AO46" s="108">
        <v>50</v>
      </c>
    </row>
    <row r="47" spans="1:52" s="108" customFormat="1" ht="37.5">
      <c r="A47" s="257" t="s">
        <v>579</v>
      </c>
      <c r="B47" s="263" t="s">
        <v>462</v>
      </c>
      <c r="C47" s="176">
        <v>31</v>
      </c>
      <c r="D47" s="176">
        <v>45.98</v>
      </c>
      <c r="E47" s="176">
        <f>0.001*27757.02</f>
        <v>27.757020000000001</v>
      </c>
      <c r="F47" s="176"/>
      <c r="G47" s="176"/>
      <c r="H47" s="261"/>
      <c r="I47" s="2"/>
      <c r="J47" s="2"/>
      <c r="K47" s="2"/>
      <c r="L47" s="2"/>
      <c r="M47" s="2"/>
      <c r="N47" s="2"/>
      <c r="O47" s="2"/>
      <c r="P47" s="2"/>
      <c r="Q47" s="2"/>
      <c r="R47" s="2"/>
      <c r="S47" s="124">
        <f t="shared" si="4"/>
        <v>-18.222979999999996</v>
      </c>
      <c r="T47" s="211"/>
      <c r="U47" s="2"/>
      <c r="V47" s="215"/>
      <c r="W47" s="215"/>
      <c r="X47" s="215"/>
      <c r="Y47" s="215"/>
      <c r="Z47" s="215"/>
      <c r="AA47" s="215"/>
      <c r="AB47" s="215"/>
      <c r="AC47" s="2"/>
      <c r="AD47" s="2"/>
      <c r="AE47" s="2"/>
      <c r="AF47" s="2"/>
      <c r="AG47" s="2"/>
      <c r="AH47" s="149">
        <f t="shared" si="3"/>
        <v>3.2429799999999993</v>
      </c>
      <c r="AO47" s="108">
        <v>6.545454545454545</v>
      </c>
    </row>
    <row r="48" spans="1:52" s="108" customFormat="1" ht="33" customHeight="1">
      <c r="A48" s="257" t="s">
        <v>468</v>
      </c>
      <c r="B48" s="263" t="s">
        <v>463</v>
      </c>
      <c r="C48" s="176">
        <v>148</v>
      </c>
      <c r="D48" s="176">
        <v>198.36075</v>
      </c>
      <c r="E48" s="176">
        <f>0.001*369171.08</f>
        <v>369.17108000000002</v>
      </c>
      <c r="F48" s="176"/>
      <c r="G48" s="176"/>
      <c r="H48" s="261"/>
      <c r="I48" s="2"/>
      <c r="J48" s="2"/>
      <c r="K48" s="2"/>
      <c r="L48" s="2"/>
      <c r="M48" s="2"/>
      <c r="N48" s="2"/>
      <c r="O48" s="2"/>
      <c r="P48" s="2"/>
      <c r="Q48" s="2"/>
      <c r="R48" s="2"/>
      <c r="S48" s="124">
        <f t="shared" si="4"/>
        <v>170.81033000000002</v>
      </c>
      <c r="T48" s="211"/>
      <c r="U48" s="2">
        <v>24</v>
      </c>
      <c r="V48" s="215"/>
      <c r="W48" s="215"/>
      <c r="X48" s="215"/>
      <c r="Y48" s="215"/>
      <c r="Z48" s="215"/>
      <c r="AA48" s="215"/>
      <c r="AB48" s="215"/>
      <c r="AC48" s="2"/>
      <c r="AD48" s="2"/>
      <c r="AE48" s="2"/>
      <c r="AF48" s="2"/>
      <c r="AG48" s="2"/>
      <c r="AH48" s="149">
        <f t="shared" si="3"/>
        <v>-221.17108000000002</v>
      </c>
    </row>
    <row r="49" spans="1:41" s="108" customFormat="1" ht="32.25" customHeight="1">
      <c r="A49" s="257" t="s">
        <v>469</v>
      </c>
      <c r="B49" s="263" t="s">
        <v>464</v>
      </c>
      <c r="C49" s="176">
        <v>0</v>
      </c>
      <c r="D49" s="176">
        <v>0</v>
      </c>
      <c r="E49" s="176">
        <v>0</v>
      </c>
      <c r="F49" s="176"/>
      <c r="G49" s="176"/>
      <c r="H49" s="261"/>
      <c r="I49" s="2"/>
      <c r="J49" s="2"/>
      <c r="K49" s="2"/>
      <c r="L49" s="2"/>
      <c r="M49" s="2"/>
      <c r="N49" s="2"/>
      <c r="O49" s="2"/>
      <c r="P49" s="2"/>
      <c r="Q49" s="2"/>
      <c r="R49" s="2"/>
      <c r="S49" s="124">
        <f t="shared" si="4"/>
        <v>0</v>
      </c>
      <c r="T49" s="211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149">
        <f t="shared" si="3"/>
        <v>0</v>
      </c>
      <c r="AO49" s="108">
        <v>2212.9833333333336</v>
      </c>
    </row>
    <row r="50" spans="1:41" s="108" customFormat="1" ht="32.25" customHeight="1">
      <c r="A50" s="257" t="s">
        <v>421</v>
      </c>
      <c r="B50" s="263" t="s">
        <v>465</v>
      </c>
      <c r="C50" s="176">
        <v>21</v>
      </c>
      <c r="D50" s="176">
        <v>20.5</v>
      </c>
      <c r="E50" s="350">
        <f>0.001*21446.26</f>
        <v>21.446259999999999</v>
      </c>
      <c r="F50" s="176"/>
      <c r="G50" s="176"/>
      <c r="H50" s="261"/>
      <c r="I50" s="2"/>
      <c r="J50" s="2"/>
      <c r="K50" s="2"/>
      <c r="L50" s="2"/>
      <c r="M50" s="2"/>
      <c r="N50" s="2"/>
      <c r="O50" s="2"/>
      <c r="P50" s="2"/>
      <c r="Q50" s="2"/>
      <c r="R50" s="2"/>
      <c r="S50" s="124">
        <f t="shared" si="4"/>
        <v>0.94625999999999877</v>
      </c>
      <c r="T50" s="211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149">
        <f t="shared" si="3"/>
        <v>-0.44625999999999877</v>
      </c>
      <c r="AO50" s="108">
        <v>0</v>
      </c>
    </row>
    <row r="51" spans="1:41" s="108" customFormat="1" ht="43.5" customHeight="1">
      <c r="A51" s="257" t="s">
        <v>486</v>
      </c>
      <c r="B51" s="263" t="s">
        <v>466</v>
      </c>
      <c r="C51" s="176">
        <v>0</v>
      </c>
      <c r="D51" s="176">
        <v>0</v>
      </c>
      <c r="E51" s="176">
        <v>0</v>
      </c>
      <c r="F51" s="176"/>
      <c r="G51" s="176"/>
      <c r="H51" s="261"/>
      <c r="I51" s="2"/>
      <c r="J51" s="2"/>
      <c r="K51" s="2"/>
      <c r="L51" s="2"/>
      <c r="M51" s="2"/>
      <c r="N51" s="2"/>
      <c r="O51" s="2"/>
      <c r="P51" s="2"/>
      <c r="Q51" s="2"/>
      <c r="R51" s="2"/>
      <c r="S51" s="124">
        <f t="shared" si="4"/>
        <v>0</v>
      </c>
      <c r="T51" s="211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149">
        <f t="shared" si="3"/>
        <v>0</v>
      </c>
      <c r="AO51" s="108">
        <v>0</v>
      </c>
    </row>
    <row r="52" spans="1:41" s="108" customFormat="1" ht="33.75" customHeight="1">
      <c r="A52" s="257" t="s">
        <v>667</v>
      </c>
      <c r="B52" s="263" t="s">
        <v>470</v>
      </c>
      <c r="C52" s="176">
        <v>7</v>
      </c>
      <c r="D52" s="176">
        <v>10</v>
      </c>
      <c r="E52" s="176">
        <v>2.3726500000000001</v>
      </c>
      <c r="F52" s="176"/>
      <c r="G52" s="176"/>
      <c r="H52" s="261"/>
      <c r="I52" s="2"/>
      <c r="J52" s="2"/>
      <c r="K52" s="2"/>
      <c r="L52" s="2"/>
      <c r="M52" s="2"/>
      <c r="N52" s="2"/>
      <c r="O52" s="2"/>
      <c r="P52" s="2"/>
      <c r="Q52" s="2"/>
      <c r="R52" s="2"/>
      <c r="S52" s="124">
        <f t="shared" si="4"/>
        <v>-7.6273499999999999</v>
      </c>
      <c r="T52" s="211"/>
      <c r="U52" s="2">
        <v>23</v>
      </c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49">
        <f t="shared" si="3"/>
        <v>4.6273499999999999</v>
      </c>
      <c r="AO52" s="108">
        <v>0</v>
      </c>
    </row>
    <row r="53" spans="1:41" s="108" customFormat="1" ht="33.75" customHeight="1">
      <c r="A53" s="257" t="s">
        <v>727</v>
      </c>
      <c r="B53" s="263" t="s">
        <v>471</v>
      </c>
      <c r="C53" s="176">
        <v>0</v>
      </c>
      <c r="D53" s="176">
        <v>0</v>
      </c>
      <c r="E53" s="176">
        <v>0</v>
      </c>
      <c r="F53" s="176"/>
      <c r="G53" s="176"/>
      <c r="H53" s="261"/>
      <c r="I53" s="2"/>
      <c r="J53" s="2"/>
      <c r="K53" s="2"/>
      <c r="L53" s="2"/>
      <c r="M53" s="2"/>
      <c r="N53" s="2"/>
      <c r="O53" s="2"/>
      <c r="P53" s="2"/>
      <c r="Q53" s="2"/>
      <c r="R53" s="2"/>
      <c r="S53" s="124">
        <f t="shared" si="4"/>
        <v>0</v>
      </c>
      <c r="T53" s="211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149">
        <f t="shared" si="3"/>
        <v>0</v>
      </c>
      <c r="AO53" s="108">
        <v>17</v>
      </c>
    </row>
    <row r="54" spans="1:41" s="108" customFormat="1" ht="30.75" customHeight="1">
      <c r="A54" s="257" t="s">
        <v>472</v>
      </c>
      <c r="B54" s="263" t="s">
        <v>473</v>
      </c>
      <c r="C54" s="176">
        <v>0</v>
      </c>
      <c r="D54" s="176">
        <v>0</v>
      </c>
      <c r="E54" s="176">
        <v>0</v>
      </c>
      <c r="F54" s="176"/>
      <c r="G54" s="176"/>
      <c r="H54" s="261"/>
      <c r="I54" s="2"/>
      <c r="J54" s="2"/>
      <c r="K54" s="2"/>
      <c r="L54" s="2"/>
      <c r="M54" s="2"/>
      <c r="N54" s="2"/>
      <c r="O54" s="2"/>
      <c r="P54" s="2"/>
      <c r="Q54" s="2"/>
      <c r="R54" s="2"/>
      <c r="S54" s="124">
        <f t="shared" si="4"/>
        <v>0</v>
      </c>
      <c r="T54" s="211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49">
        <f t="shared" si="3"/>
        <v>0</v>
      </c>
      <c r="AO54" s="108">
        <v>10</v>
      </c>
    </row>
    <row r="55" spans="1:41" s="108" customFormat="1" ht="43.5" customHeight="1">
      <c r="A55" s="257" t="s">
        <v>604</v>
      </c>
      <c r="B55" s="263" t="s">
        <v>474</v>
      </c>
      <c r="C55" s="176">
        <v>51</v>
      </c>
      <c r="D55" s="176">
        <v>18</v>
      </c>
      <c r="E55" s="176">
        <v>51.518000000000001</v>
      </c>
      <c r="F55" s="176"/>
      <c r="G55" s="176"/>
      <c r="H55" s="261"/>
      <c r="I55" s="2"/>
      <c r="J55" s="2"/>
      <c r="K55" s="2"/>
      <c r="L55" s="2"/>
      <c r="M55" s="2"/>
      <c r="N55" s="2"/>
      <c r="O55" s="2"/>
      <c r="P55" s="2"/>
      <c r="Q55" s="2"/>
      <c r="R55" s="2"/>
      <c r="S55" s="124">
        <f t="shared" si="4"/>
        <v>33.518000000000001</v>
      </c>
      <c r="T55" s="211"/>
      <c r="U55" s="2">
        <v>3</v>
      </c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49">
        <f t="shared" si="3"/>
        <v>-0.51800000000000068</v>
      </c>
      <c r="AO55" s="108">
        <v>0</v>
      </c>
    </row>
    <row r="56" spans="1:41" s="108" customFormat="1" ht="43.5" customHeight="1">
      <c r="A56" s="257" t="s">
        <v>580</v>
      </c>
      <c r="B56" s="263" t="s">
        <v>475</v>
      </c>
      <c r="C56" s="176">
        <v>0</v>
      </c>
      <c r="D56" s="176">
        <v>0</v>
      </c>
      <c r="E56" s="176">
        <v>0</v>
      </c>
      <c r="F56" s="176"/>
      <c r="G56" s="176"/>
      <c r="H56" s="261"/>
      <c r="I56" s="2"/>
      <c r="J56" s="2"/>
      <c r="K56" s="2"/>
      <c r="L56" s="2"/>
      <c r="M56" s="2"/>
      <c r="N56" s="2"/>
      <c r="O56" s="2"/>
      <c r="P56" s="2"/>
      <c r="Q56" s="2"/>
      <c r="R56" s="2"/>
      <c r="S56" s="124">
        <f t="shared" si="4"/>
        <v>0</v>
      </c>
      <c r="T56" s="211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49">
        <f t="shared" si="3"/>
        <v>0</v>
      </c>
      <c r="AO56" s="108">
        <v>0</v>
      </c>
    </row>
    <row r="57" spans="1:41" s="108" customFormat="1" ht="22.5">
      <c r="A57" s="257" t="s">
        <v>506</v>
      </c>
      <c r="B57" s="263" t="s">
        <v>476</v>
      </c>
      <c r="C57" s="176">
        <v>10.4</v>
      </c>
      <c r="D57" s="176">
        <v>98.089029999999994</v>
      </c>
      <c r="E57" s="350">
        <f>0.001*9398.5</f>
        <v>9.3985000000000003</v>
      </c>
      <c r="F57" s="176"/>
      <c r="G57" s="176"/>
      <c r="H57" s="261"/>
      <c r="I57" s="2"/>
      <c r="J57" s="2"/>
      <c r="K57" s="2"/>
      <c r="L57" s="2"/>
      <c r="M57" s="2"/>
      <c r="N57" s="2"/>
      <c r="O57" s="2"/>
      <c r="P57" s="2"/>
      <c r="Q57" s="2"/>
      <c r="R57" s="2"/>
      <c r="S57" s="124">
        <f t="shared" si="4"/>
        <v>-88.690529999999995</v>
      </c>
      <c r="T57" s="211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49">
        <f t="shared" si="3"/>
        <v>1.0015000000000001</v>
      </c>
      <c r="AO57" s="108">
        <v>0</v>
      </c>
    </row>
    <row r="58" spans="1:41" s="181" customFormat="1" ht="22.5">
      <c r="A58" s="257" t="s">
        <v>602</v>
      </c>
      <c r="B58" s="263">
        <v>1019</v>
      </c>
      <c r="C58" s="176">
        <v>18</v>
      </c>
      <c r="D58" s="176">
        <v>0</v>
      </c>
      <c r="E58" s="176">
        <v>0</v>
      </c>
      <c r="F58" s="176"/>
      <c r="G58" s="176"/>
      <c r="H58" s="261"/>
      <c r="I58" s="216"/>
      <c r="J58" s="216"/>
      <c r="K58" s="216"/>
      <c r="L58" s="216"/>
      <c r="M58" s="216"/>
      <c r="N58" s="216"/>
      <c r="O58" s="216"/>
      <c r="P58" s="216"/>
      <c r="Q58" s="216"/>
      <c r="R58" s="216"/>
      <c r="S58" s="124">
        <f t="shared" si="4"/>
        <v>0</v>
      </c>
      <c r="T58" s="217"/>
      <c r="U58" s="216"/>
      <c r="V58" s="216"/>
      <c r="W58" s="216"/>
      <c r="X58" s="216"/>
      <c r="Y58" s="216"/>
      <c r="Z58" s="216"/>
      <c r="AA58" s="216"/>
      <c r="AB58" s="216"/>
      <c r="AC58" s="216"/>
      <c r="AD58" s="216"/>
      <c r="AE58" s="216"/>
      <c r="AF58" s="216"/>
      <c r="AG58" s="216"/>
      <c r="AH58" s="149">
        <f t="shared" si="3"/>
        <v>18</v>
      </c>
      <c r="AO58" s="181">
        <v>0</v>
      </c>
    </row>
    <row r="59" spans="1:41" s="107" customFormat="1" ht="33" customHeight="1">
      <c r="A59" s="255" t="s">
        <v>23</v>
      </c>
      <c r="B59" s="256">
        <v>1020</v>
      </c>
      <c r="C59" s="184">
        <f>C9-C14</f>
        <v>3771.3785000000007</v>
      </c>
      <c r="D59" s="184">
        <f>D9-D14</f>
        <v>5719.5997500000012</v>
      </c>
      <c r="E59" s="184">
        <f>E9-E14</f>
        <v>6172.6762100000087</v>
      </c>
      <c r="F59" s="184">
        <f>E59-D59</f>
        <v>453.0764600000075</v>
      </c>
      <c r="G59" s="184">
        <f>E59/D59*100</f>
        <v>107.92147142813633</v>
      </c>
      <c r="H59" s="265"/>
      <c r="I59" s="199"/>
      <c r="J59" s="199"/>
      <c r="K59" s="199"/>
      <c r="L59" s="199"/>
      <c r="M59" s="199"/>
      <c r="N59" s="199"/>
      <c r="O59" s="199"/>
      <c r="P59" s="199"/>
      <c r="Q59" s="199"/>
      <c r="R59" s="199"/>
      <c r="S59" s="199"/>
      <c r="T59" s="211"/>
      <c r="U59" s="199"/>
      <c r="V59" s="199"/>
      <c r="W59" s="199"/>
      <c r="X59" s="199"/>
      <c r="Y59" s="199"/>
      <c r="Z59" s="199"/>
      <c r="AA59" s="199"/>
      <c r="AB59" s="199"/>
      <c r="AC59" s="199"/>
      <c r="AD59" s="199"/>
      <c r="AE59" s="199"/>
      <c r="AF59" s="199"/>
      <c r="AG59" s="199"/>
      <c r="AH59" s="249">
        <f>3771-E59</f>
        <v>-2401.6762100000087</v>
      </c>
      <c r="AO59" s="107">
        <v>0</v>
      </c>
    </row>
    <row r="60" spans="1:41" s="106" customFormat="1" ht="45.75" customHeight="1">
      <c r="A60" s="255" t="s">
        <v>210</v>
      </c>
      <c r="B60" s="256">
        <v>1030</v>
      </c>
      <c r="C60" s="184">
        <f>C61+C62+C63+C64</f>
        <v>1457</v>
      </c>
      <c r="D60" s="184">
        <f>D61+D62+D63+D64</f>
        <v>10</v>
      </c>
      <c r="E60" s="184">
        <f>E61+E62+E63+E64</f>
        <v>15.983000000000001</v>
      </c>
      <c r="F60" s="184"/>
      <c r="G60" s="184"/>
      <c r="H60" s="273" t="s">
        <v>442</v>
      </c>
      <c r="I60" s="144"/>
      <c r="J60" s="144"/>
      <c r="K60" s="144"/>
      <c r="L60" s="144"/>
      <c r="M60" s="144"/>
      <c r="N60" s="144"/>
      <c r="O60" s="144"/>
      <c r="P60" s="144"/>
      <c r="Q60" s="144"/>
      <c r="R60" s="149">
        <f>4470-E60</f>
        <v>4454.0169999999998</v>
      </c>
      <c r="S60" s="144"/>
      <c r="T60" s="211"/>
      <c r="U60" s="144"/>
      <c r="V60" s="144"/>
      <c r="W60" s="144"/>
      <c r="X60" s="144"/>
      <c r="Y60" s="144"/>
      <c r="Z60" s="144"/>
      <c r="AA60" s="144"/>
      <c r="AB60" s="144"/>
      <c r="AC60" s="144"/>
      <c r="AD60" s="144"/>
      <c r="AE60" s="144"/>
      <c r="AF60" s="144"/>
      <c r="AG60" s="144"/>
      <c r="AH60" s="149">
        <f t="shared" ref="AH60:AH91" si="5">C60-E60</f>
        <v>1441.0170000000001</v>
      </c>
      <c r="AO60" s="106">
        <v>0</v>
      </c>
    </row>
    <row r="61" spans="1:41" s="106" customFormat="1" ht="36.75" customHeight="1">
      <c r="A61" s="261" t="s">
        <v>423</v>
      </c>
      <c r="B61" s="266" t="s">
        <v>425</v>
      </c>
      <c r="C61" s="17">
        <v>0</v>
      </c>
      <c r="D61" s="17">
        <v>0</v>
      </c>
      <c r="E61" s="17">
        <v>0</v>
      </c>
      <c r="F61" s="17"/>
      <c r="G61" s="17"/>
      <c r="H61" s="259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211"/>
      <c r="U61" s="144"/>
      <c r="V61" s="144"/>
      <c r="W61" s="144"/>
      <c r="X61" s="144"/>
      <c r="Y61" s="144"/>
      <c r="Z61" s="144"/>
      <c r="AA61" s="144"/>
      <c r="AB61" s="144"/>
      <c r="AC61" s="144"/>
      <c r="AD61" s="144"/>
      <c r="AE61" s="144"/>
      <c r="AF61" s="144"/>
      <c r="AG61" s="144"/>
      <c r="AH61" s="149">
        <f t="shared" si="5"/>
        <v>0</v>
      </c>
      <c r="AO61" s="106">
        <v>0</v>
      </c>
    </row>
    <row r="62" spans="1:41" s="106" customFormat="1" ht="37.5">
      <c r="A62" s="261" t="s">
        <v>424</v>
      </c>
      <c r="B62" s="266" t="s">
        <v>426</v>
      </c>
      <c r="C62" s="17">
        <v>1439</v>
      </c>
      <c r="D62" s="17">
        <v>10</v>
      </c>
      <c r="E62" s="17">
        <v>15.983000000000001</v>
      </c>
      <c r="F62" s="17"/>
      <c r="G62" s="17"/>
      <c r="H62" s="259"/>
      <c r="I62" s="144"/>
      <c r="J62" s="144"/>
      <c r="K62" s="144"/>
      <c r="L62" s="144"/>
      <c r="M62" s="144"/>
      <c r="N62" s="144"/>
      <c r="O62" s="144"/>
      <c r="P62" s="144"/>
      <c r="Q62" s="144"/>
      <c r="R62" s="144"/>
      <c r="S62" s="144"/>
      <c r="T62" s="211"/>
      <c r="U62" s="144"/>
      <c r="V62" s="144"/>
      <c r="W62" s="144"/>
      <c r="X62" s="144"/>
      <c r="Y62" s="144"/>
      <c r="Z62" s="144"/>
      <c r="AA62" s="144"/>
      <c r="AB62" s="144"/>
      <c r="AC62" s="144"/>
      <c r="AD62" s="144"/>
      <c r="AE62" s="144"/>
      <c r="AF62" s="144"/>
      <c r="AG62" s="144"/>
      <c r="AH62" s="149">
        <f t="shared" si="5"/>
        <v>1423.0170000000001</v>
      </c>
      <c r="AO62" s="106">
        <v>8</v>
      </c>
    </row>
    <row r="63" spans="1:41" s="106" customFormat="1" ht="37.5">
      <c r="A63" s="261" t="s">
        <v>624</v>
      </c>
      <c r="B63" s="266" t="s">
        <v>561</v>
      </c>
      <c r="C63" s="17">
        <v>18</v>
      </c>
      <c r="D63" s="17">
        <v>0</v>
      </c>
      <c r="E63" s="17"/>
      <c r="F63" s="17"/>
      <c r="G63" s="17"/>
      <c r="H63" s="259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211"/>
      <c r="U63" s="144"/>
      <c r="V63" s="144"/>
      <c r="W63" s="144"/>
      <c r="X63" s="144"/>
      <c r="Y63" s="144"/>
      <c r="Z63" s="144"/>
      <c r="AA63" s="144"/>
      <c r="AB63" s="144"/>
      <c r="AC63" s="144"/>
      <c r="AD63" s="144"/>
      <c r="AE63" s="144"/>
      <c r="AF63" s="144"/>
      <c r="AG63" s="144"/>
      <c r="AH63" s="149">
        <f t="shared" si="5"/>
        <v>18</v>
      </c>
    </row>
    <row r="64" spans="1:41" s="106" customFormat="1" ht="26.25" customHeight="1">
      <c r="A64" s="261" t="s">
        <v>433</v>
      </c>
      <c r="B64" s="266" t="s">
        <v>605</v>
      </c>
      <c r="C64" s="17">
        <v>0</v>
      </c>
      <c r="D64" s="17">
        <v>0</v>
      </c>
      <c r="E64" s="17">
        <v>0</v>
      </c>
      <c r="F64" s="17"/>
      <c r="G64" s="17"/>
      <c r="H64" s="259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211"/>
      <c r="U64" s="144"/>
      <c r="V64" s="144"/>
      <c r="W64" s="144"/>
      <c r="X64" s="144"/>
      <c r="Y64" s="144"/>
      <c r="Z64" s="144"/>
      <c r="AA64" s="144"/>
      <c r="AB64" s="144"/>
      <c r="AC64" s="144"/>
      <c r="AD64" s="144"/>
      <c r="AE64" s="144"/>
      <c r="AF64" s="144"/>
      <c r="AG64" s="144"/>
      <c r="AH64" s="149">
        <f t="shared" si="5"/>
        <v>0</v>
      </c>
    </row>
    <row r="65" spans="1:68" s="106" customFormat="1" ht="21.75" customHeight="1">
      <c r="A65" s="261" t="s">
        <v>211</v>
      </c>
      <c r="B65" s="266">
        <v>1031</v>
      </c>
      <c r="C65" s="17">
        <v>0</v>
      </c>
      <c r="D65" s="17">
        <v>0</v>
      </c>
      <c r="E65" s="17">
        <v>0</v>
      </c>
      <c r="F65" s="17"/>
      <c r="G65" s="17"/>
      <c r="H65" s="259"/>
      <c r="I65" s="144"/>
      <c r="J65" s="144"/>
      <c r="K65" s="144"/>
      <c r="L65" s="144"/>
      <c r="M65" s="144"/>
      <c r="N65" s="144"/>
      <c r="O65" s="144"/>
      <c r="P65" s="144"/>
      <c r="Q65" s="144"/>
      <c r="R65" s="144"/>
      <c r="S65" s="144"/>
      <c r="T65" s="211"/>
      <c r="U65" s="144"/>
      <c r="V65" s="144"/>
      <c r="W65" s="144"/>
      <c r="X65" s="144"/>
      <c r="Y65" s="144"/>
      <c r="Z65" s="144"/>
      <c r="AA65" s="144"/>
      <c r="AB65" s="144"/>
      <c r="AC65" s="144"/>
      <c r="AD65" s="144"/>
      <c r="AE65" s="144"/>
      <c r="AF65" s="144"/>
      <c r="AG65" s="144"/>
      <c r="AH65" s="149">
        <f t="shared" si="5"/>
        <v>0</v>
      </c>
    </row>
    <row r="66" spans="1:68" s="106" customFormat="1" ht="27" customHeight="1">
      <c r="A66" s="255" t="s">
        <v>219</v>
      </c>
      <c r="B66" s="256">
        <v>1040</v>
      </c>
      <c r="C66" s="184">
        <f>C67+C73+C74+C75+C76+C77+C78+C79+C80+C81+C82+C83+C84+C85+C86+C87+C88+C89+C90+C91+C95+C108+C109+C110+C111+C112+C113</f>
        <v>4925.7700000000004</v>
      </c>
      <c r="D66" s="184">
        <f>D67+D73+D74+D75+D76+D77+D78+D79+D80+D81+D82+D83+D84+D85+D86+D87+D88+D89+D90+D91+D95+D89</f>
        <v>5505.786689999999</v>
      </c>
      <c r="E66" s="184">
        <f>E67+E73+E74+E75+E76+E77+E78+E79+E80+E81+E82+E83+E84+E85+E86+E87+E88+E89+E90+E91+E95</f>
        <v>5392.4494399999994</v>
      </c>
      <c r="F66" s="184">
        <f>E66-D66</f>
        <v>-113.33724999999959</v>
      </c>
      <c r="G66" s="184">
        <f>E66/D66*100</f>
        <v>97.941488539578714</v>
      </c>
      <c r="H66" s="265"/>
      <c r="I66" s="144">
        <v>12644.89201</v>
      </c>
      <c r="J66" s="149">
        <f>I66-E66</f>
        <v>7252.4425700000002</v>
      </c>
      <c r="K66" s="144"/>
      <c r="L66" s="144"/>
      <c r="M66" s="144"/>
      <c r="N66" s="144"/>
      <c r="O66" s="144"/>
      <c r="P66" s="144"/>
      <c r="Q66" s="144"/>
      <c r="R66" s="144">
        <v>4562</v>
      </c>
      <c r="S66" s="149">
        <f>R66-E66</f>
        <v>-830.44943999999941</v>
      </c>
      <c r="T66" s="211"/>
      <c r="U66" s="149"/>
      <c r="V66" s="144"/>
      <c r="W66" s="144"/>
      <c r="X66" s="144"/>
      <c r="Y66" s="144"/>
      <c r="Z66" s="144"/>
      <c r="AA66" s="144"/>
      <c r="AB66" s="144"/>
      <c r="AC66" s="144"/>
      <c r="AD66" s="144"/>
      <c r="AE66" s="144"/>
      <c r="AF66" s="144"/>
      <c r="AG66" s="144"/>
      <c r="AH66" s="249">
        <f>4926-E66</f>
        <v>-466.44943999999941</v>
      </c>
      <c r="AO66" s="106">
        <v>0</v>
      </c>
      <c r="AP66" s="339">
        <f>5392-E66</f>
        <v>-0.44943999999941298</v>
      </c>
      <c r="AQ66" s="281"/>
      <c r="AT66" s="325" t="s">
        <v>678</v>
      </c>
      <c r="AU66" s="326"/>
      <c r="AV66" s="326"/>
      <c r="AW66" s="326"/>
      <c r="BL66" s="106">
        <v>4925.7700000000004</v>
      </c>
      <c r="BM66" s="106">
        <v>5505.786689999999</v>
      </c>
      <c r="BN66" s="106">
        <v>5392.4494399999994</v>
      </c>
      <c r="BO66" s="106">
        <v>-113.33724999999959</v>
      </c>
      <c r="BP66" s="106">
        <v>97.941488539578714</v>
      </c>
    </row>
    <row r="67" spans="1:68" s="106" customFormat="1" ht="37.5">
      <c r="A67" s="261" t="s">
        <v>103</v>
      </c>
      <c r="B67" s="266">
        <v>1041</v>
      </c>
      <c r="C67" s="17">
        <f>C68+C69+C70+C71+C72</f>
        <v>618.55187999999998</v>
      </c>
      <c r="D67" s="17">
        <f>D68+D69+D70+D71+D72</f>
        <v>591.48852999999997</v>
      </c>
      <c r="E67" s="17">
        <f>E68+E69+E70+E71+E72</f>
        <v>581.05669999999998</v>
      </c>
      <c r="F67" s="17"/>
      <c r="G67" s="17"/>
      <c r="H67" s="259"/>
      <c r="I67" s="393" t="s">
        <v>419</v>
      </c>
      <c r="J67" s="394"/>
      <c r="K67" s="394"/>
      <c r="L67" s="394"/>
      <c r="M67" s="394"/>
      <c r="N67" s="394"/>
      <c r="O67" s="394"/>
      <c r="P67" s="394"/>
      <c r="Q67" s="144"/>
      <c r="R67" s="144"/>
      <c r="S67" s="144"/>
      <c r="T67" s="211"/>
      <c r="U67" s="144"/>
      <c r="V67" s="144"/>
      <c r="W67" s="144"/>
      <c r="X67" s="144"/>
      <c r="Y67" s="144"/>
      <c r="Z67" s="144"/>
      <c r="AA67" s="144"/>
      <c r="AB67" s="144"/>
      <c r="AC67" s="144"/>
      <c r="AD67" s="144"/>
      <c r="AE67" s="144"/>
      <c r="AF67" s="144"/>
      <c r="AG67" s="144"/>
      <c r="AH67" s="149">
        <f t="shared" si="5"/>
        <v>37.495180000000005</v>
      </c>
      <c r="AO67" s="106">
        <v>4400.2018171878808</v>
      </c>
      <c r="AT67" s="325" t="s">
        <v>679</v>
      </c>
      <c r="AU67" s="326"/>
      <c r="AV67" s="326"/>
      <c r="AW67" s="327"/>
    </row>
    <row r="68" spans="1:68" s="106" customFormat="1" ht="22.5">
      <c r="A68" s="257" t="s">
        <v>477</v>
      </c>
      <c r="B68" s="267" t="s">
        <v>478</v>
      </c>
      <c r="C68" s="17">
        <v>186</v>
      </c>
      <c r="D68" s="17">
        <v>137.42083</v>
      </c>
      <c r="E68" s="17">
        <f>'6.2. Інша інфо_2'!R12</f>
        <v>194.21890000000002</v>
      </c>
      <c r="F68" s="17"/>
      <c r="G68" s="17"/>
      <c r="H68" s="259"/>
      <c r="I68" s="218"/>
      <c r="J68" s="218"/>
      <c r="K68" s="218"/>
      <c r="L68" s="218"/>
      <c r="M68" s="218"/>
      <c r="N68" s="218"/>
      <c r="O68" s="218"/>
      <c r="P68" s="218"/>
      <c r="Q68" s="144"/>
      <c r="R68" s="144"/>
      <c r="S68" s="144"/>
      <c r="T68" s="211"/>
      <c r="U68" s="144"/>
      <c r="V68" s="144"/>
      <c r="W68" s="144"/>
      <c r="X68" s="144"/>
      <c r="Y68" s="144"/>
      <c r="Z68" s="144"/>
      <c r="AA68" s="144"/>
      <c r="AB68" s="144"/>
      <c r="AC68" s="144"/>
      <c r="AD68" s="144"/>
      <c r="AE68" s="144"/>
      <c r="AF68" s="144"/>
      <c r="AG68" s="144"/>
      <c r="AH68" s="149">
        <f t="shared" si="5"/>
        <v>-8.2189000000000192</v>
      </c>
      <c r="AT68" s="325" t="s">
        <v>680</v>
      </c>
      <c r="AU68" s="326"/>
      <c r="AV68" s="326"/>
      <c r="AW68" s="327"/>
    </row>
    <row r="69" spans="1:68" s="106" customFormat="1" ht="28.5" customHeight="1">
      <c r="A69" s="257" t="s">
        <v>479</v>
      </c>
      <c r="B69" s="267" t="s">
        <v>480</v>
      </c>
      <c r="C69" s="17">
        <v>262</v>
      </c>
      <c r="D69" s="17">
        <v>253.785</v>
      </c>
      <c r="E69" s="17">
        <f>'6.2. Інша інфо_2'!U12</f>
        <v>258.35599999999999</v>
      </c>
      <c r="F69" s="17"/>
      <c r="G69" s="17"/>
      <c r="H69" s="259"/>
      <c r="I69" s="210"/>
      <c r="J69" s="210"/>
      <c r="K69" s="210"/>
      <c r="L69" s="210"/>
      <c r="M69" s="210"/>
      <c r="N69" s="210"/>
      <c r="O69" s="210"/>
      <c r="P69" s="210"/>
      <c r="Q69" s="144"/>
      <c r="R69" s="144"/>
      <c r="S69" s="144"/>
      <c r="T69" s="211"/>
      <c r="U69" s="144"/>
      <c r="V69" s="144"/>
      <c r="W69" s="144"/>
      <c r="X69" s="144"/>
      <c r="Y69" s="144"/>
      <c r="Z69" s="144"/>
      <c r="AA69" s="144"/>
      <c r="AB69" s="144"/>
      <c r="AC69" s="144"/>
      <c r="AD69" s="144"/>
      <c r="AE69" s="144"/>
      <c r="AF69" s="144"/>
      <c r="AG69" s="144"/>
      <c r="AH69" s="149">
        <f t="shared" si="5"/>
        <v>3.6440000000000055</v>
      </c>
      <c r="AT69" s="325" t="s">
        <v>628</v>
      </c>
      <c r="AU69" s="326"/>
      <c r="AV69" s="326"/>
      <c r="AW69" s="327"/>
    </row>
    <row r="70" spans="1:68" s="106" customFormat="1" ht="28.5" customHeight="1">
      <c r="A70" s="257" t="s">
        <v>481</v>
      </c>
      <c r="B70" s="267" t="s">
        <v>482</v>
      </c>
      <c r="C70" s="17">
        <v>57.64</v>
      </c>
      <c r="D70" s="17">
        <v>55.832700000000003</v>
      </c>
      <c r="E70" s="17">
        <f>'6.2. Інша інфо_2'!X12</f>
        <v>56.838319999999996</v>
      </c>
      <c r="F70" s="17"/>
      <c r="G70" s="17"/>
      <c r="H70" s="259"/>
      <c r="I70" s="210"/>
      <c r="J70" s="210"/>
      <c r="K70" s="210"/>
      <c r="L70" s="210"/>
      <c r="M70" s="210"/>
      <c r="N70" s="210"/>
      <c r="O70" s="210"/>
      <c r="P70" s="210"/>
      <c r="Q70" s="144"/>
      <c r="R70" s="144"/>
      <c r="S70" s="144"/>
      <c r="T70" s="211"/>
      <c r="U70" s="144"/>
      <c r="V70" s="144"/>
      <c r="W70" s="144"/>
      <c r="X70" s="144"/>
      <c r="Y70" s="144"/>
      <c r="Z70" s="144"/>
      <c r="AA70" s="144"/>
      <c r="AB70" s="144"/>
      <c r="AC70" s="144"/>
      <c r="AD70" s="144"/>
      <c r="AE70" s="144"/>
      <c r="AF70" s="144"/>
      <c r="AG70" s="144"/>
      <c r="AH70" s="149">
        <f t="shared" si="5"/>
        <v>0.80168000000000461</v>
      </c>
      <c r="AT70" s="325" t="s">
        <v>681</v>
      </c>
      <c r="AU70" s="326"/>
      <c r="AV70" s="326"/>
      <c r="AW70" s="327"/>
    </row>
    <row r="71" spans="1:68" s="106" customFormat="1" ht="21" customHeight="1">
      <c r="A71" s="257" t="s">
        <v>193</v>
      </c>
      <c r="B71" s="267" t="s">
        <v>483</v>
      </c>
      <c r="C71" s="17">
        <v>55.411879999999996</v>
      </c>
      <c r="D71" s="17">
        <v>46.95</v>
      </c>
      <c r="E71" s="17">
        <f>'6.2. Інша інфо_2'!AA12</f>
        <v>46.954080000000005</v>
      </c>
      <c r="F71" s="17"/>
      <c r="G71" s="17"/>
      <c r="H71" s="259"/>
      <c r="I71" s="218"/>
      <c r="J71" s="218"/>
      <c r="K71" s="218"/>
      <c r="L71" s="218"/>
      <c r="M71" s="218"/>
      <c r="N71" s="218"/>
      <c r="O71" s="218"/>
      <c r="P71" s="218"/>
      <c r="Q71" s="144"/>
      <c r="R71" s="144"/>
      <c r="S71" s="149"/>
      <c r="T71" s="211"/>
      <c r="U71" s="144"/>
      <c r="V71" s="144"/>
      <c r="W71" s="144"/>
      <c r="X71" s="144"/>
      <c r="Y71" s="144"/>
      <c r="Z71" s="144"/>
      <c r="AA71" s="144"/>
      <c r="AB71" s="144"/>
      <c r="AC71" s="144"/>
      <c r="AD71" s="144"/>
      <c r="AE71" s="144"/>
      <c r="AF71" s="144"/>
      <c r="AG71" s="144"/>
      <c r="AH71" s="149">
        <f t="shared" si="5"/>
        <v>8.4577999999999918</v>
      </c>
      <c r="AT71" s="325" t="s">
        <v>682</v>
      </c>
      <c r="AU71" s="326"/>
      <c r="AV71" s="326"/>
      <c r="AW71" s="327"/>
    </row>
    <row r="72" spans="1:68" s="106" customFormat="1" ht="22.5">
      <c r="A72" s="257" t="s">
        <v>484</v>
      </c>
      <c r="B72" s="267" t="s">
        <v>485</v>
      </c>
      <c r="C72" s="17">
        <v>57.5</v>
      </c>
      <c r="D72" s="17">
        <v>97.5</v>
      </c>
      <c r="E72" s="17">
        <f>'6.2. Інша інфо_2'!AD12</f>
        <v>24.689400000000003</v>
      </c>
      <c r="F72" s="17"/>
      <c r="G72" s="17"/>
      <c r="H72" s="259"/>
      <c r="I72" s="218"/>
      <c r="J72" s="218"/>
      <c r="K72" s="218"/>
      <c r="L72" s="218"/>
      <c r="M72" s="218"/>
      <c r="N72" s="218"/>
      <c r="O72" s="218"/>
      <c r="P72" s="218"/>
      <c r="Q72" s="144"/>
      <c r="R72" s="144"/>
      <c r="S72" s="144"/>
      <c r="T72" s="211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  <c r="AH72" s="149">
        <f t="shared" si="5"/>
        <v>32.810599999999994</v>
      </c>
      <c r="AT72" s="325" t="s">
        <v>683</v>
      </c>
      <c r="AU72" s="326"/>
      <c r="AV72" s="326"/>
      <c r="AW72" s="327">
        <v>2420</v>
      </c>
    </row>
    <row r="73" spans="1:68" s="106" customFormat="1" ht="22.5">
      <c r="A73" s="261" t="s">
        <v>201</v>
      </c>
      <c r="B73" s="266">
        <v>1042</v>
      </c>
      <c r="C73" s="17">
        <v>0</v>
      </c>
      <c r="D73" s="17">
        <v>0</v>
      </c>
      <c r="E73" s="17">
        <v>0</v>
      </c>
      <c r="F73" s="17"/>
      <c r="G73" s="17"/>
      <c r="H73" s="259"/>
      <c r="I73" s="144"/>
      <c r="J73" s="144"/>
      <c r="K73" s="144"/>
      <c r="L73" s="144"/>
      <c r="M73" s="144"/>
      <c r="N73" s="144"/>
      <c r="O73" s="144"/>
      <c r="P73" s="144"/>
      <c r="Q73" s="144"/>
      <c r="R73" s="144"/>
      <c r="S73" s="144"/>
      <c r="T73" s="211"/>
      <c r="U73" s="144"/>
      <c r="V73" s="144"/>
      <c r="W73" s="144"/>
      <c r="X73" s="144"/>
      <c r="Y73" s="144"/>
      <c r="Z73" s="144"/>
      <c r="AA73" s="144"/>
      <c r="AB73" s="144"/>
      <c r="AC73" s="144"/>
      <c r="AD73" s="144"/>
      <c r="AE73" s="144"/>
      <c r="AF73" s="144"/>
      <c r="AG73" s="144"/>
      <c r="AH73" s="149">
        <f t="shared" si="5"/>
        <v>0</v>
      </c>
      <c r="AT73" s="325" t="s">
        <v>684</v>
      </c>
      <c r="AU73" s="326"/>
      <c r="AV73" s="326"/>
      <c r="AW73" s="327">
        <v>29908.7</v>
      </c>
      <c r="AY73" s="335">
        <f>AW73+AW75+AW83</f>
        <v>625162.02</v>
      </c>
    </row>
    <row r="74" spans="1:68" s="106" customFormat="1" ht="32.25" customHeight="1">
      <c r="A74" s="261" t="s">
        <v>61</v>
      </c>
      <c r="B74" s="266">
        <v>1043</v>
      </c>
      <c r="C74" s="17">
        <v>0</v>
      </c>
      <c r="D74" s="17">
        <v>0</v>
      </c>
      <c r="E74" s="17">
        <v>0</v>
      </c>
      <c r="F74" s="17"/>
      <c r="G74" s="17"/>
      <c r="H74" s="259"/>
      <c r="I74" s="144"/>
      <c r="J74" s="144"/>
      <c r="K74" s="144"/>
      <c r="L74" s="144"/>
      <c r="M74" s="144"/>
      <c r="N74" s="144"/>
      <c r="O74" s="144"/>
      <c r="P74" s="144"/>
      <c r="Q74" s="144"/>
      <c r="R74" s="144"/>
      <c r="S74" s="144"/>
      <c r="T74" s="211"/>
      <c r="U74" s="144"/>
      <c r="V74" s="144"/>
      <c r="W74" s="144"/>
      <c r="X74" s="144"/>
      <c r="Y74" s="144"/>
      <c r="Z74" s="144"/>
      <c r="AA74" s="144"/>
      <c r="AB74" s="144"/>
      <c r="AC74" s="144"/>
      <c r="AD74" s="144"/>
      <c r="AE74" s="144"/>
      <c r="AF74" s="144"/>
      <c r="AG74" s="144"/>
      <c r="AH74" s="149">
        <f t="shared" si="5"/>
        <v>0</v>
      </c>
      <c r="AT74" s="325" t="s">
        <v>631</v>
      </c>
      <c r="AU74" s="326"/>
      <c r="AV74" s="326"/>
      <c r="AW74" s="327">
        <v>207473.55</v>
      </c>
    </row>
    <row r="75" spans="1:68" s="106" customFormat="1" ht="20.25" customHeight="1">
      <c r="A75" s="261" t="s">
        <v>21</v>
      </c>
      <c r="B75" s="266">
        <v>1044</v>
      </c>
      <c r="C75" s="17">
        <v>0</v>
      </c>
      <c r="D75" s="17">
        <v>0</v>
      </c>
      <c r="E75" s="17">
        <v>0</v>
      </c>
      <c r="F75" s="17"/>
      <c r="G75" s="17"/>
      <c r="H75" s="259"/>
      <c r="I75" s="144"/>
      <c r="J75" s="144"/>
      <c r="K75" s="144"/>
      <c r="L75" s="144"/>
      <c r="M75" s="144"/>
      <c r="N75" s="144"/>
      <c r="O75" s="144"/>
      <c r="P75" s="144"/>
      <c r="Q75" s="144"/>
      <c r="R75" s="144"/>
      <c r="S75" s="144"/>
      <c r="T75" s="211"/>
      <c r="U75" s="144"/>
      <c r="V75" s="144"/>
      <c r="W75" s="144"/>
      <c r="X75" s="144"/>
      <c r="Y75" s="144"/>
      <c r="Z75" s="144"/>
      <c r="AA75" s="144"/>
      <c r="AB75" s="144"/>
      <c r="AC75" s="144"/>
      <c r="AD75" s="144"/>
      <c r="AE75" s="144"/>
      <c r="AF75" s="144"/>
      <c r="AG75" s="144"/>
      <c r="AH75" s="149">
        <f t="shared" si="5"/>
        <v>0</v>
      </c>
      <c r="AT75" s="325" t="s">
        <v>685</v>
      </c>
      <c r="AU75" s="326"/>
      <c r="AV75" s="326"/>
      <c r="AW75" s="327">
        <v>267111.81</v>
      </c>
    </row>
    <row r="76" spans="1:68" s="106" customFormat="1" ht="30.75" customHeight="1">
      <c r="A76" s="261" t="s">
        <v>22</v>
      </c>
      <c r="B76" s="266">
        <v>1045</v>
      </c>
      <c r="C76" s="17">
        <v>0</v>
      </c>
      <c r="D76" s="17">
        <v>0</v>
      </c>
      <c r="E76" s="17">
        <v>0</v>
      </c>
      <c r="F76" s="17"/>
      <c r="G76" s="17"/>
      <c r="H76" s="259"/>
      <c r="I76" s="144"/>
      <c r="J76" s="144"/>
      <c r="K76" s="144"/>
      <c r="L76" s="144"/>
      <c r="M76" s="144"/>
      <c r="N76" s="144"/>
      <c r="O76" s="144"/>
      <c r="P76" s="144"/>
      <c r="Q76" s="144"/>
      <c r="R76" s="144"/>
      <c r="S76" s="144"/>
      <c r="T76" s="211"/>
      <c r="U76" s="144"/>
      <c r="V76" s="144"/>
      <c r="W76" s="144"/>
      <c r="X76" s="144"/>
      <c r="Y76" s="144"/>
      <c r="Z76" s="144"/>
      <c r="AA76" s="144"/>
      <c r="AB76" s="144"/>
      <c r="AC76" s="144"/>
      <c r="AD76" s="144"/>
      <c r="AE76" s="144"/>
      <c r="AF76" s="144"/>
      <c r="AG76" s="144"/>
      <c r="AH76" s="149">
        <f t="shared" si="5"/>
        <v>0</v>
      </c>
      <c r="AT76" s="325" t="s">
        <v>686</v>
      </c>
      <c r="AU76" s="326"/>
      <c r="AV76" s="326"/>
      <c r="AW76" s="327">
        <v>4950</v>
      </c>
    </row>
    <row r="77" spans="1:68" s="108" customFormat="1" ht="25.5" customHeight="1">
      <c r="A77" s="261" t="s">
        <v>37</v>
      </c>
      <c r="B77" s="266">
        <v>1046</v>
      </c>
      <c r="C77" s="17">
        <v>0</v>
      </c>
      <c r="D77" s="17">
        <v>0</v>
      </c>
      <c r="E77" s="17">
        <v>0</v>
      </c>
      <c r="F77" s="17"/>
      <c r="G77" s="17"/>
      <c r="H77" s="259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11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149">
        <f t="shared" si="5"/>
        <v>0</v>
      </c>
      <c r="AT77" s="325" t="s">
        <v>687</v>
      </c>
      <c r="AU77" s="326"/>
      <c r="AV77" s="326"/>
      <c r="AW77" s="327">
        <v>2622257.54</v>
      </c>
    </row>
    <row r="78" spans="1:68" s="108" customFormat="1" ht="30" customHeight="1">
      <c r="A78" s="261" t="s">
        <v>38</v>
      </c>
      <c r="B78" s="266">
        <v>1047</v>
      </c>
      <c r="C78" s="17">
        <v>56</v>
      </c>
      <c r="D78" s="17">
        <v>79</v>
      </c>
      <c r="E78" s="17">
        <f>0.001*58383.62</f>
        <v>58.383620000000001</v>
      </c>
      <c r="F78" s="17"/>
      <c r="G78" s="17"/>
      <c r="H78" s="259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11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149">
        <f t="shared" si="5"/>
        <v>-2.3836200000000005</v>
      </c>
      <c r="AT78" s="325" t="s">
        <v>688</v>
      </c>
      <c r="AU78" s="326"/>
      <c r="AV78" s="326"/>
      <c r="AW78" s="327">
        <v>58383.62</v>
      </c>
    </row>
    <row r="79" spans="1:68" s="108" customFormat="1" ht="23.25" customHeight="1">
      <c r="A79" s="261" t="s">
        <v>39</v>
      </c>
      <c r="B79" s="266">
        <v>1048</v>
      </c>
      <c r="C79" s="17">
        <v>2114.1</v>
      </c>
      <c r="D79" s="17">
        <v>2335.6900799999999</v>
      </c>
      <c r="E79" s="17">
        <f>2622.25754-E69</f>
        <v>2363.9015399999998</v>
      </c>
      <c r="F79" s="17"/>
      <c r="G79" s="17"/>
      <c r="H79" s="259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11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149">
        <f t="shared" si="5"/>
        <v>-249.80153999999993</v>
      </c>
      <c r="AT79" s="325" t="s">
        <v>689</v>
      </c>
      <c r="AU79" s="326"/>
      <c r="AV79" s="326"/>
      <c r="AW79" s="327">
        <v>3694.08</v>
      </c>
    </row>
    <row r="80" spans="1:68" s="108" customFormat="1" ht="34.5" customHeight="1">
      <c r="A80" s="261" t="s">
        <v>40</v>
      </c>
      <c r="B80" s="266">
        <v>1049</v>
      </c>
      <c r="C80" s="17">
        <v>447.36</v>
      </c>
      <c r="D80" s="17">
        <v>459.35023999999999</v>
      </c>
      <c r="E80" s="17">
        <f>556.239-E70</f>
        <v>499.40068000000002</v>
      </c>
      <c r="F80" s="17"/>
      <c r="G80" s="17"/>
      <c r="H80" s="259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11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149">
        <f t="shared" si="5"/>
        <v>-52.040680000000009</v>
      </c>
      <c r="AT80" s="325" t="s">
        <v>690</v>
      </c>
      <c r="AU80" s="326"/>
      <c r="AV80" s="326"/>
      <c r="AW80" s="327">
        <v>747468.96</v>
      </c>
    </row>
    <row r="81" spans="1:49" s="108" customFormat="1" ht="37.5">
      <c r="A81" s="261" t="s">
        <v>41</v>
      </c>
      <c r="B81" s="266">
        <v>1050</v>
      </c>
      <c r="C81" s="17">
        <v>40.588120000000004</v>
      </c>
      <c r="D81" s="17">
        <v>108</v>
      </c>
      <c r="E81" s="17">
        <f>99.914-E71</f>
        <v>52.959919999999997</v>
      </c>
      <c r="F81" s="17"/>
      <c r="G81" s="17"/>
      <c r="H81" s="259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11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149">
        <f t="shared" si="5"/>
        <v>-12.371799999999993</v>
      </c>
      <c r="AT81" s="325" t="s">
        <v>691</v>
      </c>
      <c r="AU81" s="326"/>
      <c r="AV81" s="326"/>
      <c r="AW81" s="328">
        <v>256.44</v>
      </c>
    </row>
    <row r="82" spans="1:49" s="108" customFormat="1" ht="60.75" customHeight="1">
      <c r="A82" s="261" t="s">
        <v>42</v>
      </c>
      <c r="B82" s="266">
        <v>1051</v>
      </c>
      <c r="C82" s="17">
        <v>0</v>
      </c>
      <c r="D82" s="17">
        <v>0</v>
      </c>
      <c r="E82" s="17">
        <v>0</v>
      </c>
      <c r="F82" s="17"/>
      <c r="G82" s="17"/>
      <c r="H82" s="259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11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149">
        <f t="shared" si="5"/>
        <v>0</v>
      </c>
      <c r="AT82" s="325" t="s">
        <v>692</v>
      </c>
      <c r="AU82" s="326"/>
      <c r="AV82" s="326"/>
      <c r="AW82" s="327">
        <v>7063.26</v>
      </c>
    </row>
    <row r="83" spans="1:49" s="108" customFormat="1" ht="37.5">
      <c r="A83" s="261" t="s">
        <v>43</v>
      </c>
      <c r="B83" s="266">
        <v>1052</v>
      </c>
      <c r="C83" s="17">
        <v>0</v>
      </c>
      <c r="D83" s="17">
        <v>0</v>
      </c>
      <c r="E83" s="17">
        <v>0</v>
      </c>
      <c r="F83" s="17"/>
      <c r="G83" s="17"/>
      <c r="H83" s="259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11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149">
        <f t="shared" si="5"/>
        <v>0</v>
      </c>
      <c r="AT83" s="325" t="s">
        <v>693</v>
      </c>
      <c r="AU83" s="326"/>
      <c r="AV83" s="326"/>
      <c r="AW83" s="327">
        <v>328141.51</v>
      </c>
    </row>
    <row r="84" spans="1:49" s="108" customFormat="1" ht="37.5">
      <c r="A84" s="261" t="s">
        <v>44</v>
      </c>
      <c r="B84" s="266">
        <v>1053</v>
      </c>
      <c r="C84" s="17">
        <v>0</v>
      </c>
      <c r="D84" s="17">
        <v>0</v>
      </c>
      <c r="E84" s="17">
        <v>0</v>
      </c>
      <c r="F84" s="17"/>
      <c r="G84" s="17"/>
      <c r="H84" s="259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11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149">
        <f t="shared" si="5"/>
        <v>0</v>
      </c>
      <c r="AT84" s="325" t="s">
        <v>639</v>
      </c>
      <c r="AU84" s="326"/>
      <c r="AV84" s="326"/>
      <c r="AW84" s="327">
        <v>220078.56</v>
      </c>
    </row>
    <row r="85" spans="1:49" s="108" customFormat="1" ht="22.5">
      <c r="A85" s="261" t="s">
        <v>45</v>
      </c>
      <c r="B85" s="266">
        <v>1054</v>
      </c>
      <c r="C85" s="17">
        <v>52</v>
      </c>
      <c r="D85" s="17">
        <v>99.37</v>
      </c>
      <c r="E85" s="17">
        <f>35.885+19.371+2.27651+24.75+1.06+0.076</f>
        <v>83.418509999999998</v>
      </c>
      <c r="F85" s="17"/>
      <c r="G85" s="17"/>
      <c r="H85" s="259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11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149">
        <f t="shared" si="5"/>
        <v>-31.418509999999998</v>
      </c>
      <c r="AT85" s="325" t="s">
        <v>694</v>
      </c>
      <c r="AU85" s="326"/>
      <c r="AV85" s="326"/>
      <c r="AW85" s="327">
        <v>17959.91</v>
      </c>
    </row>
    <row r="86" spans="1:49" s="108" customFormat="1" ht="22.5">
      <c r="A86" s="261" t="s">
        <v>549</v>
      </c>
      <c r="B86" s="266">
        <v>1055</v>
      </c>
      <c r="C86" s="17">
        <v>30</v>
      </c>
      <c r="D86" s="17">
        <v>4</v>
      </c>
      <c r="E86" s="17">
        <f>2.52+0.923+0.612</f>
        <v>4.0549999999999997</v>
      </c>
      <c r="F86" s="17"/>
      <c r="G86" s="17"/>
      <c r="H86" s="259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11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149">
        <f t="shared" si="5"/>
        <v>25.945</v>
      </c>
      <c r="AT86" s="325" t="s">
        <v>695</v>
      </c>
      <c r="AU86" s="326"/>
      <c r="AV86" s="326"/>
      <c r="AW86" s="327">
        <v>194218.9</v>
      </c>
    </row>
    <row r="87" spans="1:49" s="108" customFormat="1" ht="22.5">
      <c r="A87" s="261" t="s">
        <v>46</v>
      </c>
      <c r="B87" s="266">
        <v>1056</v>
      </c>
      <c r="C87" s="17">
        <v>120</v>
      </c>
      <c r="D87" s="17">
        <v>120</v>
      </c>
      <c r="E87" s="17">
        <v>120</v>
      </c>
      <c r="F87" s="17"/>
      <c r="G87" s="17"/>
      <c r="H87" s="259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11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149">
        <f t="shared" si="5"/>
        <v>0</v>
      </c>
      <c r="AT87" s="325" t="s">
        <v>696</v>
      </c>
      <c r="AU87" s="326"/>
      <c r="AV87" s="326"/>
      <c r="AW87" s="328">
        <v>977</v>
      </c>
    </row>
    <row r="88" spans="1:49" s="108" customFormat="1" ht="22.5">
      <c r="A88" s="261" t="s">
        <v>47</v>
      </c>
      <c r="B88" s="266">
        <v>1057</v>
      </c>
      <c r="C88" s="17">
        <v>0</v>
      </c>
      <c r="D88" s="17">
        <v>0</v>
      </c>
      <c r="E88" s="17">
        <v>0</v>
      </c>
      <c r="F88" s="17"/>
      <c r="G88" s="17"/>
      <c r="H88" s="259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11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149">
        <f t="shared" si="5"/>
        <v>0</v>
      </c>
      <c r="AT88" s="325" t="s">
        <v>697</v>
      </c>
      <c r="AU88" s="326"/>
      <c r="AV88" s="326"/>
      <c r="AW88" s="327">
        <v>23720.87</v>
      </c>
    </row>
    <row r="89" spans="1:49" s="108" customFormat="1" ht="37.5">
      <c r="A89" s="261" t="s">
        <v>48</v>
      </c>
      <c r="B89" s="266">
        <v>1058</v>
      </c>
      <c r="C89" s="17">
        <v>3.2</v>
      </c>
      <c r="D89" s="17">
        <v>8.4347799999999999</v>
      </c>
      <c r="E89" s="17">
        <v>2.42</v>
      </c>
      <c r="F89" s="17"/>
      <c r="G89" s="17"/>
      <c r="H89" s="259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11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149">
        <f t="shared" si="5"/>
        <v>0.78000000000000025</v>
      </c>
    </row>
    <row r="90" spans="1:49" s="108" customFormat="1" ht="37.5">
      <c r="A90" s="261" t="s">
        <v>49</v>
      </c>
      <c r="B90" s="266">
        <v>1059</v>
      </c>
      <c r="C90" s="17">
        <v>0</v>
      </c>
      <c r="D90" s="17">
        <v>0</v>
      </c>
      <c r="E90" s="17">
        <v>0</v>
      </c>
      <c r="F90" s="17"/>
      <c r="G90" s="17"/>
      <c r="H90" s="259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11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149">
        <f t="shared" si="5"/>
        <v>0</v>
      </c>
    </row>
    <row r="91" spans="1:49" s="108" customFormat="1" ht="58.5" customHeight="1">
      <c r="A91" s="261" t="s">
        <v>73</v>
      </c>
      <c r="B91" s="266">
        <v>1060</v>
      </c>
      <c r="C91" s="17">
        <v>4.2999999999999972</v>
      </c>
      <c r="D91" s="351">
        <f>D92+D93+D94</f>
        <v>0</v>
      </c>
      <c r="E91" s="17">
        <v>3.702</v>
      </c>
      <c r="F91" s="17"/>
      <c r="G91" s="17"/>
      <c r="H91" s="259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11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149">
        <f t="shared" si="5"/>
        <v>0.5979999999999972</v>
      </c>
      <c r="AT91" s="338">
        <f>207473.55*0.001-E85-E86-E87</f>
        <v>3.9999999984274837E-5</v>
      </c>
    </row>
    <row r="92" spans="1:49" s="108" customFormat="1" ht="6.75" hidden="1" customHeight="1">
      <c r="A92" s="147"/>
      <c r="B92" s="135">
        <v>0</v>
      </c>
      <c r="C92" s="285"/>
      <c r="D92" s="289"/>
      <c r="E92" s="337"/>
      <c r="F92" s="17"/>
      <c r="G92" s="18"/>
      <c r="H92" s="21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11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</row>
    <row r="93" spans="1:49" s="108" customFormat="1" ht="6.75" hidden="1" customHeight="1">
      <c r="A93" s="147"/>
      <c r="B93" s="135">
        <v>0</v>
      </c>
      <c r="C93" s="285"/>
      <c r="D93" s="289"/>
      <c r="E93" s="336"/>
      <c r="F93" s="17"/>
      <c r="G93" s="18"/>
      <c r="H93" s="21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11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</row>
    <row r="94" spans="1:49" s="148" customFormat="1" ht="6.75" hidden="1" customHeight="1">
      <c r="A94" s="147"/>
      <c r="B94" s="135">
        <v>0</v>
      </c>
      <c r="C94" s="285"/>
      <c r="D94" s="289">
        <v>0</v>
      </c>
      <c r="E94" s="336"/>
      <c r="F94" s="17"/>
      <c r="G94" s="18"/>
      <c r="H94" s="212"/>
      <c r="I94" s="219"/>
      <c r="J94" s="219"/>
      <c r="K94" s="219"/>
      <c r="L94" s="219"/>
      <c r="M94" s="219"/>
      <c r="N94" s="219"/>
      <c r="O94" s="219"/>
      <c r="P94" s="219"/>
      <c r="Q94" s="219"/>
      <c r="R94" s="219"/>
      <c r="S94" s="219"/>
      <c r="T94" s="211"/>
      <c r="U94" s="219"/>
      <c r="V94" s="219"/>
      <c r="W94" s="219"/>
      <c r="X94" s="219"/>
      <c r="Y94" s="219"/>
      <c r="Z94" s="219"/>
      <c r="AA94" s="219"/>
      <c r="AB94" s="219"/>
      <c r="AC94" s="219"/>
      <c r="AD94" s="219"/>
      <c r="AE94" s="219"/>
      <c r="AF94" s="219"/>
      <c r="AG94" s="219"/>
      <c r="AH94" s="219"/>
    </row>
    <row r="95" spans="1:49" s="108" customFormat="1" ht="26.25" customHeight="1">
      <c r="A95" s="257" t="s">
        <v>106</v>
      </c>
      <c r="B95" s="266">
        <v>1061</v>
      </c>
      <c r="C95" s="17">
        <f>C96+C97+C98+C99+C100+C101+C102+C103</f>
        <v>1439.67</v>
      </c>
      <c r="D95" s="17">
        <f>D96+D97+D98+D99+D100+D101+D102+D103</f>
        <v>1692.01828</v>
      </c>
      <c r="E95" s="17">
        <f>E96+E97+E98+E99+E101+E102+E103</f>
        <v>1623.1514699999998</v>
      </c>
      <c r="F95" s="17"/>
      <c r="G95" s="17"/>
      <c r="H95" s="259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11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149">
        <f>C95-E95</f>
        <v>-183.48146999999972</v>
      </c>
    </row>
    <row r="96" spans="1:49" s="108" customFormat="1" ht="37.5">
      <c r="A96" s="257" t="s">
        <v>502</v>
      </c>
      <c r="B96" s="267" t="s">
        <v>487</v>
      </c>
      <c r="C96" s="17">
        <v>667.4</v>
      </c>
      <c r="D96" s="17">
        <v>823</v>
      </c>
      <c r="E96" s="17">
        <v>747.46799999999996</v>
      </c>
      <c r="F96" s="17"/>
      <c r="G96" s="17"/>
      <c r="H96" s="259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11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149">
        <f>C96-E96</f>
        <v>-80.067999999999984</v>
      </c>
    </row>
    <row r="97" spans="1:64" s="108" customFormat="1" ht="27" customHeight="1">
      <c r="A97" s="257" t="s">
        <v>421</v>
      </c>
      <c r="B97" s="267" t="s">
        <v>488</v>
      </c>
      <c r="C97" s="17">
        <v>23.4</v>
      </c>
      <c r="D97" s="17">
        <v>21</v>
      </c>
      <c r="E97" s="17">
        <v>17.959910000000001</v>
      </c>
      <c r="F97" s="17"/>
      <c r="G97" s="17"/>
      <c r="H97" s="259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11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149">
        <f>C97-E97</f>
        <v>5.4400899999999979</v>
      </c>
    </row>
    <row r="98" spans="1:64" s="108" customFormat="1" ht="27" customHeight="1">
      <c r="A98" s="257" t="s">
        <v>422</v>
      </c>
      <c r="B98" s="267" t="s">
        <v>489</v>
      </c>
      <c r="C98" s="17">
        <v>0.3</v>
      </c>
      <c r="D98" s="17">
        <v>4</v>
      </c>
      <c r="E98" s="17">
        <v>0.3</v>
      </c>
      <c r="F98" s="17"/>
      <c r="G98" s="17"/>
      <c r="H98" s="259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11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149">
        <f>C98-E98</f>
        <v>0</v>
      </c>
    </row>
    <row r="99" spans="1:64" s="108" customFormat="1" ht="27" customHeight="1">
      <c r="A99" s="257" t="s">
        <v>420</v>
      </c>
      <c r="B99" s="267" t="s">
        <v>490</v>
      </c>
      <c r="C99" s="17">
        <v>540</v>
      </c>
      <c r="D99" s="17">
        <v>595.35373000000004</v>
      </c>
      <c r="E99" s="17">
        <v>625.16200000000003</v>
      </c>
      <c r="F99" s="17"/>
      <c r="G99" s="17"/>
      <c r="H99" s="259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11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149">
        <f>C99-E99</f>
        <v>-85.162000000000035</v>
      </c>
      <c r="BL99" s="360">
        <f>E99-267.111+120.20031</f>
        <v>478.25131000000005</v>
      </c>
    </row>
    <row r="100" spans="1:64" s="108" customFormat="1" ht="19.5" customHeight="1">
      <c r="A100" s="257" t="s">
        <v>700</v>
      </c>
      <c r="B100" s="267" t="s">
        <v>491</v>
      </c>
      <c r="C100" s="17">
        <v>0</v>
      </c>
      <c r="D100" s="17">
        <v>0</v>
      </c>
      <c r="E100" s="17">
        <v>0.26500000000000001</v>
      </c>
      <c r="F100" s="17"/>
      <c r="G100" s="17"/>
      <c r="H100" s="259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11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149">
        <f t="shared" ref="AH100:AH162" si="6">C100-E100</f>
        <v>-0.26500000000000001</v>
      </c>
    </row>
    <row r="101" spans="1:64" s="108" customFormat="1" ht="19.5" customHeight="1">
      <c r="A101" s="257" t="s">
        <v>492</v>
      </c>
      <c r="B101" s="267" t="s">
        <v>493</v>
      </c>
      <c r="C101" s="17">
        <v>8</v>
      </c>
      <c r="D101" s="17">
        <v>16.085999999999999</v>
      </c>
      <c r="E101" s="17">
        <v>4.95</v>
      </c>
      <c r="F101" s="17"/>
      <c r="G101" s="17"/>
      <c r="H101" s="259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11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149">
        <f t="shared" si="6"/>
        <v>3.05</v>
      </c>
    </row>
    <row r="102" spans="1:64" s="108" customFormat="1" ht="27" customHeight="1">
      <c r="A102" s="257" t="s">
        <v>625</v>
      </c>
      <c r="B102" s="267" t="s">
        <v>494</v>
      </c>
      <c r="C102" s="17">
        <v>191.4</v>
      </c>
      <c r="D102" s="17">
        <v>220.07855000000001</v>
      </c>
      <c r="E102" s="17">
        <f>0.001*220078.56</f>
        <v>220.07856000000001</v>
      </c>
      <c r="F102" s="17"/>
      <c r="G102" s="17"/>
      <c r="H102" s="259"/>
      <c r="I102" s="2"/>
      <c r="J102" s="2"/>
      <c r="K102" s="2"/>
      <c r="L102" s="2"/>
      <c r="M102" s="2"/>
      <c r="N102" s="2"/>
      <c r="O102" s="2"/>
      <c r="P102" s="2"/>
      <c r="Q102" s="2"/>
      <c r="R102" s="2">
        <v>-1</v>
      </c>
      <c r="S102" s="2"/>
      <c r="T102" s="211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149">
        <f t="shared" si="6"/>
        <v>-28.678560000000004</v>
      </c>
    </row>
    <row r="103" spans="1:64" s="108" customFormat="1" ht="22.5">
      <c r="A103" s="257" t="s">
        <v>495</v>
      </c>
      <c r="B103" s="267" t="s">
        <v>496</v>
      </c>
      <c r="C103" s="17">
        <f>C104+C105+C106+C107</f>
        <v>9.17</v>
      </c>
      <c r="D103" s="17">
        <f>D104+D105+D106+D107</f>
        <v>12.5</v>
      </c>
      <c r="E103" s="17">
        <f>E104+E105+E106+E107</f>
        <v>7.2329999999999997</v>
      </c>
      <c r="F103" s="17"/>
      <c r="G103" s="17"/>
      <c r="H103" s="259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11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149">
        <f t="shared" si="6"/>
        <v>1.9370000000000003</v>
      </c>
    </row>
    <row r="104" spans="1:64" s="108" customFormat="1" ht="22.5">
      <c r="A104" s="257" t="s">
        <v>497</v>
      </c>
      <c r="B104" s="267" t="s">
        <v>498</v>
      </c>
      <c r="C104" s="17">
        <v>0</v>
      </c>
      <c r="D104" s="17">
        <v>0</v>
      </c>
      <c r="E104" s="17">
        <v>0</v>
      </c>
      <c r="F104" s="17"/>
      <c r="G104" s="17"/>
      <c r="H104" s="259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11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149">
        <f t="shared" si="6"/>
        <v>0</v>
      </c>
    </row>
    <row r="105" spans="1:64" s="108" customFormat="1" ht="22.5">
      <c r="A105" s="257" t="s">
        <v>552</v>
      </c>
      <c r="B105" s="267" t="s">
        <v>499</v>
      </c>
      <c r="C105" s="17">
        <v>0.17</v>
      </c>
      <c r="D105" s="17">
        <v>0</v>
      </c>
      <c r="E105" s="17">
        <v>0.17</v>
      </c>
      <c r="F105" s="17"/>
      <c r="G105" s="17"/>
      <c r="H105" s="259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11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149">
        <f t="shared" si="6"/>
        <v>0</v>
      </c>
    </row>
    <row r="106" spans="1:64" s="108" customFormat="1" ht="22.5">
      <c r="A106" s="257" t="s">
        <v>428</v>
      </c>
      <c r="B106" s="267" t="s">
        <v>500</v>
      </c>
      <c r="C106" s="17">
        <v>0</v>
      </c>
      <c r="D106" s="17">
        <v>0</v>
      </c>
      <c r="E106" s="17">
        <v>0</v>
      </c>
      <c r="F106" s="17"/>
      <c r="G106" s="17"/>
      <c r="H106" s="259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11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149">
        <f t="shared" si="6"/>
        <v>0</v>
      </c>
    </row>
    <row r="107" spans="1:64" s="108" customFormat="1" ht="22.5">
      <c r="A107" s="257" t="s">
        <v>427</v>
      </c>
      <c r="B107" s="267" t="s">
        <v>501</v>
      </c>
      <c r="C107" s="17">
        <v>9</v>
      </c>
      <c r="D107" s="17">
        <v>12.5</v>
      </c>
      <c r="E107" s="17">
        <v>7.0629999999999997</v>
      </c>
      <c r="F107" s="17"/>
      <c r="G107" s="17"/>
      <c r="H107" s="259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11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149">
        <f t="shared" si="6"/>
        <v>1.9370000000000003</v>
      </c>
    </row>
    <row r="108" spans="1:64" s="106" customFormat="1" ht="22.5">
      <c r="A108" s="255" t="s">
        <v>220</v>
      </c>
      <c r="B108" s="256">
        <v>1070</v>
      </c>
      <c r="C108" s="184">
        <v>0</v>
      </c>
      <c r="D108" s="184">
        <v>0</v>
      </c>
      <c r="E108" s="184">
        <v>0</v>
      </c>
      <c r="F108" s="184"/>
      <c r="G108" s="184"/>
      <c r="H108" s="265"/>
      <c r="I108" s="144"/>
      <c r="J108" s="144"/>
      <c r="K108" s="144"/>
      <c r="L108" s="144"/>
      <c r="M108" s="144"/>
      <c r="N108" s="144"/>
      <c r="O108" s="144"/>
      <c r="P108" s="144"/>
      <c r="Q108" s="144"/>
      <c r="R108" s="144"/>
      <c r="S108" s="144"/>
      <c r="T108" s="211"/>
      <c r="U108" s="144"/>
      <c r="V108" s="144"/>
      <c r="W108" s="144"/>
      <c r="X108" s="144"/>
      <c r="Y108" s="144"/>
      <c r="Z108" s="144"/>
      <c r="AA108" s="144"/>
      <c r="AB108" s="144"/>
      <c r="AC108" s="144"/>
      <c r="AD108" s="144"/>
      <c r="AE108" s="144"/>
      <c r="AF108" s="144"/>
      <c r="AG108" s="144"/>
      <c r="AH108" s="149">
        <f t="shared" si="6"/>
        <v>0</v>
      </c>
    </row>
    <row r="109" spans="1:64" s="108" customFormat="1" ht="22.5">
      <c r="A109" s="261" t="s">
        <v>181</v>
      </c>
      <c r="B109" s="266">
        <v>1071</v>
      </c>
      <c r="C109" s="17">
        <v>0</v>
      </c>
      <c r="D109" s="17">
        <v>0</v>
      </c>
      <c r="E109" s="17">
        <v>0</v>
      </c>
      <c r="F109" s="17"/>
      <c r="G109" s="17"/>
      <c r="H109" s="259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11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149">
        <f t="shared" si="6"/>
        <v>0</v>
      </c>
    </row>
    <row r="110" spans="1:64" s="108" customFormat="1" ht="22.5">
      <c r="A110" s="261" t="s">
        <v>182</v>
      </c>
      <c r="B110" s="266">
        <v>1072</v>
      </c>
      <c r="C110" s="17">
        <v>0</v>
      </c>
      <c r="D110" s="17">
        <v>0</v>
      </c>
      <c r="E110" s="17">
        <v>0</v>
      </c>
      <c r="F110" s="17"/>
      <c r="G110" s="17"/>
      <c r="H110" s="259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11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149">
        <f t="shared" si="6"/>
        <v>0</v>
      </c>
    </row>
    <row r="111" spans="1:64" s="108" customFormat="1" ht="22.5">
      <c r="A111" s="261" t="s">
        <v>39</v>
      </c>
      <c r="B111" s="266">
        <v>1073</v>
      </c>
      <c r="C111" s="17">
        <v>0</v>
      </c>
      <c r="D111" s="17">
        <v>0</v>
      </c>
      <c r="E111" s="17">
        <v>0</v>
      </c>
      <c r="F111" s="17"/>
      <c r="G111" s="17"/>
      <c r="H111" s="259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11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149">
        <f t="shared" si="6"/>
        <v>0</v>
      </c>
    </row>
    <row r="112" spans="1:64" s="108" customFormat="1" ht="37.5">
      <c r="A112" s="261" t="s">
        <v>62</v>
      </c>
      <c r="B112" s="266">
        <v>1074</v>
      </c>
      <c r="C112" s="17">
        <v>0</v>
      </c>
      <c r="D112" s="17">
        <v>0</v>
      </c>
      <c r="E112" s="17">
        <v>0</v>
      </c>
      <c r="F112" s="17"/>
      <c r="G112" s="17"/>
      <c r="H112" s="259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11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149">
        <f t="shared" si="6"/>
        <v>0</v>
      </c>
    </row>
    <row r="113" spans="1:43" s="108" customFormat="1" ht="22.5">
      <c r="A113" s="261" t="s">
        <v>76</v>
      </c>
      <c r="B113" s="266">
        <v>1075</v>
      </c>
      <c r="C113" s="17">
        <v>0</v>
      </c>
      <c r="D113" s="17">
        <v>0</v>
      </c>
      <c r="E113" s="17">
        <v>0</v>
      </c>
      <c r="F113" s="17"/>
      <c r="G113" s="17"/>
      <c r="H113" s="259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11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149">
        <f t="shared" si="6"/>
        <v>0</v>
      </c>
    </row>
    <row r="114" spans="1:43" s="108" customFormat="1" ht="30" customHeight="1">
      <c r="A114" s="261" t="s">
        <v>119</v>
      </c>
      <c r="B114" s="266">
        <v>1076</v>
      </c>
      <c r="C114" s="17">
        <v>0</v>
      </c>
      <c r="D114" s="17">
        <v>0</v>
      </c>
      <c r="E114" s="17">
        <v>0</v>
      </c>
      <c r="F114" s="17"/>
      <c r="G114" s="17"/>
      <c r="H114" s="259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11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149">
        <f t="shared" si="6"/>
        <v>0</v>
      </c>
    </row>
    <row r="115" spans="1:43" s="108" customFormat="1" ht="22.5">
      <c r="A115" s="268" t="s">
        <v>77</v>
      </c>
      <c r="B115" s="256">
        <v>1080</v>
      </c>
      <c r="C115" s="184">
        <f>C116+C117+C118+C119+C120</f>
        <v>71065.148000000001</v>
      </c>
      <c r="D115" s="184">
        <f>D116+D117+D118+D119+D120</f>
        <v>21541.218949999999</v>
      </c>
      <c r="E115" s="184">
        <f>E116+E117+E118+E119+E120</f>
        <v>108557.73710000003</v>
      </c>
      <c r="F115" s="184">
        <f>E115-D115</f>
        <v>87016.518150000033</v>
      </c>
      <c r="G115" s="184">
        <f>E115/D115*100</f>
        <v>503.95354762410068</v>
      </c>
      <c r="H115" s="265"/>
      <c r="I115" s="2"/>
      <c r="J115" s="2"/>
      <c r="K115" s="2"/>
      <c r="L115" s="2"/>
      <c r="M115" s="2"/>
      <c r="N115" s="2"/>
      <c r="O115" s="2"/>
      <c r="P115" s="2"/>
      <c r="Q115" s="2"/>
      <c r="R115" s="2">
        <v>55113</v>
      </c>
      <c r="S115" s="124">
        <f>E115-R115</f>
        <v>53444.737100000028</v>
      </c>
      <c r="T115" s="211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49">
        <f>71065-E115</f>
        <v>-37492.737100000028</v>
      </c>
      <c r="AP115" s="108">
        <f>108559</f>
        <v>108559</v>
      </c>
      <c r="AQ115" s="340">
        <f>E115-AP115</f>
        <v>-1.2628999999724329</v>
      </c>
    </row>
    <row r="116" spans="1:43" s="108" customFormat="1" ht="22.5">
      <c r="A116" s="261" t="s">
        <v>69</v>
      </c>
      <c r="B116" s="266">
        <v>1081</v>
      </c>
      <c r="C116" s="17">
        <v>0</v>
      </c>
      <c r="D116" s="17">
        <v>0</v>
      </c>
      <c r="E116" s="17">
        <v>0</v>
      </c>
      <c r="F116" s="17"/>
      <c r="G116" s="17"/>
      <c r="H116" s="259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11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149">
        <f t="shared" si="6"/>
        <v>0</v>
      </c>
    </row>
    <row r="117" spans="1:43" s="108" customFormat="1" ht="22.5">
      <c r="A117" s="261" t="s">
        <v>50</v>
      </c>
      <c r="B117" s="266">
        <v>1082</v>
      </c>
      <c r="C117" s="17">
        <v>0</v>
      </c>
      <c r="D117" s="17">
        <v>0</v>
      </c>
      <c r="E117" s="17">
        <v>0</v>
      </c>
      <c r="F117" s="17"/>
      <c r="G117" s="17"/>
      <c r="H117" s="259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11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149">
        <f t="shared" si="6"/>
        <v>0</v>
      </c>
    </row>
    <row r="118" spans="1:43" s="108" customFormat="1" ht="33.75" customHeight="1">
      <c r="A118" s="261" t="s">
        <v>60</v>
      </c>
      <c r="B118" s="266">
        <v>1083</v>
      </c>
      <c r="C118" s="17">
        <v>0</v>
      </c>
      <c r="D118" s="17">
        <v>0</v>
      </c>
      <c r="E118" s="17">
        <v>0</v>
      </c>
      <c r="F118" s="17"/>
      <c r="G118" s="17"/>
      <c r="H118" s="259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11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149">
        <f t="shared" si="6"/>
        <v>0</v>
      </c>
    </row>
    <row r="119" spans="1:43" s="108" customFormat="1" ht="22.5">
      <c r="A119" s="261" t="s">
        <v>211</v>
      </c>
      <c r="B119" s="266">
        <v>1084</v>
      </c>
      <c r="C119" s="17">
        <v>0</v>
      </c>
      <c r="D119" s="17">
        <v>0</v>
      </c>
      <c r="E119" s="17">
        <v>0</v>
      </c>
      <c r="F119" s="17"/>
      <c r="G119" s="17"/>
      <c r="H119" s="259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11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149">
        <f t="shared" si="6"/>
        <v>0</v>
      </c>
    </row>
    <row r="120" spans="1:43" s="108" customFormat="1" ht="22.5">
      <c r="A120" s="261" t="s">
        <v>253</v>
      </c>
      <c r="B120" s="266">
        <v>1085</v>
      </c>
      <c r="C120" s="17">
        <f>C121+C122+C123+C124+C125+C126+C127+C128+C129+C130+C131+C132</f>
        <v>71065.148000000001</v>
      </c>
      <c r="D120" s="17">
        <f>D121+D124+D125+D126+D128+D129+D130+D131+D132</f>
        <v>21541.218949999999</v>
      </c>
      <c r="E120" s="17">
        <f>E121+E122+E123+E124+E125+E126+E127+E128+E129+E130+E131+E132</f>
        <v>108557.73710000003</v>
      </c>
      <c r="F120" s="17"/>
      <c r="G120" s="17"/>
      <c r="H120" s="259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11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149">
        <f t="shared" si="6"/>
        <v>-37492.589100000027</v>
      </c>
    </row>
    <row r="121" spans="1:43" s="108" customFormat="1" ht="22.5">
      <c r="A121" s="257" t="s">
        <v>563</v>
      </c>
      <c r="B121" s="266" t="s">
        <v>392</v>
      </c>
      <c r="C121" s="17">
        <v>67775.399999999994</v>
      </c>
      <c r="D121" s="17">
        <v>21368</v>
      </c>
      <c r="E121" s="17">
        <v>87685.894400000005</v>
      </c>
      <c r="F121" s="17"/>
      <c r="G121" s="17"/>
      <c r="H121" s="259"/>
      <c r="I121" s="2"/>
      <c r="J121" s="220">
        <f>H121+E21+E81+H128</f>
        <v>2685.8864199999998</v>
      </c>
      <c r="K121" s="2"/>
      <c r="L121" s="2"/>
      <c r="M121" s="2"/>
      <c r="N121" s="2"/>
      <c r="O121" s="2"/>
      <c r="P121" s="2"/>
      <c r="Q121" s="2"/>
      <c r="R121" s="2"/>
      <c r="S121" s="2"/>
      <c r="T121" s="211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149">
        <f t="shared" si="6"/>
        <v>-19910.494400000011</v>
      </c>
    </row>
    <row r="122" spans="1:43" s="108" customFormat="1" ht="53.25" customHeight="1">
      <c r="A122" s="257" t="s">
        <v>564</v>
      </c>
      <c r="B122" s="266" t="s">
        <v>393</v>
      </c>
      <c r="C122" s="17">
        <v>2988</v>
      </c>
      <c r="D122" s="17">
        <v>0</v>
      </c>
      <c r="E122" s="17">
        <f>2608.127+7313.753</f>
        <v>9921.8799999999992</v>
      </c>
      <c r="F122" s="17"/>
      <c r="G122" s="17"/>
      <c r="H122" s="259"/>
      <c r="I122" s="2"/>
      <c r="J122" s="220"/>
      <c r="K122" s="2"/>
      <c r="L122" s="2"/>
      <c r="M122" s="2"/>
      <c r="N122" s="2"/>
      <c r="O122" s="2"/>
      <c r="P122" s="2"/>
      <c r="Q122" s="2"/>
      <c r="R122" s="2"/>
      <c r="S122" s="2"/>
      <c r="T122" s="211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149">
        <f t="shared" si="6"/>
        <v>-6933.8799999999992</v>
      </c>
    </row>
    <row r="123" spans="1:43" s="108" customFormat="1" ht="38.25" customHeight="1">
      <c r="A123" s="257" t="s">
        <v>581</v>
      </c>
      <c r="B123" s="266" t="s">
        <v>394</v>
      </c>
      <c r="C123" s="17">
        <v>35.5</v>
      </c>
      <c r="D123" s="17">
        <v>0</v>
      </c>
      <c r="E123" s="17">
        <v>0</v>
      </c>
      <c r="F123" s="17"/>
      <c r="G123" s="17"/>
      <c r="H123" s="259"/>
      <c r="I123" s="2"/>
      <c r="J123" s="220"/>
      <c r="K123" s="2"/>
      <c r="L123" s="2"/>
      <c r="M123" s="2"/>
      <c r="N123" s="2"/>
      <c r="O123" s="2"/>
      <c r="P123" s="2"/>
      <c r="Q123" s="2"/>
      <c r="R123" s="2"/>
      <c r="S123" s="2"/>
      <c r="T123" s="211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149">
        <f t="shared" si="6"/>
        <v>35.5</v>
      </c>
    </row>
    <row r="124" spans="1:43" s="108" customFormat="1" ht="22.5">
      <c r="A124" s="257" t="s">
        <v>661</v>
      </c>
      <c r="B124" s="266" t="s">
        <v>429</v>
      </c>
      <c r="C124" s="17">
        <v>6.6</v>
      </c>
      <c r="D124" s="17">
        <v>0</v>
      </c>
      <c r="E124" s="17">
        <v>6.5469999999999997</v>
      </c>
      <c r="F124" s="17"/>
      <c r="G124" s="17"/>
      <c r="H124" s="259"/>
      <c r="I124" s="2"/>
      <c r="J124" s="220"/>
      <c r="K124" s="2"/>
      <c r="L124" s="2"/>
      <c r="M124" s="2"/>
      <c r="N124" s="2"/>
      <c r="O124" s="2"/>
      <c r="P124" s="2"/>
      <c r="Q124" s="2"/>
      <c r="R124" s="2"/>
      <c r="S124" s="2"/>
      <c r="T124" s="211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149">
        <f t="shared" si="6"/>
        <v>5.2999999999999936E-2</v>
      </c>
    </row>
    <row r="125" spans="1:43" s="108" customFormat="1" ht="22.5">
      <c r="A125" s="257" t="s">
        <v>395</v>
      </c>
      <c r="B125" s="266" t="s">
        <v>434</v>
      </c>
      <c r="C125" s="17">
        <v>124</v>
      </c>
      <c r="D125" s="17">
        <v>173.21895000000001</v>
      </c>
      <c r="E125" s="17">
        <v>138</v>
      </c>
      <c r="F125" s="17"/>
      <c r="G125" s="17"/>
      <c r="H125" s="259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11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149">
        <f t="shared" si="6"/>
        <v>-14</v>
      </c>
    </row>
    <row r="126" spans="1:43" s="108" customFormat="1" ht="39.75" customHeight="1">
      <c r="A126" s="257" t="s">
        <v>706</v>
      </c>
      <c r="B126" s="266" t="s">
        <v>435</v>
      </c>
      <c r="C126" s="17">
        <v>1</v>
      </c>
      <c r="D126" s="17">
        <v>0</v>
      </c>
      <c r="E126" s="17">
        <f>5+9</f>
        <v>14</v>
      </c>
      <c r="F126" s="17"/>
      <c r="G126" s="17"/>
      <c r="H126" s="259"/>
      <c r="I126" s="2"/>
      <c r="J126" s="220">
        <f>78291-J121</f>
        <v>75605.113580000005</v>
      </c>
      <c r="K126" s="2"/>
      <c r="L126" s="2"/>
      <c r="M126" s="2"/>
      <c r="N126" s="2"/>
      <c r="O126" s="2"/>
      <c r="P126" s="2"/>
      <c r="Q126" s="2"/>
      <c r="R126" s="2"/>
      <c r="S126" s="2"/>
      <c r="T126" s="211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149">
        <f t="shared" si="6"/>
        <v>-13</v>
      </c>
    </row>
    <row r="127" spans="1:43" s="108" customFormat="1" ht="37.5">
      <c r="A127" s="257" t="s">
        <v>705</v>
      </c>
      <c r="B127" s="266" t="s">
        <v>436</v>
      </c>
      <c r="C127" s="17">
        <v>14.3</v>
      </c>
      <c r="D127" s="17">
        <v>0</v>
      </c>
      <c r="E127" s="17">
        <v>106.08620000000001</v>
      </c>
      <c r="F127" s="17"/>
      <c r="G127" s="17"/>
      <c r="H127" s="259"/>
      <c r="I127" s="2"/>
      <c r="J127" s="220"/>
      <c r="K127" s="2"/>
      <c r="L127" s="2"/>
      <c r="M127" s="2"/>
      <c r="N127" s="2"/>
      <c r="O127" s="2"/>
      <c r="P127" s="2"/>
      <c r="Q127" s="2"/>
      <c r="R127" s="2"/>
      <c r="S127" s="2"/>
      <c r="T127" s="211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149">
        <f t="shared" si="6"/>
        <v>-91.786200000000008</v>
      </c>
    </row>
    <row r="128" spans="1:43" s="108" customFormat="1" ht="22.5">
      <c r="A128" s="257" t="s">
        <v>626</v>
      </c>
      <c r="B128" s="266" t="s">
        <v>437</v>
      </c>
      <c r="C128" s="17">
        <v>61.108000000000004</v>
      </c>
      <c r="D128" s="17">
        <v>0</v>
      </c>
      <c r="E128" s="17">
        <f>49.878+14.49254</f>
        <v>64.370540000000005</v>
      </c>
      <c r="F128" s="17"/>
      <c r="G128" s="17"/>
      <c r="H128" s="259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11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149">
        <f t="shared" si="6"/>
        <v>-3.2625400000000013</v>
      </c>
    </row>
    <row r="129" spans="1:34" s="108" customFormat="1" ht="37.5">
      <c r="A129" s="257" t="s">
        <v>704</v>
      </c>
      <c r="B129" s="266" t="s">
        <v>503</v>
      </c>
      <c r="C129" s="17">
        <v>25.951000000000001</v>
      </c>
      <c r="D129" s="17">
        <v>0</v>
      </c>
      <c r="E129" s="17">
        <f>1.21883+20.43391+23.29496</f>
        <v>44.947699999999998</v>
      </c>
      <c r="F129" s="17"/>
      <c r="G129" s="17"/>
      <c r="H129" s="259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11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149">
        <f t="shared" si="6"/>
        <v>-18.996699999999997</v>
      </c>
    </row>
    <row r="130" spans="1:34" s="108" customFormat="1" ht="37.5">
      <c r="A130" s="257" t="s">
        <v>660</v>
      </c>
      <c r="B130" s="266" t="s">
        <v>553</v>
      </c>
      <c r="C130" s="17">
        <v>9.6999999999999993</v>
      </c>
      <c r="D130" s="17">
        <v>0</v>
      </c>
      <c r="E130" s="17">
        <v>124.4751</v>
      </c>
      <c r="F130" s="17"/>
      <c r="G130" s="17"/>
      <c r="H130" s="259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11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149">
        <f t="shared" si="6"/>
        <v>-114.77509999999999</v>
      </c>
    </row>
    <row r="131" spans="1:34" s="108" customFormat="1" ht="22.5">
      <c r="A131" s="257" t="s">
        <v>582</v>
      </c>
      <c r="B131" s="266" t="s">
        <v>565</v>
      </c>
      <c r="C131" s="17">
        <v>23.588999999999999</v>
      </c>
      <c r="D131" s="17">
        <v>0</v>
      </c>
      <c r="E131" s="17">
        <v>48.97616</v>
      </c>
      <c r="F131" s="17"/>
      <c r="G131" s="17"/>
      <c r="H131" s="259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11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149">
        <f t="shared" si="6"/>
        <v>-25.387160000000002</v>
      </c>
    </row>
    <row r="132" spans="1:34" s="108" customFormat="1" ht="22.5">
      <c r="A132" s="257" t="s">
        <v>703</v>
      </c>
      <c r="B132" s="266" t="s">
        <v>566</v>
      </c>
      <c r="C132" s="17">
        <v>0</v>
      </c>
      <c r="D132" s="17">
        <v>0</v>
      </c>
      <c r="E132" s="17">
        <v>10402.56</v>
      </c>
      <c r="F132" s="17"/>
      <c r="G132" s="17"/>
      <c r="H132" s="259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11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149">
        <f t="shared" si="6"/>
        <v>-10402.56</v>
      </c>
    </row>
    <row r="133" spans="1:34" s="107" customFormat="1" ht="37.5">
      <c r="A133" s="255" t="s">
        <v>4</v>
      </c>
      <c r="B133" s="256">
        <v>1100</v>
      </c>
      <c r="C133" s="184">
        <f>C9-C14+C60-C66-C115</f>
        <v>-70762.539499999999</v>
      </c>
      <c r="D133" s="184">
        <f>D9-D14+D60-D66-D115</f>
        <v>-21317.405889999995</v>
      </c>
      <c r="E133" s="184">
        <f>E9-E14+E60-E66-E115</f>
        <v>-107761.52733000001</v>
      </c>
      <c r="F133" s="184">
        <f>E133-D133</f>
        <v>-86444.121440000017</v>
      </c>
      <c r="G133" s="184">
        <f>E133/D133*100</f>
        <v>505.50957225311828</v>
      </c>
      <c r="H133" s="265"/>
      <c r="I133" s="199"/>
      <c r="J133" s="199"/>
      <c r="K133" s="199"/>
      <c r="L133" s="199"/>
      <c r="M133" s="199"/>
      <c r="N133" s="199"/>
      <c r="O133" s="199"/>
      <c r="P133" s="199"/>
      <c r="Q133" s="199"/>
      <c r="R133" s="199"/>
      <c r="S133" s="199"/>
      <c r="T133" s="211"/>
      <c r="U133" s="199"/>
      <c r="V133" s="211">
        <f>E133+U133</f>
        <v>-107761.52733000001</v>
      </c>
      <c r="W133" s="199"/>
      <c r="X133" s="199"/>
      <c r="Y133" s="199"/>
      <c r="Z133" s="199"/>
      <c r="AA133" s="199"/>
      <c r="AB133" s="199"/>
      <c r="AC133" s="199"/>
      <c r="AD133" s="199"/>
      <c r="AE133" s="199"/>
      <c r="AF133" s="199"/>
      <c r="AG133" s="199"/>
      <c r="AH133" s="249">
        <f>70763+E133</f>
        <v>-36998.527330000012</v>
      </c>
    </row>
    <row r="134" spans="1:34" s="106" customFormat="1" ht="22.5">
      <c r="A134" s="261" t="s">
        <v>105</v>
      </c>
      <c r="B134" s="266">
        <v>1110</v>
      </c>
      <c r="C134" s="17">
        <v>0</v>
      </c>
      <c r="D134" s="17">
        <v>0</v>
      </c>
      <c r="E134" s="17">
        <v>0</v>
      </c>
      <c r="F134" s="17"/>
      <c r="G134" s="17"/>
      <c r="H134" s="259"/>
      <c r="I134" s="144"/>
      <c r="J134" s="144"/>
      <c r="K134" s="144"/>
      <c r="L134" s="144"/>
      <c r="M134" s="144"/>
      <c r="N134" s="144"/>
      <c r="O134" s="144"/>
      <c r="P134" s="144"/>
      <c r="Q134" s="144"/>
      <c r="R134" s="144"/>
      <c r="S134" s="144"/>
      <c r="T134" s="144"/>
      <c r="U134" s="144"/>
      <c r="V134" s="144"/>
      <c r="W134" s="144"/>
      <c r="X134" s="144"/>
      <c r="Y134" s="144"/>
      <c r="Z134" s="144"/>
      <c r="AA134" s="144"/>
      <c r="AB134" s="144"/>
      <c r="AC134" s="144"/>
      <c r="AD134" s="144"/>
      <c r="AE134" s="144"/>
      <c r="AF134" s="144"/>
      <c r="AG134" s="144"/>
      <c r="AH134" s="149">
        <f t="shared" si="6"/>
        <v>0</v>
      </c>
    </row>
    <row r="135" spans="1:34" s="106" customFormat="1" ht="22.5">
      <c r="A135" s="261" t="s">
        <v>402</v>
      </c>
      <c r="B135" s="266">
        <v>1120</v>
      </c>
      <c r="C135" s="17">
        <v>0</v>
      </c>
      <c r="D135" s="17">
        <v>0</v>
      </c>
      <c r="E135" s="17">
        <v>0</v>
      </c>
      <c r="F135" s="17"/>
      <c r="G135" s="17"/>
      <c r="H135" s="259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  <c r="V135" s="144"/>
      <c r="W135" s="144"/>
      <c r="X135" s="144"/>
      <c r="Y135" s="144"/>
      <c r="Z135" s="144"/>
      <c r="AA135" s="144"/>
      <c r="AB135" s="144"/>
      <c r="AC135" s="144"/>
      <c r="AD135" s="144"/>
      <c r="AE135" s="144"/>
      <c r="AF135" s="144"/>
      <c r="AG135" s="144"/>
      <c r="AH135" s="149">
        <f t="shared" si="6"/>
        <v>0</v>
      </c>
    </row>
    <row r="136" spans="1:34" s="106" customFormat="1" ht="22.5">
      <c r="A136" s="261" t="s">
        <v>108</v>
      </c>
      <c r="B136" s="266">
        <v>1130</v>
      </c>
      <c r="C136" s="347">
        <v>0</v>
      </c>
      <c r="D136" s="17">
        <v>0</v>
      </c>
      <c r="E136" s="17">
        <v>0</v>
      </c>
      <c r="F136" s="17"/>
      <c r="G136" s="17"/>
      <c r="H136" s="259"/>
      <c r="I136" s="144"/>
      <c r="J136" s="144"/>
      <c r="K136" s="144"/>
      <c r="L136" s="144"/>
      <c r="M136" s="144"/>
      <c r="N136" s="144"/>
      <c r="O136" s="144"/>
      <c r="P136" s="144"/>
      <c r="Q136" s="144"/>
      <c r="R136" s="144"/>
      <c r="S136" s="144"/>
      <c r="T136" s="144"/>
      <c r="U136" s="144"/>
      <c r="V136" s="144"/>
      <c r="W136" s="144"/>
      <c r="X136" s="144"/>
      <c r="Y136" s="144"/>
      <c r="Z136" s="144"/>
      <c r="AA136" s="144"/>
      <c r="AB136" s="144"/>
      <c r="AC136" s="144"/>
      <c r="AD136" s="144"/>
      <c r="AE136" s="144"/>
      <c r="AF136" s="144"/>
      <c r="AG136" s="144"/>
      <c r="AH136" s="149">
        <f t="shared" si="6"/>
        <v>0</v>
      </c>
    </row>
    <row r="137" spans="1:34" s="106" customFormat="1" ht="22.5">
      <c r="A137" s="261" t="s">
        <v>107</v>
      </c>
      <c r="B137" s="266">
        <v>1140</v>
      </c>
      <c r="C137" s="17">
        <f>C138</f>
        <v>0</v>
      </c>
      <c r="D137" s="17">
        <f>D138+D139</f>
        <v>0</v>
      </c>
      <c r="E137" s="17">
        <f>E138</f>
        <v>0</v>
      </c>
      <c r="F137" s="17"/>
      <c r="G137" s="17"/>
      <c r="H137" s="259"/>
      <c r="I137" s="144"/>
      <c r="J137" s="144"/>
      <c r="K137" s="144"/>
      <c r="L137" s="144"/>
      <c r="M137" s="144"/>
      <c r="N137" s="144"/>
      <c r="O137" s="144"/>
      <c r="P137" s="144"/>
      <c r="Q137" s="144"/>
      <c r="R137" s="144"/>
      <c r="S137" s="144"/>
      <c r="T137" s="144"/>
      <c r="U137" s="144"/>
      <c r="V137" s="144"/>
      <c r="W137" s="144"/>
      <c r="X137" s="144"/>
      <c r="Y137" s="144"/>
      <c r="Z137" s="144"/>
      <c r="AA137" s="144"/>
      <c r="AB137" s="144"/>
      <c r="AC137" s="144"/>
      <c r="AD137" s="144"/>
      <c r="AE137" s="144"/>
      <c r="AF137" s="144"/>
      <c r="AG137" s="144"/>
      <c r="AH137" s="149">
        <f t="shared" si="6"/>
        <v>0</v>
      </c>
    </row>
    <row r="138" spans="1:34" s="106" customFormat="1" ht="22.5">
      <c r="A138" s="257" t="s">
        <v>396</v>
      </c>
      <c r="B138" s="266" t="s">
        <v>398</v>
      </c>
      <c r="C138" s="17">
        <v>0</v>
      </c>
      <c r="D138" s="17">
        <v>0</v>
      </c>
      <c r="E138" s="17">
        <v>0</v>
      </c>
      <c r="F138" s="17"/>
      <c r="G138" s="17"/>
      <c r="H138" s="259"/>
      <c r="I138" s="144"/>
      <c r="J138" s="144"/>
      <c r="K138" s="144"/>
      <c r="L138" s="144"/>
      <c r="M138" s="144"/>
      <c r="N138" s="144"/>
      <c r="O138" s="144"/>
      <c r="P138" s="144"/>
      <c r="Q138" s="144"/>
      <c r="R138" s="144"/>
      <c r="S138" s="144"/>
      <c r="T138" s="144"/>
      <c r="U138" s="144"/>
      <c r="V138" s="144"/>
      <c r="W138" s="144"/>
      <c r="X138" s="144"/>
      <c r="Y138" s="144"/>
      <c r="Z138" s="144"/>
      <c r="AA138" s="144"/>
      <c r="AB138" s="144"/>
      <c r="AC138" s="144"/>
      <c r="AD138" s="144"/>
      <c r="AE138" s="144"/>
      <c r="AF138" s="144"/>
      <c r="AG138" s="144"/>
      <c r="AH138" s="149">
        <f t="shared" si="6"/>
        <v>0</v>
      </c>
    </row>
    <row r="139" spans="1:34" s="106" customFormat="1" ht="22.5">
      <c r="A139" s="257" t="s">
        <v>397</v>
      </c>
      <c r="B139" s="266" t="s">
        <v>399</v>
      </c>
      <c r="C139" s="17">
        <v>0</v>
      </c>
      <c r="D139" s="17">
        <v>0</v>
      </c>
      <c r="E139" s="17">
        <v>0</v>
      </c>
      <c r="F139" s="17"/>
      <c r="G139" s="17"/>
      <c r="H139" s="259"/>
      <c r="I139" s="144"/>
      <c r="J139" s="144"/>
      <c r="K139" s="144"/>
      <c r="L139" s="144"/>
      <c r="M139" s="144"/>
      <c r="N139" s="144"/>
      <c r="O139" s="144"/>
      <c r="P139" s="144"/>
      <c r="Q139" s="144"/>
      <c r="R139" s="144"/>
      <c r="S139" s="144"/>
      <c r="T139" s="144"/>
      <c r="U139" s="144"/>
      <c r="V139" s="144"/>
      <c r="W139" s="144"/>
      <c r="X139" s="144"/>
      <c r="Y139" s="144"/>
      <c r="Z139" s="144"/>
      <c r="AA139" s="144"/>
      <c r="AB139" s="144"/>
      <c r="AC139" s="144"/>
      <c r="AD139" s="144"/>
      <c r="AE139" s="144"/>
      <c r="AF139" s="144"/>
      <c r="AG139" s="144"/>
      <c r="AH139" s="149">
        <f t="shared" si="6"/>
        <v>0</v>
      </c>
    </row>
    <row r="140" spans="1:34" s="106" customFormat="1" ht="22.5">
      <c r="A140" s="255" t="s">
        <v>212</v>
      </c>
      <c r="B140" s="256">
        <v>1150</v>
      </c>
      <c r="C140" s="184">
        <f>C141+C142+C143</f>
        <v>70894.399999999994</v>
      </c>
      <c r="D140" s="184">
        <f>D141</f>
        <v>21368</v>
      </c>
      <c r="E140" s="184">
        <f>E141+E142+E143</f>
        <v>100293.22516000002</v>
      </c>
      <c r="F140" s="184">
        <f>E140-D140</f>
        <v>78925.225160000016</v>
      </c>
      <c r="G140" s="184">
        <f>E140/D140*100</f>
        <v>469.36178004492712</v>
      </c>
      <c r="H140" s="259"/>
      <c r="I140" s="144"/>
      <c r="J140" s="144"/>
      <c r="K140" s="144"/>
      <c r="L140" s="144"/>
      <c r="M140" s="144"/>
      <c r="N140" s="144"/>
      <c r="O140" s="144"/>
      <c r="P140" s="144"/>
      <c r="Q140" s="144"/>
      <c r="R140" s="144">
        <v>55441</v>
      </c>
      <c r="S140" s="144"/>
      <c r="T140" s="144"/>
      <c r="U140" s="144"/>
      <c r="V140" s="144"/>
      <c r="W140" s="144"/>
      <c r="X140" s="144"/>
      <c r="Y140" s="144"/>
      <c r="Z140" s="144"/>
      <c r="AA140" s="144"/>
      <c r="AB140" s="144"/>
      <c r="AC140" s="144"/>
      <c r="AD140" s="144"/>
      <c r="AE140" s="144"/>
      <c r="AF140" s="144"/>
      <c r="AG140" s="144"/>
      <c r="AH140" s="250">
        <f>70894-E140</f>
        <v>-29399.225160000016</v>
      </c>
    </row>
    <row r="141" spans="1:34" s="106" customFormat="1" ht="22.5">
      <c r="A141" s="257" t="s">
        <v>401</v>
      </c>
      <c r="B141" s="266" t="s">
        <v>400</v>
      </c>
      <c r="C141" s="17">
        <v>70763.399999999994</v>
      </c>
      <c r="D141" s="17">
        <v>21368</v>
      </c>
      <c r="E141" s="17">
        <f>E121+E122+E144</f>
        <v>100120.94157000001</v>
      </c>
      <c r="F141" s="17"/>
      <c r="G141" s="17"/>
      <c r="H141" s="259"/>
      <c r="I141" s="144"/>
      <c r="J141" s="144"/>
      <c r="K141" s="144"/>
      <c r="L141" s="144"/>
      <c r="M141" s="144"/>
      <c r="N141" s="144"/>
      <c r="O141" s="144"/>
      <c r="P141" s="144"/>
      <c r="Q141" s="144"/>
      <c r="R141" s="144"/>
      <c r="S141" s="144"/>
      <c r="T141" s="144"/>
      <c r="U141" s="144"/>
      <c r="V141" s="144"/>
      <c r="W141" s="144"/>
      <c r="X141" s="144"/>
      <c r="Y141" s="144"/>
      <c r="Z141" s="144"/>
      <c r="AA141" s="144"/>
      <c r="AB141" s="144"/>
      <c r="AC141" s="144"/>
      <c r="AD141" s="144"/>
      <c r="AE141" s="144"/>
      <c r="AF141" s="144"/>
      <c r="AG141" s="144"/>
      <c r="AH141" s="149">
        <f t="shared" si="6"/>
        <v>-29357.541570000016</v>
      </c>
    </row>
    <row r="142" spans="1:34" s="106" customFormat="1" ht="22.5">
      <c r="A142" s="261" t="s">
        <v>211</v>
      </c>
      <c r="B142" s="266">
        <v>1151</v>
      </c>
      <c r="C142" s="17">
        <v>0</v>
      </c>
      <c r="D142" s="17">
        <v>0</v>
      </c>
      <c r="E142" s="17">
        <v>0</v>
      </c>
      <c r="F142" s="17"/>
      <c r="G142" s="17"/>
      <c r="H142" s="259"/>
      <c r="I142" s="144"/>
      <c r="J142" s="144"/>
      <c r="K142" s="144"/>
      <c r="L142" s="144"/>
      <c r="M142" s="144"/>
      <c r="N142" s="144"/>
      <c r="O142" s="144"/>
      <c r="P142" s="144"/>
      <c r="Q142" s="144"/>
      <c r="R142" s="144"/>
      <c r="S142" s="144"/>
      <c r="T142" s="144"/>
      <c r="U142" s="144"/>
      <c r="V142" s="144"/>
      <c r="W142" s="144"/>
      <c r="X142" s="144"/>
      <c r="Y142" s="144"/>
      <c r="Z142" s="144"/>
      <c r="AA142" s="144"/>
      <c r="AB142" s="144"/>
      <c r="AC142" s="144"/>
      <c r="AD142" s="144"/>
      <c r="AE142" s="144"/>
      <c r="AF142" s="144"/>
      <c r="AG142" s="144"/>
      <c r="AH142" s="149">
        <f t="shared" si="6"/>
        <v>0</v>
      </c>
    </row>
    <row r="143" spans="1:34" s="106" customFormat="1" ht="37.5">
      <c r="A143" s="261" t="s">
        <v>583</v>
      </c>
      <c r="B143" s="266">
        <v>1152</v>
      </c>
      <c r="C143" s="17">
        <v>131</v>
      </c>
      <c r="D143" s="17">
        <v>0</v>
      </c>
      <c r="E143" s="17">
        <f>1.6+170.68359</f>
        <v>172.28359</v>
      </c>
      <c r="F143" s="17"/>
      <c r="G143" s="17"/>
      <c r="H143" s="259"/>
      <c r="I143" s="144"/>
      <c r="J143" s="144"/>
      <c r="K143" s="144"/>
      <c r="L143" s="144"/>
      <c r="M143" s="144"/>
      <c r="N143" s="144"/>
      <c r="O143" s="144"/>
      <c r="P143" s="144"/>
      <c r="Q143" s="144"/>
      <c r="R143" s="144"/>
      <c r="S143" s="144"/>
      <c r="T143" s="144"/>
      <c r="U143" s="144"/>
      <c r="V143" s="144"/>
      <c r="W143" s="144"/>
      <c r="X143" s="144"/>
      <c r="Y143" s="144"/>
      <c r="Z143" s="144"/>
      <c r="AA143" s="144"/>
      <c r="AB143" s="144"/>
      <c r="AC143" s="144"/>
      <c r="AD143" s="144"/>
      <c r="AE143" s="144"/>
      <c r="AF143" s="144"/>
      <c r="AG143" s="144"/>
      <c r="AH143" s="149">
        <f t="shared" si="6"/>
        <v>-41.283590000000004</v>
      </c>
    </row>
    <row r="144" spans="1:34" s="106" customFormat="1" ht="37.5">
      <c r="A144" s="255" t="s">
        <v>707</v>
      </c>
      <c r="B144" s="256">
        <v>1160</v>
      </c>
      <c r="C144" s="184">
        <v>880.41499999999996</v>
      </c>
      <c r="D144" s="184">
        <v>0</v>
      </c>
      <c r="E144" s="17">
        <f>0.001*2513167.17</f>
        <v>2513.1671700000002</v>
      </c>
      <c r="F144" s="184">
        <f>E144-D144</f>
        <v>2513.1671700000002</v>
      </c>
      <c r="G144" s="184" t="e">
        <f>E144/D144*100</f>
        <v>#DIV/0!</v>
      </c>
      <c r="H144" s="259"/>
      <c r="I144" s="144"/>
      <c r="J144" s="144"/>
      <c r="K144" s="144"/>
      <c r="L144" s="144"/>
      <c r="M144" s="144"/>
      <c r="N144" s="144"/>
      <c r="O144" s="144"/>
      <c r="P144" s="144"/>
      <c r="Q144" s="144"/>
      <c r="R144" s="144"/>
      <c r="S144" s="144"/>
      <c r="T144" s="144"/>
      <c r="U144" s="144"/>
      <c r="V144" s="144"/>
      <c r="W144" s="144"/>
      <c r="X144" s="144"/>
      <c r="Y144" s="144"/>
      <c r="Z144" s="144"/>
      <c r="AA144" s="144"/>
      <c r="AB144" s="144"/>
      <c r="AC144" s="144"/>
      <c r="AD144" s="144"/>
      <c r="AE144" s="144"/>
      <c r="AF144" s="144"/>
      <c r="AG144" s="144"/>
      <c r="AH144" s="149">
        <f t="shared" si="6"/>
        <v>-1632.7521700000002</v>
      </c>
    </row>
    <row r="145" spans="1:34" s="107" customFormat="1" ht="21.75">
      <c r="A145" s="255" t="s">
        <v>93</v>
      </c>
      <c r="B145" s="256">
        <v>1170</v>
      </c>
      <c r="C145" s="184">
        <f>C133+C134+C135-C136-C137+C140-C144</f>
        <v>-748.55450000000474</v>
      </c>
      <c r="D145" s="184">
        <f>D133+D134+D135-D136-D137+D140-D143</f>
        <v>50.594110000005458</v>
      </c>
      <c r="E145" s="184">
        <f>E133+E134+E135-E136-E137+E140-E144</f>
        <v>-9981.469339999996</v>
      </c>
      <c r="F145" s="184">
        <f>E145-D145</f>
        <v>-10032.063450000001</v>
      </c>
      <c r="G145" s="184">
        <f>E145/D145*100</f>
        <v>-19728.520454256275</v>
      </c>
      <c r="H145" s="259"/>
      <c r="I145" s="199"/>
      <c r="J145" s="199"/>
      <c r="K145" s="199"/>
      <c r="L145" s="199"/>
      <c r="M145" s="199"/>
      <c r="N145" s="199"/>
      <c r="O145" s="199"/>
      <c r="P145" s="199"/>
      <c r="Q145" s="199"/>
      <c r="R145" s="199"/>
      <c r="S145" s="199"/>
      <c r="T145" s="199"/>
      <c r="U145" s="199"/>
      <c r="V145" s="199"/>
      <c r="W145" s="199"/>
      <c r="X145" s="199"/>
      <c r="Y145" s="199"/>
      <c r="Z145" s="199"/>
      <c r="AA145" s="199"/>
      <c r="AB145" s="199"/>
      <c r="AC145" s="199"/>
      <c r="AD145" s="199"/>
      <c r="AE145" s="199"/>
      <c r="AF145" s="199"/>
      <c r="AG145" s="199"/>
      <c r="AH145" s="251">
        <f>749+E145</f>
        <v>-9232.469339999996</v>
      </c>
    </row>
    <row r="146" spans="1:34" s="106" customFormat="1" ht="22.5">
      <c r="A146" s="261" t="s">
        <v>133</v>
      </c>
      <c r="B146" s="266">
        <v>1180</v>
      </c>
      <c r="C146" s="17">
        <v>0</v>
      </c>
      <c r="D146" s="17">
        <f>ROUND(D145*18%,0)</f>
        <v>9</v>
      </c>
      <c r="E146" s="17">
        <v>0</v>
      </c>
      <c r="F146" s="184">
        <f t="shared" ref="F146:F148" si="7">E146-D146</f>
        <v>-9</v>
      </c>
      <c r="G146" s="184">
        <f t="shared" ref="G146:G148" si="8">E146/D146*100</f>
        <v>0</v>
      </c>
      <c r="H146" s="259"/>
      <c r="I146" s="144"/>
      <c r="J146" s="144"/>
      <c r="K146" s="144"/>
      <c r="L146" s="144"/>
      <c r="M146" s="144"/>
      <c r="N146" s="144"/>
      <c r="O146" s="144"/>
      <c r="P146" s="144"/>
      <c r="Q146" s="144"/>
      <c r="R146" s="144"/>
      <c r="S146" s="144"/>
      <c r="T146" s="144"/>
      <c r="U146" s="144"/>
      <c r="V146" s="144"/>
      <c r="W146" s="144"/>
      <c r="X146" s="144"/>
      <c r="Y146" s="144"/>
      <c r="Z146" s="144"/>
      <c r="AA146" s="144"/>
      <c r="AB146" s="144"/>
      <c r="AC146" s="144"/>
      <c r="AD146" s="144"/>
      <c r="AE146" s="144"/>
      <c r="AF146" s="144"/>
      <c r="AG146" s="144"/>
      <c r="AH146" s="149">
        <f t="shared" si="6"/>
        <v>0</v>
      </c>
    </row>
    <row r="147" spans="1:34" s="106" customFormat="1" ht="37.5">
      <c r="A147" s="261" t="s">
        <v>134</v>
      </c>
      <c r="B147" s="266">
        <v>1190</v>
      </c>
      <c r="C147" s="17">
        <v>0</v>
      </c>
      <c r="D147" s="17">
        <v>0</v>
      </c>
      <c r="E147" s="17">
        <v>0</v>
      </c>
      <c r="F147" s="17">
        <v>0</v>
      </c>
      <c r="G147" s="17">
        <v>0</v>
      </c>
      <c r="H147" s="259"/>
      <c r="I147" s="144"/>
      <c r="J147" s="144"/>
      <c r="K147" s="144"/>
      <c r="L147" s="144"/>
      <c r="M147" s="144"/>
      <c r="N147" s="144"/>
      <c r="O147" s="144"/>
      <c r="P147" s="144"/>
      <c r="Q147" s="144"/>
      <c r="R147" s="144"/>
      <c r="S147" s="144"/>
      <c r="T147" s="144"/>
      <c r="U147" s="144"/>
      <c r="V147" s="144"/>
      <c r="W147" s="144"/>
      <c r="X147" s="144"/>
      <c r="Y147" s="144"/>
      <c r="Z147" s="144"/>
      <c r="AA147" s="144"/>
      <c r="AB147" s="144"/>
      <c r="AC147" s="144"/>
      <c r="AD147" s="144"/>
      <c r="AE147" s="144"/>
      <c r="AF147" s="144"/>
      <c r="AG147" s="144"/>
      <c r="AH147" s="149">
        <f t="shared" si="6"/>
        <v>0</v>
      </c>
    </row>
    <row r="148" spans="1:34" s="107" customFormat="1" ht="21.75">
      <c r="A148" s="255" t="s">
        <v>94</v>
      </c>
      <c r="B148" s="256">
        <v>1200</v>
      </c>
      <c r="C148" s="184">
        <f>C145-C146</f>
        <v>-748.55450000000474</v>
      </c>
      <c r="D148" s="184">
        <f>D145-D146</f>
        <v>41.594110000005458</v>
      </c>
      <c r="E148" s="184">
        <f>E145-E146</f>
        <v>-9981.469339999996</v>
      </c>
      <c r="F148" s="184">
        <f t="shared" si="7"/>
        <v>-10023.063450000001</v>
      </c>
      <c r="G148" s="184">
        <f t="shared" si="8"/>
        <v>-23997.314379364496</v>
      </c>
      <c r="H148" s="259"/>
      <c r="I148" s="199"/>
      <c r="J148" s="199"/>
      <c r="K148" s="199"/>
      <c r="L148" s="199"/>
      <c r="M148" s="199"/>
      <c r="N148" s="199"/>
      <c r="O148" s="199"/>
      <c r="P148" s="199"/>
      <c r="Q148" s="199"/>
      <c r="R148" s="199"/>
      <c r="S148" s="199"/>
      <c r="T148" s="199"/>
      <c r="U148" s="199"/>
      <c r="V148" s="199"/>
      <c r="W148" s="199"/>
      <c r="X148" s="199"/>
      <c r="Y148" s="199"/>
      <c r="Z148" s="199"/>
      <c r="AA148" s="199"/>
      <c r="AB148" s="199"/>
      <c r="AC148" s="199"/>
      <c r="AD148" s="199"/>
      <c r="AE148" s="199"/>
      <c r="AF148" s="199"/>
      <c r="AG148" s="199"/>
      <c r="AH148" s="149">
        <f t="shared" si="6"/>
        <v>9232.9148399999904</v>
      </c>
    </row>
    <row r="149" spans="1:34" s="106" customFormat="1" ht="22.5">
      <c r="A149" s="261" t="s">
        <v>24</v>
      </c>
      <c r="B149" s="269">
        <v>1201</v>
      </c>
      <c r="C149" s="176">
        <v>0</v>
      </c>
      <c r="D149" s="176">
        <f>D148</f>
        <v>41.594110000005458</v>
      </c>
      <c r="E149" s="176">
        <v>0</v>
      </c>
      <c r="F149" s="176"/>
      <c r="G149" s="176"/>
      <c r="H149" s="261"/>
      <c r="I149" s="144"/>
      <c r="J149" s="144"/>
      <c r="K149" s="144"/>
      <c r="L149" s="144"/>
      <c r="M149" s="144"/>
      <c r="N149" s="144"/>
      <c r="O149" s="144"/>
      <c r="P149" s="144"/>
      <c r="Q149" s="144"/>
      <c r="R149" s="144"/>
      <c r="S149" s="144"/>
      <c r="T149" s="144"/>
      <c r="U149" s="144"/>
      <c r="V149" s="144"/>
      <c r="W149" s="144"/>
      <c r="X149" s="144"/>
      <c r="Y149" s="144"/>
      <c r="Z149" s="144"/>
      <c r="AA149" s="144"/>
      <c r="AB149" s="144"/>
      <c r="AC149" s="144"/>
      <c r="AD149" s="144"/>
      <c r="AE149" s="144"/>
      <c r="AF149" s="144"/>
      <c r="AG149" s="144"/>
      <c r="AH149" s="149">
        <f t="shared" si="6"/>
        <v>0</v>
      </c>
    </row>
    <row r="150" spans="1:34" s="106" customFormat="1" ht="22.5">
      <c r="A150" s="261" t="s">
        <v>25</v>
      </c>
      <c r="B150" s="269">
        <v>1202</v>
      </c>
      <c r="C150" s="176">
        <v>0</v>
      </c>
      <c r="D150" s="176">
        <v>0</v>
      </c>
      <c r="E150" s="176">
        <v>0</v>
      </c>
      <c r="F150" s="176"/>
      <c r="G150" s="176"/>
      <c r="H150" s="261"/>
      <c r="I150" s="144"/>
      <c r="J150" s="144"/>
      <c r="K150" s="144"/>
      <c r="L150" s="144"/>
      <c r="M150" s="144"/>
      <c r="N150" s="144"/>
      <c r="O150" s="144"/>
      <c r="P150" s="144"/>
      <c r="Q150" s="144"/>
      <c r="R150" s="144"/>
      <c r="S150" s="144"/>
      <c r="T150" s="144"/>
      <c r="U150" s="144"/>
      <c r="V150" s="144"/>
      <c r="W150" s="144"/>
      <c r="X150" s="144"/>
      <c r="Y150" s="144"/>
      <c r="Z150" s="144"/>
      <c r="AA150" s="144"/>
      <c r="AB150" s="144"/>
      <c r="AC150" s="144"/>
      <c r="AD150" s="144"/>
      <c r="AE150" s="144"/>
      <c r="AF150" s="144"/>
      <c r="AG150" s="144"/>
      <c r="AH150" s="149">
        <f t="shared" si="6"/>
        <v>0</v>
      </c>
    </row>
    <row r="151" spans="1:34" s="106" customFormat="1" ht="22.5">
      <c r="A151" s="261" t="s">
        <v>254</v>
      </c>
      <c r="B151" s="266">
        <v>1210</v>
      </c>
      <c r="C151" s="17">
        <v>0</v>
      </c>
      <c r="D151" s="17">
        <v>0</v>
      </c>
      <c r="E151" s="17">
        <v>0</v>
      </c>
      <c r="F151" s="17"/>
      <c r="G151" s="17"/>
      <c r="H151" s="259"/>
      <c r="I151" s="144"/>
      <c r="J151" s="144"/>
      <c r="K151" s="144"/>
      <c r="L151" s="144"/>
      <c r="M151" s="144"/>
      <c r="N151" s="144"/>
      <c r="O151" s="144"/>
      <c r="P151" s="144"/>
      <c r="Q151" s="144"/>
      <c r="R151" s="144"/>
      <c r="S151" s="144"/>
      <c r="T151" s="144"/>
      <c r="U151" s="144"/>
      <c r="V151" s="144"/>
      <c r="W151" s="144"/>
      <c r="X151" s="144"/>
      <c r="Y151" s="144"/>
      <c r="Z151" s="144"/>
      <c r="AA151" s="144"/>
      <c r="AB151" s="144"/>
      <c r="AC151" s="144"/>
      <c r="AD151" s="144"/>
      <c r="AE151" s="144"/>
      <c r="AF151" s="144"/>
      <c r="AG151" s="144"/>
      <c r="AH151" s="149">
        <f t="shared" si="6"/>
        <v>0</v>
      </c>
    </row>
    <row r="152" spans="1:34" s="107" customFormat="1" ht="27.75" customHeight="1">
      <c r="A152" s="413" t="s">
        <v>267</v>
      </c>
      <c r="B152" s="414"/>
      <c r="C152" s="414"/>
      <c r="D152" s="414"/>
      <c r="E152" s="414"/>
      <c r="F152" s="414"/>
      <c r="G152" s="414"/>
      <c r="H152" s="415"/>
      <c r="I152" s="199"/>
      <c r="J152" s="199"/>
      <c r="K152" s="199"/>
      <c r="L152" s="199"/>
      <c r="M152" s="199"/>
      <c r="N152" s="199"/>
      <c r="O152" s="199"/>
      <c r="P152" s="199"/>
      <c r="Q152" s="199"/>
      <c r="R152" s="199"/>
      <c r="S152" s="199"/>
      <c r="T152" s="199"/>
      <c r="U152" s="199"/>
      <c r="V152" s="199"/>
      <c r="W152" s="199"/>
      <c r="X152" s="199"/>
      <c r="Y152" s="199"/>
      <c r="Z152" s="199"/>
      <c r="AA152" s="199"/>
      <c r="AB152" s="199"/>
      <c r="AC152" s="199"/>
      <c r="AD152" s="199"/>
      <c r="AE152" s="199"/>
      <c r="AF152" s="199"/>
      <c r="AG152" s="199"/>
      <c r="AH152" s="149">
        <f t="shared" si="6"/>
        <v>0</v>
      </c>
    </row>
    <row r="153" spans="1:34" s="106" customFormat="1" ht="37.5">
      <c r="A153" s="270" t="s">
        <v>268</v>
      </c>
      <c r="B153" s="269">
        <v>1300</v>
      </c>
      <c r="C153" s="176">
        <f>C60-C115</f>
        <v>-69608.148000000001</v>
      </c>
      <c r="D153" s="176">
        <f>D60-D115</f>
        <v>-21531.218949999999</v>
      </c>
      <c r="E153" s="176">
        <f>E60-E115</f>
        <v>-108541.75410000003</v>
      </c>
      <c r="F153" s="176">
        <f>E153-D153</f>
        <v>-87010.53515000004</v>
      </c>
      <c r="G153" s="176">
        <f>E153/D153*100</f>
        <v>504.11337301458286</v>
      </c>
      <c r="H153" s="261"/>
      <c r="I153" s="144"/>
      <c r="J153" s="144"/>
      <c r="K153" s="144"/>
      <c r="L153" s="144"/>
      <c r="M153" s="144"/>
      <c r="N153" s="144"/>
      <c r="O153" s="144"/>
      <c r="P153" s="144"/>
      <c r="Q153" s="144"/>
      <c r="R153" s="144"/>
      <c r="S153" s="144"/>
      <c r="T153" s="144"/>
      <c r="U153" s="144"/>
      <c r="V153" s="144"/>
      <c r="W153" s="144"/>
      <c r="X153" s="144"/>
      <c r="Y153" s="144"/>
      <c r="Z153" s="144"/>
      <c r="AA153" s="144"/>
      <c r="AB153" s="144"/>
      <c r="AC153" s="144"/>
      <c r="AD153" s="144"/>
      <c r="AE153" s="144"/>
      <c r="AF153" s="144"/>
      <c r="AG153" s="144"/>
      <c r="AH153" s="149">
        <f t="shared" si="6"/>
        <v>38933.606100000034</v>
      </c>
    </row>
    <row r="154" spans="1:34" s="106" customFormat="1" ht="70.5" customHeight="1">
      <c r="A154" s="257" t="s">
        <v>269</v>
      </c>
      <c r="B154" s="269">
        <v>1310</v>
      </c>
      <c r="C154" s="176">
        <f>C134+C135-C136-C137</f>
        <v>0</v>
      </c>
      <c r="D154" s="176">
        <f>D134+D135-D136-D137</f>
        <v>0</v>
      </c>
      <c r="E154" s="176">
        <f>E134+E135-E136-E137</f>
        <v>0</v>
      </c>
      <c r="F154" s="176">
        <f>E154-D154</f>
        <v>0</v>
      </c>
      <c r="G154" s="176">
        <v>0</v>
      </c>
      <c r="H154" s="261"/>
      <c r="I154" s="144"/>
      <c r="J154" s="144"/>
      <c r="K154" s="144"/>
      <c r="L154" s="144"/>
      <c r="M154" s="144"/>
      <c r="N154" s="144"/>
      <c r="O154" s="144"/>
      <c r="P154" s="144"/>
      <c r="Q154" s="144"/>
      <c r="R154" s="144"/>
      <c r="S154" s="144"/>
      <c r="T154" s="144"/>
      <c r="U154" s="144"/>
      <c r="V154" s="144"/>
      <c r="W154" s="144"/>
      <c r="X154" s="144"/>
      <c r="Y154" s="144"/>
      <c r="Z154" s="144"/>
      <c r="AA154" s="144"/>
      <c r="AB154" s="144"/>
      <c r="AC154" s="144"/>
      <c r="AD154" s="144"/>
      <c r="AE154" s="144"/>
      <c r="AF154" s="144"/>
      <c r="AG154" s="144"/>
      <c r="AH154" s="149">
        <f t="shared" si="6"/>
        <v>0</v>
      </c>
    </row>
    <row r="155" spans="1:34" s="106" customFormat="1" ht="37.5">
      <c r="A155" s="270" t="s">
        <v>270</v>
      </c>
      <c r="B155" s="269">
        <v>1320</v>
      </c>
      <c r="C155" s="176">
        <f>C140-C143</f>
        <v>70763.399999999994</v>
      </c>
      <c r="D155" s="176">
        <f>D140-D143</f>
        <v>21368</v>
      </c>
      <c r="E155" s="176">
        <f>E140-E143</f>
        <v>100120.94157000001</v>
      </c>
      <c r="F155" s="176">
        <f>E155-D155</f>
        <v>78752.94157000001</v>
      </c>
      <c r="G155" s="176">
        <f>E155/D155*100</f>
        <v>468.55551090415577</v>
      </c>
      <c r="H155" s="261"/>
      <c r="I155" s="144"/>
      <c r="J155" s="144"/>
      <c r="K155" s="144"/>
      <c r="L155" s="144"/>
      <c r="M155" s="144"/>
      <c r="N155" s="144"/>
      <c r="O155" s="144"/>
      <c r="P155" s="144"/>
      <c r="Q155" s="144"/>
      <c r="R155" s="144"/>
      <c r="S155" s="144"/>
      <c r="T155" s="144"/>
      <c r="U155" s="144"/>
      <c r="V155" s="144"/>
      <c r="W155" s="144"/>
      <c r="X155" s="144"/>
      <c r="Y155" s="144"/>
      <c r="Z155" s="144"/>
      <c r="AA155" s="144"/>
      <c r="AB155" s="144"/>
      <c r="AC155" s="144"/>
      <c r="AD155" s="144"/>
      <c r="AE155" s="144"/>
      <c r="AF155" s="144"/>
      <c r="AG155" s="144"/>
      <c r="AH155" s="149">
        <f t="shared" si="6"/>
        <v>-29357.541570000016</v>
      </c>
    </row>
    <row r="156" spans="1:34" s="106" customFormat="1" ht="46.5" customHeight="1">
      <c r="A156" s="261" t="s">
        <v>374</v>
      </c>
      <c r="B156" s="266">
        <v>1330</v>
      </c>
      <c r="C156" s="17">
        <f>C9+C60+C134+C135+C140</f>
        <v>91846.478499999997</v>
      </c>
      <c r="D156" s="17">
        <f>D9+D60+D134+D135+D140</f>
        <v>50606.176220000001</v>
      </c>
      <c r="E156" s="17">
        <f>E9+E60+E134+E135+E140</f>
        <v>123568.60856000002</v>
      </c>
      <c r="F156" s="176">
        <f>E156-D156</f>
        <v>72962.432340000028</v>
      </c>
      <c r="G156" s="176">
        <f>E156/D156*100</f>
        <v>244.17693212545987</v>
      </c>
      <c r="H156" s="259"/>
      <c r="I156" s="144"/>
      <c r="J156" s="144"/>
      <c r="K156" s="144"/>
      <c r="L156" s="144"/>
      <c r="M156" s="144"/>
      <c r="N156" s="144"/>
      <c r="O156" s="144"/>
      <c r="P156" s="144"/>
      <c r="Q156" s="144"/>
      <c r="R156" s="144"/>
      <c r="S156" s="144"/>
      <c r="T156" s="144"/>
      <c r="U156" s="144"/>
      <c r="V156" s="144"/>
      <c r="W156" s="144"/>
      <c r="X156" s="144"/>
      <c r="Y156" s="144"/>
      <c r="Z156" s="144"/>
      <c r="AA156" s="144"/>
      <c r="AB156" s="144"/>
      <c r="AC156" s="144"/>
      <c r="AD156" s="144"/>
      <c r="AE156" s="144"/>
      <c r="AF156" s="144"/>
      <c r="AG156" s="144"/>
      <c r="AH156" s="149">
        <f t="shared" si="6"/>
        <v>-31722.130060000025</v>
      </c>
    </row>
    <row r="157" spans="1:34" s="106" customFormat="1" ht="65.25" customHeight="1">
      <c r="A157" s="261" t="s">
        <v>375</v>
      </c>
      <c r="B157" s="266">
        <v>1340</v>
      </c>
      <c r="C157" s="17">
        <f>C14+C66+C108+C115+C136+C137+C144+C146</f>
        <v>92595.032999999996</v>
      </c>
      <c r="D157" s="17">
        <f>D14+D66+D108+D115+D136+D137+D143+D146</f>
        <v>50564.582110000003</v>
      </c>
      <c r="E157" s="17">
        <f>E14+E66+E108+E115+E136+E137+E144+E146</f>
        <v>133550.07790000003</v>
      </c>
      <c r="F157" s="176">
        <f>E157-D157</f>
        <v>82985.49579000003</v>
      </c>
      <c r="G157" s="176">
        <f>E157/D157*100</f>
        <v>264.11783174529239</v>
      </c>
      <c r="H157" s="259"/>
      <c r="I157" s="144"/>
      <c r="J157" s="144"/>
      <c r="K157" s="144"/>
      <c r="L157" s="144"/>
      <c r="M157" s="144"/>
      <c r="N157" s="144"/>
      <c r="O157" s="144"/>
      <c r="P157" s="144"/>
      <c r="Q157" s="144"/>
      <c r="R157" s="144"/>
      <c r="S157" s="144"/>
      <c r="T157" s="144"/>
      <c r="U157" s="144"/>
      <c r="V157" s="144"/>
      <c r="W157" s="144"/>
      <c r="X157" s="144"/>
      <c r="Y157" s="144"/>
      <c r="Z157" s="144"/>
      <c r="AA157" s="144"/>
      <c r="AB157" s="144"/>
      <c r="AC157" s="144"/>
      <c r="AD157" s="144"/>
      <c r="AE157" s="144"/>
      <c r="AF157" s="144"/>
      <c r="AG157" s="144"/>
      <c r="AH157" s="149">
        <f t="shared" si="6"/>
        <v>-40955.044900000037</v>
      </c>
    </row>
    <row r="158" spans="1:34" s="106" customFormat="1" ht="22.5">
      <c r="A158" s="416" t="s">
        <v>162</v>
      </c>
      <c r="B158" s="417"/>
      <c r="C158" s="417"/>
      <c r="D158" s="417"/>
      <c r="E158" s="417"/>
      <c r="F158" s="417"/>
      <c r="G158" s="417"/>
      <c r="H158" s="418"/>
      <c r="I158" s="144"/>
      <c r="J158" s="144"/>
      <c r="K158" s="144"/>
      <c r="L158" s="144"/>
      <c r="M158" s="144"/>
      <c r="N158" s="144"/>
      <c r="O158" s="144"/>
      <c r="P158" s="144"/>
      <c r="Q158" s="144"/>
      <c r="R158" s="144"/>
      <c r="S158" s="144"/>
      <c r="T158" s="144"/>
      <c r="U158" s="144"/>
      <c r="V158" s="144"/>
      <c r="W158" s="144"/>
      <c r="X158" s="144"/>
      <c r="Y158" s="144"/>
      <c r="Z158" s="144"/>
      <c r="AA158" s="144"/>
      <c r="AB158" s="144"/>
      <c r="AC158" s="144"/>
      <c r="AD158" s="144"/>
      <c r="AE158" s="144"/>
      <c r="AF158" s="144"/>
      <c r="AG158" s="144"/>
      <c r="AH158" s="149">
        <f t="shared" si="6"/>
        <v>0</v>
      </c>
    </row>
    <row r="159" spans="1:34" s="106" customFormat="1" ht="37.5">
      <c r="A159" s="261" t="s">
        <v>271</v>
      </c>
      <c r="B159" s="266">
        <v>1400</v>
      </c>
      <c r="C159" s="17">
        <f>C133</f>
        <v>-70762.539499999999</v>
      </c>
      <c r="D159" s="17">
        <f>D133</f>
        <v>-21317.405889999995</v>
      </c>
      <c r="E159" s="17">
        <f>E133</f>
        <v>-107761.52733000001</v>
      </c>
      <c r="F159" s="17">
        <f t="shared" ref="F159:F164" si="9">E159-D159</f>
        <v>-86444.121440000017</v>
      </c>
      <c r="G159" s="17">
        <f t="shared" ref="G159:G164" si="10">E159/D159*100</f>
        <v>505.50957225311828</v>
      </c>
      <c r="H159" s="259"/>
      <c r="I159" s="144"/>
      <c r="J159" s="144"/>
      <c r="K159" s="144"/>
      <c r="L159" s="144"/>
      <c r="M159" s="144"/>
      <c r="N159" s="144"/>
      <c r="O159" s="144"/>
      <c r="P159" s="144"/>
      <c r="Q159" s="144"/>
      <c r="R159" s="144"/>
      <c r="S159" s="144">
        <v>-20580.374673930299</v>
      </c>
      <c r="T159" s="144"/>
      <c r="U159" s="144"/>
      <c r="V159" s="144"/>
      <c r="W159" s="144"/>
      <c r="X159" s="144"/>
      <c r="Y159" s="144"/>
      <c r="Z159" s="144"/>
      <c r="AA159" s="144"/>
      <c r="AB159" s="144"/>
      <c r="AC159" s="144"/>
      <c r="AD159" s="144"/>
      <c r="AE159" s="144"/>
      <c r="AF159" s="144"/>
      <c r="AG159" s="144"/>
      <c r="AH159" s="149">
        <f t="shared" si="6"/>
        <v>36998.987830000013</v>
      </c>
    </row>
    <row r="160" spans="1:34" s="106" customFormat="1" ht="22.5">
      <c r="A160" s="261" t="s">
        <v>272</v>
      </c>
      <c r="B160" s="266">
        <v>1401</v>
      </c>
      <c r="C160" s="17">
        <f>C171</f>
        <v>73353.2</v>
      </c>
      <c r="D160" s="17">
        <f>D171</f>
        <v>24064.95</v>
      </c>
      <c r="E160" s="17">
        <f>E171</f>
        <v>100347.16190000002</v>
      </c>
      <c r="F160" s="17">
        <f t="shared" si="9"/>
        <v>76282.211900000024</v>
      </c>
      <c r="G160" s="17">
        <f t="shared" si="10"/>
        <v>416.98470971267352</v>
      </c>
      <c r="H160" s="259"/>
      <c r="I160" s="144"/>
      <c r="J160" s="144"/>
      <c r="K160" s="144"/>
      <c r="L160" s="144"/>
      <c r="M160" s="144"/>
      <c r="N160" s="144"/>
      <c r="O160" s="144"/>
      <c r="P160" s="144"/>
      <c r="Q160" s="144"/>
      <c r="R160" s="144"/>
      <c r="S160" s="144">
        <v>23839.360000000001</v>
      </c>
      <c r="T160" s="144"/>
      <c r="U160" s="144"/>
      <c r="V160" s="144"/>
      <c r="W160" s="144"/>
      <c r="X160" s="144"/>
      <c r="Y160" s="144"/>
      <c r="Z160" s="144"/>
      <c r="AA160" s="144"/>
      <c r="AB160" s="144"/>
      <c r="AC160" s="144"/>
      <c r="AD160" s="144"/>
      <c r="AE160" s="144"/>
      <c r="AF160" s="144"/>
      <c r="AG160" s="144"/>
      <c r="AH160" s="149">
        <f t="shared" si="6"/>
        <v>-26993.961900000024</v>
      </c>
    </row>
    <row r="161" spans="1:34" s="106" customFormat="1" ht="37.5">
      <c r="A161" s="261" t="s">
        <v>273</v>
      </c>
      <c r="B161" s="266">
        <v>1402</v>
      </c>
      <c r="C161" s="17">
        <v>0</v>
      </c>
      <c r="D161" s="17">
        <v>10</v>
      </c>
      <c r="E161" s="17">
        <v>0</v>
      </c>
      <c r="F161" s="17">
        <f t="shared" si="9"/>
        <v>-10</v>
      </c>
      <c r="G161" s="17">
        <f t="shared" si="10"/>
        <v>0</v>
      </c>
      <c r="H161" s="259"/>
      <c r="I161" s="144"/>
      <c r="J161" s="144"/>
      <c r="K161" s="144"/>
      <c r="L161" s="144"/>
      <c r="M161" s="144"/>
      <c r="N161" s="144"/>
      <c r="O161" s="144"/>
      <c r="P161" s="144"/>
      <c r="Q161" s="144"/>
      <c r="R161" s="144"/>
      <c r="S161" s="144">
        <v>10</v>
      </c>
      <c r="T161" s="144"/>
      <c r="U161" s="144"/>
      <c r="V161" s="144"/>
      <c r="W161" s="144"/>
      <c r="X161" s="144"/>
      <c r="Y161" s="144"/>
      <c r="Z161" s="144"/>
      <c r="AA161" s="144"/>
      <c r="AB161" s="144"/>
      <c r="AC161" s="144"/>
      <c r="AD161" s="144"/>
      <c r="AE161" s="144"/>
      <c r="AF161" s="144"/>
      <c r="AG161" s="144"/>
      <c r="AH161" s="149">
        <f t="shared" si="6"/>
        <v>0</v>
      </c>
    </row>
    <row r="162" spans="1:34" s="106" customFormat="1" ht="37.5">
      <c r="A162" s="261" t="s">
        <v>274</v>
      </c>
      <c r="B162" s="266">
        <v>1403</v>
      </c>
      <c r="C162" s="17">
        <v>0</v>
      </c>
      <c r="D162" s="17">
        <v>0</v>
      </c>
      <c r="E162" s="17">
        <v>0</v>
      </c>
      <c r="F162" s="17">
        <f t="shared" si="9"/>
        <v>0</v>
      </c>
      <c r="G162" s="17">
        <v>0</v>
      </c>
      <c r="H162" s="259"/>
      <c r="I162" s="144"/>
      <c r="J162" s="144"/>
      <c r="K162" s="144"/>
      <c r="L162" s="144"/>
      <c r="M162" s="144"/>
      <c r="N162" s="144"/>
      <c r="O162" s="144"/>
      <c r="P162" s="144"/>
      <c r="Q162" s="144"/>
      <c r="R162" s="144"/>
      <c r="S162" s="144">
        <v>0</v>
      </c>
      <c r="T162" s="144"/>
      <c r="U162" s="144"/>
      <c r="V162" s="144"/>
      <c r="W162" s="144"/>
      <c r="X162" s="144"/>
      <c r="Y162" s="144"/>
      <c r="Z162" s="144"/>
      <c r="AA162" s="144"/>
      <c r="AB162" s="144"/>
      <c r="AC162" s="144"/>
      <c r="AD162" s="144"/>
      <c r="AE162" s="144"/>
      <c r="AF162" s="144"/>
      <c r="AG162" s="144"/>
      <c r="AH162" s="149">
        <f t="shared" si="6"/>
        <v>0</v>
      </c>
    </row>
    <row r="163" spans="1:34" s="106" customFormat="1" ht="37.5">
      <c r="A163" s="261" t="s">
        <v>319</v>
      </c>
      <c r="B163" s="266">
        <v>1404</v>
      </c>
      <c r="C163" s="17">
        <v>0</v>
      </c>
      <c r="D163" s="17">
        <v>0</v>
      </c>
      <c r="E163" s="17">
        <v>0</v>
      </c>
      <c r="F163" s="17">
        <f t="shared" si="9"/>
        <v>0</v>
      </c>
      <c r="G163" s="17">
        <v>0</v>
      </c>
      <c r="H163" s="259"/>
      <c r="I163" s="144"/>
      <c r="J163" s="144"/>
      <c r="K163" s="144"/>
      <c r="L163" s="144"/>
      <c r="M163" s="144"/>
      <c r="N163" s="144"/>
      <c r="O163" s="144"/>
      <c r="P163" s="144"/>
      <c r="Q163" s="144"/>
      <c r="R163" s="144"/>
      <c r="S163" s="144"/>
      <c r="T163" s="144"/>
      <c r="U163" s="144"/>
      <c r="V163" s="144"/>
      <c r="W163" s="144"/>
      <c r="X163" s="144"/>
      <c r="Y163" s="144"/>
      <c r="Z163" s="144"/>
      <c r="AA163" s="144"/>
      <c r="AB163" s="144"/>
      <c r="AC163" s="144"/>
      <c r="AD163" s="144"/>
      <c r="AE163" s="144"/>
      <c r="AF163" s="144"/>
      <c r="AG163" s="144"/>
      <c r="AH163" s="149">
        <f t="shared" ref="AH163:AH226" si="11">C163-E163</f>
        <v>0</v>
      </c>
    </row>
    <row r="164" spans="1:34" s="107" customFormat="1" ht="21.75">
      <c r="A164" s="261" t="s">
        <v>137</v>
      </c>
      <c r="B164" s="266">
        <v>1410</v>
      </c>
      <c r="C164" s="17">
        <f>C159+C160-C161+C162-C163</f>
        <v>2590.6604999999981</v>
      </c>
      <c r="D164" s="17">
        <f>D159+D160-D161+D162-D163</f>
        <v>2737.5441100000062</v>
      </c>
      <c r="E164" s="17">
        <f>E159+E160-E161+E162-E163</f>
        <v>-7414.3654299999907</v>
      </c>
      <c r="F164" s="17">
        <f t="shared" si="9"/>
        <v>-10151.909539999997</v>
      </c>
      <c r="G164" s="17">
        <f t="shared" si="10"/>
        <v>-270.84003515837315</v>
      </c>
      <c r="H164" s="259"/>
      <c r="I164" s="199"/>
      <c r="J164" s="199"/>
      <c r="K164" s="199"/>
      <c r="L164" s="199"/>
      <c r="M164" s="199"/>
      <c r="N164" s="199"/>
      <c r="O164" s="199"/>
      <c r="P164" s="199"/>
      <c r="Q164" s="199"/>
      <c r="R164" s="199"/>
      <c r="S164" s="199">
        <v>3248.9853260697018</v>
      </c>
      <c r="T164" s="199"/>
      <c r="U164" s="199"/>
      <c r="V164" s="199"/>
      <c r="W164" s="199"/>
      <c r="X164" s="199"/>
      <c r="Y164" s="199"/>
      <c r="Z164" s="199"/>
      <c r="AA164" s="199"/>
      <c r="AB164" s="199"/>
      <c r="AC164" s="199"/>
      <c r="AD164" s="199"/>
      <c r="AE164" s="199"/>
      <c r="AF164" s="199"/>
      <c r="AG164" s="199"/>
      <c r="AH164" s="149">
        <f t="shared" si="11"/>
        <v>10005.025929999989</v>
      </c>
    </row>
    <row r="165" spans="1:34" s="106" customFormat="1" ht="22.5">
      <c r="A165" s="400" t="s">
        <v>227</v>
      </c>
      <c r="B165" s="401"/>
      <c r="C165" s="401"/>
      <c r="D165" s="401"/>
      <c r="E165" s="401"/>
      <c r="F165" s="401"/>
      <c r="G165" s="401"/>
      <c r="H165" s="402"/>
      <c r="I165" s="144"/>
      <c r="J165" s="144"/>
      <c r="K165" s="144"/>
      <c r="L165" s="144"/>
      <c r="M165" s="144"/>
      <c r="N165" s="144"/>
      <c r="O165" s="144"/>
      <c r="P165" s="144"/>
      <c r="Q165" s="144"/>
      <c r="R165" s="144"/>
      <c r="S165" s="144"/>
      <c r="T165" s="144"/>
      <c r="U165" s="144"/>
      <c r="V165" s="144"/>
      <c r="W165" s="144"/>
      <c r="X165" s="144"/>
      <c r="Y165" s="144"/>
      <c r="Z165" s="144"/>
      <c r="AA165" s="144"/>
      <c r="AB165" s="144"/>
      <c r="AC165" s="144"/>
      <c r="AD165" s="144"/>
      <c r="AE165" s="144"/>
      <c r="AF165" s="144"/>
      <c r="AG165" s="144"/>
      <c r="AH165" s="149">
        <f t="shared" si="11"/>
        <v>0</v>
      </c>
    </row>
    <row r="166" spans="1:34" s="106" customFormat="1" ht="22.5">
      <c r="A166" s="261" t="s">
        <v>275</v>
      </c>
      <c r="B166" s="266">
        <v>1500</v>
      </c>
      <c r="C166" s="17">
        <f>C167+C168</f>
        <v>5433</v>
      </c>
      <c r="D166" s="17">
        <f>D167+D168</f>
        <v>9379.0326999999997</v>
      </c>
      <c r="E166" s="17">
        <f>E167+E168</f>
        <v>3418.23387</v>
      </c>
      <c r="F166" s="17">
        <f>E166-D166</f>
        <v>-5960.7988299999997</v>
      </c>
      <c r="G166" s="17">
        <f>E166/D166*100</f>
        <v>36.445484084941938</v>
      </c>
      <c r="H166" s="259"/>
      <c r="I166" s="144"/>
      <c r="J166" s="144"/>
      <c r="K166" s="144"/>
      <c r="L166" s="144"/>
      <c r="M166" s="144"/>
      <c r="N166" s="144"/>
      <c r="O166" s="144"/>
      <c r="P166" s="144"/>
      <c r="Q166" s="144"/>
      <c r="R166" s="144"/>
      <c r="S166" s="144"/>
      <c r="T166" s="144">
        <v>2843.8524643772726</v>
      </c>
      <c r="U166" s="144"/>
      <c r="V166" s="144"/>
      <c r="W166" s="144"/>
      <c r="X166" s="144"/>
      <c r="Y166" s="144"/>
      <c r="Z166" s="144"/>
      <c r="AA166" s="144"/>
      <c r="AB166" s="144"/>
      <c r="AC166" s="144"/>
      <c r="AD166" s="144"/>
      <c r="AE166" s="144"/>
      <c r="AF166" s="144"/>
      <c r="AG166" s="144"/>
      <c r="AH166" s="149">
        <f t="shared" si="11"/>
        <v>2014.76613</v>
      </c>
    </row>
    <row r="167" spans="1:34" s="106" customFormat="1" ht="22.5">
      <c r="A167" s="261" t="s">
        <v>276</v>
      </c>
      <c r="B167" s="271">
        <v>1501</v>
      </c>
      <c r="C167" s="176">
        <v>1990</v>
      </c>
      <c r="D167" s="176">
        <v>4098.17</v>
      </c>
      <c r="E167" s="176">
        <v>1316</v>
      </c>
      <c r="F167" s="17">
        <f t="shared" ref="F167:F173" si="12">E167-D167</f>
        <v>-2782.17</v>
      </c>
      <c r="G167" s="17">
        <f t="shared" ref="G167:G173" si="13">E167/D167*100</f>
        <v>32.11189384530168</v>
      </c>
      <c r="H167" s="261"/>
      <c r="I167" s="144"/>
      <c r="J167" s="144"/>
      <c r="K167" s="144"/>
      <c r="L167" s="144"/>
      <c r="M167" s="144"/>
      <c r="N167" s="144"/>
      <c r="O167" s="144"/>
      <c r="P167" s="144"/>
      <c r="Q167" s="144"/>
      <c r="R167" s="144"/>
      <c r="S167" s="144"/>
      <c r="T167" s="144">
        <v>705.80488636363634</v>
      </c>
      <c r="U167" s="144"/>
      <c r="V167" s="144"/>
      <c r="W167" s="144"/>
      <c r="X167" s="144"/>
      <c r="Y167" s="144"/>
      <c r="Z167" s="144"/>
      <c r="AA167" s="144"/>
      <c r="AB167" s="144"/>
      <c r="AC167" s="144"/>
      <c r="AD167" s="144"/>
      <c r="AE167" s="144"/>
      <c r="AF167" s="144"/>
      <c r="AG167" s="144"/>
      <c r="AH167" s="149">
        <f t="shared" si="11"/>
        <v>674</v>
      </c>
    </row>
    <row r="168" spans="1:34" s="106" customFormat="1" ht="22.5">
      <c r="A168" s="261" t="s">
        <v>28</v>
      </c>
      <c r="B168" s="271">
        <v>1502</v>
      </c>
      <c r="C168" s="176">
        <v>3443</v>
      </c>
      <c r="D168" s="176">
        <v>5280.8626999999997</v>
      </c>
      <c r="E168" s="176">
        <f>E17</f>
        <v>2102.23387</v>
      </c>
      <c r="F168" s="17">
        <f t="shared" si="12"/>
        <v>-3178.6288299999997</v>
      </c>
      <c r="G168" s="17">
        <f t="shared" si="13"/>
        <v>39.8085310947395</v>
      </c>
      <c r="H168" s="261"/>
      <c r="I168" s="144"/>
      <c r="J168" s="144"/>
      <c r="K168" s="144"/>
      <c r="L168" s="144"/>
      <c r="M168" s="144"/>
      <c r="N168" s="144"/>
      <c r="O168" s="144"/>
      <c r="P168" s="144"/>
      <c r="Q168" s="144"/>
      <c r="R168" s="144"/>
      <c r="S168" s="144"/>
      <c r="T168" s="144">
        <v>2138.0475780136362</v>
      </c>
      <c r="U168" s="144"/>
      <c r="V168" s="144"/>
      <c r="W168" s="144"/>
      <c r="X168" s="144"/>
      <c r="Y168" s="144"/>
      <c r="Z168" s="144"/>
      <c r="AA168" s="144"/>
      <c r="AB168" s="144"/>
      <c r="AC168" s="144"/>
      <c r="AD168" s="144"/>
      <c r="AE168" s="144"/>
      <c r="AF168" s="144"/>
      <c r="AG168" s="144"/>
      <c r="AH168" s="149">
        <f t="shared" si="11"/>
        <v>1340.76613</v>
      </c>
    </row>
    <row r="169" spans="1:34" s="106" customFormat="1" ht="44.25" customHeight="1">
      <c r="A169" s="261" t="s">
        <v>5</v>
      </c>
      <c r="B169" s="272">
        <v>1510</v>
      </c>
      <c r="C169" s="17">
        <f>C18+C69+C79+C127+C128</f>
        <v>6490.7079999999996</v>
      </c>
      <c r="D169" s="17">
        <f>D18+D69+D79+D127+D128</f>
        <v>7531.2588599999999</v>
      </c>
      <c r="E169" s="17">
        <f>E18+E69+E79+E127+E128</f>
        <v>7652.6859499999991</v>
      </c>
      <c r="F169" s="17">
        <f t="shared" si="12"/>
        <v>121.42708999999923</v>
      </c>
      <c r="G169" s="17">
        <f t="shared" si="13"/>
        <v>101.6123080119437</v>
      </c>
      <c r="H169" s="259"/>
      <c r="I169" s="144"/>
      <c r="J169" s="221">
        <f>E169-H169</f>
        <v>7652.6859499999991</v>
      </c>
      <c r="K169" s="144"/>
      <c r="L169" s="144"/>
      <c r="M169" s="144"/>
      <c r="N169" s="144"/>
      <c r="O169" s="144"/>
      <c r="P169" s="144"/>
      <c r="Q169" s="144"/>
      <c r="R169" s="144"/>
      <c r="S169" s="144">
        <v>5129</v>
      </c>
      <c r="T169" s="149">
        <v>5456.7945</v>
      </c>
      <c r="U169" s="144"/>
      <c r="V169" s="144"/>
      <c r="W169" s="144"/>
      <c r="X169" s="144"/>
      <c r="Y169" s="144"/>
      <c r="Z169" s="144"/>
      <c r="AA169" s="144"/>
      <c r="AB169" s="144"/>
      <c r="AC169" s="144"/>
      <c r="AD169" s="144"/>
      <c r="AE169" s="144"/>
      <c r="AF169" s="144"/>
      <c r="AG169" s="144"/>
      <c r="AH169" s="247">
        <f>6491-E169</f>
        <v>-1161.6859499999991</v>
      </c>
    </row>
    <row r="170" spans="1:34" s="106" customFormat="1" ht="35.25" customHeight="1">
      <c r="A170" s="261" t="s">
        <v>6</v>
      </c>
      <c r="B170" s="272">
        <v>1520</v>
      </c>
      <c r="C170" s="17">
        <f>C19+C70+C80+C129</f>
        <v>1399.951</v>
      </c>
      <c r="D170" s="17">
        <f>D19+D70+D80+D129</f>
        <v>1540.5037</v>
      </c>
      <c r="E170" s="17">
        <f>E19+E70+E80+E129</f>
        <v>1656.1446699999999</v>
      </c>
      <c r="F170" s="17">
        <f t="shared" si="12"/>
        <v>115.64096999999992</v>
      </c>
      <c r="G170" s="17">
        <f t="shared" si="13"/>
        <v>107.50669862071736</v>
      </c>
      <c r="H170" s="259"/>
      <c r="I170" s="144"/>
      <c r="J170" s="144"/>
      <c r="K170" s="144"/>
      <c r="L170" s="144"/>
      <c r="M170" s="144"/>
      <c r="N170" s="144"/>
      <c r="O170" s="144"/>
      <c r="P170" s="144"/>
      <c r="Q170" s="144"/>
      <c r="R170" s="144"/>
      <c r="S170" s="144"/>
      <c r="T170" s="144">
        <v>1171.4771502000001</v>
      </c>
      <c r="U170" s="149"/>
      <c r="V170" s="144"/>
      <c r="W170" s="144"/>
      <c r="X170" s="144"/>
      <c r="Y170" s="144"/>
      <c r="Z170" s="144"/>
      <c r="AA170" s="144"/>
      <c r="AB170" s="144"/>
      <c r="AC170" s="144"/>
      <c r="AD170" s="144"/>
      <c r="AE170" s="144"/>
      <c r="AF170" s="144"/>
      <c r="AG170" s="144"/>
      <c r="AH170" s="149">
        <f>1423-E170</f>
        <v>-233.14466999999991</v>
      </c>
    </row>
    <row r="171" spans="1:34" s="106" customFormat="1" ht="39.75" customHeight="1">
      <c r="A171" s="261" t="s">
        <v>7</v>
      </c>
      <c r="B171" s="272">
        <v>1530</v>
      </c>
      <c r="C171" s="17">
        <f>C21+C71+C81+C121+C122+C124</f>
        <v>73353.2</v>
      </c>
      <c r="D171" s="17">
        <f>D21+D71+D81+D121+D122+D124</f>
        <v>24064.95</v>
      </c>
      <c r="E171" s="17">
        <f>E21+E71+E81+E121+E122+E124</f>
        <v>100347.16190000002</v>
      </c>
      <c r="F171" s="17">
        <f t="shared" si="12"/>
        <v>76282.211900000024</v>
      </c>
      <c r="G171" s="17">
        <f t="shared" si="13"/>
        <v>416.98470971267352</v>
      </c>
      <c r="H171" s="259"/>
      <c r="I171" s="144"/>
      <c r="J171" s="144"/>
      <c r="K171" s="144"/>
      <c r="L171" s="144"/>
      <c r="M171" s="144"/>
      <c r="N171" s="144"/>
      <c r="O171" s="144"/>
      <c r="P171" s="144"/>
      <c r="Q171" s="144"/>
      <c r="R171" s="144"/>
      <c r="S171" s="144"/>
      <c r="T171" s="144">
        <v>23839.360000000001</v>
      </c>
      <c r="U171" s="144"/>
      <c r="V171" s="144"/>
      <c r="W171" s="144"/>
      <c r="X171" s="144"/>
      <c r="Y171" s="144"/>
      <c r="Z171" s="144"/>
      <c r="AA171" s="144"/>
      <c r="AB171" s="144"/>
      <c r="AC171" s="144"/>
      <c r="AD171" s="144"/>
      <c r="AE171" s="144"/>
      <c r="AF171" s="144"/>
      <c r="AG171" s="144"/>
      <c r="AH171" s="149">
        <f t="shared" si="11"/>
        <v>-26993.961900000024</v>
      </c>
    </row>
    <row r="172" spans="1:34" s="106" customFormat="1" ht="39.75" customHeight="1">
      <c r="A172" s="261" t="s">
        <v>29</v>
      </c>
      <c r="B172" s="272">
        <v>1540</v>
      </c>
      <c r="C172" s="17">
        <f>C173-C166-C169-C170-C171</f>
        <v>5037.7590000000055</v>
      </c>
      <c r="D172" s="17">
        <v>8039.8369000000002</v>
      </c>
      <c r="E172" s="17">
        <f>E173-E166-E169-E170-E171</f>
        <v>17962.684340000022</v>
      </c>
      <c r="F172" s="17">
        <f t="shared" si="12"/>
        <v>9922.8474400000214</v>
      </c>
      <c r="G172" s="17">
        <f t="shared" si="13"/>
        <v>223.42100422460089</v>
      </c>
      <c r="H172" s="259"/>
      <c r="I172" s="144"/>
      <c r="J172" s="144"/>
      <c r="K172" s="144"/>
      <c r="L172" s="144"/>
      <c r="M172" s="144"/>
      <c r="N172" s="144"/>
      <c r="O172" s="144"/>
      <c r="P172" s="144"/>
      <c r="Q172" s="144"/>
      <c r="R172" s="144"/>
      <c r="S172" s="144"/>
      <c r="T172" s="144">
        <v>3825.6796260030351</v>
      </c>
      <c r="U172" s="144"/>
      <c r="V172" s="144"/>
      <c r="W172" s="144"/>
      <c r="X172" s="144"/>
      <c r="Y172" s="144"/>
      <c r="Z172" s="144"/>
      <c r="AA172" s="144"/>
      <c r="AB172" s="144"/>
      <c r="AC172" s="144"/>
      <c r="AD172" s="144"/>
      <c r="AE172" s="144"/>
      <c r="AF172" s="144"/>
      <c r="AG172" s="144"/>
      <c r="AH172" s="149">
        <f t="shared" si="11"/>
        <v>-12924.925340000016</v>
      </c>
    </row>
    <row r="173" spans="1:34" s="107" customFormat="1" ht="21.75">
      <c r="A173" s="261" t="s">
        <v>56</v>
      </c>
      <c r="B173" s="272">
        <v>1550</v>
      </c>
      <c r="C173" s="17">
        <f>C14+C66+C115</f>
        <v>91714.618000000002</v>
      </c>
      <c r="D173" s="17">
        <f>D166+D169+D170+D171+D172</f>
        <v>50555.582159999998</v>
      </c>
      <c r="E173" s="17">
        <f>E14+E66+E115</f>
        <v>131036.91073000003</v>
      </c>
      <c r="F173" s="17">
        <f t="shared" si="12"/>
        <v>80481.328570000042</v>
      </c>
      <c r="G173" s="17">
        <f t="shared" si="13"/>
        <v>259.19375295746778</v>
      </c>
      <c r="H173" s="259"/>
      <c r="I173" s="199"/>
      <c r="J173" s="199"/>
      <c r="K173" s="199"/>
      <c r="L173" s="199"/>
      <c r="M173" s="199"/>
      <c r="N173" s="199"/>
      <c r="O173" s="199"/>
      <c r="P173" s="199"/>
      <c r="Q173" s="199"/>
      <c r="R173" s="199"/>
      <c r="S173" s="199"/>
      <c r="T173" s="199">
        <v>37137.163740580305</v>
      </c>
      <c r="U173" s="199"/>
      <c r="V173" s="199"/>
      <c r="W173" s="199"/>
      <c r="X173" s="199"/>
      <c r="Y173" s="199"/>
      <c r="Z173" s="199"/>
      <c r="AA173" s="199"/>
      <c r="AB173" s="199"/>
      <c r="AC173" s="199"/>
      <c r="AD173" s="199"/>
      <c r="AE173" s="199"/>
      <c r="AF173" s="199"/>
      <c r="AG173" s="199"/>
      <c r="AH173" s="249">
        <f>91715-E173</f>
        <v>-39321.910730000032</v>
      </c>
    </row>
    <row r="174" spans="1:34" s="107" customFormat="1" ht="21.75">
      <c r="A174" s="13"/>
      <c r="B174" s="197"/>
      <c r="C174" s="348"/>
      <c r="D174" s="348"/>
      <c r="E174" s="348"/>
      <c r="F174" s="197"/>
      <c r="G174" s="197"/>
      <c r="H174" s="197"/>
      <c r="I174" s="199"/>
      <c r="J174" s="199"/>
      <c r="K174" s="199"/>
      <c r="L174" s="199"/>
      <c r="M174" s="199"/>
      <c r="N174" s="199"/>
      <c r="O174" s="199"/>
      <c r="P174" s="199"/>
      <c r="Q174" s="199"/>
      <c r="R174" s="199"/>
      <c r="S174" s="199"/>
      <c r="T174" s="199"/>
      <c r="U174" s="199"/>
      <c r="V174" s="199"/>
      <c r="W174" s="199"/>
      <c r="X174" s="199"/>
      <c r="Y174" s="199"/>
      <c r="Z174" s="199"/>
      <c r="AA174" s="199"/>
      <c r="AB174" s="199"/>
      <c r="AC174" s="199"/>
      <c r="AD174" s="199"/>
      <c r="AE174" s="199"/>
      <c r="AF174" s="199"/>
      <c r="AG174" s="199"/>
      <c r="AH174" s="149">
        <f t="shared" si="11"/>
        <v>0</v>
      </c>
    </row>
    <row r="175" spans="1:34" s="145" customFormat="1">
      <c r="A175" s="13" t="s">
        <v>573</v>
      </c>
      <c r="B175" s="1"/>
      <c r="C175" s="347"/>
      <c r="D175" s="352"/>
      <c r="E175" s="347"/>
      <c r="F175" s="144"/>
      <c r="G175" s="397" t="s">
        <v>623</v>
      </c>
      <c r="H175" s="397"/>
      <c r="I175" s="144"/>
      <c r="J175" s="144"/>
      <c r="K175" s="144"/>
      <c r="L175" s="144"/>
      <c r="M175" s="144"/>
      <c r="N175" s="144"/>
      <c r="O175" s="144"/>
      <c r="P175" s="144"/>
      <c r="Q175" s="144"/>
      <c r="R175" s="144"/>
      <c r="S175" s="144"/>
      <c r="T175" s="144"/>
      <c r="U175" s="144"/>
      <c r="V175" s="144"/>
      <c r="W175" s="144"/>
      <c r="X175" s="144"/>
      <c r="Y175" s="144"/>
      <c r="Z175" s="144"/>
      <c r="AA175" s="144"/>
      <c r="AB175" s="144"/>
      <c r="AC175" s="144"/>
      <c r="AD175" s="144"/>
      <c r="AE175" s="144"/>
      <c r="AF175" s="144"/>
      <c r="AG175" s="144"/>
      <c r="AH175" s="149">
        <f t="shared" si="11"/>
        <v>0</v>
      </c>
    </row>
    <row r="176" spans="1:34" s="146" customFormat="1">
      <c r="A176" s="191" t="s">
        <v>376</v>
      </c>
      <c r="B176" s="411" t="s">
        <v>75</v>
      </c>
      <c r="C176" s="412"/>
      <c r="D176" s="412"/>
      <c r="E176" s="412"/>
      <c r="F176" s="2"/>
      <c r="G176" s="2" t="s">
        <v>99</v>
      </c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149">
        <f t="shared" si="11"/>
        <v>0</v>
      </c>
    </row>
    <row r="177" spans="1:34" s="145" customFormat="1" ht="35.25" customHeight="1">
      <c r="A177" s="192"/>
      <c r="B177" s="210"/>
      <c r="C177" s="347"/>
      <c r="D177" s="352"/>
      <c r="E177" s="347"/>
      <c r="F177" s="210"/>
      <c r="G177" s="210"/>
      <c r="H177" s="210"/>
      <c r="I177" s="144"/>
      <c r="J177" s="144"/>
      <c r="K177" s="144"/>
      <c r="L177" s="144"/>
      <c r="M177" s="144"/>
      <c r="N177" s="144"/>
      <c r="O177" s="144"/>
      <c r="P177" s="144"/>
      <c r="Q177" s="144"/>
      <c r="R177" s="144"/>
      <c r="S177" s="144"/>
      <c r="T177" s="144"/>
      <c r="U177" s="144"/>
      <c r="V177" s="144"/>
      <c r="W177" s="144"/>
      <c r="X177" s="144"/>
      <c r="Y177" s="144"/>
      <c r="Z177" s="144"/>
      <c r="AA177" s="144"/>
      <c r="AB177" s="144"/>
      <c r="AC177" s="144"/>
      <c r="AD177" s="144"/>
      <c r="AE177" s="144"/>
      <c r="AF177" s="144"/>
      <c r="AG177" s="144"/>
      <c r="AH177" s="149">
        <f t="shared" si="11"/>
        <v>0</v>
      </c>
    </row>
    <row r="178" spans="1:34" s="34" customFormat="1" ht="102.75" customHeight="1">
      <c r="A178" s="398"/>
      <c r="B178" s="398"/>
      <c r="C178" s="399"/>
      <c r="D178" s="399"/>
      <c r="E178" s="399"/>
      <c r="F178" s="398"/>
      <c r="G178" s="398"/>
      <c r="H178" s="398"/>
      <c r="I178" s="144"/>
      <c r="J178" s="144"/>
      <c r="K178" s="144"/>
      <c r="L178" s="144"/>
      <c r="M178" s="144"/>
      <c r="N178" s="144"/>
      <c r="O178" s="144"/>
      <c r="P178" s="144"/>
      <c r="Q178" s="144"/>
      <c r="R178" s="144"/>
      <c r="S178" s="144"/>
      <c r="T178" s="144"/>
      <c r="U178" s="144"/>
      <c r="V178" s="144"/>
      <c r="W178" s="144"/>
      <c r="X178" s="144"/>
      <c r="Y178" s="144"/>
      <c r="Z178" s="144"/>
      <c r="AA178" s="144"/>
      <c r="AB178" s="144"/>
      <c r="AC178" s="144"/>
      <c r="AD178" s="144"/>
      <c r="AE178" s="144"/>
      <c r="AF178" s="144"/>
      <c r="AG178" s="144"/>
      <c r="AH178" s="149">
        <f t="shared" si="11"/>
        <v>0</v>
      </c>
    </row>
    <row r="179" spans="1:34" s="145" customFormat="1">
      <c r="A179" s="192"/>
      <c r="B179" s="210"/>
      <c r="C179" s="347"/>
      <c r="D179" s="352"/>
      <c r="E179" s="347"/>
      <c r="F179" s="210"/>
      <c r="G179" s="210"/>
      <c r="H179" s="210"/>
      <c r="I179" s="144"/>
      <c r="J179" s="144"/>
      <c r="K179" s="144"/>
      <c r="L179" s="144"/>
      <c r="M179" s="144"/>
      <c r="N179" s="144"/>
      <c r="O179" s="144"/>
      <c r="P179" s="144"/>
      <c r="Q179" s="144"/>
      <c r="R179" s="144"/>
      <c r="S179" s="144"/>
      <c r="T179" s="144"/>
      <c r="U179" s="144"/>
      <c r="V179" s="144"/>
      <c r="W179" s="144"/>
      <c r="X179" s="144"/>
      <c r="Y179" s="144"/>
      <c r="Z179" s="144"/>
      <c r="AA179" s="144"/>
      <c r="AB179" s="144"/>
      <c r="AC179" s="144"/>
      <c r="AD179" s="144"/>
      <c r="AE179" s="144"/>
      <c r="AF179" s="144"/>
      <c r="AG179" s="144"/>
      <c r="AH179" s="149">
        <f t="shared" si="11"/>
        <v>0</v>
      </c>
    </row>
    <row r="180" spans="1:34" s="145" customFormat="1">
      <c r="A180" s="192"/>
      <c r="B180" s="210"/>
      <c r="C180" s="347"/>
      <c r="D180" s="352"/>
      <c r="E180" s="347"/>
      <c r="F180" s="210"/>
      <c r="G180" s="210"/>
      <c r="H180" s="210"/>
      <c r="I180" s="144"/>
      <c r="J180" s="144"/>
      <c r="K180" s="144"/>
      <c r="L180" s="144"/>
      <c r="M180" s="144"/>
      <c r="N180" s="144"/>
      <c r="O180" s="144"/>
      <c r="P180" s="144"/>
      <c r="Q180" s="144"/>
      <c r="R180" s="144"/>
      <c r="S180" s="144"/>
      <c r="T180" s="144"/>
      <c r="U180" s="144"/>
      <c r="V180" s="144"/>
      <c r="W180" s="144"/>
      <c r="X180" s="144"/>
      <c r="Y180" s="144"/>
      <c r="Z180" s="144"/>
      <c r="AA180" s="144"/>
      <c r="AB180" s="144"/>
      <c r="AC180" s="144"/>
      <c r="AD180" s="144"/>
      <c r="AE180" s="144"/>
      <c r="AF180" s="144"/>
      <c r="AG180" s="144"/>
      <c r="AH180" s="149">
        <f t="shared" si="11"/>
        <v>0</v>
      </c>
    </row>
    <row r="181" spans="1:34" s="145" customFormat="1">
      <c r="A181" s="192"/>
      <c r="B181" s="210"/>
      <c r="C181" s="347"/>
      <c r="D181" s="352"/>
      <c r="E181" s="347"/>
      <c r="F181" s="210"/>
      <c r="G181" s="210"/>
      <c r="H181" s="210"/>
      <c r="I181" s="144"/>
      <c r="J181" s="144"/>
      <c r="K181" s="144"/>
      <c r="L181" s="144"/>
      <c r="M181" s="144"/>
      <c r="N181" s="144"/>
      <c r="O181" s="144"/>
      <c r="P181" s="144"/>
      <c r="Q181" s="144"/>
      <c r="R181" s="144"/>
      <c r="S181" s="144"/>
      <c r="T181" s="144"/>
      <c r="U181" s="144"/>
      <c r="V181" s="144"/>
      <c r="W181" s="144"/>
      <c r="X181" s="144"/>
      <c r="Y181" s="144"/>
      <c r="Z181" s="144"/>
      <c r="AA181" s="144"/>
      <c r="AB181" s="144"/>
      <c r="AC181" s="144"/>
      <c r="AD181" s="144"/>
      <c r="AE181" s="144"/>
      <c r="AF181" s="144"/>
      <c r="AG181" s="144"/>
      <c r="AH181" s="149">
        <f t="shared" si="11"/>
        <v>0</v>
      </c>
    </row>
    <row r="182" spans="1:34" s="145" customFormat="1">
      <c r="A182" s="192"/>
      <c r="B182" s="210"/>
      <c r="C182" s="347"/>
      <c r="D182" s="352"/>
      <c r="E182" s="347"/>
      <c r="F182" s="210"/>
      <c r="G182" s="210"/>
      <c r="H182" s="210"/>
      <c r="I182" s="144"/>
      <c r="J182" s="144"/>
      <c r="K182" s="144"/>
      <c r="L182" s="144"/>
      <c r="M182" s="144"/>
      <c r="N182" s="144"/>
      <c r="O182" s="144"/>
      <c r="P182" s="144"/>
      <c r="Q182" s="144"/>
      <c r="R182" s="144"/>
      <c r="S182" s="144"/>
      <c r="T182" s="144"/>
      <c r="U182" s="144"/>
      <c r="V182" s="144"/>
      <c r="W182" s="144"/>
      <c r="X182" s="144"/>
      <c r="Y182" s="144"/>
      <c r="Z182" s="144"/>
      <c r="AA182" s="144"/>
      <c r="AB182" s="144"/>
      <c r="AC182" s="144"/>
      <c r="AD182" s="144"/>
      <c r="AE182" s="144"/>
      <c r="AF182" s="144"/>
      <c r="AG182" s="144"/>
      <c r="AH182" s="149">
        <f t="shared" si="11"/>
        <v>0</v>
      </c>
    </row>
    <row r="183" spans="1:34" s="145" customFormat="1">
      <c r="A183" s="192"/>
      <c r="B183" s="210"/>
      <c r="C183" s="347"/>
      <c r="D183" s="352"/>
      <c r="E183" s="347"/>
      <c r="F183" s="210"/>
      <c r="G183" s="210"/>
      <c r="H183" s="210"/>
      <c r="I183" s="144"/>
      <c r="J183" s="144"/>
      <c r="K183" s="144"/>
      <c r="L183" s="144"/>
      <c r="M183" s="144"/>
      <c r="N183" s="144"/>
      <c r="O183" s="144"/>
      <c r="P183" s="144"/>
      <c r="Q183" s="144"/>
      <c r="R183" s="144"/>
      <c r="S183" s="144"/>
      <c r="T183" s="144"/>
      <c r="U183" s="144"/>
      <c r="V183" s="144"/>
      <c r="W183" s="144"/>
      <c r="X183" s="144"/>
      <c r="Y183" s="144"/>
      <c r="Z183" s="144"/>
      <c r="AA183" s="144"/>
      <c r="AB183" s="144"/>
      <c r="AC183" s="144"/>
      <c r="AD183" s="144"/>
      <c r="AE183" s="144"/>
      <c r="AF183" s="144"/>
      <c r="AG183" s="144"/>
      <c r="AH183" s="149">
        <f t="shared" si="11"/>
        <v>0</v>
      </c>
    </row>
    <row r="184" spans="1:34" s="145" customFormat="1">
      <c r="A184" s="192"/>
      <c r="B184" s="210"/>
      <c r="C184" s="347"/>
      <c r="D184" s="352"/>
      <c r="E184" s="347"/>
      <c r="F184" s="210"/>
      <c r="G184" s="210"/>
      <c r="H184" s="210"/>
      <c r="I184" s="144"/>
      <c r="J184" s="144"/>
      <c r="K184" s="144"/>
      <c r="L184" s="144"/>
      <c r="M184" s="144"/>
      <c r="N184" s="144"/>
      <c r="O184" s="144"/>
      <c r="P184" s="144"/>
      <c r="Q184" s="144"/>
      <c r="R184" s="144"/>
      <c r="S184" s="144"/>
      <c r="T184" s="144"/>
      <c r="U184" s="144"/>
      <c r="V184" s="144"/>
      <c r="W184" s="144"/>
      <c r="X184" s="144"/>
      <c r="Y184" s="144"/>
      <c r="Z184" s="144"/>
      <c r="AA184" s="144"/>
      <c r="AB184" s="144"/>
      <c r="AC184" s="144"/>
      <c r="AD184" s="144"/>
      <c r="AE184" s="144"/>
      <c r="AF184" s="144"/>
      <c r="AG184" s="144"/>
      <c r="AH184" s="149">
        <f t="shared" si="11"/>
        <v>0</v>
      </c>
    </row>
    <row r="185" spans="1:34" s="145" customFormat="1">
      <c r="A185" s="192"/>
      <c r="B185" s="210"/>
      <c r="C185" s="347"/>
      <c r="D185" s="352"/>
      <c r="E185" s="347"/>
      <c r="F185" s="210"/>
      <c r="G185" s="210"/>
      <c r="H185" s="210"/>
      <c r="I185" s="144"/>
      <c r="J185" s="144"/>
      <c r="K185" s="144"/>
      <c r="L185" s="144"/>
      <c r="M185" s="144"/>
      <c r="N185" s="144"/>
      <c r="O185" s="144"/>
      <c r="P185" s="144"/>
      <c r="Q185" s="144"/>
      <c r="R185" s="144"/>
      <c r="S185" s="144"/>
      <c r="T185" s="144"/>
      <c r="U185" s="144"/>
      <c r="V185" s="144"/>
      <c r="W185" s="144"/>
      <c r="X185" s="144"/>
      <c r="Y185" s="144"/>
      <c r="Z185" s="144"/>
      <c r="AA185" s="144"/>
      <c r="AB185" s="144"/>
      <c r="AC185" s="144"/>
      <c r="AD185" s="144"/>
      <c r="AE185" s="144"/>
      <c r="AF185" s="144"/>
      <c r="AG185" s="144"/>
      <c r="AH185" s="149">
        <f t="shared" si="11"/>
        <v>0</v>
      </c>
    </row>
    <row r="186" spans="1:34" s="145" customFormat="1">
      <c r="A186" s="192"/>
      <c r="B186" s="210"/>
      <c r="C186" s="347"/>
      <c r="D186" s="352"/>
      <c r="E186" s="347"/>
      <c r="F186" s="210"/>
      <c r="G186" s="210"/>
      <c r="H186" s="210"/>
      <c r="I186" s="144"/>
      <c r="J186" s="144"/>
      <c r="K186" s="144"/>
      <c r="L186" s="144"/>
      <c r="M186" s="144"/>
      <c r="N186" s="144"/>
      <c r="O186" s="144"/>
      <c r="P186" s="144"/>
      <c r="Q186" s="144"/>
      <c r="R186" s="144"/>
      <c r="S186" s="144"/>
      <c r="T186" s="144"/>
      <c r="U186" s="144"/>
      <c r="V186" s="144"/>
      <c r="W186" s="144"/>
      <c r="X186" s="144"/>
      <c r="Y186" s="144"/>
      <c r="Z186" s="144"/>
      <c r="AA186" s="144"/>
      <c r="AB186" s="144"/>
      <c r="AC186" s="144"/>
      <c r="AD186" s="144"/>
      <c r="AE186" s="144"/>
      <c r="AF186" s="144"/>
      <c r="AG186" s="144"/>
      <c r="AH186" s="149">
        <f t="shared" si="11"/>
        <v>0</v>
      </c>
    </row>
    <row r="187" spans="1:34" s="145" customFormat="1">
      <c r="A187" s="192"/>
      <c r="B187" s="210"/>
      <c r="C187" s="347"/>
      <c r="D187" s="352"/>
      <c r="E187" s="347"/>
      <c r="F187" s="210"/>
      <c r="G187" s="210"/>
      <c r="H187" s="210"/>
      <c r="I187" s="144"/>
      <c r="J187" s="144"/>
      <c r="K187" s="144"/>
      <c r="L187" s="144"/>
      <c r="M187" s="144"/>
      <c r="N187" s="144"/>
      <c r="O187" s="144"/>
      <c r="P187" s="144"/>
      <c r="Q187" s="144"/>
      <c r="R187" s="144"/>
      <c r="S187" s="144"/>
      <c r="T187" s="144"/>
      <c r="U187" s="144"/>
      <c r="V187" s="144"/>
      <c r="W187" s="144"/>
      <c r="X187" s="144"/>
      <c r="Y187" s="144"/>
      <c r="Z187" s="144"/>
      <c r="AA187" s="144"/>
      <c r="AB187" s="144"/>
      <c r="AC187" s="144"/>
      <c r="AD187" s="144"/>
      <c r="AE187" s="144"/>
      <c r="AF187" s="144"/>
      <c r="AG187" s="144"/>
      <c r="AH187" s="149">
        <f t="shared" si="11"/>
        <v>0</v>
      </c>
    </row>
    <row r="188" spans="1:34" s="145" customFormat="1">
      <c r="A188" s="192"/>
      <c r="B188" s="210"/>
      <c r="C188" s="347"/>
      <c r="D188" s="352"/>
      <c r="E188" s="347"/>
      <c r="F188" s="210"/>
      <c r="G188" s="210"/>
      <c r="H188" s="210"/>
      <c r="I188" s="144"/>
      <c r="J188" s="144"/>
      <c r="K188" s="144"/>
      <c r="L188" s="144"/>
      <c r="M188" s="144"/>
      <c r="N188" s="144"/>
      <c r="O188" s="144"/>
      <c r="P188" s="144"/>
      <c r="Q188" s="144"/>
      <c r="R188" s="144"/>
      <c r="S188" s="144"/>
      <c r="T188" s="144"/>
      <c r="U188" s="144"/>
      <c r="V188" s="144"/>
      <c r="W188" s="144"/>
      <c r="X188" s="144"/>
      <c r="Y188" s="144"/>
      <c r="Z188" s="144"/>
      <c r="AA188" s="144"/>
      <c r="AB188" s="144"/>
      <c r="AC188" s="144"/>
      <c r="AD188" s="144"/>
      <c r="AE188" s="144"/>
      <c r="AF188" s="144"/>
      <c r="AG188" s="144"/>
      <c r="AH188" s="149">
        <f t="shared" si="11"/>
        <v>0</v>
      </c>
    </row>
    <row r="189" spans="1:34" s="145" customFormat="1">
      <c r="A189" s="192"/>
      <c r="B189" s="210"/>
      <c r="C189" s="347"/>
      <c r="D189" s="352"/>
      <c r="E189" s="347"/>
      <c r="F189" s="210"/>
      <c r="G189" s="210"/>
      <c r="H189" s="210"/>
      <c r="I189" s="144"/>
      <c r="J189" s="144"/>
      <c r="K189" s="144"/>
      <c r="L189" s="144"/>
      <c r="M189" s="144"/>
      <c r="N189" s="144"/>
      <c r="O189" s="144"/>
      <c r="P189" s="144"/>
      <c r="Q189" s="144"/>
      <c r="R189" s="144"/>
      <c r="S189" s="144"/>
      <c r="T189" s="144"/>
      <c r="U189" s="144"/>
      <c r="V189" s="144"/>
      <c r="W189" s="144"/>
      <c r="X189" s="144"/>
      <c r="Y189" s="144"/>
      <c r="Z189" s="144"/>
      <c r="AA189" s="144"/>
      <c r="AB189" s="144"/>
      <c r="AC189" s="144"/>
      <c r="AD189" s="144"/>
      <c r="AE189" s="144"/>
      <c r="AF189" s="144"/>
      <c r="AG189" s="144"/>
      <c r="AH189" s="149">
        <f t="shared" si="11"/>
        <v>0</v>
      </c>
    </row>
    <row r="190" spans="1:34" s="145" customFormat="1">
      <c r="A190" s="192"/>
      <c r="B190" s="210"/>
      <c r="C190" s="347"/>
      <c r="D190" s="352"/>
      <c r="E190" s="347"/>
      <c r="F190" s="210"/>
      <c r="G190" s="210"/>
      <c r="H190" s="210"/>
      <c r="I190" s="144"/>
      <c r="J190" s="144"/>
      <c r="K190" s="144"/>
      <c r="L190" s="144"/>
      <c r="M190" s="144"/>
      <c r="N190" s="144"/>
      <c r="O190" s="144"/>
      <c r="P190" s="144"/>
      <c r="Q190" s="144"/>
      <c r="R190" s="144"/>
      <c r="S190" s="144"/>
      <c r="T190" s="144"/>
      <c r="U190" s="144"/>
      <c r="V190" s="144"/>
      <c r="W190" s="144"/>
      <c r="X190" s="144"/>
      <c r="Y190" s="144"/>
      <c r="Z190" s="144"/>
      <c r="AA190" s="144"/>
      <c r="AB190" s="144"/>
      <c r="AC190" s="144"/>
      <c r="AD190" s="144"/>
      <c r="AE190" s="144"/>
      <c r="AF190" s="144"/>
      <c r="AG190" s="144"/>
      <c r="AH190" s="149">
        <f t="shared" si="11"/>
        <v>0</v>
      </c>
    </row>
    <row r="191" spans="1:34" s="145" customFormat="1">
      <c r="A191" s="192"/>
      <c r="B191" s="210"/>
      <c r="C191" s="347"/>
      <c r="D191" s="352"/>
      <c r="E191" s="347"/>
      <c r="F191" s="210"/>
      <c r="G191" s="210"/>
      <c r="H191" s="210"/>
      <c r="I191" s="144"/>
      <c r="J191" s="144"/>
      <c r="K191" s="144"/>
      <c r="L191" s="144"/>
      <c r="M191" s="144"/>
      <c r="N191" s="144"/>
      <c r="O191" s="144"/>
      <c r="P191" s="144"/>
      <c r="Q191" s="144"/>
      <c r="R191" s="144"/>
      <c r="S191" s="144"/>
      <c r="T191" s="144"/>
      <c r="U191" s="144"/>
      <c r="V191" s="144"/>
      <c r="W191" s="144"/>
      <c r="X191" s="144"/>
      <c r="Y191" s="144"/>
      <c r="Z191" s="144"/>
      <c r="AA191" s="144"/>
      <c r="AB191" s="144"/>
      <c r="AC191" s="144"/>
      <c r="AD191" s="144"/>
      <c r="AE191" s="144"/>
      <c r="AF191" s="144"/>
      <c r="AG191" s="144"/>
      <c r="AH191" s="149">
        <f t="shared" si="11"/>
        <v>0</v>
      </c>
    </row>
    <row r="192" spans="1:34" s="145" customFormat="1">
      <c r="A192" s="192"/>
      <c r="B192" s="210"/>
      <c r="C192" s="347"/>
      <c r="D192" s="352"/>
      <c r="E192" s="347"/>
      <c r="F192" s="210"/>
      <c r="G192" s="210"/>
      <c r="H192" s="210"/>
      <c r="I192" s="144"/>
      <c r="J192" s="144"/>
      <c r="K192" s="144"/>
      <c r="L192" s="144"/>
      <c r="M192" s="144"/>
      <c r="N192" s="144"/>
      <c r="O192" s="144"/>
      <c r="P192" s="144"/>
      <c r="Q192" s="144"/>
      <c r="R192" s="144"/>
      <c r="S192" s="144"/>
      <c r="T192" s="144"/>
      <c r="U192" s="144"/>
      <c r="V192" s="144"/>
      <c r="W192" s="144"/>
      <c r="X192" s="144"/>
      <c r="Y192" s="144"/>
      <c r="Z192" s="144"/>
      <c r="AA192" s="144"/>
      <c r="AB192" s="144"/>
      <c r="AC192" s="144"/>
      <c r="AD192" s="144"/>
      <c r="AE192" s="144"/>
      <c r="AF192" s="144"/>
      <c r="AG192" s="144"/>
      <c r="AH192" s="149">
        <f t="shared" si="11"/>
        <v>0</v>
      </c>
    </row>
    <row r="193" spans="1:34" s="145" customFormat="1">
      <c r="A193" s="192"/>
      <c r="B193" s="210"/>
      <c r="C193" s="347"/>
      <c r="D193" s="352"/>
      <c r="E193" s="347"/>
      <c r="F193" s="210"/>
      <c r="G193" s="210"/>
      <c r="H193" s="210"/>
      <c r="I193" s="144"/>
      <c r="J193" s="144"/>
      <c r="K193" s="144"/>
      <c r="L193" s="144"/>
      <c r="M193" s="144"/>
      <c r="N193" s="144"/>
      <c r="O193" s="144"/>
      <c r="P193" s="144"/>
      <c r="Q193" s="144"/>
      <c r="R193" s="144"/>
      <c r="S193" s="144"/>
      <c r="T193" s="144"/>
      <c r="U193" s="144"/>
      <c r="V193" s="144"/>
      <c r="W193" s="144"/>
      <c r="X193" s="144"/>
      <c r="Y193" s="144"/>
      <c r="Z193" s="144"/>
      <c r="AA193" s="144"/>
      <c r="AB193" s="144"/>
      <c r="AC193" s="144"/>
      <c r="AD193" s="144"/>
      <c r="AE193" s="144"/>
      <c r="AF193" s="144"/>
      <c r="AG193" s="144"/>
      <c r="AH193" s="149">
        <f t="shared" si="11"/>
        <v>0</v>
      </c>
    </row>
    <row r="194" spans="1:34" s="145" customFormat="1">
      <c r="A194" s="192"/>
      <c r="B194" s="210"/>
      <c r="C194" s="347"/>
      <c r="D194" s="352"/>
      <c r="E194" s="347"/>
      <c r="F194" s="210"/>
      <c r="G194" s="210"/>
      <c r="H194" s="210"/>
      <c r="I194" s="144"/>
      <c r="J194" s="144"/>
      <c r="K194" s="144"/>
      <c r="L194" s="144"/>
      <c r="M194" s="144"/>
      <c r="N194" s="144"/>
      <c r="O194" s="144"/>
      <c r="P194" s="144"/>
      <c r="Q194" s="144"/>
      <c r="R194" s="144"/>
      <c r="S194" s="144"/>
      <c r="T194" s="144"/>
      <c r="U194" s="144"/>
      <c r="V194" s="144"/>
      <c r="W194" s="144"/>
      <c r="X194" s="144"/>
      <c r="Y194" s="144"/>
      <c r="Z194" s="144"/>
      <c r="AA194" s="144"/>
      <c r="AB194" s="144"/>
      <c r="AC194" s="144"/>
      <c r="AD194" s="144"/>
      <c r="AE194" s="144"/>
      <c r="AF194" s="144"/>
      <c r="AG194" s="144"/>
      <c r="AH194" s="149">
        <f t="shared" si="11"/>
        <v>0</v>
      </c>
    </row>
    <row r="195" spans="1:34" s="145" customFormat="1">
      <c r="A195" s="192"/>
      <c r="B195" s="210"/>
      <c r="C195" s="347"/>
      <c r="D195" s="352"/>
      <c r="E195" s="347"/>
      <c r="F195" s="210"/>
      <c r="G195" s="210"/>
      <c r="H195" s="210"/>
      <c r="I195" s="144"/>
      <c r="J195" s="144"/>
      <c r="K195" s="144"/>
      <c r="L195" s="144"/>
      <c r="M195" s="144"/>
      <c r="N195" s="144"/>
      <c r="O195" s="144"/>
      <c r="P195" s="144"/>
      <c r="Q195" s="144"/>
      <c r="R195" s="144"/>
      <c r="S195" s="144"/>
      <c r="T195" s="144"/>
      <c r="U195" s="144"/>
      <c r="V195" s="144"/>
      <c r="W195" s="144"/>
      <c r="X195" s="144"/>
      <c r="Y195" s="144"/>
      <c r="Z195" s="144"/>
      <c r="AA195" s="144"/>
      <c r="AB195" s="144"/>
      <c r="AC195" s="144"/>
      <c r="AD195" s="144"/>
      <c r="AE195" s="144"/>
      <c r="AF195" s="144"/>
      <c r="AG195" s="144"/>
      <c r="AH195" s="149">
        <f t="shared" si="11"/>
        <v>0</v>
      </c>
    </row>
    <row r="196" spans="1:34" s="145" customFormat="1">
      <c r="A196" s="192"/>
      <c r="B196" s="210"/>
      <c r="C196" s="347"/>
      <c r="D196" s="352"/>
      <c r="E196" s="347"/>
      <c r="F196" s="210"/>
      <c r="G196" s="210"/>
      <c r="H196" s="210"/>
      <c r="I196" s="144"/>
      <c r="J196" s="144"/>
      <c r="K196" s="144"/>
      <c r="L196" s="144"/>
      <c r="M196" s="144"/>
      <c r="N196" s="144"/>
      <c r="O196" s="144"/>
      <c r="P196" s="144"/>
      <c r="Q196" s="144"/>
      <c r="R196" s="144"/>
      <c r="S196" s="144"/>
      <c r="T196" s="144"/>
      <c r="U196" s="144"/>
      <c r="V196" s="144"/>
      <c r="W196" s="144"/>
      <c r="X196" s="144"/>
      <c r="Y196" s="144"/>
      <c r="Z196" s="144"/>
      <c r="AA196" s="144"/>
      <c r="AB196" s="144"/>
      <c r="AC196" s="144"/>
      <c r="AD196" s="144"/>
      <c r="AE196" s="144"/>
      <c r="AF196" s="144"/>
      <c r="AG196" s="144"/>
      <c r="AH196" s="149">
        <f t="shared" si="11"/>
        <v>0</v>
      </c>
    </row>
    <row r="197" spans="1:34" s="145" customFormat="1">
      <c r="A197" s="192"/>
      <c r="B197" s="210"/>
      <c r="C197" s="347"/>
      <c r="D197" s="352"/>
      <c r="E197" s="347"/>
      <c r="F197" s="210"/>
      <c r="G197" s="210"/>
      <c r="H197" s="210"/>
      <c r="I197" s="144"/>
      <c r="J197" s="144"/>
      <c r="K197" s="144"/>
      <c r="L197" s="144"/>
      <c r="M197" s="144"/>
      <c r="N197" s="144"/>
      <c r="O197" s="144"/>
      <c r="P197" s="144"/>
      <c r="Q197" s="144"/>
      <c r="R197" s="144"/>
      <c r="S197" s="144"/>
      <c r="T197" s="144"/>
      <c r="U197" s="144"/>
      <c r="V197" s="144"/>
      <c r="W197" s="144"/>
      <c r="X197" s="144"/>
      <c r="Y197" s="144"/>
      <c r="Z197" s="144"/>
      <c r="AA197" s="144"/>
      <c r="AB197" s="144"/>
      <c r="AC197" s="144"/>
      <c r="AD197" s="144"/>
      <c r="AE197" s="144"/>
      <c r="AF197" s="144"/>
      <c r="AG197" s="144"/>
      <c r="AH197" s="149">
        <f t="shared" si="11"/>
        <v>0</v>
      </c>
    </row>
    <row r="198" spans="1:34" s="145" customFormat="1">
      <c r="A198" s="192"/>
      <c r="B198" s="210"/>
      <c r="C198" s="347"/>
      <c r="D198" s="352"/>
      <c r="E198" s="347"/>
      <c r="F198" s="210"/>
      <c r="G198" s="210"/>
      <c r="H198" s="210"/>
      <c r="I198" s="144"/>
      <c r="J198" s="144"/>
      <c r="K198" s="144"/>
      <c r="L198" s="144"/>
      <c r="M198" s="144"/>
      <c r="N198" s="144"/>
      <c r="O198" s="144"/>
      <c r="P198" s="144"/>
      <c r="Q198" s="144"/>
      <c r="R198" s="144"/>
      <c r="S198" s="144"/>
      <c r="T198" s="144"/>
      <c r="U198" s="144"/>
      <c r="V198" s="144"/>
      <c r="W198" s="144"/>
      <c r="X198" s="144"/>
      <c r="Y198" s="144"/>
      <c r="Z198" s="144"/>
      <c r="AA198" s="144"/>
      <c r="AB198" s="144"/>
      <c r="AC198" s="144"/>
      <c r="AD198" s="144"/>
      <c r="AE198" s="144"/>
      <c r="AF198" s="144"/>
      <c r="AG198" s="144"/>
      <c r="AH198" s="149">
        <f t="shared" si="11"/>
        <v>0</v>
      </c>
    </row>
    <row r="199" spans="1:34" s="145" customFormat="1">
      <c r="A199" s="192"/>
      <c r="B199" s="210"/>
      <c r="C199" s="347"/>
      <c r="D199" s="352"/>
      <c r="E199" s="347"/>
      <c r="F199" s="210"/>
      <c r="G199" s="210"/>
      <c r="H199" s="210"/>
      <c r="I199" s="144"/>
      <c r="J199" s="144"/>
      <c r="K199" s="144"/>
      <c r="L199" s="144"/>
      <c r="M199" s="144"/>
      <c r="N199" s="144"/>
      <c r="O199" s="144"/>
      <c r="P199" s="144"/>
      <c r="Q199" s="144"/>
      <c r="R199" s="144"/>
      <c r="S199" s="144"/>
      <c r="T199" s="144"/>
      <c r="U199" s="144"/>
      <c r="V199" s="144"/>
      <c r="W199" s="144"/>
      <c r="X199" s="144"/>
      <c r="Y199" s="144"/>
      <c r="Z199" s="144"/>
      <c r="AA199" s="144"/>
      <c r="AB199" s="144"/>
      <c r="AC199" s="144"/>
      <c r="AD199" s="144"/>
      <c r="AE199" s="144"/>
      <c r="AF199" s="144"/>
      <c r="AG199" s="144"/>
      <c r="AH199" s="149">
        <f t="shared" si="11"/>
        <v>0</v>
      </c>
    </row>
    <row r="200" spans="1:34" s="145" customFormat="1">
      <c r="A200" s="192"/>
      <c r="B200" s="210"/>
      <c r="C200" s="347"/>
      <c r="D200" s="352"/>
      <c r="E200" s="347"/>
      <c r="F200" s="210"/>
      <c r="G200" s="210"/>
      <c r="H200" s="210"/>
      <c r="I200" s="144"/>
      <c r="J200" s="144"/>
      <c r="K200" s="144"/>
      <c r="L200" s="144"/>
      <c r="M200" s="144"/>
      <c r="N200" s="144"/>
      <c r="O200" s="144"/>
      <c r="P200" s="144"/>
      <c r="Q200" s="144"/>
      <c r="R200" s="144"/>
      <c r="S200" s="144"/>
      <c r="T200" s="144"/>
      <c r="U200" s="144"/>
      <c r="V200" s="144"/>
      <c r="W200" s="144"/>
      <c r="X200" s="144"/>
      <c r="Y200" s="144"/>
      <c r="Z200" s="144"/>
      <c r="AA200" s="144"/>
      <c r="AB200" s="144"/>
      <c r="AC200" s="144"/>
      <c r="AD200" s="144"/>
      <c r="AE200" s="144"/>
      <c r="AF200" s="144"/>
      <c r="AG200" s="144"/>
      <c r="AH200" s="149">
        <f t="shared" si="11"/>
        <v>0</v>
      </c>
    </row>
    <row r="201" spans="1:34" s="145" customFormat="1">
      <c r="A201" s="192"/>
      <c r="B201" s="210"/>
      <c r="C201" s="347"/>
      <c r="D201" s="352"/>
      <c r="E201" s="347"/>
      <c r="F201" s="210"/>
      <c r="G201" s="210"/>
      <c r="H201" s="210"/>
      <c r="I201" s="144"/>
      <c r="J201" s="144"/>
      <c r="K201" s="144"/>
      <c r="L201" s="144"/>
      <c r="M201" s="144"/>
      <c r="N201" s="144"/>
      <c r="O201" s="144"/>
      <c r="P201" s="144"/>
      <c r="Q201" s="144"/>
      <c r="R201" s="144"/>
      <c r="S201" s="144"/>
      <c r="T201" s="144"/>
      <c r="U201" s="144"/>
      <c r="V201" s="144"/>
      <c r="W201" s="144"/>
      <c r="X201" s="144"/>
      <c r="Y201" s="144"/>
      <c r="Z201" s="144"/>
      <c r="AA201" s="144"/>
      <c r="AB201" s="144"/>
      <c r="AC201" s="144"/>
      <c r="AD201" s="144"/>
      <c r="AE201" s="144"/>
      <c r="AF201" s="144"/>
      <c r="AG201" s="144"/>
      <c r="AH201" s="149">
        <f t="shared" si="11"/>
        <v>0</v>
      </c>
    </row>
    <row r="202" spans="1:34" s="145" customFormat="1">
      <c r="A202" s="192"/>
      <c r="B202" s="210"/>
      <c r="C202" s="347"/>
      <c r="D202" s="352"/>
      <c r="E202" s="347"/>
      <c r="F202" s="210"/>
      <c r="G202" s="210"/>
      <c r="H202" s="210"/>
      <c r="I202" s="144"/>
      <c r="J202" s="144"/>
      <c r="K202" s="144"/>
      <c r="L202" s="144"/>
      <c r="M202" s="144"/>
      <c r="N202" s="144"/>
      <c r="O202" s="144"/>
      <c r="P202" s="144"/>
      <c r="Q202" s="144"/>
      <c r="R202" s="144"/>
      <c r="S202" s="144"/>
      <c r="T202" s="144"/>
      <c r="U202" s="144"/>
      <c r="V202" s="144"/>
      <c r="W202" s="144"/>
      <c r="X202" s="144"/>
      <c r="Y202" s="144"/>
      <c r="Z202" s="144"/>
      <c r="AA202" s="144"/>
      <c r="AB202" s="144"/>
      <c r="AC202" s="144"/>
      <c r="AD202" s="144"/>
      <c r="AE202" s="144"/>
      <c r="AF202" s="144"/>
      <c r="AG202" s="144"/>
      <c r="AH202" s="149">
        <f t="shared" si="11"/>
        <v>0</v>
      </c>
    </row>
    <row r="203" spans="1:34" s="145" customFormat="1">
      <c r="A203" s="192"/>
      <c r="B203" s="210"/>
      <c r="C203" s="347"/>
      <c r="D203" s="352"/>
      <c r="E203" s="347"/>
      <c r="F203" s="210"/>
      <c r="G203" s="210"/>
      <c r="H203" s="210"/>
      <c r="I203" s="144"/>
      <c r="J203" s="144"/>
      <c r="K203" s="144"/>
      <c r="L203" s="144"/>
      <c r="M203" s="144"/>
      <c r="N203" s="144"/>
      <c r="O203" s="144"/>
      <c r="P203" s="144"/>
      <c r="Q203" s="144"/>
      <c r="R203" s="144"/>
      <c r="S203" s="144"/>
      <c r="T203" s="144"/>
      <c r="U203" s="144"/>
      <c r="V203" s="144"/>
      <c r="W203" s="144"/>
      <c r="X203" s="144"/>
      <c r="Y203" s="144"/>
      <c r="Z203" s="144"/>
      <c r="AA203" s="144"/>
      <c r="AB203" s="144"/>
      <c r="AC203" s="144"/>
      <c r="AD203" s="144"/>
      <c r="AE203" s="144"/>
      <c r="AF203" s="144"/>
      <c r="AG203" s="144"/>
      <c r="AH203" s="149">
        <f t="shared" si="11"/>
        <v>0</v>
      </c>
    </row>
    <row r="204" spans="1:34" s="145" customFormat="1">
      <c r="A204" s="192"/>
      <c r="B204" s="210"/>
      <c r="C204" s="347"/>
      <c r="D204" s="352"/>
      <c r="E204" s="347"/>
      <c r="F204" s="210"/>
      <c r="G204" s="210"/>
      <c r="H204" s="210"/>
      <c r="I204" s="144"/>
      <c r="J204" s="144"/>
      <c r="K204" s="144"/>
      <c r="L204" s="144"/>
      <c r="M204" s="144"/>
      <c r="N204" s="144"/>
      <c r="O204" s="144"/>
      <c r="P204" s="144"/>
      <c r="Q204" s="144"/>
      <c r="R204" s="144"/>
      <c r="S204" s="144"/>
      <c r="T204" s="144"/>
      <c r="U204" s="144"/>
      <c r="V204" s="144"/>
      <c r="W204" s="144"/>
      <c r="X204" s="144"/>
      <c r="Y204" s="144"/>
      <c r="Z204" s="144"/>
      <c r="AA204" s="144"/>
      <c r="AB204" s="144"/>
      <c r="AC204" s="144"/>
      <c r="AD204" s="144"/>
      <c r="AE204" s="144"/>
      <c r="AF204" s="144"/>
      <c r="AG204" s="144"/>
      <c r="AH204" s="149">
        <f t="shared" si="11"/>
        <v>0</v>
      </c>
    </row>
    <row r="205" spans="1:34" s="145" customFormat="1">
      <c r="A205" s="192"/>
      <c r="B205" s="210"/>
      <c r="C205" s="347"/>
      <c r="D205" s="352"/>
      <c r="E205" s="347"/>
      <c r="F205" s="210"/>
      <c r="G205" s="210"/>
      <c r="H205" s="210"/>
      <c r="I205" s="144"/>
      <c r="J205" s="144"/>
      <c r="K205" s="144"/>
      <c r="L205" s="144"/>
      <c r="M205" s="144"/>
      <c r="N205" s="144"/>
      <c r="O205" s="144"/>
      <c r="P205" s="144"/>
      <c r="Q205" s="144"/>
      <c r="R205" s="144"/>
      <c r="S205" s="144"/>
      <c r="T205" s="144"/>
      <c r="U205" s="144"/>
      <c r="V205" s="144"/>
      <c r="W205" s="144"/>
      <c r="X205" s="144"/>
      <c r="Y205" s="144"/>
      <c r="Z205" s="144"/>
      <c r="AA205" s="144"/>
      <c r="AB205" s="144"/>
      <c r="AC205" s="144"/>
      <c r="AD205" s="144"/>
      <c r="AE205" s="144"/>
      <c r="AF205" s="144"/>
      <c r="AG205" s="144"/>
      <c r="AH205" s="149">
        <f t="shared" si="11"/>
        <v>0</v>
      </c>
    </row>
    <row r="206" spans="1:34" s="145" customFormat="1">
      <c r="A206" s="192"/>
      <c r="B206" s="210"/>
      <c r="C206" s="347"/>
      <c r="D206" s="352"/>
      <c r="E206" s="347"/>
      <c r="F206" s="210"/>
      <c r="G206" s="210"/>
      <c r="H206" s="210"/>
      <c r="I206" s="144"/>
      <c r="J206" s="144"/>
      <c r="K206" s="144"/>
      <c r="L206" s="144"/>
      <c r="M206" s="144"/>
      <c r="N206" s="144"/>
      <c r="O206" s="144"/>
      <c r="P206" s="144"/>
      <c r="Q206" s="144"/>
      <c r="R206" s="144"/>
      <c r="S206" s="144"/>
      <c r="T206" s="144"/>
      <c r="U206" s="144"/>
      <c r="V206" s="144"/>
      <c r="W206" s="144"/>
      <c r="X206" s="144"/>
      <c r="Y206" s="144"/>
      <c r="Z206" s="144"/>
      <c r="AA206" s="144"/>
      <c r="AB206" s="144"/>
      <c r="AC206" s="144"/>
      <c r="AD206" s="144"/>
      <c r="AE206" s="144"/>
      <c r="AF206" s="144"/>
      <c r="AG206" s="144"/>
      <c r="AH206" s="149">
        <f t="shared" si="11"/>
        <v>0</v>
      </c>
    </row>
    <row r="207" spans="1:34" s="145" customFormat="1">
      <c r="A207" s="192"/>
      <c r="B207" s="210"/>
      <c r="C207" s="347"/>
      <c r="D207" s="352"/>
      <c r="E207" s="347"/>
      <c r="F207" s="210"/>
      <c r="G207" s="210"/>
      <c r="H207" s="210"/>
      <c r="I207" s="144"/>
      <c r="J207" s="144"/>
      <c r="K207" s="144"/>
      <c r="L207" s="144"/>
      <c r="M207" s="144"/>
      <c r="N207" s="144"/>
      <c r="O207" s="144"/>
      <c r="P207" s="144"/>
      <c r="Q207" s="144"/>
      <c r="R207" s="144"/>
      <c r="S207" s="144"/>
      <c r="T207" s="144"/>
      <c r="U207" s="144"/>
      <c r="V207" s="144"/>
      <c r="W207" s="144"/>
      <c r="X207" s="144"/>
      <c r="Y207" s="144"/>
      <c r="Z207" s="144"/>
      <c r="AA207" s="144"/>
      <c r="AB207" s="144"/>
      <c r="AC207" s="144"/>
      <c r="AD207" s="144"/>
      <c r="AE207" s="144"/>
      <c r="AF207" s="144"/>
      <c r="AG207" s="144"/>
      <c r="AH207" s="149">
        <f t="shared" si="11"/>
        <v>0</v>
      </c>
    </row>
    <row r="208" spans="1:34" s="145" customFormat="1">
      <c r="A208" s="192"/>
      <c r="B208" s="210"/>
      <c r="C208" s="347"/>
      <c r="D208" s="352"/>
      <c r="E208" s="347"/>
      <c r="F208" s="210"/>
      <c r="G208" s="210"/>
      <c r="H208" s="210"/>
      <c r="I208" s="144"/>
      <c r="J208" s="144"/>
      <c r="K208" s="144"/>
      <c r="L208" s="144"/>
      <c r="M208" s="144"/>
      <c r="N208" s="144"/>
      <c r="O208" s="144"/>
      <c r="P208" s="144"/>
      <c r="Q208" s="144"/>
      <c r="R208" s="144"/>
      <c r="S208" s="144"/>
      <c r="T208" s="144"/>
      <c r="U208" s="144"/>
      <c r="V208" s="144"/>
      <c r="W208" s="144"/>
      <c r="X208" s="144"/>
      <c r="Y208" s="144"/>
      <c r="Z208" s="144"/>
      <c r="AA208" s="144"/>
      <c r="AB208" s="144"/>
      <c r="AC208" s="144"/>
      <c r="AD208" s="144"/>
      <c r="AE208" s="144"/>
      <c r="AF208" s="144"/>
      <c r="AG208" s="144"/>
      <c r="AH208" s="149">
        <f t="shared" si="11"/>
        <v>0</v>
      </c>
    </row>
    <row r="209" spans="1:34" s="145" customFormat="1">
      <c r="A209" s="192"/>
      <c r="B209" s="210"/>
      <c r="C209" s="347"/>
      <c r="D209" s="352"/>
      <c r="E209" s="347"/>
      <c r="F209" s="210"/>
      <c r="G209" s="210"/>
      <c r="H209" s="210"/>
      <c r="I209" s="144"/>
      <c r="J209" s="144"/>
      <c r="K209" s="144"/>
      <c r="L209" s="144"/>
      <c r="M209" s="144"/>
      <c r="N209" s="144"/>
      <c r="O209" s="144"/>
      <c r="P209" s="144"/>
      <c r="Q209" s="144"/>
      <c r="R209" s="144"/>
      <c r="S209" s="144"/>
      <c r="T209" s="144"/>
      <c r="U209" s="144"/>
      <c r="V209" s="144"/>
      <c r="W209" s="144"/>
      <c r="X209" s="144"/>
      <c r="Y209" s="144"/>
      <c r="Z209" s="144"/>
      <c r="AA209" s="144"/>
      <c r="AB209" s="144"/>
      <c r="AC209" s="144"/>
      <c r="AD209" s="144"/>
      <c r="AE209" s="144"/>
      <c r="AF209" s="144"/>
      <c r="AG209" s="144"/>
      <c r="AH209" s="149">
        <f t="shared" si="11"/>
        <v>0</v>
      </c>
    </row>
    <row r="210" spans="1:34" s="145" customFormat="1">
      <c r="A210" s="192"/>
      <c r="B210" s="210"/>
      <c r="C210" s="347"/>
      <c r="D210" s="352"/>
      <c r="E210" s="347"/>
      <c r="F210" s="210"/>
      <c r="G210" s="210"/>
      <c r="H210" s="210"/>
      <c r="I210" s="144"/>
      <c r="J210" s="144"/>
      <c r="K210" s="144"/>
      <c r="L210" s="144"/>
      <c r="M210" s="144"/>
      <c r="N210" s="144"/>
      <c r="O210" s="144"/>
      <c r="P210" s="144"/>
      <c r="Q210" s="144"/>
      <c r="R210" s="144"/>
      <c r="S210" s="144"/>
      <c r="T210" s="144"/>
      <c r="U210" s="144"/>
      <c r="V210" s="144"/>
      <c r="W210" s="144"/>
      <c r="X210" s="144"/>
      <c r="Y210" s="144"/>
      <c r="Z210" s="144"/>
      <c r="AA210" s="144"/>
      <c r="AB210" s="144"/>
      <c r="AC210" s="144"/>
      <c r="AD210" s="144"/>
      <c r="AE210" s="144"/>
      <c r="AF210" s="144"/>
      <c r="AG210" s="144"/>
      <c r="AH210" s="149">
        <f t="shared" si="11"/>
        <v>0</v>
      </c>
    </row>
    <row r="211" spans="1:34" s="145" customFormat="1">
      <c r="A211" s="192"/>
      <c r="B211" s="210"/>
      <c r="C211" s="347"/>
      <c r="D211" s="352"/>
      <c r="E211" s="347"/>
      <c r="F211" s="210"/>
      <c r="G211" s="210"/>
      <c r="H211" s="210"/>
      <c r="I211" s="144"/>
      <c r="J211" s="144"/>
      <c r="K211" s="144"/>
      <c r="L211" s="144"/>
      <c r="M211" s="144"/>
      <c r="N211" s="144"/>
      <c r="O211" s="144"/>
      <c r="P211" s="144"/>
      <c r="Q211" s="144"/>
      <c r="R211" s="144"/>
      <c r="S211" s="144"/>
      <c r="T211" s="144"/>
      <c r="U211" s="144"/>
      <c r="V211" s="144"/>
      <c r="W211" s="144"/>
      <c r="X211" s="144"/>
      <c r="Y211" s="144"/>
      <c r="Z211" s="144"/>
      <c r="AA211" s="144"/>
      <c r="AB211" s="144"/>
      <c r="AC211" s="144"/>
      <c r="AD211" s="144"/>
      <c r="AE211" s="144"/>
      <c r="AF211" s="144"/>
      <c r="AG211" s="144"/>
      <c r="AH211" s="149">
        <f t="shared" si="11"/>
        <v>0</v>
      </c>
    </row>
    <row r="212" spans="1:34" s="145" customFormat="1">
      <c r="A212" s="192"/>
      <c r="B212" s="210"/>
      <c r="C212" s="347"/>
      <c r="D212" s="352"/>
      <c r="E212" s="347"/>
      <c r="F212" s="210"/>
      <c r="G212" s="210"/>
      <c r="H212" s="210"/>
      <c r="I212" s="144"/>
      <c r="J212" s="144"/>
      <c r="K212" s="144"/>
      <c r="L212" s="144"/>
      <c r="M212" s="144"/>
      <c r="N212" s="144"/>
      <c r="O212" s="144"/>
      <c r="P212" s="144"/>
      <c r="Q212" s="144"/>
      <c r="R212" s="144"/>
      <c r="S212" s="144"/>
      <c r="T212" s="144"/>
      <c r="U212" s="144"/>
      <c r="V212" s="144"/>
      <c r="W212" s="144"/>
      <c r="X212" s="144"/>
      <c r="Y212" s="144"/>
      <c r="Z212" s="144"/>
      <c r="AA212" s="144"/>
      <c r="AB212" s="144"/>
      <c r="AC212" s="144"/>
      <c r="AD212" s="144"/>
      <c r="AE212" s="144"/>
      <c r="AF212" s="144"/>
      <c r="AG212" s="144"/>
      <c r="AH212" s="149">
        <f t="shared" si="11"/>
        <v>0</v>
      </c>
    </row>
    <row r="213" spans="1:34" s="145" customFormat="1">
      <c r="A213" s="192"/>
      <c r="B213" s="210"/>
      <c r="C213" s="347"/>
      <c r="D213" s="352"/>
      <c r="E213" s="347"/>
      <c r="F213" s="210"/>
      <c r="G213" s="210"/>
      <c r="H213" s="210"/>
      <c r="I213" s="144"/>
      <c r="J213" s="144"/>
      <c r="K213" s="144"/>
      <c r="L213" s="144"/>
      <c r="M213" s="144"/>
      <c r="N213" s="144"/>
      <c r="O213" s="144"/>
      <c r="P213" s="144"/>
      <c r="Q213" s="144"/>
      <c r="R213" s="144"/>
      <c r="S213" s="144"/>
      <c r="T213" s="144"/>
      <c r="U213" s="144"/>
      <c r="V213" s="144"/>
      <c r="W213" s="144"/>
      <c r="X213" s="144"/>
      <c r="Y213" s="144"/>
      <c r="Z213" s="144"/>
      <c r="AA213" s="144"/>
      <c r="AB213" s="144"/>
      <c r="AC213" s="144"/>
      <c r="AD213" s="144"/>
      <c r="AE213" s="144"/>
      <c r="AF213" s="144"/>
      <c r="AG213" s="144"/>
      <c r="AH213" s="149">
        <f t="shared" si="11"/>
        <v>0</v>
      </c>
    </row>
    <row r="214" spans="1:34" s="145" customFormat="1">
      <c r="A214" s="192"/>
      <c r="B214" s="210"/>
      <c r="C214" s="347"/>
      <c r="D214" s="352"/>
      <c r="E214" s="347"/>
      <c r="F214" s="210"/>
      <c r="G214" s="210"/>
      <c r="H214" s="210"/>
      <c r="I214" s="144"/>
      <c r="J214" s="144"/>
      <c r="K214" s="144"/>
      <c r="L214" s="144"/>
      <c r="M214" s="144"/>
      <c r="N214" s="144"/>
      <c r="O214" s="144"/>
      <c r="P214" s="144"/>
      <c r="Q214" s="144"/>
      <c r="R214" s="144"/>
      <c r="S214" s="144"/>
      <c r="T214" s="144"/>
      <c r="U214" s="144"/>
      <c r="V214" s="144"/>
      <c r="W214" s="144"/>
      <c r="X214" s="144"/>
      <c r="Y214" s="144"/>
      <c r="Z214" s="144"/>
      <c r="AA214" s="144"/>
      <c r="AB214" s="144"/>
      <c r="AC214" s="144"/>
      <c r="AD214" s="144"/>
      <c r="AE214" s="144"/>
      <c r="AF214" s="144"/>
      <c r="AG214" s="144"/>
      <c r="AH214" s="149">
        <f t="shared" si="11"/>
        <v>0</v>
      </c>
    </row>
    <row r="215" spans="1:34" s="145" customFormat="1">
      <c r="A215" s="192"/>
      <c r="B215" s="210"/>
      <c r="C215" s="347"/>
      <c r="D215" s="352"/>
      <c r="E215" s="347"/>
      <c r="F215" s="210"/>
      <c r="G215" s="210"/>
      <c r="H215" s="210"/>
      <c r="I215" s="144"/>
      <c r="J215" s="144"/>
      <c r="K215" s="144"/>
      <c r="L215" s="144"/>
      <c r="M215" s="144"/>
      <c r="N215" s="144"/>
      <c r="O215" s="144"/>
      <c r="P215" s="144"/>
      <c r="Q215" s="144"/>
      <c r="R215" s="144"/>
      <c r="S215" s="144"/>
      <c r="T215" s="144"/>
      <c r="U215" s="144"/>
      <c r="V215" s="144"/>
      <c r="W215" s="144"/>
      <c r="X215" s="144"/>
      <c r="Y215" s="144"/>
      <c r="Z215" s="144"/>
      <c r="AA215" s="144"/>
      <c r="AB215" s="144"/>
      <c r="AC215" s="144"/>
      <c r="AD215" s="144"/>
      <c r="AE215" s="144"/>
      <c r="AF215" s="144"/>
      <c r="AG215" s="144"/>
      <c r="AH215" s="149">
        <f t="shared" si="11"/>
        <v>0</v>
      </c>
    </row>
    <row r="216" spans="1:34" s="145" customFormat="1">
      <c r="A216" s="192"/>
      <c r="B216" s="210"/>
      <c r="C216" s="347"/>
      <c r="D216" s="352"/>
      <c r="E216" s="347"/>
      <c r="F216" s="210"/>
      <c r="G216" s="210"/>
      <c r="H216" s="210"/>
      <c r="I216" s="144"/>
      <c r="J216" s="144"/>
      <c r="K216" s="144"/>
      <c r="L216" s="144"/>
      <c r="M216" s="144"/>
      <c r="N216" s="144"/>
      <c r="O216" s="144"/>
      <c r="P216" s="144"/>
      <c r="Q216" s="144"/>
      <c r="R216" s="144"/>
      <c r="S216" s="144"/>
      <c r="T216" s="144"/>
      <c r="U216" s="144"/>
      <c r="V216" s="144"/>
      <c r="W216" s="144"/>
      <c r="X216" s="144"/>
      <c r="Y216" s="144"/>
      <c r="Z216" s="144"/>
      <c r="AA216" s="144"/>
      <c r="AB216" s="144"/>
      <c r="AC216" s="144"/>
      <c r="AD216" s="144"/>
      <c r="AE216" s="144"/>
      <c r="AF216" s="144"/>
      <c r="AG216" s="144"/>
      <c r="AH216" s="149">
        <f t="shared" si="11"/>
        <v>0</v>
      </c>
    </row>
    <row r="217" spans="1:34" s="145" customFormat="1">
      <c r="A217" s="192"/>
      <c r="B217" s="210"/>
      <c r="C217" s="347"/>
      <c r="D217" s="352"/>
      <c r="E217" s="347"/>
      <c r="F217" s="210"/>
      <c r="G217" s="210"/>
      <c r="H217" s="210"/>
      <c r="I217" s="144"/>
      <c r="J217" s="144"/>
      <c r="K217" s="144"/>
      <c r="L217" s="144"/>
      <c r="M217" s="144"/>
      <c r="N217" s="144"/>
      <c r="O217" s="144"/>
      <c r="P217" s="144"/>
      <c r="Q217" s="144"/>
      <c r="R217" s="144"/>
      <c r="S217" s="144"/>
      <c r="T217" s="144"/>
      <c r="U217" s="144"/>
      <c r="V217" s="144"/>
      <c r="W217" s="144"/>
      <c r="X217" s="144"/>
      <c r="Y217" s="144"/>
      <c r="Z217" s="144"/>
      <c r="AA217" s="144"/>
      <c r="AB217" s="144"/>
      <c r="AC217" s="144"/>
      <c r="AD217" s="144"/>
      <c r="AE217" s="144"/>
      <c r="AF217" s="144"/>
      <c r="AG217" s="144"/>
      <c r="AH217" s="149">
        <f t="shared" si="11"/>
        <v>0</v>
      </c>
    </row>
    <row r="218" spans="1:34">
      <c r="A218" s="192"/>
      <c r="AH218" s="149">
        <f t="shared" si="11"/>
        <v>0</v>
      </c>
    </row>
    <row r="219" spans="1:34">
      <c r="A219" s="192"/>
      <c r="AH219" s="149">
        <f t="shared" si="11"/>
        <v>0</v>
      </c>
    </row>
    <row r="220" spans="1:34">
      <c r="A220" s="192"/>
      <c r="AH220" s="149">
        <f t="shared" si="11"/>
        <v>0</v>
      </c>
    </row>
    <row r="221" spans="1:34">
      <c r="A221" s="192"/>
      <c r="AH221" s="149">
        <f t="shared" si="11"/>
        <v>0</v>
      </c>
    </row>
    <row r="222" spans="1:34">
      <c r="A222" s="192"/>
      <c r="AH222" s="149">
        <f t="shared" si="11"/>
        <v>0</v>
      </c>
    </row>
    <row r="223" spans="1:34">
      <c r="A223" s="192"/>
      <c r="AH223" s="149">
        <f t="shared" si="11"/>
        <v>0</v>
      </c>
    </row>
    <row r="224" spans="1:34">
      <c r="A224" s="192"/>
      <c r="AH224" s="149">
        <f t="shared" si="11"/>
        <v>0</v>
      </c>
    </row>
    <row r="225" spans="1:34">
      <c r="A225" s="192"/>
      <c r="AH225" s="149">
        <f t="shared" si="11"/>
        <v>0</v>
      </c>
    </row>
    <row r="226" spans="1:34">
      <c r="A226" s="192"/>
      <c r="AH226" s="149">
        <f t="shared" si="11"/>
        <v>0</v>
      </c>
    </row>
    <row r="227" spans="1:34">
      <c r="A227" s="192"/>
      <c r="AH227" s="149">
        <f t="shared" ref="AH227:AH290" si="14">C227-E227</f>
        <v>0</v>
      </c>
    </row>
    <row r="228" spans="1:34">
      <c r="A228" s="192"/>
      <c r="AH228" s="149">
        <f t="shared" si="14"/>
        <v>0</v>
      </c>
    </row>
    <row r="229" spans="1:34">
      <c r="A229" s="192"/>
      <c r="AH229" s="149">
        <f t="shared" si="14"/>
        <v>0</v>
      </c>
    </row>
    <row r="230" spans="1:34">
      <c r="A230" s="192"/>
      <c r="AH230" s="149">
        <f t="shared" si="14"/>
        <v>0</v>
      </c>
    </row>
    <row r="231" spans="1:34">
      <c r="A231" s="192"/>
      <c r="AH231" s="149">
        <f t="shared" si="14"/>
        <v>0</v>
      </c>
    </row>
    <row r="232" spans="1:34">
      <c r="A232" s="192"/>
      <c r="AH232" s="149">
        <f t="shared" si="14"/>
        <v>0</v>
      </c>
    </row>
    <row r="233" spans="1:34">
      <c r="A233" s="192"/>
      <c r="AH233" s="149">
        <f t="shared" si="14"/>
        <v>0</v>
      </c>
    </row>
    <row r="234" spans="1:34">
      <c r="A234" s="192"/>
      <c r="AH234" s="149">
        <f t="shared" si="14"/>
        <v>0</v>
      </c>
    </row>
    <row r="235" spans="1:34">
      <c r="A235" s="193"/>
      <c r="AH235" s="149">
        <f t="shared" si="14"/>
        <v>0</v>
      </c>
    </row>
    <row r="236" spans="1:34">
      <c r="A236" s="193"/>
      <c r="AH236" s="149">
        <f t="shared" si="14"/>
        <v>0</v>
      </c>
    </row>
    <row r="237" spans="1:34">
      <c r="A237" s="193"/>
      <c r="AH237" s="149">
        <f t="shared" si="14"/>
        <v>0</v>
      </c>
    </row>
    <row r="238" spans="1:34">
      <c r="A238" s="193"/>
      <c r="AH238" s="149">
        <f t="shared" si="14"/>
        <v>0</v>
      </c>
    </row>
    <row r="239" spans="1:34">
      <c r="A239" s="193"/>
      <c r="AH239" s="149">
        <f t="shared" si="14"/>
        <v>0</v>
      </c>
    </row>
    <row r="240" spans="1:34">
      <c r="A240" s="193"/>
      <c r="AH240" s="149">
        <f t="shared" si="14"/>
        <v>0</v>
      </c>
    </row>
    <row r="241" spans="1:34">
      <c r="A241" s="193"/>
      <c r="AH241" s="149">
        <f t="shared" si="14"/>
        <v>0</v>
      </c>
    </row>
    <row r="242" spans="1:34">
      <c r="A242" s="193"/>
      <c r="AH242" s="149">
        <f t="shared" si="14"/>
        <v>0</v>
      </c>
    </row>
    <row r="243" spans="1:34">
      <c r="A243" s="193"/>
      <c r="AH243" s="149">
        <f t="shared" si="14"/>
        <v>0</v>
      </c>
    </row>
    <row r="244" spans="1:34">
      <c r="A244" s="193"/>
      <c r="AH244" s="149">
        <f t="shared" si="14"/>
        <v>0</v>
      </c>
    </row>
    <row r="245" spans="1:34">
      <c r="A245" s="193"/>
      <c r="AH245" s="149">
        <f t="shared" si="14"/>
        <v>0</v>
      </c>
    </row>
    <row r="246" spans="1:34">
      <c r="A246" s="193"/>
      <c r="AH246" s="149">
        <f t="shared" si="14"/>
        <v>0</v>
      </c>
    </row>
    <row r="247" spans="1:34">
      <c r="A247" s="193"/>
      <c r="AH247" s="149">
        <f t="shared" si="14"/>
        <v>0</v>
      </c>
    </row>
    <row r="248" spans="1:34">
      <c r="A248" s="193"/>
      <c r="AH248" s="149">
        <f t="shared" si="14"/>
        <v>0</v>
      </c>
    </row>
    <row r="249" spans="1:34">
      <c r="A249" s="193"/>
      <c r="AH249" s="149">
        <f t="shared" si="14"/>
        <v>0</v>
      </c>
    </row>
    <row r="250" spans="1:34">
      <c r="A250" s="193"/>
      <c r="AH250" s="149">
        <f t="shared" si="14"/>
        <v>0</v>
      </c>
    </row>
    <row r="251" spans="1:34">
      <c r="A251" s="193"/>
      <c r="AH251" s="149">
        <f t="shared" si="14"/>
        <v>0</v>
      </c>
    </row>
    <row r="252" spans="1:34">
      <c r="A252" s="193"/>
      <c r="AH252" s="149">
        <f t="shared" si="14"/>
        <v>0</v>
      </c>
    </row>
    <row r="253" spans="1:34">
      <c r="A253" s="193"/>
      <c r="AH253" s="149">
        <f t="shared" si="14"/>
        <v>0</v>
      </c>
    </row>
    <row r="254" spans="1:34">
      <c r="A254" s="193"/>
      <c r="AH254" s="149">
        <f t="shared" si="14"/>
        <v>0</v>
      </c>
    </row>
    <row r="255" spans="1:34">
      <c r="A255" s="193"/>
      <c r="AH255" s="149">
        <f t="shared" si="14"/>
        <v>0</v>
      </c>
    </row>
    <row r="256" spans="1:34">
      <c r="A256" s="193"/>
      <c r="AH256" s="149">
        <f t="shared" si="14"/>
        <v>0</v>
      </c>
    </row>
    <row r="257" spans="1:34">
      <c r="A257" s="193"/>
      <c r="AH257" s="149">
        <f t="shared" si="14"/>
        <v>0</v>
      </c>
    </row>
    <row r="258" spans="1:34">
      <c r="A258" s="193"/>
      <c r="AH258" s="149">
        <f t="shared" si="14"/>
        <v>0</v>
      </c>
    </row>
    <row r="259" spans="1:34">
      <c r="A259" s="193"/>
      <c r="AH259" s="149">
        <f t="shared" si="14"/>
        <v>0</v>
      </c>
    </row>
    <row r="260" spans="1:34">
      <c r="A260" s="193"/>
      <c r="AH260" s="149">
        <f t="shared" si="14"/>
        <v>0</v>
      </c>
    </row>
    <row r="261" spans="1:34">
      <c r="A261" s="193"/>
      <c r="AH261" s="149">
        <f t="shared" si="14"/>
        <v>0</v>
      </c>
    </row>
    <row r="262" spans="1:34">
      <c r="A262" s="193"/>
      <c r="AH262" s="149">
        <f t="shared" si="14"/>
        <v>0</v>
      </c>
    </row>
    <row r="263" spans="1:34">
      <c r="A263" s="193"/>
      <c r="AH263" s="149">
        <f t="shared" si="14"/>
        <v>0</v>
      </c>
    </row>
    <row r="264" spans="1:34">
      <c r="A264" s="193"/>
      <c r="AH264" s="149">
        <f t="shared" si="14"/>
        <v>0</v>
      </c>
    </row>
    <row r="265" spans="1:34">
      <c r="A265" s="193"/>
      <c r="AH265" s="149">
        <f t="shared" si="14"/>
        <v>0</v>
      </c>
    </row>
    <row r="266" spans="1:34">
      <c r="A266" s="193"/>
      <c r="AH266" s="149">
        <f t="shared" si="14"/>
        <v>0</v>
      </c>
    </row>
    <row r="267" spans="1:34">
      <c r="A267" s="193"/>
      <c r="AH267" s="149">
        <f t="shared" si="14"/>
        <v>0</v>
      </c>
    </row>
    <row r="268" spans="1:34">
      <c r="A268" s="193"/>
      <c r="AH268" s="149">
        <f t="shared" si="14"/>
        <v>0</v>
      </c>
    </row>
    <row r="269" spans="1:34">
      <c r="A269" s="193"/>
      <c r="AH269" s="149">
        <f t="shared" si="14"/>
        <v>0</v>
      </c>
    </row>
    <row r="270" spans="1:34">
      <c r="A270" s="193"/>
      <c r="AH270" s="149">
        <f t="shared" si="14"/>
        <v>0</v>
      </c>
    </row>
    <row r="271" spans="1:34">
      <c r="A271" s="193"/>
      <c r="AH271" s="149">
        <f t="shared" si="14"/>
        <v>0</v>
      </c>
    </row>
    <row r="272" spans="1:34">
      <c r="A272" s="193"/>
      <c r="AH272" s="149">
        <f t="shared" si="14"/>
        <v>0</v>
      </c>
    </row>
    <row r="273" spans="1:34">
      <c r="A273" s="193"/>
      <c r="AH273" s="149">
        <f t="shared" si="14"/>
        <v>0</v>
      </c>
    </row>
    <row r="274" spans="1:34">
      <c r="A274" s="193"/>
      <c r="AH274" s="149">
        <f t="shared" si="14"/>
        <v>0</v>
      </c>
    </row>
    <row r="275" spans="1:34">
      <c r="A275" s="193"/>
      <c r="AH275" s="149">
        <f t="shared" si="14"/>
        <v>0</v>
      </c>
    </row>
    <row r="276" spans="1:34">
      <c r="A276" s="193"/>
      <c r="AH276" s="149">
        <f t="shared" si="14"/>
        <v>0</v>
      </c>
    </row>
    <row r="277" spans="1:34">
      <c r="A277" s="193"/>
      <c r="AH277" s="149">
        <f t="shared" si="14"/>
        <v>0</v>
      </c>
    </row>
    <row r="278" spans="1:34">
      <c r="A278" s="193"/>
      <c r="AH278" s="149">
        <f t="shared" si="14"/>
        <v>0</v>
      </c>
    </row>
    <row r="279" spans="1:34">
      <c r="A279" s="193"/>
      <c r="AH279" s="149">
        <f t="shared" si="14"/>
        <v>0</v>
      </c>
    </row>
    <row r="280" spans="1:34">
      <c r="A280" s="193"/>
      <c r="AH280" s="149">
        <f t="shared" si="14"/>
        <v>0</v>
      </c>
    </row>
    <row r="281" spans="1:34">
      <c r="A281" s="193"/>
      <c r="AH281" s="149">
        <f t="shared" si="14"/>
        <v>0</v>
      </c>
    </row>
    <row r="282" spans="1:34">
      <c r="A282" s="193"/>
      <c r="AH282" s="149">
        <f t="shared" si="14"/>
        <v>0</v>
      </c>
    </row>
    <row r="283" spans="1:34">
      <c r="A283" s="193"/>
      <c r="AH283" s="149">
        <f t="shared" si="14"/>
        <v>0</v>
      </c>
    </row>
    <row r="284" spans="1:34">
      <c r="A284" s="193"/>
      <c r="AH284" s="149">
        <f t="shared" si="14"/>
        <v>0</v>
      </c>
    </row>
    <row r="285" spans="1:34">
      <c r="A285" s="193"/>
      <c r="AH285" s="149">
        <f t="shared" si="14"/>
        <v>0</v>
      </c>
    </row>
    <row r="286" spans="1:34">
      <c r="A286" s="193"/>
      <c r="AH286" s="149">
        <f t="shared" si="14"/>
        <v>0</v>
      </c>
    </row>
    <row r="287" spans="1:34">
      <c r="A287" s="193"/>
      <c r="AH287" s="149">
        <f t="shared" si="14"/>
        <v>0</v>
      </c>
    </row>
    <row r="288" spans="1:34">
      <c r="A288" s="193"/>
      <c r="AH288" s="149">
        <f t="shared" si="14"/>
        <v>0</v>
      </c>
    </row>
    <row r="289" spans="1:34">
      <c r="A289" s="193"/>
      <c r="AH289" s="149">
        <f t="shared" si="14"/>
        <v>0</v>
      </c>
    </row>
    <row r="290" spans="1:34">
      <c r="A290" s="193"/>
      <c r="AH290" s="149">
        <f t="shared" si="14"/>
        <v>0</v>
      </c>
    </row>
    <row r="291" spans="1:34">
      <c r="A291" s="193"/>
      <c r="AH291" s="149">
        <f t="shared" ref="AH291:AH343" si="15">C291-E291</f>
        <v>0</v>
      </c>
    </row>
    <row r="292" spans="1:34">
      <c r="A292" s="193"/>
      <c r="AH292" s="149">
        <f t="shared" si="15"/>
        <v>0</v>
      </c>
    </row>
    <row r="293" spans="1:34">
      <c r="A293" s="193"/>
      <c r="AH293" s="149">
        <f t="shared" si="15"/>
        <v>0</v>
      </c>
    </row>
    <row r="294" spans="1:34">
      <c r="A294" s="193"/>
      <c r="AH294" s="149">
        <f t="shared" si="15"/>
        <v>0</v>
      </c>
    </row>
    <row r="295" spans="1:34">
      <c r="A295" s="193"/>
      <c r="AH295" s="149">
        <f t="shared" si="15"/>
        <v>0</v>
      </c>
    </row>
    <row r="296" spans="1:34">
      <c r="A296" s="193"/>
      <c r="AH296" s="149">
        <f t="shared" si="15"/>
        <v>0</v>
      </c>
    </row>
    <row r="297" spans="1:34">
      <c r="A297" s="193"/>
      <c r="AH297" s="149">
        <f t="shared" si="15"/>
        <v>0</v>
      </c>
    </row>
    <row r="298" spans="1:34">
      <c r="A298" s="193"/>
      <c r="AH298" s="149">
        <f t="shared" si="15"/>
        <v>0</v>
      </c>
    </row>
    <row r="299" spans="1:34">
      <c r="A299" s="193"/>
      <c r="AH299" s="149">
        <f t="shared" si="15"/>
        <v>0</v>
      </c>
    </row>
    <row r="300" spans="1:34">
      <c r="A300" s="193"/>
      <c r="AH300" s="149">
        <f t="shared" si="15"/>
        <v>0</v>
      </c>
    </row>
    <row r="301" spans="1:34">
      <c r="A301" s="193"/>
      <c r="AH301" s="149">
        <f t="shared" si="15"/>
        <v>0</v>
      </c>
    </row>
    <row r="302" spans="1:34">
      <c r="A302" s="193"/>
      <c r="AH302" s="149">
        <f t="shared" si="15"/>
        <v>0</v>
      </c>
    </row>
    <row r="303" spans="1:34">
      <c r="A303" s="193"/>
      <c r="AH303" s="149">
        <f t="shared" si="15"/>
        <v>0</v>
      </c>
    </row>
    <row r="304" spans="1:34">
      <c r="A304" s="193"/>
      <c r="AH304" s="149">
        <f t="shared" si="15"/>
        <v>0</v>
      </c>
    </row>
    <row r="305" spans="1:34">
      <c r="A305" s="193"/>
      <c r="AH305" s="149">
        <f t="shared" si="15"/>
        <v>0</v>
      </c>
    </row>
    <row r="306" spans="1:34">
      <c r="A306" s="193"/>
      <c r="AH306" s="149">
        <f t="shared" si="15"/>
        <v>0</v>
      </c>
    </row>
    <row r="307" spans="1:34">
      <c r="A307" s="193"/>
      <c r="AH307" s="149">
        <f t="shared" si="15"/>
        <v>0</v>
      </c>
    </row>
    <row r="308" spans="1:34">
      <c r="A308" s="193"/>
      <c r="AH308" s="149">
        <f t="shared" si="15"/>
        <v>0</v>
      </c>
    </row>
    <row r="309" spans="1:34">
      <c r="A309" s="193"/>
      <c r="AH309" s="149">
        <f t="shared" si="15"/>
        <v>0</v>
      </c>
    </row>
    <row r="310" spans="1:34">
      <c r="A310" s="193"/>
      <c r="AH310" s="149">
        <f t="shared" si="15"/>
        <v>0</v>
      </c>
    </row>
    <row r="311" spans="1:34">
      <c r="A311" s="193"/>
      <c r="AH311" s="149">
        <f t="shared" si="15"/>
        <v>0</v>
      </c>
    </row>
    <row r="312" spans="1:34">
      <c r="A312" s="193"/>
      <c r="AH312" s="149">
        <f t="shared" si="15"/>
        <v>0</v>
      </c>
    </row>
    <row r="313" spans="1:34">
      <c r="A313" s="193"/>
      <c r="AH313" s="149">
        <f t="shared" si="15"/>
        <v>0</v>
      </c>
    </row>
    <row r="314" spans="1:34">
      <c r="A314" s="193"/>
      <c r="AH314" s="149">
        <f t="shared" si="15"/>
        <v>0</v>
      </c>
    </row>
    <row r="315" spans="1:34">
      <c r="A315" s="193"/>
      <c r="AH315" s="149">
        <f t="shared" si="15"/>
        <v>0</v>
      </c>
    </row>
    <row r="316" spans="1:34">
      <c r="A316" s="193"/>
      <c r="AH316" s="149">
        <f t="shared" si="15"/>
        <v>0</v>
      </c>
    </row>
    <row r="317" spans="1:34">
      <c r="A317" s="193"/>
      <c r="AH317" s="149">
        <f t="shared" si="15"/>
        <v>0</v>
      </c>
    </row>
    <row r="318" spans="1:34">
      <c r="A318" s="193"/>
      <c r="AH318" s="149">
        <f t="shared" si="15"/>
        <v>0</v>
      </c>
    </row>
    <row r="319" spans="1:34">
      <c r="A319" s="193"/>
      <c r="AH319" s="149">
        <f t="shared" si="15"/>
        <v>0</v>
      </c>
    </row>
    <row r="320" spans="1:34">
      <c r="A320" s="193"/>
      <c r="AH320" s="149">
        <f t="shared" si="15"/>
        <v>0</v>
      </c>
    </row>
    <row r="321" spans="1:34">
      <c r="A321" s="193"/>
      <c r="AH321" s="149">
        <f t="shared" si="15"/>
        <v>0</v>
      </c>
    </row>
    <row r="322" spans="1:34">
      <c r="A322" s="193"/>
      <c r="AH322" s="149">
        <f t="shared" si="15"/>
        <v>0</v>
      </c>
    </row>
    <row r="323" spans="1:34">
      <c r="A323" s="193"/>
      <c r="AH323" s="149">
        <f t="shared" si="15"/>
        <v>0</v>
      </c>
    </row>
    <row r="324" spans="1:34">
      <c r="A324" s="193"/>
      <c r="AH324" s="149">
        <f t="shared" si="15"/>
        <v>0</v>
      </c>
    </row>
    <row r="325" spans="1:34">
      <c r="A325" s="193"/>
      <c r="AH325" s="149">
        <f t="shared" si="15"/>
        <v>0</v>
      </c>
    </row>
    <row r="326" spans="1:34">
      <c r="A326" s="193"/>
      <c r="AH326" s="149">
        <f t="shared" si="15"/>
        <v>0</v>
      </c>
    </row>
    <row r="327" spans="1:34">
      <c r="A327" s="193"/>
      <c r="AH327" s="149">
        <f t="shared" si="15"/>
        <v>0</v>
      </c>
    </row>
    <row r="328" spans="1:34">
      <c r="A328" s="193"/>
      <c r="AH328" s="149">
        <f t="shared" si="15"/>
        <v>0</v>
      </c>
    </row>
    <row r="329" spans="1:34">
      <c r="A329" s="193"/>
      <c r="AH329" s="149">
        <f t="shared" si="15"/>
        <v>0</v>
      </c>
    </row>
    <row r="330" spans="1:34">
      <c r="A330" s="193"/>
      <c r="AH330" s="149">
        <f t="shared" si="15"/>
        <v>0</v>
      </c>
    </row>
    <row r="331" spans="1:34">
      <c r="A331" s="193"/>
      <c r="AH331" s="149">
        <f t="shared" si="15"/>
        <v>0</v>
      </c>
    </row>
    <row r="332" spans="1:34">
      <c r="A332" s="193"/>
      <c r="AH332" s="149">
        <f t="shared" si="15"/>
        <v>0</v>
      </c>
    </row>
    <row r="333" spans="1:34">
      <c r="A333" s="193"/>
      <c r="AH333" s="149">
        <f t="shared" si="15"/>
        <v>0</v>
      </c>
    </row>
    <row r="334" spans="1:34">
      <c r="A334" s="193"/>
      <c r="AH334" s="149">
        <f t="shared" si="15"/>
        <v>0</v>
      </c>
    </row>
    <row r="335" spans="1:34">
      <c r="A335" s="193"/>
      <c r="AH335" s="149">
        <f t="shared" si="15"/>
        <v>0</v>
      </c>
    </row>
    <row r="336" spans="1:34">
      <c r="A336" s="193"/>
      <c r="AH336" s="149">
        <f t="shared" si="15"/>
        <v>0</v>
      </c>
    </row>
    <row r="337" spans="1:34">
      <c r="A337" s="193"/>
      <c r="AH337" s="149">
        <f t="shared" si="15"/>
        <v>0</v>
      </c>
    </row>
    <row r="338" spans="1:34">
      <c r="A338" s="193"/>
      <c r="AH338" s="149">
        <f t="shared" si="15"/>
        <v>0</v>
      </c>
    </row>
    <row r="339" spans="1:34">
      <c r="A339" s="193"/>
      <c r="AH339" s="149">
        <f t="shared" si="15"/>
        <v>0</v>
      </c>
    </row>
    <row r="340" spans="1:34">
      <c r="A340" s="193"/>
      <c r="AH340" s="149">
        <f t="shared" si="15"/>
        <v>0</v>
      </c>
    </row>
    <row r="341" spans="1:34">
      <c r="A341" s="193"/>
      <c r="AH341" s="149">
        <f t="shared" si="15"/>
        <v>0</v>
      </c>
    </row>
    <row r="342" spans="1:34">
      <c r="A342" s="193"/>
      <c r="AH342" s="149">
        <f t="shared" si="15"/>
        <v>0</v>
      </c>
    </row>
    <row r="343" spans="1:34">
      <c r="A343" s="193"/>
      <c r="AH343" s="149">
        <f t="shared" si="15"/>
        <v>0</v>
      </c>
    </row>
    <row r="344" spans="1:34">
      <c r="A344" s="193"/>
    </row>
    <row r="345" spans="1:34">
      <c r="A345" s="193"/>
    </row>
    <row r="346" spans="1:34">
      <c r="A346" s="193"/>
    </row>
    <row r="347" spans="1:34">
      <c r="A347" s="193"/>
    </row>
    <row r="348" spans="1:34">
      <c r="A348" s="193"/>
    </row>
    <row r="349" spans="1:34">
      <c r="A349" s="193"/>
    </row>
    <row r="350" spans="1:34">
      <c r="A350" s="193"/>
    </row>
    <row r="351" spans="1:34">
      <c r="A351" s="193"/>
    </row>
    <row r="352" spans="1:34">
      <c r="A352" s="193"/>
    </row>
    <row r="353" spans="1:1">
      <c r="A353" s="193"/>
    </row>
    <row r="354" spans="1:1">
      <c r="A354" s="193"/>
    </row>
    <row r="355" spans="1:1">
      <c r="A355" s="193"/>
    </row>
    <row r="356" spans="1:1">
      <c r="A356" s="193"/>
    </row>
    <row r="357" spans="1:1">
      <c r="A357" s="193"/>
    </row>
    <row r="358" spans="1:1">
      <c r="A358" s="193"/>
    </row>
    <row r="359" spans="1:1">
      <c r="A359" s="193"/>
    </row>
    <row r="360" spans="1:1">
      <c r="A360" s="193"/>
    </row>
    <row r="361" spans="1:1">
      <c r="A361" s="193"/>
    </row>
    <row r="362" spans="1:1">
      <c r="A362" s="193"/>
    </row>
    <row r="363" spans="1:1">
      <c r="A363" s="193"/>
    </row>
    <row r="364" spans="1:1">
      <c r="A364" s="193"/>
    </row>
    <row r="365" spans="1:1">
      <c r="A365" s="193"/>
    </row>
    <row r="366" spans="1:1">
      <c r="A366" s="193"/>
    </row>
    <row r="367" spans="1:1">
      <c r="A367" s="193"/>
    </row>
    <row r="368" spans="1:1">
      <c r="A368" s="193"/>
    </row>
    <row r="369" spans="1:1">
      <c r="A369" s="193"/>
    </row>
    <row r="370" spans="1:1">
      <c r="A370" s="193"/>
    </row>
    <row r="371" spans="1:1">
      <c r="A371" s="193"/>
    </row>
    <row r="372" spans="1:1">
      <c r="A372" s="193"/>
    </row>
    <row r="373" spans="1:1">
      <c r="A373" s="193"/>
    </row>
    <row r="374" spans="1:1">
      <c r="A374" s="193"/>
    </row>
    <row r="375" spans="1:1">
      <c r="A375" s="193"/>
    </row>
    <row r="376" spans="1:1">
      <c r="A376" s="193"/>
    </row>
    <row r="377" spans="1:1">
      <c r="A377" s="193"/>
    </row>
    <row r="378" spans="1:1">
      <c r="A378" s="193"/>
    </row>
    <row r="379" spans="1:1">
      <c r="A379" s="193"/>
    </row>
    <row r="380" spans="1:1">
      <c r="A380" s="193"/>
    </row>
    <row r="381" spans="1:1">
      <c r="A381" s="193"/>
    </row>
    <row r="382" spans="1:1">
      <c r="A382" s="193"/>
    </row>
    <row r="383" spans="1:1">
      <c r="A383" s="193"/>
    </row>
    <row r="384" spans="1:1">
      <c r="A384" s="193"/>
    </row>
    <row r="385" spans="1:1">
      <c r="A385" s="193"/>
    </row>
    <row r="386" spans="1:1">
      <c r="A386" s="193"/>
    </row>
    <row r="387" spans="1:1">
      <c r="A387" s="193"/>
    </row>
    <row r="388" spans="1:1">
      <c r="A388" s="193"/>
    </row>
    <row r="389" spans="1:1">
      <c r="A389" s="193"/>
    </row>
    <row r="390" spans="1:1">
      <c r="A390" s="193"/>
    </row>
    <row r="391" spans="1:1">
      <c r="A391" s="193"/>
    </row>
    <row r="392" spans="1:1">
      <c r="A392" s="193"/>
    </row>
    <row r="393" spans="1:1">
      <c r="A393" s="193"/>
    </row>
    <row r="394" spans="1:1">
      <c r="A394" s="193"/>
    </row>
    <row r="395" spans="1:1">
      <c r="A395" s="193"/>
    </row>
    <row r="396" spans="1:1">
      <c r="A396" s="193"/>
    </row>
    <row r="397" spans="1:1">
      <c r="A397" s="193"/>
    </row>
    <row r="398" spans="1:1">
      <c r="A398" s="193"/>
    </row>
    <row r="399" spans="1:1">
      <c r="A399" s="193"/>
    </row>
    <row r="400" spans="1:1">
      <c r="A400" s="193"/>
    </row>
    <row r="401" spans="1:1">
      <c r="A401" s="193"/>
    </row>
  </sheetData>
  <sheetProtection password="CC71" sheet="1" objects="1" scenarios="1"/>
  <autoFilter ref="A9:AM173"/>
  <mergeCells count="14">
    <mergeCell ref="S6:S7"/>
    <mergeCell ref="I67:P67"/>
    <mergeCell ref="A3:H3"/>
    <mergeCell ref="G175:H175"/>
    <mergeCell ref="A178:H178"/>
    <mergeCell ref="A165:H165"/>
    <mergeCell ref="D5:H5"/>
    <mergeCell ref="B5:B6"/>
    <mergeCell ref="A5:A6"/>
    <mergeCell ref="C5:C6"/>
    <mergeCell ref="A8:H8"/>
    <mergeCell ref="B176:E176"/>
    <mergeCell ref="A152:H152"/>
    <mergeCell ref="A158:H158"/>
  </mergeCells>
  <phoneticPr fontId="0" type="noConversion"/>
  <pageMargins left="1.1811023622047245" right="0.39370078740157483" top="0.59055118110236227" bottom="0.59055118110236227" header="0" footer="0.11811023622047245"/>
  <pageSetup paperSize="9" scale="50" orientation="portrait" verticalDpi="300" r:id="rId1"/>
  <headerFooter alignWithMargins="0"/>
  <rowBreaks count="3" manualBreakCount="3">
    <brk id="54" max="19" man="1"/>
    <brk id="107" max="19" man="1"/>
    <brk id="157" max="19" man="1"/>
  </rowBreaks>
  <colBreaks count="1" manualBreakCount="1">
    <brk id="9" max="17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H191"/>
  <sheetViews>
    <sheetView view="pageBreakPreview" topLeftCell="A24" zoomScale="75" zoomScaleNormal="75" zoomScaleSheetLayoutView="75" workbookViewId="0">
      <selection activeCell="AH18" sqref="AH1:AH1048576"/>
    </sheetView>
  </sheetViews>
  <sheetFormatPr defaultColWidth="9.140625" defaultRowHeight="20.25" outlineLevelRow="1"/>
  <cols>
    <col min="1" max="1" width="59" style="36" customWidth="1"/>
    <col min="2" max="2" width="15.28515625" style="37" customWidth="1"/>
    <col min="3" max="3" width="15.42578125" style="175" customWidth="1"/>
    <col min="4" max="4" width="18.5703125" style="179" customWidth="1"/>
    <col min="5" max="5" width="14" style="37" customWidth="1"/>
    <col min="6" max="6" width="18.7109375" style="37" customWidth="1"/>
    <col min="7" max="7" width="15.5703125" style="37" customWidth="1"/>
    <col min="8" max="8" width="19.85546875" style="36" hidden="1" customWidth="1"/>
    <col min="9" max="9" width="20.5703125" style="36" hidden="1" customWidth="1"/>
    <col min="10" max="12" width="9.140625" style="36" hidden="1" customWidth="1"/>
    <col min="13" max="13" width="20" style="36" hidden="1" customWidth="1"/>
    <col min="14" max="15" width="9.140625" style="36" hidden="1" customWidth="1"/>
    <col min="16" max="16" width="10.7109375" style="36" hidden="1" customWidth="1"/>
    <col min="17" max="17" width="12.42578125" style="36" hidden="1" customWidth="1"/>
    <col min="18" max="18" width="10.7109375" style="36" hidden="1" customWidth="1"/>
    <col min="19" max="19" width="12.42578125" style="36" hidden="1" customWidth="1"/>
    <col min="20" max="21" width="9.140625" style="36" hidden="1" customWidth="1"/>
    <col min="22" max="22" width="33.5703125" style="36" hidden="1" customWidth="1"/>
    <col min="23" max="24" width="9.140625" style="36" hidden="1" customWidth="1"/>
    <col min="25" max="25" width="0" style="36" hidden="1" customWidth="1"/>
    <col min="26" max="26" width="10.7109375" style="36" hidden="1" customWidth="1"/>
    <col min="27" max="27" width="12.42578125" style="36" hidden="1" customWidth="1"/>
    <col min="28" max="32" width="0" style="36" hidden="1" customWidth="1"/>
    <col min="33" max="33" width="9.140625" style="36"/>
    <col min="34" max="34" width="0" style="36" hidden="1" customWidth="1"/>
    <col min="35" max="16384" width="9.140625" style="36"/>
  </cols>
  <sheetData>
    <row r="1" spans="1:22" hidden="1" outlineLevel="1">
      <c r="G1" s="320" t="s">
        <v>232</v>
      </c>
    </row>
    <row r="2" spans="1:22" hidden="1" outlineLevel="1">
      <c r="G2" s="320" t="s">
        <v>217</v>
      </c>
    </row>
    <row r="3" spans="1:22" collapsed="1">
      <c r="A3" s="424" t="s">
        <v>366</v>
      </c>
      <c r="B3" s="424"/>
      <c r="C3" s="424"/>
      <c r="D3" s="424"/>
      <c r="E3" s="424"/>
      <c r="F3" s="424"/>
      <c r="G3" s="424"/>
    </row>
    <row r="4" spans="1:22" ht="38.25" customHeight="1">
      <c r="A4" s="425" t="s">
        <v>277</v>
      </c>
      <c r="B4" s="426" t="s">
        <v>18</v>
      </c>
      <c r="C4" s="391" t="s">
        <v>347</v>
      </c>
      <c r="D4" s="425" t="s">
        <v>345</v>
      </c>
      <c r="E4" s="425"/>
      <c r="F4" s="425"/>
      <c r="G4" s="425"/>
    </row>
    <row r="5" spans="1:22" ht="38.25" customHeight="1">
      <c r="A5" s="425"/>
      <c r="B5" s="426"/>
      <c r="C5" s="392"/>
      <c r="D5" s="302" t="s">
        <v>255</v>
      </c>
      <c r="E5" s="302" t="s">
        <v>239</v>
      </c>
      <c r="F5" s="300" t="s">
        <v>265</v>
      </c>
      <c r="G5" s="300" t="s">
        <v>266</v>
      </c>
    </row>
    <row r="6" spans="1:22">
      <c r="A6" s="305">
        <v>1</v>
      </c>
      <c r="B6" s="306">
        <v>2</v>
      </c>
      <c r="C6" s="305">
        <v>3</v>
      </c>
      <c r="D6" s="305">
        <v>4</v>
      </c>
      <c r="E6" s="306">
        <v>5</v>
      </c>
      <c r="F6" s="305">
        <v>6</v>
      </c>
      <c r="G6" s="306">
        <v>7</v>
      </c>
    </row>
    <row r="7" spans="1:22">
      <c r="A7" s="421" t="s">
        <v>146</v>
      </c>
      <c r="B7" s="422"/>
      <c r="C7" s="422"/>
      <c r="D7" s="422"/>
      <c r="E7" s="422"/>
      <c r="F7" s="422"/>
      <c r="G7" s="423"/>
    </row>
    <row r="8" spans="1:22" ht="45.75" customHeight="1">
      <c r="A8" s="12" t="s">
        <v>58</v>
      </c>
      <c r="B8" s="301">
        <v>2000</v>
      </c>
      <c r="C8" s="182">
        <v>-162110</v>
      </c>
      <c r="D8" s="182">
        <v>-156627.20986500001</v>
      </c>
      <c r="E8" s="182">
        <v>-145686</v>
      </c>
      <c r="F8" s="176">
        <f>E8-D8</f>
        <v>10941.209865000012</v>
      </c>
      <c r="G8" s="196">
        <f>E8/D8*100</f>
        <v>93.014489708122582</v>
      </c>
      <c r="H8" s="123">
        <v>139540</v>
      </c>
      <c r="I8" s="123">
        <f>E18+H8</f>
        <v>-15586.843770000007</v>
      </c>
      <c r="Q8" s="123">
        <f>E8+'1. Фін результат'!E148</f>
        <v>-155667.46934000001</v>
      </c>
      <c r="R8" s="36">
        <v>151166</v>
      </c>
      <c r="S8" s="123">
        <f>Q8+R8</f>
        <v>-4501.4693400000106</v>
      </c>
      <c r="V8" s="36">
        <v>-148646.69263636362</v>
      </c>
    </row>
    <row r="9" spans="1:22" ht="37.5">
      <c r="A9" s="12" t="s">
        <v>200</v>
      </c>
      <c r="B9" s="301">
        <v>2010</v>
      </c>
      <c r="C9" s="176">
        <v>0</v>
      </c>
      <c r="D9" s="176">
        <f>D10+D11</f>
        <v>28</v>
      </c>
      <c r="E9" s="176">
        <f>E10+E11</f>
        <v>0</v>
      </c>
      <c r="F9" s="176">
        <f>E9-D9</f>
        <v>-28</v>
      </c>
      <c r="G9" s="196">
        <f>E9/D9*100</f>
        <v>0</v>
      </c>
      <c r="V9" s="36">
        <v>428</v>
      </c>
    </row>
    <row r="10" spans="1:22" ht="37.5">
      <c r="A10" s="4" t="s">
        <v>351</v>
      </c>
      <c r="B10" s="301">
        <v>2011</v>
      </c>
      <c r="C10" s="176">
        <v>0</v>
      </c>
      <c r="D10" s="176">
        <v>6</v>
      </c>
      <c r="E10" s="176">
        <v>0</v>
      </c>
      <c r="F10" s="176">
        <f>E10-D10</f>
        <v>-6</v>
      </c>
      <c r="G10" s="196">
        <f>E10/D10*100</f>
        <v>0</v>
      </c>
      <c r="V10" s="36">
        <v>97</v>
      </c>
    </row>
    <row r="11" spans="1:22" ht="106.5" customHeight="1">
      <c r="A11" s="4" t="s">
        <v>352</v>
      </c>
      <c r="B11" s="301">
        <v>2012</v>
      </c>
      <c r="C11" s="176">
        <v>0</v>
      </c>
      <c r="D11" s="176">
        <v>22</v>
      </c>
      <c r="E11" s="176">
        <v>0</v>
      </c>
      <c r="F11" s="176">
        <f>E11-D11</f>
        <v>-22</v>
      </c>
      <c r="G11" s="196">
        <f>E11/D11*100</f>
        <v>0</v>
      </c>
      <c r="V11" s="36">
        <v>331</v>
      </c>
    </row>
    <row r="12" spans="1:22">
      <c r="A12" s="4" t="s">
        <v>188</v>
      </c>
      <c r="B12" s="301">
        <v>2020</v>
      </c>
      <c r="C12" s="176">
        <v>0</v>
      </c>
      <c r="D12" s="176">
        <v>0</v>
      </c>
      <c r="E12" s="176">
        <v>0</v>
      </c>
      <c r="F12" s="176"/>
      <c r="G12" s="196"/>
      <c r="V12" s="36">
        <v>0</v>
      </c>
    </row>
    <row r="13" spans="1:22" s="38" customFormat="1">
      <c r="A13" s="12" t="s">
        <v>68</v>
      </c>
      <c r="B13" s="301">
        <v>2030</v>
      </c>
      <c r="C13" s="176">
        <v>0</v>
      </c>
      <c r="D13" s="176">
        <v>0</v>
      </c>
      <c r="E13" s="176">
        <v>0</v>
      </c>
      <c r="F13" s="176"/>
      <c r="G13" s="196"/>
      <c r="V13" s="38">
        <v>0</v>
      </c>
    </row>
    <row r="14" spans="1:22" ht="38.25" customHeight="1">
      <c r="A14" s="12" t="s">
        <v>126</v>
      </c>
      <c r="B14" s="301">
        <v>2031</v>
      </c>
      <c r="C14" s="176">
        <v>0</v>
      </c>
      <c r="D14" s="176">
        <v>0</v>
      </c>
      <c r="E14" s="176">
        <v>0</v>
      </c>
      <c r="F14" s="176"/>
      <c r="G14" s="196"/>
      <c r="P14" s="36">
        <f>151166-148647</f>
        <v>2519</v>
      </c>
      <c r="V14" s="36">
        <v>0</v>
      </c>
    </row>
    <row r="15" spans="1:22">
      <c r="A15" s="12" t="s">
        <v>26</v>
      </c>
      <c r="B15" s="301">
        <v>2040</v>
      </c>
      <c r="C15" s="176">
        <v>0</v>
      </c>
      <c r="D15" s="176">
        <v>0</v>
      </c>
      <c r="E15" s="176">
        <v>0</v>
      </c>
      <c r="F15" s="176"/>
      <c r="G15" s="196"/>
      <c r="V15" s="36">
        <v>0</v>
      </c>
    </row>
    <row r="16" spans="1:22">
      <c r="A16" s="12" t="s">
        <v>110</v>
      </c>
      <c r="B16" s="301">
        <v>2050</v>
      </c>
      <c r="C16" s="176">
        <v>0</v>
      </c>
      <c r="D16" s="176">
        <v>0</v>
      </c>
      <c r="E16" s="176">
        <v>0</v>
      </c>
      <c r="F16" s="176"/>
      <c r="G16" s="196"/>
      <c r="V16" s="36">
        <v>0</v>
      </c>
    </row>
    <row r="17" spans="1:34" ht="37.5">
      <c r="A17" s="12" t="s">
        <v>567</v>
      </c>
      <c r="B17" s="301">
        <v>2060</v>
      </c>
      <c r="C17" s="176">
        <v>-18064.554500000006</v>
      </c>
      <c r="D17" s="176">
        <v>19013.519499999999</v>
      </c>
      <c r="E17" s="176">
        <f>-122.235-418.39057</f>
        <v>-540.62557000000004</v>
      </c>
      <c r="F17" s="176"/>
      <c r="G17" s="196"/>
      <c r="I17" s="36">
        <v>-162110</v>
      </c>
      <c r="J17" s="123">
        <f>'1. Фін результат'!E148</f>
        <v>-9981.469339999996</v>
      </c>
      <c r="K17" s="36">
        <v>17273</v>
      </c>
      <c r="L17" s="36">
        <v>792</v>
      </c>
      <c r="M17" s="123">
        <f>I17+J17+K17+L17</f>
        <v>-154026.46934000001</v>
      </c>
      <c r="P17" s="36" t="s">
        <v>655</v>
      </c>
      <c r="V17" s="36">
        <v>0</v>
      </c>
      <c r="AC17" s="36" t="s">
        <v>668</v>
      </c>
    </row>
    <row r="18" spans="1:34" ht="45" customHeight="1">
      <c r="A18" s="12" t="s">
        <v>59</v>
      </c>
      <c r="B18" s="301">
        <v>2070</v>
      </c>
      <c r="C18" s="182">
        <f>C8+'1. Фін результат'!C148-C9-C17-C12</f>
        <v>-144794</v>
      </c>
      <c r="D18" s="182">
        <f>D8+'1. Фін результат'!D148-D9-D17-D12</f>
        <v>-175627.135255</v>
      </c>
      <c r="E18" s="182">
        <f>E8+'1. Фін результат'!E148-E9-E17-E12</f>
        <v>-155126.84377000001</v>
      </c>
      <c r="F18" s="176">
        <f>E18-D18</f>
        <v>20500.291484999994</v>
      </c>
      <c r="G18" s="196">
        <f>E18/D18*100</f>
        <v>88.327378081277246</v>
      </c>
      <c r="I18" s="123">
        <v>-148647</v>
      </c>
      <c r="J18" s="123">
        <v>-2588</v>
      </c>
      <c r="K18" s="36">
        <v>69</v>
      </c>
      <c r="M18" s="123">
        <f>I18+J18+K18+L18</f>
        <v>-151166</v>
      </c>
      <c r="P18" s="36">
        <v>143146</v>
      </c>
      <c r="Q18" s="123">
        <f>E18+P18</f>
        <v>-11980.843770000007</v>
      </c>
      <c r="V18" s="36">
        <v>0</v>
      </c>
      <c r="AA18" s="123"/>
      <c r="AC18" s="123">
        <f>155111+E18</f>
        <v>-15.843770000006771</v>
      </c>
    </row>
    <row r="19" spans="1:34" ht="41.25" customHeight="1">
      <c r="A19" s="421" t="s">
        <v>147</v>
      </c>
      <c r="B19" s="422"/>
      <c r="C19" s="422"/>
      <c r="D19" s="422"/>
      <c r="E19" s="422"/>
      <c r="F19" s="422"/>
      <c r="G19" s="423"/>
      <c r="I19" s="123">
        <f>I18+J18</f>
        <v>-151235</v>
      </c>
      <c r="V19" s="36">
        <v>0</v>
      </c>
    </row>
    <row r="20" spans="1:34" ht="37.5">
      <c r="A20" s="12" t="s">
        <v>200</v>
      </c>
      <c r="B20" s="301">
        <v>2100</v>
      </c>
      <c r="C20" s="176">
        <f>C21+C22</f>
        <v>0</v>
      </c>
      <c r="D20" s="176">
        <f>D9</f>
        <v>28</v>
      </c>
      <c r="E20" s="176">
        <f>E21+E22</f>
        <v>0</v>
      </c>
      <c r="F20" s="176">
        <f>E20-D20</f>
        <v>-28</v>
      </c>
      <c r="G20" s="176">
        <f>E20/D20*100</f>
        <v>0</v>
      </c>
      <c r="Q20" s="36">
        <v>428</v>
      </c>
      <c r="V20" s="36">
        <v>0</v>
      </c>
    </row>
    <row r="21" spans="1:34" ht="37.5">
      <c r="A21" s="4" t="s">
        <v>351</v>
      </c>
      <c r="B21" s="301">
        <v>2101</v>
      </c>
      <c r="C21" s="176">
        <v>0</v>
      </c>
      <c r="D21" s="176">
        <f>D10</f>
        <v>6</v>
      </c>
      <c r="E21" s="176">
        <v>0</v>
      </c>
      <c r="F21" s="176">
        <f t="shared" ref="F21:F26" si="0">E21-D21</f>
        <v>-6</v>
      </c>
      <c r="G21" s="176">
        <f t="shared" ref="G21:G26" si="1">E21/D21*100</f>
        <v>0</v>
      </c>
      <c r="Q21" s="36">
        <v>97</v>
      </c>
      <c r="V21" s="36">
        <v>0</v>
      </c>
    </row>
    <row r="22" spans="1:34" ht="93.75">
      <c r="A22" s="4" t="s">
        <v>352</v>
      </c>
      <c r="B22" s="301">
        <v>2102</v>
      </c>
      <c r="C22" s="176">
        <v>0</v>
      </c>
      <c r="D22" s="176">
        <f>D11</f>
        <v>22</v>
      </c>
      <c r="E22" s="176">
        <v>0</v>
      </c>
      <c r="F22" s="176">
        <f t="shared" si="0"/>
        <v>-22</v>
      </c>
      <c r="G22" s="176">
        <f t="shared" si="1"/>
        <v>0</v>
      </c>
      <c r="Q22" s="36">
        <v>331</v>
      </c>
      <c r="V22" s="36">
        <v>-148426.69263636362</v>
      </c>
    </row>
    <row r="23" spans="1:34" s="38" customFormat="1">
      <c r="A23" s="12" t="s">
        <v>149</v>
      </c>
      <c r="B23" s="305">
        <v>2110</v>
      </c>
      <c r="C23" s="230">
        <v>0</v>
      </c>
      <c r="D23" s="230">
        <f>'1. Фін результат'!D146</f>
        <v>9</v>
      </c>
      <c r="E23" s="230">
        <v>0</v>
      </c>
      <c r="F23" s="176">
        <f t="shared" si="0"/>
        <v>-9</v>
      </c>
      <c r="G23" s="176">
        <f t="shared" si="1"/>
        <v>0</v>
      </c>
      <c r="Q23" s="38">
        <v>142</v>
      </c>
    </row>
    <row r="24" spans="1:34" ht="56.25">
      <c r="A24" s="12" t="s">
        <v>330</v>
      </c>
      <c r="B24" s="305">
        <v>2120</v>
      </c>
      <c r="C24" s="230">
        <v>4054</v>
      </c>
      <c r="D24" s="230">
        <v>2361.8613326652203</v>
      </c>
      <c r="E24" s="230">
        <f>4797.375-4214</f>
        <v>583.375</v>
      </c>
      <c r="F24" s="176">
        <f>E24-D24</f>
        <v>-1778.4863326652203</v>
      </c>
      <c r="G24" s="176">
        <f>E24/D24*100</f>
        <v>24.699798922644455</v>
      </c>
      <c r="Q24" s="36">
        <v>1500</v>
      </c>
      <c r="AC24" s="36" t="s">
        <v>668</v>
      </c>
      <c r="AH24" s="36">
        <v>4797.375</v>
      </c>
    </row>
    <row r="25" spans="1:34" ht="61.5" customHeight="1">
      <c r="A25" s="12" t="s">
        <v>331</v>
      </c>
      <c r="B25" s="305">
        <v>2130</v>
      </c>
      <c r="C25" s="230">
        <v>-4950.6000000000004</v>
      </c>
      <c r="D25" s="230">
        <v>-6264.1887041304708</v>
      </c>
      <c r="E25" s="230">
        <v>-2341.1439999999998</v>
      </c>
      <c r="F25" s="176">
        <f>E25-D25</f>
        <v>3923.044704130471</v>
      </c>
      <c r="G25" s="176">
        <f>E25/D25*100</f>
        <v>37.373459047558704</v>
      </c>
      <c r="Q25" s="36">
        <v>-9109</v>
      </c>
      <c r="AC25" s="36" t="s">
        <v>668</v>
      </c>
      <c r="AH25" s="36">
        <v>-2341.1439999999998</v>
      </c>
    </row>
    <row r="26" spans="1:34" s="35" customFormat="1" ht="69" customHeight="1">
      <c r="A26" s="15" t="s">
        <v>248</v>
      </c>
      <c r="B26" s="231">
        <v>2140</v>
      </c>
      <c r="C26" s="232">
        <f>SUM(C27:C31,C34,C38)</f>
        <v>2718.7280000000001</v>
      </c>
      <c r="D26" s="232">
        <f>D30+D34+D38</f>
        <v>2601.1695377999999</v>
      </c>
      <c r="E26" s="232">
        <f>SUM(E27:E31,E34,E38)</f>
        <v>2451.7099399999997</v>
      </c>
      <c r="F26" s="182">
        <f t="shared" si="0"/>
        <v>-149.45959780000021</v>
      </c>
      <c r="G26" s="182">
        <f t="shared" si="1"/>
        <v>94.254138546985715</v>
      </c>
      <c r="Q26" s="35">
        <v>1645</v>
      </c>
    </row>
    <row r="27" spans="1:34">
      <c r="A27" s="12" t="s">
        <v>81</v>
      </c>
      <c r="B27" s="305">
        <v>2141</v>
      </c>
      <c r="C27" s="230">
        <v>0</v>
      </c>
      <c r="D27" s="230">
        <v>0</v>
      </c>
      <c r="E27" s="230">
        <v>0</v>
      </c>
      <c r="F27" s="176">
        <f t="shared" ref="F27:F37" si="2">E27-D27</f>
        <v>0</v>
      </c>
      <c r="G27" s="176"/>
      <c r="Q27" s="36">
        <v>0</v>
      </c>
    </row>
    <row r="28" spans="1:34">
      <c r="A28" s="12" t="s">
        <v>101</v>
      </c>
      <c r="B28" s="305">
        <v>2142</v>
      </c>
      <c r="C28" s="230">
        <v>0</v>
      </c>
      <c r="D28" s="230">
        <v>0</v>
      </c>
      <c r="E28" s="230">
        <v>0</v>
      </c>
      <c r="F28" s="176">
        <f t="shared" si="2"/>
        <v>0</v>
      </c>
      <c r="G28" s="176"/>
      <c r="Q28" s="36">
        <v>0</v>
      </c>
    </row>
    <row r="29" spans="1:34">
      <c r="A29" s="12" t="s">
        <v>96</v>
      </c>
      <c r="B29" s="305">
        <v>2143</v>
      </c>
      <c r="C29" s="230">
        <v>0</v>
      </c>
      <c r="D29" s="230">
        <v>0</v>
      </c>
      <c r="E29" s="230">
        <v>0</v>
      </c>
      <c r="F29" s="176">
        <f t="shared" si="2"/>
        <v>0</v>
      </c>
      <c r="G29" s="176"/>
      <c r="Q29" s="36">
        <v>0</v>
      </c>
    </row>
    <row r="30" spans="1:34">
      <c r="A30" s="12" t="s">
        <v>79</v>
      </c>
      <c r="B30" s="305">
        <v>2144</v>
      </c>
      <c r="C30" s="230">
        <v>1927</v>
      </c>
      <c r="D30" s="353">
        <v>1355.6265948</v>
      </c>
      <c r="E30" s="230">
        <v>1312.0319199999999</v>
      </c>
      <c r="F30" s="176">
        <f t="shared" si="2"/>
        <v>-43.594674800000121</v>
      </c>
      <c r="G30" s="176">
        <f>E30/D30*100</f>
        <v>96.784167928895513</v>
      </c>
      <c r="Q30" s="36">
        <v>982</v>
      </c>
    </row>
    <row r="31" spans="1:34" s="38" customFormat="1">
      <c r="A31" s="12" t="s">
        <v>168</v>
      </c>
      <c r="B31" s="305">
        <v>2145</v>
      </c>
      <c r="C31" s="230">
        <v>0</v>
      </c>
      <c r="D31" s="230">
        <v>0</v>
      </c>
      <c r="E31" s="230">
        <v>0</v>
      </c>
      <c r="F31" s="176">
        <f t="shared" si="2"/>
        <v>0</v>
      </c>
      <c r="G31" s="176"/>
      <c r="Q31" s="38">
        <v>0</v>
      </c>
    </row>
    <row r="32" spans="1:34" ht="56.25">
      <c r="A32" s="12" t="s">
        <v>127</v>
      </c>
      <c r="B32" s="305" t="s">
        <v>213</v>
      </c>
      <c r="C32" s="230">
        <v>0</v>
      </c>
      <c r="D32" s="230">
        <v>0</v>
      </c>
      <c r="E32" s="230">
        <v>0</v>
      </c>
      <c r="F32" s="176">
        <f t="shared" si="2"/>
        <v>0</v>
      </c>
      <c r="G32" s="176"/>
      <c r="Q32" s="36">
        <v>0</v>
      </c>
    </row>
    <row r="33" spans="1:29">
      <c r="A33" s="12" t="s">
        <v>27</v>
      </c>
      <c r="B33" s="305" t="s">
        <v>214</v>
      </c>
      <c r="C33" s="230">
        <v>0</v>
      </c>
      <c r="D33" s="230">
        <v>0</v>
      </c>
      <c r="E33" s="230">
        <v>0</v>
      </c>
      <c r="F33" s="176">
        <f t="shared" si="2"/>
        <v>0</v>
      </c>
      <c r="G33" s="176"/>
      <c r="Q33" s="36">
        <v>0</v>
      </c>
    </row>
    <row r="34" spans="1:29" s="38" customFormat="1">
      <c r="A34" s="12" t="s">
        <v>111</v>
      </c>
      <c r="B34" s="305">
        <v>2146</v>
      </c>
      <c r="C34" s="230">
        <f>C35+C36+C37</f>
        <v>698.4</v>
      </c>
      <c r="D34" s="230">
        <f>D35+D36+D37</f>
        <v>868.98</v>
      </c>
      <c r="E34" s="230">
        <f>E35+E36+E37</f>
        <v>775.22501999999997</v>
      </c>
      <c r="F34" s="176">
        <f t="shared" si="2"/>
        <v>-93.754980000000046</v>
      </c>
      <c r="G34" s="176">
        <f>E34/D34*100</f>
        <v>89.210916246633971</v>
      </c>
      <c r="Q34" s="38">
        <v>581</v>
      </c>
      <c r="Y34" s="206"/>
    </row>
    <row r="35" spans="1:29" s="38" customFormat="1">
      <c r="A35" s="12" t="s">
        <v>409</v>
      </c>
      <c r="B35" s="305" t="s">
        <v>412</v>
      </c>
      <c r="C35" s="230">
        <v>667.4</v>
      </c>
      <c r="D35" s="230">
        <f>'1. Фін результат'!D47+'1. Фін результат'!D96-D36</f>
        <v>868.98</v>
      </c>
      <c r="E35" s="230">
        <f>'1. Фін результат'!E96</f>
        <v>747.46799999999996</v>
      </c>
      <c r="F35" s="176">
        <f t="shared" si="2"/>
        <v>-121.51200000000006</v>
      </c>
      <c r="G35" s="176">
        <f>E35/D35*100</f>
        <v>86.016709245322104</v>
      </c>
      <c r="Q35" s="38">
        <v>581</v>
      </c>
    </row>
    <row r="36" spans="1:29" s="38" customFormat="1">
      <c r="A36" s="12" t="s">
        <v>410</v>
      </c>
      <c r="B36" s="305" t="s">
        <v>413</v>
      </c>
      <c r="C36" s="230">
        <v>0</v>
      </c>
      <c r="D36" s="230">
        <v>0</v>
      </c>
      <c r="E36" s="230">
        <v>0</v>
      </c>
      <c r="F36" s="176">
        <f t="shared" si="2"/>
        <v>0</v>
      </c>
      <c r="G36" s="176"/>
      <c r="Q36" s="38">
        <v>82</v>
      </c>
    </row>
    <row r="37" spans="1:29" s="38" customFormat="1">
      <c r="A37" s="12" t="s">
        <v>411</v>
      </c>
      <c r="B37" s="305" t="s">
        <v>414</v>
      </c>
      <c r="C37" s="230">
        <v>31</v>
      </c>
      <c r="D37" s="230">
        <v>0</v>
      </c>
      <c r="E37" s="230">
        <f>'1. Фін результат'!E47</f>
        <v>27.757020000000001</v>
      </c>
      <c r="F37" s="176">
        <f t="shared" si="2"/>
        <v>27.757020000000001</v>
      </c>
      <c r="G37" s="176"/>
      <c r="Q37" s="38">
        <v>82</v>
      </c>
    </row>
    <row r="38" spans="1:29">
      <c r="A38" s="12" t="s">
        <v>85</v>
      </c>
      <c r="B38" s="305">
        <v>2147</v>
      </c>
      <c r="C38" s="230">
        <f>C39</f>
        <v>93.328000000000003</v>
      </c>
      <c r="D38" s="230">
        <f>D39</f>
        <v>376.56294300000002</v>
      </c>
      <c r="E38" s="230">
        <f>E39</f>
        <v>364.45299999999997</v>
      </c>
      <c r="F38" s="176">
        <f>E38-D38</f>
        <v>-12.109943000000044</v>
      </c>
      <c r="G38" s="176">
        <f>E38/D38*100</f>
        <v>96.784085310274406</v>
      </c>
      <c r="Q38" s="36">
        <v>1171.4771502000001</v>
      </c>
    </row>
    <row r="39" spans="1:29">
      <c r="A39" s="12" t="s">
        <v>403</v>
      </c>
      <c r="B39" s="305" t="s">
        <v>404</v>
      </c>
      <c r="C39" s="230">
        <v>93.328000000000003</v>
      </c>
      <c r="D39" s="230">
        <v>376.56294300000002</v>
      </c>
      <c r="E39" s="230">
        <v>364.45299999999997</v>
      </c>
      <c r="F39" s="176">
        <f>E39-D39</f>
        <v>-12.109943000000044</v>
      </c>
      <c r="G39" s="176">
        <f>E39/D39*100</f>
        <v>96.784085310274406</v>
      </c>
      <c r="Q39" s="36">
        <v>-4222.5228497999997</v>
      </c>
    </row>
    <row r="40" spans="1:29" s="38" customFormat="1" ht="37.5">
      <c r="A40" s="12" t="s">
        <v>80</v>
      </c>
      <c r="B40" s="305">
        <v>2150</v>
      </c>
      <c r="C40" s="230">
        <f>'1. Фін результат'!C170</f>
        <v>1399.951</v>
      </c>
      <c r="D40" s="230">
        <f>'1. Фін результат'!D170</f>
        <v>1540.5037</v>
      </c>
      <c r="E40" s="230">
        <f>'1. Фін результат'!E170</f>
        <v>1656.1446699999999</v>
      </c>
      <c r="F40" s="176">
        <f>E40-D40</f>
        <v>115.64096999999992</v>
      </c>
      <c r="G40" s="176">
        <f>E40/D40*100</f>
        <v>107.50669862071736</v>
      </c>
    </row>
    <row r="41" spans="1:29" s="38" customFormat="1">
      <c r="A41" s="15" t="s">
        <v>350</v>
      </c>
      <c r="B41" s="231">
        <v>2200</v>
      </c>
      <c r="C41" s="232">
        <f>C20+C23+C24+C25+C26+C40</f>
        <v>3222.0789999999997</v>
      </c>
      <c r="D41" s="232">
        <f>D20+D23+D24+D25+D26+D40</f>
        <v>276.34586633474942</v>
      </c>
      <c r="E41" s="232">
        <f>E20+E23+E24+E25+E26+E40</f>
        <v>2350.0856100000001</v>
      </c>
      <c r="F41" s="176">
        <f>E41-D41</f>
        <v>2073.7397436652509</v>
      </c>
      <c r="G41" s="176">
        <f>E41/D41*100</f>
        <v>850.41460585961579</v>
      </c>
      <c r="AC41" s="38" t="s">
        <v>669</v>
      </c>
    </row>
    <row r="42" spans="1:29" s="38" customFormat="1" ht="16.5" customHeight="1">
      <c r="A42" s="234"/>
      <c r="B42" s="233"/>
      <c r="C42" s="304"/>
      <c r="D42" s="235"/>
      <c r="E42" s="233"/>
      <c r="F42" s="233"/>
      <c r="G42" s="233"/>
    </row>
    <row r="43" spans="1:29" s="20" customFormat="1" ht="20.100000000000001" customHeight="1">
      <c r="A43" s="13" t="s">
        <v>550</v>
      </c>
      <c r="B43" s="1"/>
      <c r="C43" s="199"/>
      <c r="D43" s="236"/>
      <c r="E43" s="144"/>
      <c r="F43" s="419" t="s">
        <v>623</v>
      </c>
      <c r="G43" s="419"/>
    </row>
    <row r="44" spans="1:29" s="30" customFormat="1" ht="20.100000000000001" customHeight="1">
      <c r="A44" s="191" t="s">
        <v>377</v>
      </c>
      <c r="B44" s="2"/>
      <c r="C44" s="427" t="s">
        <v>75</v>
      </c>
      <c r="D44" s="427"/>
      <c r="E44" s="144"/>
      <c r="F44" s="428" t="s">
        <v>99</v>
      </c>
      <c r="G44" s="428"/>
    </row>
    <row r="45" spans="1:29" s="37" customFormat="1" ht="29.25" customHeight="1">
      <c r="A45" s="237"/>
      <c r="B45" s="233"/>
      <c r="C45" s="304"/>
      <c r="D45" s="235"/>
      <c r="E45" s="233"/>
      <c r="F45" s="233"/>
      <c r="G45" s="233"/>
      <c r="H45" s="36"/>
      <c r="I45" s="36"/>
    </row>
    <row r="46" spans="1:29" s="106" customFormat="1" ht="80.25" customHeight="1">
      <c r="A46" s="420"/>
      <c r="B46" s="420"/>
      <c r="C46" s="420"/>
      <c r="D46" s="420"/>
      <c r="E46" s="420"/>
      <c r="F46" s="420"/>
      <c r="G46" s="420"/>
      <c r="H46" s="420"/>
    </row>
    <row r="47" spans="1:29" s="37" customFormat="1">
      <c r="A47" s="39"/>
      <c r="C47" s="175"/>
      <c r="D47" s="179"/>
      <c r="H47" s="36"/>
      <c r="I47" s="36"/>
    </row>
    <row r="48" spans="1:29" s="37" customFormat="1">
      <c r="A48" s="39"/>
      <c r="C48" s="175"/>
      <c r="D48" s="179"/>
      <c r="H48" s="36"/>
      <c r="I48" s="36"/>
    </row>
    <row r="49" spans="1:9" s="37" customFormat="1">
      <c r="A49" s="39"/>
      <c r="C49" s="175"/>
      <c r="D49" s="179"/>
      <c r="H49" s="36"/>
      <c r="I49" s="36"/>
    </row>
    <row r="50" spans="1:9" s="37" customFormat="1">
      <c r="A50" s="39"/>
      <c r="C50" s="175"/>
      <c r="D50" s="179"/>
      <c r="H50" s="36"/>
      <c r="I50" s="36"/>
    </row>
    <row r="51" spans="1:9" s="37" customFormat="1">
      <c r="A51" s="39"/>
      <c r="C51" s="175"/>
      <c r="D51" s="179"/>
      <c r="H51" s="36"/>
      <c r="I51" s="36"/>
    </row>
    <row r="52" spans="1:9" s="37" customFormat="1">
      <c r="A52" s="39"/>
      <c r="C52" s="175"/>
      <c r="D52" s="179"/>
      <c r="H52" s="36"/>
      <c r="I52" s="36"/>
    </row>
    <row r="53" spans="1:9" s="37" customFormat="1">
      <c r="A53" s="39"/>
      <c r="C53" s="175"/>
      <c r="D53" s="179"/>
      <c r="H53" s="36"/>
      <c r="I53" s="36"/>
    </row>
    <row r="54" spans="1:9" s="37" customFormat="1">
      <c r="A54" s="39"/>
      <c r="C54" s="175"/>
      <c r="D54" s="179"/>
      <c r="H54" s="36"/>
      <c r="I54" s="36"/>
    </row>
    <row r="55" spans="1:9" s="37" customFormat="1">
      <c r="A55" s="39"/>
      <c r="C55" s="175"/>
      <c r="D55" s="179"/>
      <c r="H55" s="36"/>
      <c r="I55" s="36"/>
    </row>
    <row r="56" spans="1:9" s="37" customFormat="1">
      <c r="A56" s="39"/>
      <c r="C56" s="175"/>
      <c r="D56" s="179"/>
      <c r="H56" s="36"/>
      <c r="I56" s="36"/>
    </row>
    <row r="57" spans="1:9" s="37" customFormat="1">
      <c r="A57" s="39"/>
      <c r="C57" s="175"/>
      <c r="D57" s="179"/>
      <c r="H57" s="36"/>
      <c r="I57" s="36"/>
    </row>
    <row r="58" spans="1:9" s="37" customFormat="1">
      <c r="A58" s="39"/>
      <c r="C58" s="175"/>
      <c r="D58" s="179"/>
      <c r="H58" s="36"/>
      <c r="I58" s="36"/>
    </row>
    <row r="59" spans="1:9" s="37" customFormat="1">
      <c r="A59" s="39"/>
      <c r="C59" s="175"/>
      <c r="D59" s="179"/>
      <c r="H59" s="36"/>
      <c r="I59" s="36"/>
    </row>
    <row r="60" spans="1:9" s="37" customFormat="1">
      <c r="A60" s="39"/>
      <c r="C60" s="175"/>
      <c r="D60" s="179"/>
      <c r="H60" s="36"/>
      <c r="I60" s="36"/>
    </row>
    <row r="61" spans="1:9" s="37" customFormat="1">
      <c r="A61" s="39"/>
      <c r="C61" s="175"/>
      <c r="D61" s="179"/>
      <c r="H61" s="36"/>
      <c r="I61" s="36"/>
    </row>
    <row r="62" spans="1:9" s="37" customFormat="1">
      <c r="A62" s="39"/>
      <c r="C62" s="175"/>
      <c r="D62" s="179"/>
      <c r="H62" s="36"/>
      <c r="I62" s="36"/>
    </row>
    <row r="63" spans="1:9" s="37" customFormat="1">
      <c r="A63" s="39"/>
      <c r="C63" s="175"/>
      <c r="D63" s="179"/>
      <c r="H63" s="36"/>
      <c r="I63" s="36"/>
    </row>
    <row r="64" spans="1:9" s="37" customFormat="1">
      <c r="A64" s="39"/>
      <c r="C64" s="175"/>
      <c r="D64" s="179"/>
      <c r="H64" s="36"/>
      <c r="I64" s="36"/>
    </row>
    <row r="65" spans="1:9" s="37" customFormat="1">
      <c r="A65" s="39"/>
      <c r="C65" s="175"/>
      <c r="D65" s="179"/>
      <c r="H65" s="36"/>
      <c r="I65" s="36"/>
    </row>
    <row r="66" spans="1:9" s="37" customFormat="1">
      <c r="A66" s="39"/>
      <c r="C66" s="175"/>
      <c r="D66" s="179"/>
      <c r="H66" s="36"/>
      <c r="I66" s="36"/>
    </row>
    <row r="67" spans="1:9" s="37" customFormat="1">
      <c r="A67" s="39"/>
      <c r="C67" s="175"/>
      <c r="D67" s="179"/>
      <c r="H67" s="36"/>
      <c r="I67" s="36"/>
    </row>
    <row r="68" spans="1:9" s="37" customFormat="1">
      <c r="A68" s="39"/>
      <c r="C68" s="175"/>
      <c r="D68" s="179"/>
      <c r="H68" s="36"/>
      <c r="I68" s="36"/>
    </row>
    <row r="69" spans="1:9" s="37" customFormat="1">
      <c r="A69" s="39"/>
      <c r="C69" s="175"/>
      <c r="D69" s="179"/>
      <c r="H69" s="36"/>
      <c r="I69" s="36"/>
    </row>
    <row r="70" spans="1:9" s="37" customFormat="1">
      <c r="A70" s="39"/>
      <c r="C70" s="175"/>
      <c r="D70" s="179"/>
      <c r="H70" s="36"/>
      <c r="I70" s="36"/>
    </row>
    <row r="71" spans="1:9" s="37" customFormat="1">
      <c r="A71" s="39"/>
      <c r="C71" s="175"/>
      <c r="D71" s="179"/>
      <c r="H71" s="36"/>
      <c r="I71" s="36"/>
    </row>
    <row r="72" spans="1:9" s="37" customFormat="1">
      <c r="A72" s="39"/>
      <c r="C72" s="175"/>
      <c r="D72" s="179"/>
      <c r="H72" s="36"/>
      <c r="I72" s="36"/>
    </row>
    <row r="73" spans="1:9" s="37" customFormat="1">
      <c r="A73" s="39"/>
      <c r="C73" s="175"/>
      <c r="D73" s="179"/>
      <c r="H73" s="36"/>
      <c r="I73" s="36"/>
    </row>
    <row r="74" spans="1:9" s="37" customFormat="1">
      <c r="A74" s="39"/>
      <c r="C74" s="175"/>
      <c r="D74" s="179"/>
      <c r="H74" s="36"/>
      <c r="I74" s="36"/>
    </row>
    <row r="75" spans="1:9" s="37" customFormat="1">
      <c r="A75" s="39"/>
      <c r="C75" s="175"/>
      <c r="D75" s="179"/>
      <c r="H75" s="36"/>
      <c r="I75" s="36"/>
    </row>
    <row r="76" spans="1:9" s="37" customFormat="1">
      <c r="A76" s="39"/>
      <c r="C76" s="175"/>
      <c r="D76" s="179"/>
      <c r="H76" s="36"/>
      <c r="I76" s="36"/>
    </row>
    <row r="77" spans="1:9" s="37" customFormat="1">
      <c r="A77" s="39"/>
      <c r="C77" s="175"/>
      <c r="D77" s="179"/>
      <c r="H77" s="36"/>
      <c r="I77" s="36"/>
    </row>
    <row r="78" spans="1:9" s="37" customFormat="1">
      <c r="A78" s="39"/>
      <c r="C78" s="175"/>
      <c r="D78" s="179"/>
      <c r="H78" s="36"/>
      <c r="I78" s="36"/>
    </row>
    <row r="79" spans="1:9" s="37" customFormat="1">
      <c r="A79" s="39"/>
      <c r="C79" s="175"/>
      <c r="D79" s="179"/>
      <c r="H79" s="36"/>
      <c r="I79" s="36"/>
    </row>
    <row r="80" spans="1:9" s="37" customFormat="1">
      <c r="A80" s="39"/>
      <c r="C80" s="175"/>
      <c r="D80" s="179"/>
      <c r="H80" s="36"/>
      <c r="I80" s="36"/>
    </row>
    <row r="81" spans="1:9" s="37" customFormat="1">
      <c r="A81" s="39"/>
      <c r="C81" s="175"/>
      <c r="D81" s="179"/>
      <c r="H81" s="36"/>
      <c r="I81" s="36"/>
    </row>
    <row r="82" spans="1:9" s="37" customFormat="1">
      <c r="A82" s="39"/>
      <c r="C82" s="175"/>
      <c r="D82" s="179"/>
      <c r="H82" s="36"/>
      <c r="I82" s="36"/>
    </row>
    <row r="83" spans="1:9" s="37" customFormat="1">
      <c r="A83" s="39"/>
      <c r="C83" s="175"/>
      <c r="D83" s="179"/>
      <c r="H83" s="36"/>
      <c r="I83" s="36"/>
    </row>
    <row r="84" spans="1:9" s="37" customFormat="1">
      <c r="A84" s="39"/>
      <c r="C84" s="175"/>
      <c r="D84" s="179"/>
      <c r="H84" s="36"/>
      <c r="I84" s="36"/>
    </row>
    <row r="85" spans="1:9" s="37" customFormat="1">
      <c r="A85" s="39"/>
      <c r="C85" s="175"/>
      <c r="D85" s="179"/>
      <c r="H85" s="36"/>
      <c r="I85" s="36"/>
    </row>
    <row r="86" spans="1:9" s="37" customFormat="1">
      <c r="A86" s="39"/>
      <c r="C86" s="175"/>
      <c r="D86" s="179"/>
      <c r="H86" s="36"/>
      <c r="I86" s="36"/>
    </row>
    <row r="87" spans="1:9" s="37" customFormat="1">
      <c r="A87" s="39"/>
      <c r="C87" s="175"/>
      <c r="D87" s="179"/>
      <c r="H87" s="36"/>
      <c r="I87" s="36"/>
    </row>
    <row r="88" spans="1:9" s="37" customFormat="1">
      <c r="A88" s="39"/>
      <c r="C88" s="175"/>
      <c r="D88" s="179"/>
      <c r="H88" s="36"/>
      <c r="I88" s="36"/>
    </row>
    <row r="89" spans="1:9" s="37" customFormat="1">
      <c r="A89" s="39"/>
      <c r="C89" s="175"/>
      <c r="D89" s="179"/>
      <c r="H89" s="36"/>
      <c r="I89" s="36"/>
    </row>
    <row r="90" spans="1:9" s="37" customFormat="1">
      <c r="A90" s="39"/>
      <c r="C90" s="175"/>
      <c r="D90" s="179"/>
      <c r="H90" s="36"/>
      <c r="I90" s="36"/>
    </row>
    <row r="91" spans="1:9" s="37" customFormat="1">
      <c r="A91" s="39"/>
      <c r="C91" s="175"/>
      <c r="D91" s="179"/>
      <c r="H91" s="36"/>
      <c r="I91" s="36"/>
    </row>
    <row r="92" spans="1:9" s="37" customFormat="1">
      <c r="A92" s="39"/>
      <c r="C92" s="175"/>
      <c r="D92" s="179"/>
      <c r="H92" s="36"/>
      <c r="I92" s="36"/>
    </row>
    <row r="93" spans="1:9" s="37" customFormat="1">
      <c r="A93" s="39"/>
      <c r="C93" s="175"/>
      <c r="D93" s="179"/>
      <c r="H93" s="36"/>
      <c r="I93" s="36"/>
    </row>
    <row r="94" spans="1:9" s="37" customFormat="1">
      <c r="A94" s="39"/>
      <c r="C94" s="175"/>
      <c r="D94" s="179"/>
      <c r="H94" s="36"/>
      <c r="I94" s="36"/>
    </row>
    <row r="95" spans="1:9" s="37" customFormat="1">
      <c r="A95" s="39"/>
      <c r="C95" s="175"/>
      <c r="D95" s="179"/>
      <c r="H95" s="36"/>
      <c r="I95" s="36"/>
    </row>
    <row r="96" spans="1:9" s="37" customFormat="1">
      <c r="A96" s="39"/>
      <c r="C96" s="175"/>
      <c r="D96" s="179"/>
      <c r="H96" s="36"/>
      <c r="I96" s="36"/>
    </row>
    <row r="97" spans="1:9" s="37" customFormat="1">
      <c r="A97" s="39"/>
      <c r="C97" s="175"/>
      <c r="D97" s="179"/>
      <c r="H97" s="36"/>
      <c r="I97" s="36"/>
    </row>
    <row r="98" spans="1:9" s="37" customFormat="1">
      <c r="A98" s="39"/>
      <c r="C98" s="175"/>
      <c r="D98" s="179"/>
      <c r="H98" s="36"/>
      <c r="I98" s="36"/>
    </row>
    <row r="99" spans="1:9" s="37" customFormat="1">
      <c r="A99" s="39"/>
      <c r="C99" s="175"/>
      <c r="D99" s="179"/>
      <c r="H99" s="36"/>
      <c r="I99" s="36"/>
    </row>
    <row r="100" spans="1:9" s="37" customFormat="1">
      <c r="A100" s="39"/>
      <c r="C100" s="175"/>
      <c r="D100" s="179"/>
      <c r="H100" s="36"/>
      <c r="I100" s="36"/>
    </row>
    <row r="101" spans="1:9" s="37" customFormat="1">
      <c r="A101" s="39"/>
      <c r="C101" s="175"/>
      <c r="D101" s="179"/>
      <c r="H101" s="36"/>
      <c r="I101" s="36"/>
    </row>
    <row r="102" spans="1:9" s="37" customFormat="1">
      <c r="A102" s="39"/>
      <c r="C102" s="175"/>
      <c r="D102" s="179"/>
      <c r="H102" s="36"/>
      <c r="I102" s="36"/>
    </row>
    <row r="103" spans="1:9" s="37" customFormat="1">
      <c r="A103" s="39"/>
      <c r="C103" s="175"/>
      <c r="D103" s="179"/>
      <c r="H103" s="36"/>
      <c r="I103" s="36"/>
    </row>
    <row r="104" spans="1:9" s="37" customFormat="1">
      <c r="A104" s="39"/>
      <c r="C104" s="175"/>
      <c r="D104" s="179"/>
      <c r="H104" s="36"/>
      <c r="I104" s="36"/>
    </row>
    <row r="105" spans="1:9" s="37" customFormat="1">
      <c r="A105" s="39"/>
      <c r="C105" s="175"/>
      <c r="D105" s="179"/>
      <c r="H105" s="36"/>
      <c r="I105" s="36"/>
    </row>
    <row r="106" spans="1:9" s="37" customFormat="1">
      <c r="A106" s="39"/>
      <c r="C106" s="175"/>
      <c r="D106" s="179"/>
      <c r="H106" s="36"/>
      <c r="I106" s="36"/>
    </row>
    <row r="107" spans="1:9" s="37" customFormat="1">
      <c r="A107" s="39"/>
      <c r="C107" s="175"/>
      <c r="D107" s="179"/>
      <c r="H107" s="36"/>
      <c r="I107" s="36"/>
    </row>
    <row r="108" spans="1:9" s="37" customFormat="1">
      <c r="A108" s="39"/>
      <c r="C108" s="175"/>
      <c r="D108" s="179"/>
      <c r="H108" s="36"/>
      <c r="I108" s="36"/>
    </row>
    <row r="109" spans="1:9" s="37" customFormat="1">
      <c r="A109" s="39"/>
      <c r="C109" s="175"/>
      <c r="D109" s="179"/>
      <c r="H109" s="36"/>
      <c r="I109" s="36"/>
    </row>
    <row r="110" spans="1:9" s="37" customFormat="1">
      <c r="A110" s="39"/>
      <c r="C110" s="175"/>
      <c r="D110" s="179"/>
      <c r="H110" s="36"/>
      <c r="I110" s="36"/>
    </row>
    <row r="111" spans="1:9" s="37" customFormat="1">
      <c r="A111" s="39"/>
      <c r="C111" s="175"/>
      <c r="D111" s="179"/>
      <c r="H111" s="36"/>
      <c r="I111" s="36"/>
    </row>
    <row r="112" spans="1:9" s="37" customFormat="1">
      <c r="A112" s="39"/>
      <c r="C112" s="175"/>
      <c r="D112" s="179"/>
      <c r="H112" s="36"/>
      <c r="I112" s="36"/>
    </row>
    <row r="113" spans="1:9" s="37" customFormat="1">
      <c r="A113" s="39"/>
      <c r="C113" s="175"/>
      <c r="D113" s="179"/>
      <c r="H113" s="36"/>
      <c r="I113" s="36"/>
    </row>
    <row r="114" spans="1:9" s="37" customFormat="1">
      <c r="A114" s="39"/>
      <c r="C114" s="175"/>
      <c r="D114" s="179"/>
      <c r="H114" s="36"/>
      <c r="I114" s="36"/>
    </row>
    <row r="115" spans="1:9" s="37" customFormat="1">
      <c r="A115" s="39"/>
      <c r="C115" s="175"/>
      <c r="D115" s="179"/>
      <c r="H115" s="36"/>
      <c r="I115" s="36"/>
    </row>
    <row r="116" spans="1:9" s="37" customFormat="1">
      <c r="A116" s="39"/>
      <c r="C116" s="175"/>
      <c r="D116" s="179"/>
      <c r="H116" s="36"/>
      <c r="I116" s="36"/>
    </row>
    <row r="117" spans="1:9" s="37" customFormat="1">
      <c r="A117" s="39"/>
      <c r="C117" s="175"/>
      <c r="D117" s="179"/>
      <c r="H117" s="36"/>
      <c r="I117" s="36"/>
    </row>
    <row r="118" spans="1:9" s="37" customFormat="1">
      <c r="A118" s="39"/>
      <c r="C118" s="175"/>
      <c r="D118" s="179"/>
      <c r="H118" s="36"/>
      <c r="I118" s="36"/>
    </row>
    <row r="119" spans="1:9" s="37" customFormat="1">
      <c r="A119" s="39"/>
      <c r="C119" s="175"/>
      <c r="D119" s="179"/>
      <c r="H119" s="36"/>
      <c r="I119" s="36"/>
    </row>
    <row r="120" spans="1:9" s="37" customFormat="1">
      <c r="A120" s="39"/>
      <c r="C120" s="175"/>
      <c r="D120" s="179"/>
      <c r="H120" s="36"/>
      <c r="I120" s="36"/>
    </row>
    <row r="121" spans="1:9" s="37" customFormat="1">
      <c r="A121" s="39"/>
      <c r="C121" s="175"/>
      <c r="D121" s="179"/>
      <c r="H121" s="36"/>
      <c r="I121" s="36"/>
    </row>
    <row r="122" spans="1:9" s="37" customFormat="1">
      <c r="A122" s="39"/>
      <c r="C122" s="175"/>
      <c r="D122" s="179"/>
      <c r="H122" s="36"/>
      <c r="I122" s="36"/>
    </row>
    <row r="123" spans="1:9" s="37" customFormat="1">
      <c r="A123" s="39"/>
      <c r="C123" s="175"/>
      <c r="D123" s="179"/>
      <c r="H123" s="36"/>
      <c r="I123" s="36"/>
    </row>
    <row r="124" spans="1:9" s="37" customFormat="1">
      <c r="A124" s="39"/>
      <c r="C124" s="175"/>
      <c r="D124" s="179"/>
      <c r="H124" s="36"/>
      <c r="I124" s="36"/>
    </row>
    <row r="125" spans="1:9" s="37" customFormat="1">
      <c r="A125" s="39"/>
      <c r="C125" s="175"/>
      <c r="D125" s="179"/>
      <c r="H125" s="36"/>
      <c r="I125" s="36"/>
    </row>
    <row r="126" spans="1:9" s="37" customFormat="1">
      <c r="A126" s="39"/>
      <c r="C126" s="175"/>
      <c r="D126" s="179"/>
      <c r="H126" s="36"/>
      <c r="I126" s="36"/>
    </row>
    <row r="127" spans="1:9" s="37" customFormat="1">
      <c r="A127" s="39"/>
      <c r="C127" s="175"/>
      <c r="D127" s="179"/>
      <c r="H127" s="36"/>
      <c r="I127" s="36"/>
    </row>
    <row r="128" spans="1:9" s="37" customFormat="1">
      <c r="A128" s="39"/>
      <c r="C128" s="175"/>
      <c r="D128" s="179"/>
      <c r="H128" s="36"/>
      <c r="I128" s="36"/>
    </row>
    <row r="129" spans="1:9" s="37" customFormat="1">
      <c r="A129" s="39"/>
      <c r="C129" s="175"/>
      <c r="D129" s="179"/>
      <c r="H129" s="36"/>
      <c r="I129" s="36"/>
    </row>
    <row r="130" spans="1:9" s="37" customFormat="1">
      <c r="A130" s="39"/>
      <c r="C130" s="175"/>
      <c r="D130" s="179"/>
      <c r="H130" s="36"/>
      <c r="I130" s="36"/>
    </row>
    <row r="131" spans="1:9" s="37" customFormat="1">
      <c r="A131" s="39"/>
      <c r="C131" s="175"/>
      <c r="D131" s="179"/>
      <c r="H131" s="36"/>
      <c r="I131" s="36"/>
    </row>
    <row r="132" spans="1:9" s="37" customFormat="1">
      <c r="A132" s="39"/>
      <c r="C132" s="175"/>
      <c r="D132" s="179"/>
      <c r="H132" s="36"/>
      <c r="I132" s="36"/>
    </row>
    <row r="133" spans="1:9" s="37" customFormat="1">
      <c r="A133" s="39"/>
      <c r="C133" s="175"/>
      <c r="D133" s="179"/>
      <c r="H133" s="36"/>
      <c r="I133" s="36"/>
    </row>
    <row r="134" spans="1:9" s="37" customFormat="1">
      <c r="A134" s="39"/>
      <c r="C134" s="175"/>
      <c r="D134" s="179"/>
      <c r="H134" s="36"/>
      <c r="I134" s="36"/>
    </row>
    <row r="135" spans="1:9" s="37" customFormat="1">
      <c r="A135" s="39"/>
      <c r="C135" s="175"/>
      <c r="D135" s="179"/>
      <c r="H135" s="36"/>
      <c r="I135" s="36"/>
    </row>
    <row r="136" spans="1:9" s="37" customFormat="1">
      <c r="A136" s="39"/>
      <c r="C136" s="175"/>
      <c r="D136" s="179"/>
      <c r="H136" s="36"/>
      <c r="I136" s="36"/>
    </row>
    <row r="137" spans="1:9" s="37" customFormat="1">
      <c r="A137" s="39"/>
      <c r="C137" s="175"/>
      <c r="D137" s="179"/>
      <c r="H137" s="36"/>
      <c r="I137" s="36"/>
    </row>
    <row r="138" spans="1:9" s="37" customFormat="1">
      <c r="A138" s="39"/>
      <c r="C138" s="175"/>
      <c r="D138" s="179"/>
      <c r="H138" s="36"/>
      <c r="I138" s="36"/>
    </row>
    <row r="139" spans="1:9" s="37" customFormat="1">
      <c r="A139" s="39"/>
      <c r="C139" s="175"/>
      <c r="D139" s="179"/>
      <c r="H139" s="36"/>
      <c r="I139" s="36"/>
    </row>
    <row r="140" spans="1:9" s="37" customFormat="1">
      <c r="A140" s="39"/>
      <c r="C140" s="175"/>
      <c r="D140" s="179"/>
      <c r="H140" s="36"/>
      <c r="I140" s="36"/>
    </row>
    <row r="141" spans="1:9" s="37" customFormat="1">
      <c r="A141" s="39"/>
      <c r="C141" s="175"/>
      <c r="D141" s="179"/>
      <c r="H141" s="36"/>
      <c r="I141" s="36"/>
    </row>
    <row r="142" spans="1:9" s="37" customFormat="1">
      <c r="A142" s="39"/>
      <c r="C142" s="175"/>
      <c r="D142" s="179"/>
      <c r="H142" s="36"/>
      <c r="I142" s="36"/>
    </row>
    <row r="143" spans="1:9" s="37" customFormat="1">
      <c r="A143" s="39"/>
      <c r="C143" s="175"/>
      <c r="D143" s="179"/>
      <c r="H143" s="36"/>
      <c r="I143" s="36"/>
    </row>
    <row r="144" spans="1:9" s="37" customFormat="1">
      <c r="A144" s="39"/>
      <c r="C144" s="175"/>
      <c r="D144" s="179"/>
      <c r="H144" s="36"/>
      <c r="I144" s="36"/>
    </row>
    <row r="145" spans="1:9" s="37" customFormat="1">
      <c r="A145" s="39"/>
      <c r="C145" s="175"/>
      <c r="D145" s="179"/>
      <c r="H145" s="36"/>
      <c r="I145" s="36"/>
    </row>
    <row r="146" spans="1:9" s="37" customFormat="1">
      <c r="A146" s="39"/>
      <c r="C146" s="175"/>
      <c r="D146" s="179"/>
      <c r="H146" s="36"/>
      <c r="I146" s="36"/>
    </row>
    <row r="147" spans="1:9" s="37" customFormat="1">
      <c r="A147" s="39"/>
      <c r="C147" s="175"/>
      <c r="D147" s="179"/>
      <c r="H147" s="36"/>
      <c r="I147" s="36"/>
    </row>
    <row r="148" spans="1:9" s="37" customFormat="1">
      <c r="A148" s="39"/>
      <c r="C148" s="175"/>
      <c r="D148" s="179"/>
      <c r="H148" s="36"/>
      <c r="I148" s="36"/>
    </row>
    <row r="149" spans="1:9" s="37" customFormat="1">
      <c r="A149" s="39"/>
      <c r="C149" s="175"/>
      <c r="D149" s="179"/>
      <c r="H149" s="36"/>
      <c r="I149" s="36"/>
    </row>
    <row r="150" spans="1:9" s="37" customFormat="1">
      <c r="A150" s="39"/>
      <c r="C150" s="175"/>
      <c r="D150" s="179"/>
      <c r="H150" s="36"/>
      <c r="I150" s="36"/>
    </row>
    <row r="151" spans="1:9" s="37" customFormat="1">
      <c r="A151" s="39"/>
      <c r="C151" s="175"/>
      <c r="D151" s="179"/>
      <c r="H151" s="36"/>
      <c r="I151" s="36"/>
    </row>
    <row r="152" spans="1:9" s="37" customFormat="1">
      <c r="A152" s="39"/>
      <c r="C152" s="175"/>
      <c r="D152" s="179"/>
      <c r="H152" s="36"/>
      <c r="I152" s="36"/>
    </row>
    <row r="153" spans="1:9" s="37" customFormat="1">
      <c r="A153" s="39"/>
      <c r="C153" s="175"/>
      <c r="D153" s="179"/>
      <c r="H153" s="36"/>
      <c r="I153" s="36"/>
    </row>
    <row r="154" spans="1:9" s="37" customFormat="1">
      <c r="A154" s="39"/>
      <c r="C154" s="175"/>
      <c r="D154" s="179"/>
      <c r="H154" s="36"/>
      <c r="I154" s="36"/>
    </row>
    <row r="155" spans="1:9" s="37" customFormat="1">
      <c r="A155" s="39"/>
      <c r="C155" s="175"/>
      <c r="D155" s="179"/>
      <c r="H155" s="36"/>
      <c r="I155" s="36"/>
    </row>
    <row r="156" spans="1:9" s="37" customFormat="1">
      <c r="A156" s="39"/>
      <c r="C156" s="175"/>
      <c r="D156" s="179"/>
      <c r="H156" s="36"/>
      <c r="I156" s="36"/>
    </row>
    <row r="157" spans="1:9" s="37" customFormat="1">
      <c r="A157" s="39"/>
      <c r="C157" s="175"/>
      <c r="D157" s="179"/>
      <c r="H157" s="36"/>
      <c r="I157" s="36"/>
    </row>
    <row r="158" spans="1:9" s="37" customFormat="1">
      <c r="A158" s="39"/>
      <c r="C158" s="175"/>
      <c r="D158" s="179"/>
      <c r="H158" s="36"/>
      <c r="I158" s="36"/>
    </row>
    <row r="159" spans="1:9" s="37" customFormat="1">
      <c r="A159" s="39"/>
      <c r="C159" s="175"/>
      <c r="D159" s="179"/>
      <c r="H159" s="36"/>
      <c r="I159" s="36"/>
    </row>
    <row r="160" spans="1:9" s="37" customFormat="1">
      <c r="A160" s="39"/>
      <c r="C160" s="175"/>
      <c r="D160" s="179"/>
      <c r="H160" s="36"/>
      <c r="I160" s="36"/>
    </row>
    <row r="161" spans="1:9" s="37" customFormat="1">
      <c r="A161" s="39"/>
      <c r="C161" s="175"/>
      <c r="D161" s="179"/>
      <c r="H161" s="36"/>
      <c r="I161" s="36"/>
    </row>
    <row r="162" spans="1:9" s="37" customFormat="1">
      <c r="A162" s="39"/>
      <c r="C162" s="175"/>
      <c r="D162" s="179"/>
      <c r="H162" s="36"/>
      <c r="I162" s="36"/>
    </row>
    <row r="163" spans="1:9" s="37" customFormat="1">
      <c r="A163" s="39"/>
      <c r="C163" s="175"/>
      <c r="D163" s="179"/>
      <c r="H163" s="36"/>
      <c r="I163" s="36"/>
    </row>
    <row r="164" spans="1:9" s="37" customFormat="1">
      <c r="A164" s="39"/>
      <c r="C164" s="175"/>
      <c r="D164" s="179"/>
      <c r="H164" s="36"/>
      <c r="I164" s="36"/>
    </row>
    <row r="165" spans="1:9" s="37" customFormat="1">
      <c r="A165" s="39"/>
      <c r="C165" s="175"/>
      <c r="D165" s="179"/>
      <c r="H165" s="36"/>
      <c r="I165" s="36"/>
    </row>
    <row r="166" spans="1:9" s="37" customFormat="1">
      <c r="A166" s="39"/>
      <c r="C166" s="175"/>
      <c r="D166" s="179"/>
      <c r="H166" s="36"/>
      <c r="I166" s="36"/>
    </row>
    <row r="167" spans="1:9" s="37" customFormat="1">
      <c r="A167" s="39"/>
      <c r="C167" s="175"/>
      <c r="D167" s="179"/>
      <c r="H167" s="36"/>
      <c r="I167" s="36"/>
    </row>
    <row r="168" spans="1:9" s="37" customFormat="1">
      <c r="A168" s="39"/>
      <c r="C168" s="175"/>
      <c r="D168" s="179"/>
      <c r="H168" s="36"/>
      <c r="I168" s="36"/>
    </row>
    <row r="169" spans="1:9" s="37" customFormat="1">
      <c r="A169" s="39"/>
      <c r="C169" s="175"/>
      <c r="D169" s="179"/>
      <c r="H169" s="36"/>
      <c r="I169" s="36"/>
    </row>
    <row r="170" spans="1:9" s="37" customFormat="1">
      <c r="A170" s="39"/>
      <c r="C170" s="175"/>
      <c r="D170" s="179"/>
      <c r="H170" s="36"/>
      <c r="I170" s="36"/>
    </row>
    <row r="171" spans="1:9" s="37" customFormat="1">
      <c r="A171" s="39"/>
      <c r="C171" s="175"/>
      <c r="D171" s="179"/>
      <c r="H171" s="36"/>
      <c r="I171" s="36"/>
    </row>
    <row r="172" spans="1:9" s="37" customFormat="1">
      <c r="A172" s="39"/>
      <c r="C172" s="175"/>
      <c r="D172" s="179"/>
      <c r="H172" s="36"/>
      <c r="I172" s="36"/>
    </row>
    <row r="173" spans="1:9" s="37" customFormat="1">
      <c r="A173" s="39"/>
      <c r="C173" s="175"/>
      <c r="D173" s="179"/>
      <c r="H173" s="36"/>
      <c r="I173" s="36"/>
    </row>
    <row r="174" spans="1:9" s="37" customFormat="1">
      <c r="A174" s="39"/>
      <c r="C174" s="175"/>
      <c r="D174" s="179"/>
      <c r="H174" s="36"/>
      <c r="I174" s="36"/>
    </row>
    <row r="175" spans="1:9" s="37" customFormat="1">
      <c r="A175" s="39"/>
      <c r="C175" s="175"/>
      <c r="D175" s="179"/>
      <c r="H175" s="36"/>
      <c r="I175" s="36"/>
    </row>
    <row r="176" spans="1:9" s="37" customFormat="1">
      <c r="A176" s="39"/>
      <c r="C176" s="175"/>
      <c r="D176" s="179"/>
      <c r="H176" s="36"/>
      <c r="I176" s="36"/>
    </row>
    <row r="177" spans="1:9" s="37" customFormat="1">
      <c r="A177" s="39"/>
      <c r="C177" s="175"/>
      <c r="D177" s="179"/>
      <c r="H177" s="36"/>
      <c r="I177" s="36"/>
    </row>
    <row r="178" spans="1:9" s="37" customFormat="1">
      <c r="A178" s="39"/>
      <c r="C178" s="175"/>
      <c r="D178" s="179"/>
      <c r="H178" s="36"/>
      <c r="I178" s="36"/>
    </row>
    <row r="179" spans="1:9" s="37" customFormat="1">
      <c r="A179" s="39"/>
      <c r="C179" s="175"/>
      <c r="D179" s="179"/>
      <c r="H179" s="36"/>
      <c r="I179" s="36"/>
    </row>
    <row r="180" spans="1:9" s="37" customFormat="1">
      <c r="A180" s="39"/>
      <c r="C180" s="175"/>
      <c r="D180" s="179"/>
      <c r="H180" s="36"/>
      <c r="I180" s="36"/>
    </row>
    <row r="181" spans="1:9" s="37" customFormat="1">
      <c r="A181" s="39"/>
      <c r="C181" s="175"/>
      <c r="D181" s="179"/>
      <c r="H181" s="36"/>
      <c r="I181" s="36"/>
    </row>
    <row r="182" spans="1:9" s="37" customFormat="1">
      <c r="A182" s="39"/>
      <c r="C182" s="175"/>
      <c r="D182" s="179"/>
      <c r="H182" s="36"/>
      <c r="I182" s="36"/>
    </row>
    <row r="183" spans="1:9" s="37" customFormat="1">
      <c r="A183" s="39"/>
      <c r="C183" s="175"/>
      <c r="D183" s="179"/>
      <c r="H183" s="36"/>
      <c r="I183" s="36"/>
    </row>
    <row r="184" spans="1:9" s="37" customFormat="1">
      <c r="A184" s="39"/>
      <c r="C184" s="175"/>
      <c r="D184" s="179"/>
      <c r="H184" s="36"/>
      <c r="I184" s="36"/>
    </row>
    <row r="185" spans="1:9" s="37" customFormat="1">
      <c r="A185" s="39"/>
      <c r="C185" s="175"/>
      <c r="D185" s="179"/>
      <c r="H185" s="36"/>
      <c r="I185" s="36"/>
    </row>
    <row r="186" spans="1:9" s="37" customFormat="1">
      <c r="A186" s="39"/>
      <c r="C186" s="175"/>
      <c r="D186" s="179"/>
      <c r="H186" s="36"/>
      <c r="I186" s="36"/>
    </row>
    <row r="187" spans="1:9" s="37" customFormat="1">
      <c r="A187" s="39"/>
      <c r="C187" s="175"/>
      <c r="D187" s="179"/>
      <c r="H187" s="36"/>
      <c r="I187" s="36"/>
    </row>
    <row r="188" spans="1:9" s="37" customFormat="1">
      <c r="A188" s="39"/>
      <c r="C188" s="175"/>
      <c r="D188" s="179"/>
      <c r="H188" s="36"/>
      <c r="I188" s="36"/>
    </row>
    <row r="189" spans="1:9" s="37" customFormat="1">
      <c r="A189" s="39"/>
      <c r="C189" s="175"/>
      <c r="D189" s="179"/>
      <c r="H189" s="36"/>
      <c r="I189" s="36"/>
    </row>
    <row r="190" spans="1:9" s="37" customFormat="1">
      <c r="A190" s="39"/>
      <c r="C190" s="175"/>
      <c r="D190" s="179"/>
      <c r="H190" s="36"/>
      <c r="I190" s="36"/>
    </row>
    <row r="191" spans="1:9" s="37" customFormat="1">
      <c r="A191" s="39"/>
      <c r="C191" s="175"/>
      <c r="D191" s="179"/>
      <c r="H191" s="36"/>
      <c r="I191" s="36"/>
    </row>
  </sheetData>
  <sheetProtection password="CC71" sheet="1" objects="1" scenarios="1"/>
  <mergeCells count="11">
    <mergeCell ref="F43:G43"/>
    <mergeCell ref="A46:H46"/>
    <mergeCell ref="A7:G7"/>
    <mergeCell ref="A19:G19"/>
    <mergeCell ref="A3:G3"/>
    <mergeCell ref="A4:A5"/>
    <mergeCell ref="B4:B5"/>
    <mergeCell ref="D4:G4"/>
    <mergeCell ref="C4:C5"/>
    <mergeCell ref="C44:D44"/>
    <mergeCell ref="F44:G44"/>
  </mergeCells>
  <phoneticPr fontId="5" type="noConversion"/>
  <pageMargins left="1.1811023622047245" right="0.39370078740157483" top="0.59055118110236227" bottom="0.51181102362204722" header="0.19685039370078741" footer="0.11811023622047245"/>
  <pageSetup paperSize="9" scale="55" fitToHeight="2" orientation="portrait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CB101"/>
  <sheetViews>
    <sheetView view="pageBreakPreview" topLeftCell="A3" zoomScale="75" zoomScaleNormal="75" zoomScaleSheetLayoutView="75" workbookViewId="0">
      <selection activeCell="E70" sqref="E70"/>
    </sheetView>
  </sheetViews>
  <sheetFormatPr defaultColWidth="9.140625" defaultRowHeight="18.75" outlineLevelRow="1"/>
  <cols>
    <col min="1" max="1" width="60.140625" style="2" customWidth="1"/>
    <col min="2" max="2" width="12" style="2" customWidth="1"/>
    <col min="3" max="3" width="18.85546875" style="2" customWidth="1"/>
    <col min="4" max="4" width="11" style="2" customWidth="1"/>
    <col min="5" max="5" width="14.85546875" style="2" customWidth="1"/>
    <col min="6" max="6" width="16" style="2" customWidth="1"/>
    <col min="7" max="7" width="15.28515625" style="2" customWidth="1"/>
    <col min="8" max="8" width="15.28515625" style="2" hidden="1" customWidth="1"/>
    <col min="9" max="9" width="21" style="2" hidden="1" customWidth="1"/>
    <col min="10" max="11" width="15.28515625" style="124" hidden="1" customWidth="1"/>
    <col min="12" max="30" width="15.28515625" style="2" hidden="1" customWidth="1"/>
    <col min="31" max="50" width="1" style="2" hidden="1" customWidth="1"/>
    <col min="51" max="66" width="0" style="2" hidden="1" customWidth="1"/>
    <col min="67" max="67" width="20.7109375" style="2" hidden="1" customWidth="1"/>
    <col min="68" max="68" width="10.5703125" style="2" hidden="1" customWidth="1"/>
    <col min="69" max="72" width="0" style="2" hidden="1" customWidth="1"/>
    <col min="73" max="73" width="12.140625" style="2" hidden="1" customWidth="1"/>
    <col min="74" max="74" width="9.140625" style="2" hidden="1" customWidth="1"/>
    <col min="75" max="81" width="0" style="2" hidden="1" customWidth="1"/>
    <col min="82" max="16384" width="9.140625" style="2"/>
  </cols>
  <sheetData>
    <row r="1" spans="1:75" hidden="1" outlineLevel="1">
      <c r="G1" s="10" t="s">
        <v>232</v>
      </c>
    </row>
    <row r="2" spans="1:75" hidden="1" outlineLevel="1">
      <c r="G2" s="10" t="s">
        <v>218</v>
      </c>
    </row>
    <row r="3" spans="1:75" collapsed="1">
      <c r="A3" s="419" t="s">
        <v>367</v>
      </c>
      <c r="B3" s="419"/>
      <c r="C3" s="419"/>
      <c r="D3" s="419"/>
      <c r="E3" s="419"/>
      <c r="F3" s="419"/>
      <c r="G3" s="419"/>
    </row>
    <row r="4" spans="1:75">
      <c r="A4" s="9"/>
      <c r="B4" s="9"/>
      <c r="C4" s="11"/>
      <c r="D4" s="201"/>
      <c r="E4" s="9"/>
      <c r="F4" s="9"/>
      <c r="G4" s="9"/>
    </row>
    <row r="5" spans="1:75" ht="39" customHeight="1">
      <c r="A5" s="405" t="s">
        <v>277</v>
      </c>
      <c r="B5" s="429" t="s">
        <v>0</v>
      </c>
      <c r="C5" s="391" t="s">
        <v>347</v>
      </c>
      <c r="D5" s="425" t="s">
        <v>345</v>
      </c>
      <c r="E5" s="425"/>
      <c r="F5" s="425"/>
      <c r="G5" s="425"/>
    </row>
    <row r="6" spans="1:75" ht="38.25" customHeight="1">
      <c r="A6" s="405"/>
      <c r="B6" s="429"/>
      <c r="C6" s="392"/>
      <c r="D6" s="302" t="s">
        <v>255</v>
      </c>
      <c r="E6" s="302" t="s">
        <v>239</v>
      </c>
      <c r="F6" s="300" t="s">
        <v>265</v>
      </c>
      <c r="G6" s="300" t="s">
        <v>266</v>
      </c>
    </row>
    <row r="7" spans="1:75">
      <c r="A7" s="302">
        <v>1</v>
      </c>
      <c r="B7" s="307">
        <v>2</v>
      </c>
      <c r="C7" s="302">
        <v>3</v>
      </c>
      <c r="D7" s="302">
        <v>4</v>
      </c>
      <c r="E7" s="307">
        <v>5</v>
      </c>
      <c r="F7" s="302">
        <v>6</v>
      </c>
      <c r="G7" s="307">
        <v>7</v>
      </c>
      <c r="I7" s="2" t="s">
        <v>527</v>
      </c>
      <c r="N7" s="2" t="s">
        <v>536</v>
      </c>
    </row>
    <row r="8" spans="1:75" s="14" customFormat="1">
      <c r="A8" s="421" t="s">
        <v>152</v>
      </c>
      <c r="B8" s="422"/>
      <c r="C8" s="422"/>
      <c r="D8" s="422"/>
      <c r="E8" s="422"/>
      <c r="F8" s="422"/>
      <c r="G8" s="423"/>
      <c r="J8" s="152"/>
      <c r="K8" s="152"/>
    </row>
    <row r="9" spans="1:75" ht="51" customHeight="1">
      <c r="A9" s="15" t="s">
        <v>171</v>
      </c>
      <c r="B9" s="183">
        <v>1170</v>
      </c>
      <c r="C9" s="184">
        <f>'1. Фін результат'!C145</f>
        <v>-748.55450000000474</v>
      </c>
      <c r="D9" s="184">
        <f>'1. Фін результат'!D145</f>
        <v>50.594110000005458</v>
      </c>
      <c r="E9" s="184">
        <f>'1. Фін результат'!E145</f>
        <v>-9981.469339999996</v>
      </c>
      <c r="F9" s="17">
        <f>E9-D9</f>
        <v>-10032.063450000001</v>
      </c>
      <c r="G9" s="18">
        <f>E9/D9*100</f>
        <v>-19728.520454256275</v>
      </c>
      <c r="H9" s="12"/>
      <c r="I9" s="12" t="s">
        <v>520</v>
      </c>
      <c r="J9" s="160">
        <v>5</v>
      </c>
      <c r="K9" s="154">
        <v>5</v>
      </c>
      <c r="L9" s="124">
        <f>K9-J9</f>
        <v>0</v>
      </c>
      <c r="N9" s="12" t="s">
        <v>537</v>
      </c>
      <c r="O9" s="156">
        <v>677360</v>
      </c>
      <c r="P9" s="7">
        <v>586388</v>
      </c>
      <c r="Q9" s="7">
        <f>P9-O9</f>
        <v>-90972</v>
      </c>
      <c r="R9" s="7"/>
      <c r="T9" s="124">
        <f>L13-E15</f>
        <v>691483.89753000007</v>
      </c>
      <c r="BU9" s="220">
        <f>E94</f>
        <v>13792.559230000013</v>
      </c>
      <c r="BW9" s="2">
        <v>12351</v>
      </c>
    </row>
    <row r="10" spans="1:75" ht="24.75" customHeight="1">
      <c r="A10" s="15" t="s">
        <v>172</v>
      </c>
      <c r="B10" s="7"/>
      <c r="C10" s="176"/>
      <c r="D10" s="176"/>
      <c r="E10" s="176"/>
      <c r="F10" s="17"/>
      <c r="G10" s="18"/>
      <c r="H10" s="12"/>
      <c r="I10" s="12" t="s">
        <v>521</v>
      </c>
      <c r="J10" s="160">
        <v>5</v>
      </c>
      <c r="K10" s="154">
        <v>5</v>
      </c>
      <c r="L10" s="124">
        <f t="shared" ref="L10:L47" si="0">K10-J10</f>
        <v>0</v>
      </c>
      <c r="N10" s="12" t="s">
        <v>538</v>
      </c>
      <c r="O10" s="7">
        <v>28500</v>
      </c>
      <c r="P10" s="7">
        <v>0</v>
      </c>
      <c r="Q10" s="7">
        <f>P10-O10</f>
        <v>-28500</v>
      </c>
      <c r="R10" s="7"/>
    </row>
    <row r="11" spans="1:75" ht="40.15" customHeight="1">
      <c r="A11" s="12" t="s">
        <v>175</v>
      </c>
      <c r="B11" s="301">
        <v>3000</v>
      </c>
      <c r="C11" s="176">
        <f>'1. Фін результат'!C171</f>
        <v>73353.2</v>
      </c>
      <c r="D11" s="176">
        <f>'1. Фін результат'!D171</f>
        <v>24064.95</v>
      </c>
      <c r="E11" s="17">
        <f>'1. Фін результат'!E171</f>
        <v>100347.16190000002</v>
      </c>
      <c r="F11" s="17">
        <f>E11-D11</f>
        <v>76282.211900000024</v>
      </c>
      <c r="G11" s="18">
        <f>E11/D11*100</f>
        <v>416.98470971267352</v>
      </c>
      <c r="H11" s="12"/>
      <c r="I11" s="12" t="s">
        <v>522</v>
      </c>
      <c r="J11" s="160">
        <v>3318</v>
      </c>
      <c r="K11" s="154">
        <v>2280</v>
      </c>
      <c r="L11" s="124">
        <f t="shared" si="0"/>
        <v>-1038</v>
      </c>
      <c r="N11" s="12"/>
      <c r="O11" s="7"/>
      <c r="P11" s="7"/>
      <c r="Q11" s="7">
        <f>P11-O11</f>
        <v>0</v>
      </c>
      <c r="R11" s="7"/>
    </row>
    <row r="12" spans="1:75" s="180" customFormat="1" ht="27.75" customHeight="1">
      <c r="A12" s="12" t="s">
        <v>574</v>
      </c>
      <c r="B12" s="301" t="s">
        <v>575</v>
      </c>
      <c r="C12" s="176">
        <v>0</v>
      </c>
      <c r="D12" s="176">
        <v>0</v>
      </c>
      <c r="E12" s="176">
        <v>0</v>
      </c>
      <c r="F12" s="17"/>
      <c r="G12" s="18"/>
      <c r="H12" s="12"/>
      <c r="I12" s="12"/>
      <c r="J12" s="160"/>
      <c r="K12" s="154"/>
      <c r="L12" s="124"/>
      <c r="M12" s="2"/>
      <c r="N12" s="12"/>
      <c r="O12" s="7"/>
      <c r="P12" s="7"/>
      <c r="Q12" s="7"/>
      <c r="R12" s="7"/>
      <c r="S12" s="2"/>
      <c r="T12" s="2"/>
      <c r="U12" s="2"/>
      <c r="V12" s="2"/>
      <c r="W12" s="124">
        <f>Q13+L11</f>
        <v>-8210</v>
      </c>
      <c r="X12" s="124">
        <f>W12-E15</f>
        <v>689920.89753000007</v>
      </c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5" ht="40.15" customHeight="1">
      <c r="A13" s="12" t="s">
        <v>176</v>
      </c>
      <c r="B13" s="301">
        <v>3010</v>
      </c>
      <c r="C13" s="176">
        <v>0</v>
      </c>
      <c r="D13" s="176">
        <v>0</v>
      </c>
      <c r="E13" s="176">
        <v>0</v>
      </c>
      <c r="F13" s="17"/>
      <c r="G13" s="18"/>
      <c r="H13" s="12"/>
      <c r="I13" s="12" t="s">
        <v>523</v>
      </c>
      <c r="J13" s="160">
        <v>886275</v>
      </c>
      <c r="K13" s="154">
        <v>879628</v>
      </c>
      <c r="L13" s="124">
        <f t="shared" si="0"/>
        <v>-6647</v>
      </c>
      <c r="N13" s="12" t="s">
        <v>539</v>
      </c>
      <c r="O13" s="156">
        <v>509907</v>
      </c>
      <c r="P13" s="7">
        <v>502735</v>
      </c>
      <c r="Q13" s="159">
        <f>P13-O13</f>
        <v>-7172</v>
      </c>
      <c r="R13" s="7"/>
    </row>
    <row r="14" spans="1:75" ht="36" customHeight="1">
      <c r="A14" s="12" t="s">
        <v>177</v>
      </c>
      <c r="B14" s="301">
        <v>3020</v>
      </c>
      <c r="C14" s="176">
        <v>0</v>
      </c>
      <c r="D14" s="176">
        <v>0</v>
      </c>
      <c r="E14" s="176">
        <v>0</v>
      </c>
      <c r="F14" s="17"/>
      <c r="G14" s="18"/>
      <c r="H14" s="12"/>
      <c r="I14" s="12" t="s">
        <v>524</v>
      </c>
      <c r="J14" s="154">
        <v>1555277</v>
      </c>
      <c r="K14" s="154">
        <v>1573052</v>
      </c>
      <c r="L14" s="124">
        <f t="shared" si="0"/>
        <v>17775</v>
      </c>
      <c r="N14" s="12"/>
      <c r="O14" s="156"/>
      <c r="P14" s="7"/>
      <c r="Q14" s="7">
        <f>P14-O14</f>
        <v>0</v>
      </c>
      <c r="R14" s="7"/>
      <c r="X14" s="124">
        <f>L13+Y36</f>
        <v>-6647</v>
      </c>
    </row>
    <row r="15" spans="1:75" ht="54.6" customHeight="1">
      <c r="A15" s="12" t="s">
        <v>178</v>
      </c>
      <c r="B15" s="301">
        <v>3030</v>
      </c>
      <c r="C15" s="176">
        <f>C16+C17+C18+C19+C20</f>
        <v>-106545.6789</v>
      </c>
      <c r="D15" s="176">
        <f>D16+D17+D18+D19+D20+D21</f>
        <v>-53013.519499999995</v>
      </c>
      <c r="E15" s="176">
        <f>E17+E18+E19+E20</f>
        <v>-698130.89753000007</v>
      </c>
      <c r="F15" s="17"/>
      <c r="G15" s="18"/>
      <c r="H15" s="12"/>
      <c r="I15" s="12" t="s">
        <v>525</v>
      </c>
      <c r="J15" s="154">
        <v>669002</v>
      </c>
      <c r="K15" s="154">
        <v>693424</v>
      </c>
      <c r="L15" s="158">
        <f t="shared" si="0"/>
        <v>24422</v>
      </c>
      <c r="M15" s="158">
        <f>L15-E11</f>
        <v>-75925.161900000021</v>
      </c>
      <c r="N15" s="12"/>
      <c r="O15" s="156"/>
      <c r="P15" s="7"/>
      <c r="Q15" s="7">
        <f>P15-O15</f>
        <v>0</v>
      </c>
      <c r="R15" s="7"/>
      <c r="X15" s="2">
        <f>-Q13</f>
        <v>7172</v>
      </c>
    </row>
    <row r="16" spans="1:75" ht="23.25" customHeight="1">
      <c r="A16" s="12" t="s">
        <v>614</v>
      </c>
      <c r="B16" s="301" t="s">
        <v>608</v>
      </c>
      <c r="C16" s="176">
        <v>0</v>
      </c>
      <c r="D16" s="176">
        <v>0</v>
      </c>
      <c r="E16" s="176">
        <v>0</v>
      </c>
      <c r="F16" s="17"/>
      <c r="G16" s="18"/>
      <c r="H16" s="12"/>
      <c r="I16" s="12"/>
      <c r="J16" s="154"/>
      <c r="K16" s="154"/>
      <c r="L16" s="158"/>
      <c r="M16" s="158"/>
      <c r="N16" s="12"/>
      <c r="O16" s="156"/>
      <c r="P16" s="7"/>
      <c r="Q16" s="7"/>
      <c r="R16" s="7"/>
    </row>
    <row r="17" spans="1:74" ht="26.25" customHeight="1">
      <c r="A17" s="12" t="s">
        <v>606</v>
      </c>
      <c r="B17" s="301" t="s">
        <v>609</v>
      </c>
      <c r="C17" s="176">
        <f>-((C11+C16)-(1099896-1031111))</f>
        <v>-4568.1999999999971</v>
      </c>
      <c r="D17" s="176">
        <v>-4000</v>
      </c>
      <c r="E17" s="176">
        <f>-((E11+E16)-(1279845-1179701))</f>
        <v>-203.16190000002098</v>
      </c>
      <c r="F17" s="17"/>
      <c r="G17" s="18"/>
      <c r="H17" s="12"/>
      <c r="I17" s="12"/>
      <c r="J17" s="154"/>
      <c r="K17" s="154"/>
      <c r="L17" s="158"/>
      <c r="M17" s="158"/>
      <c r="N17" s="12"/>
      <c r="O17" s="156"/>
      <c r="P17" s="7"/>
      <c r="Q17" s="7"/>
      <c r="R17" s="7"/>
    </row>
    <row r="18" spans="1:74" ht="45" customHeight="1">
      <c r="A18" s="12" t="s">
        <v>607</v>
      </c>
      <c r="B18" s="301" t="s">
        <v>610</v>
      </c>
      <c r="C18" s="176">
        <f>'2. Розрахунки з бюджетом'!C17*-1</f>
        <v>18064.554500000006</v>
      </c>
      <c r="D18" s="176">
        <v>0</v>
      </c>
      <c r="E18" s="176">
        <f>'2. Розрахунки з бюджетом'!E17*-1</f>
        <v>540.62557000000004</v>
      </c>
      <c r="F18" s="17"/>
      <c r="G18" s="18"/>
      <c r="H18" s="12"/>
      <c r="I18" s="12"/>
      <c r="J18" s="154"/>
      <c r="K18" s="154"/>
      <c r="L18" s="158"/>
      <c r="M18" s="158"/>
      <c r="N18" s="12"/>
      <c r="O18" s="156"/>
      <c r="P18" s="7"/>
      <c r="Q18" s="7"/>
      <c r="R18" s="7"/>
    </row>
    <row r="19" spans="1:74" ht="33.75" customHeight="1">
      <c r="A19" s="12" t="s">
        <v>611</v>
      </c>
      <c r="B19" s="301" t="s">
        <v>612</v>
      </c>
      <c r="C19" s="176">
        <f>(C48+C51+C52+C53+C54)-(2719828-2598739)</f>
        <v>-120056.0334</v>
      </c>
      <c r="D19" s="176">
        <v>-30000</v>
      </c>
      <c r="E19" s="176">
        <f>((3585224-2868932)-(E48+E51+E52+E53+E54))*-1</f>
        <v>-685698.36120000004</v>
      </c>
      <c r="F19" s="17"/>
      <c r="G19" s="18"/>
      <c r="H19" s="12"/>
      <c r="I19" s="12"/>
      <c r="J19" s="154"/>
      <c r="K19" s="154"/>
      <c r="L19" s="158"/>
      <c r="M19" s="158"/>
      <c r="N19" s="12"/>
      <c r="O19" s="156"/>
      <c r="P19" s="7"/>
      <c r="Q19" s="7"/>
      <c r="R19" s="7"/>
    </row>
    <row r="20" spans="1:74" ht="30.75" customHeight="1">
      <c r="A20" s="12" t="s">
        <v>622</v>
      </c>
      <c r="B20" s="301" t="s">
        <v>613</v>
      </c>
      <c r="C20" s="176">
        <f>-853+867</f>
        <v>14</v>
      </c>
      <c r="D20" s="176">
        <v>0</v>
      </c>
      <c r="E20" s="176">
        <f>11981-24751</f>
        <v>-12770</v>
      </c>
      <c r="F20" s="17"/>
      <c r="G20" s="18"/>
      <c r="H20" s="12"/>
      <c r="I20" s="12"/>
      <c r="J20" s="154"/>
      <c r="K20" s="154"/>
      <c r="L20" s="158"/>
      <c r="M20" s="158"/>
      <c r="N20" s="12"/>
      <c r="O20" s="156"/>
      <c r="P20" s="7"/>
      <c r="Q20" s="7"/>
      <c r="R20" s="7"/>
    </row>
    <row r="21" spans="1:74" ht="30.75" customHeight="1">
      <c r="A21" s="12" t="s">
        <v>670</v>
      </c>
      <c r="B21" s="301" t="s">
        <v>671</v>
      </c>
      <c r="C21" s="176">
        <v>0</v>
      </c>
      <c r="D21" s="176">
        <f>-'2. Розрахунки з бюджетом'!D17</f>
        <v>-19013.519499999999</v>
      </c>
      <c r="E21" s="176">
        <v>0</v>
      </c>
      <c r="F21" s="17"/>
      <c r="G21" s="18"/>
      <c r="H21" s="12"/>
      <c r="I21" s="12"/>
      <c r="J21" s="154"/>
      <c r="K21" s="154"/>
      <c r="L21" s="158"/>
      <c r="M21" s="158"/>
      <c r="N21" s="12"/>
      <c r="O21" s="156"/>
      <c r="P21" s="7"/>
      <c r="Q21" s="7"/>
      <c r="R21" s="7"/>
    </row>
    <row r="22" spans="1:74" ht="66.599999999999994" customHeight="1">
      <c r="A22" s="15" t="s">
        <v>247</v>
      </c>
      <c r="B22" s="185">
        <v>3040</v>
      </c>
      <c r="C22" s="182">
        <f>C9+C11+C13+C14+C15</f>
        <v>-33941.0334</v>
      </c>
      <c r="D22" s="182">
        <f>D9+D11+D13+D14+D15</f>
        <v>-28897.975389999989</v>
      </c>
      <c r="E22" s="182">
        <f>E9+E11+E13+E14+E15</f>
        <v>-607765.20497000008</v>
      </c>
      <c r="F22" s="17">
        <f>E22-D22</f>
        <v>-578867.22958000004</v>
      </c>
      <c r="G22" s="18">
        <f>E22/D22*100</f>
        <v>2103.1411258669509</v>
      </c>
      <c r="H22" s="12"/>
      <c r="I22" s="12"/>
      <c r="J22" s="154"/>
      <c r="K22" s="154"/>
      <c r="L22" s="124">
        <f t="shared" si="0"/>
        <v>0</v>
      </c>
      <c r="N22" s="12" t="s">
        <v>540</v>
      </c>
      <c r="O22" s="156">
        <v>-228159</v>
      </c>
      <c r="P22" s="7">
        <v>-143939</v>
      </c>
      <c r="Q22" s="157">
        <f>P22-O22</f>
        <v>84220</v>
      </c>
      <c r="R22" s="7"/>
      <c r="X22" s="124">
        <f>SUM(X14:X15)</f>
        <v>525</v>
      </c>
      <c r="BV22" s="124"/>
    </row>
    <row r="23" spans="1:74" ht="37.5">
      <c r="A23" s="12" t="s">
        <v>179</v>
      </c>
      <c r="B23" s="301">
        <v>3050</v>
      </c>
      <c r="C23" s="176">
        <f>C24+C25+C26+C27+C28+C29</f>
        <v>5016.5</v>
      </c>
      <c r="D23" s="176">
        <v>0</v>
      </c>
      <c r="E23" s="176">
        <f>E24+E25+E26+E27+E28+E29</f>
        <v>-10408</v>
      </c>
      <c r="F23" s="17"/>
      <c r="G23" s="18"/>
      <c r="H23" s="12"/>
      <c r="I23" s="12"/>
      <c r="J23" s="154"/>
      <c r="K23" s="154"/>
      <c r="L23" s="124">
        <f t="shared" si="0"/>
        <v>0</v>
      </c>
      <c r="N23" s="12"/>
      <c r="O23" s="7"/>
      <c r="P23" s="7"/>
      <c r="Q23" s="7">
        <f>P23-O23</f>
        <v>0</v>
      </c>
      <c r="R23" s="7"/>
      <c r="S23" s="124">
        <f>L36+Q36</f>
        <v>-21609</v>
      </c>
      <c r="T23" s="124">
        <f>S23+E11</f>
        <v>78738.161900000021</v>
      </c>
      <c r="BO23" s="124">
        <f>(55338-10305)-(55489-10673)</f>
        <v>217</v>
      </c>
    </row>
    <row r="24" spans="1:74">
      <c r="A24" s="12" t="s">
        <v>585</v>
      </c>
      <c r="B24" s="301" t="s">
        <v>584</v>
      </c>
      <c r="C24" s="176">
        <f>-4562+9459</f>
        <v>4897</v>
      </c>
      <c r="D24" s="176">
        <v>0</v>
      </c>
      <c r="E24" s="176">
        <f>-2404+3113</f>
        <v>709</v>
      </c>
      <c r="F24" s="17"/>
      <c r="G24" s="18"/>
      <c r="H24" s="12"/>
      <c r="I24" s="12"/>
      <c r="J24" s="154"/>
      <c r="K24" s="154"/>
      <c r="L24" s="124"/>
      <c r="N24" s="12"/>
      <c r="O24" s="7"/>
      <c r="P24" s="7"/>
      <c r="Q24" s="7"/>
      <c r="R24" s="7"/>
      <c r="S24" s="124"/>
      <c r="T24" s="124"/>
    </row>
    <row r="25" spans="1:74" ht="37.5">
      <c r="A25" s="12" t="s">
        <v>587</v>
      </c>
      <c r="B25" s="301" t="s">
        <v>586</v>
      </c>
      <c r="C25" s="176">
        <f>(-13195)+(11658)</f>
        <v>-1537</v>
      </c>
      <c r="D25" s="176">
        <v>0</v>
      </c>
      <c r="E25" s="176">
        <f>(-27004+(20625))</f>
        <v>-6379</v>
      </c>
      <c r="F25" s="17"/>
      <c r="G25" s="18"/>
      <c r="H25" s="12"/>
      <c r="I25" s="12"/>
      <c r="J25" s="154"/>
      <c r="K25" s="154"/>
      <c r="L25" s="124"/>
      <c r="N25" s="12"/>
      <c r="O25" s="7"/>
      <c r="P25" s="7"/>
      <c r="Q25" s="7"/>
      <c r="R25" s="7"/>
      <c r="S25" s="124"/>
      <c r="T25" s="124"/>
    </row>
    <row r="26" spans="1:74">
      <c r="A26" s="12" t="s">
        <v>588</v>
      </c>
      <c r="B26" s="301" t="s">
        <v>589</v>
      </c>
      <c r="C26" s="205">
        <f>-17484+19268</f>
        <v>1784</v>
      </c>
      <c r="D26" s="205">
        <v>0</v>
      </c>
      <c r="E26" s="176">
        <f>-15018+15574</f>
        <v>556</v>
      </c>
      <c r="F26" s="17"/>
      <c r="G26" s="18"/>
      <c r="H26" s="12"/>
      <c r="I26" s="12"/>
      <c r="J26" s="154"/>
      <c r="K26" s="154"/>
      <c r="L26" s="124"/>
      <c r="N26" s="12"/>
      <c r="O26" s="7"/>
      <c r="P26" s="7"/>
      <c r="Q26" s="7"/>
      <c r="R26" s="7"/>
      <c r="S26" s="124"/>
      <c r="T26" s="124"/>
    </row>
    <row r="27" spans="1:74">
      <c r="A27" s="12" t="s">
        <v>590</v>
      </c>
      <c r="B27" s="301" t="s">
        <v>592</v>
      </c>
      <c r="C27" s="176">
        <f>-193+22.1</f>
        <v>-170.9</v>
      </c>
      <c r="D27" s="176">
        <v>0</v>
      </c>
      <c r="E27" s="176">
        <f>-128+38</f>
        <v>-90</v>
      </c>
      <c r="F27" s="17"/>
      <c r="G27" s="18"/>
      <c r="H27" s="12"/>
      <c r="I27" s="12"/>
      <c r="J27" s="154"/>
      <c r="K27" s="154"/>
      <c r="L27" s="124"/>
      <c r="N27" s="12"/>
      <c r="O27" s="7"/>
      <c r="P27" s="7"/>
      <c r="Q27" s="7"/>
      <c r="R27" s="7"/>
      <c r="S27" s="124"/>
      <c r="T27" s="124"/>
    </row>
    <row r="28" spans="1:74">
      <c r="A28" s="12" t="s">
        <v>591</v>
      </c>
      <c r="B28" s="301" t="s">
        <v>593</v>
      </c>
      <c r="C28" s="176">
        <f>-154+151.4</f>
        <v>-2.5999999999999943</v>
      </c>
      <c r="D28" s="176">
        <v>0</v>
      </c>
      <c r="E28" s="176">
        <f>-655+154</f>
        <v>-501</v>
      </c>
      <c r="F28" s="17"/>
      <c r="G28" s="18"/>
      <c r="H28" s="12"/>
      <c r="I28" s="12"/>
      <c r="J28" s="154"/>
      <c r="K28" s="154"/>
      <c r="L28" s="124"/>
      <c r="N28" s="12"/>
      <c r="O28" s="7"/>
      <c r="P28" s="7"/>
      <c r="Q28" s="7"/>
      <c r="R28" s="7"/>
      <c r="S28" s="124"/>
      <c r="T28" s="124"/>
    </row>
    <row r="29" spans="1:74">
      <c r="A29" s="12" t="s">
        <v>594</v>
      </c>
      <c r="B29" s="301" t="s">
        <v>615</v>
      </c>
      <c r="C29" s="176">
        <f>-179+225</f>
        <v>46</v>
      </c>
      <c r="D29" s="176">
        <v>0</v>
      </c>
      <c r="E29" s="176">
        <f>-6664+1961</f>
        <v>-4703</v>
      </c>
      <c r="F29" s="17"/>
      <c r="G29" s="18"/>
      <c r="H29" s="12"/>
      <c r="I29" s="12"/>
      <c r="J29" s="154"/>
      <c r="K29" s="154"/>
      <c r="L29" s="124"/>
      <c r="N29" s="12"/>
      <c r="O29" s="7"/>
      <c r="P29" s="7"/>
      <c r="Q29" s="7"/>
      <c r="R29" s="7"/>
      <c r="S29" s="124"/>
      <c r="T29" s="124"/>
    </row>
    <row r="30" spans="1:74" ht="37.5">
      <c r="A30" s="12" t="s">
        <v>180</v>
      </c>
      <c r="B30" s="301">
        <v>3060</v>
      </c>
      <c r="C30" s="176">
        <f>C31+C32+C33</f>
        <v>-30</v>
      </c>
      <c r="D30" s="176">
        <v>0</v>
      </c>
      <c r="E30" s="176">
        <f>E31+E32+E33</f>
        <v>2890</v>
      </c>
      <c r="F30" s="17"/>
      <c r="G30" s="18"/>
      <c r="H30" s="12"/>
      <c r="I30" s="12"/>
      <c r="J30" s="154"/>
      <c r="K30" s="154"/>
      <c r="L30" s="124">
        <f t="shared" si="0"/>
        <v>0</v>
      </c>
      <c r="N30" s="12"/>
      <c r="O30" s="7"/>
      <c r="P30" s="7"/>
      <c r="Q30" s="7">
        <f>P30-O30</f>
        <v>0</v>
      </c>
      <c r="R30" s="7"/>
      <c r="BO30" s="2">
        <f>-2767+2356</f>
        <v>-411</v>
      </c>
    </row>
    <row r="31" spans="1:74">
      <c r="A31" s="12" t="s">
        <v>595</v>
      </c>
      <c r="B31" s="301" t="s">
        <v>598</v>
      </c>
      <c r="C31" s="176">
        <f>-1617+1182-11+23-0+11</f>
        <v>-412</v>
      </c>
      <c r="D31" s="176">
        <v>0</v>
      </c>
      <c r="E31" s="176">
        <f>-1390+3749-15+21-0+12</f>
        <v>2377</v>
      </c>
      <c r="F31" s="17"/>
      <c r="G31" s="18"/>
      <c r="H31" s="12"/>
      <c r="I31" s="12"/>
      <c r="J31" s="154"/>
      <c r="K31" s="154"/>
      <c r="L31" s="124"/>
      <c r="N31" s="12"/>
      <c r="O31" s="7"/>
      <c r="P31" s="7"/>
      <c r="Q31" s="7"/>
      <c r="R31" s="7"/>
    </row>
    <row r="32" spans="1:74">
      <c r="A32" s="12" t="s">
        <v>596</v>
      </c>
      <c r="B32" s="301" t="s">
        <v>599</v>
      </c>
      <c r="C32" s="176">
        <f>-697+1079</f>
        <v>382</v>
      </c>
      <c r="D32" s="176">
        <v>0</v>
      </c>
      <c r="E32" s="176">
        <f>-1134+1647</f>
        <v>513</v>
      </c>
      <c r="F32" s="17"/>
      <c r="G32" s="18"/>
      <c r="H32" s="12"/>
      <c r="I32" s="12"/>
      <c r="J32" s="154"/>
      <c r="K32" s="154"/>
      <c r="L32" s="124"/>
      <c r="N32" s="12"/>
      <c r="O32" s="7"/>
      <c r="P32" s="7"/>
      <c r="Q32" s="7"/>
      <c r="R32" s="7"/>
    </row>
    <row r="33" spans="1:26">
      <c r="A33" s="12" t="s">
        <v>597</v>
      </c>
      <c r="B33" s="301" t="s">
        <v>600</v>
      </c>
      <c r="C33" s="176">
        <v>0</v>
      </c>
      <c r="D33" s="176">
        <v>0</v>
      </c>
      <c r="E33" s="176">
        <v>0</v>
      </c>
      <c r="F33" s="17"/>
      <c r="G33" s="18"/>
      <c r="H33" s="12"/>
      <c r="I33" s="12"/>
      <c r="J33" s="154"/>
      <c r="K33" s="154"/>
      <c r="L33" s="124"/>
      <c r="N33" s="12"/>
      <c r="O33" s="7"/>
      <c r="P33" s="7"/>
      <c r="Q33" s="7"/>
      <c r="R33" s="7"/>
    </row>
    <row r="34" spans="1:26">
      <c r="A34" s="15" t="s">
        <v>173</v>
      </c>
      <c r="B34" s="185">
        <v>3070</v>
      </c>
      <c r="C34" s="182">
        <f>C22+C23+C30</f>
        <v>-28954.5334</v>
      </c>
      <c r="D34" s="182">
        <f>D22+D23+D30</f>
        <v>-28897.975389999989</v>
      </c>
      <c r="E34" s="182">
        <f>E22+E23+E30</f>
        <v>-615283.20497000008</v>
      </c>
      <c r="F34" s="17">
        <f>E34-D34</f>
        <v>-586385.22958000004</v>
      </c>
      <c r="G34" s="18">
        <f>E34/D34*100</f>
        <v>2129.1567892431522</v>
      </c>
      <c r="H34" s="12"/>
      <c r="I34" s="12"/>
      <c r="J34" s="154"/>
      <c r="K34" s="154"/>
      <c r="L34" s="124">
        <f t="shared" si="0"/>
        <v>0</v>
      </c>
      <c r="N34" s="12"/>
      <c r="O34" s="7"/>
      <c r="P34" s="7"/>
      <c r="Q34" s="7">
        <f>P34-O34</f>
        <v>0</v>
      </c>
      <c r="R34" s="7"/>
    </row>
    <row r="35" spans="1:26">
      <c r="A35" s="12" t="s">
        <v>174</v>
      </c>
      <c r="B35" s="301">
        <v>3080</v>
      </c>
      <c r="C35" s="176">
        <f>'1. Фін результат'!C146</f>
        <v>0</v>
      </c>
      <c r="D35" s="176">
        <f>'2. Розрахунки з бюджетом'!D23</f>
        <v>9</v>
      </c>
      <c r="E35" s="176">
        <f>'1. Фін результат'!E146</f>
        <v>0</v>
      </c>
      <c r="F35" s="17">
        <f>E35-D35</f>
        <v>-9</v>
      </c>
      <c r="G35" s="18">
        <f>E35/D35*100</f>
        <v>0</v>
      </c>
      <c r="H35" s="12"/>
      <c r="I35" s="12"/>
      <c r="J35" s="154"/>
      <c r="K35" s="154"/>
      <c r="L35" s="124">
        <f t="shared" si="0"/>
        <v>0</v>
      </c>
      <c r="N35" s="12"/>
      <c r="O35" s="7"/>
      <c r="P35" s="7"/>
      <c r="Q35" s="7">
        <f>P35-O35</f>
        <v>0</v>
      </c>
      <c r="R35" s="7"/>
    </row>
    <row r="36" spans="1:26" ht="56.25">
      <c r="A36" s="6" t="s">
        <v>151</v>
      </c>
      <c r="B36" s="185">
        <v>3090</v>
      </c>
      <c r="C36" s="182">
        <f>C34-C35</f>
        <v>-28954.5334</v>
      </c>
      <c r="D36" s="182">
        <f>D34-D35</f>
        <v>-28906.975389999989</v>
      </c>
      <c r="E36" s="182">
        <f>E34-E35</f>
        <v>-615283.20497000008</v>
      </c>
      <c r="F36" s="17">
        <f>E36-D36</f>
        <v>-586376.22958000004</v>
      </c>
      <c r="G36" s="18">
        <f>E36/D36*100</f>
        <v>2128.4938900347552</v>
      </c>
      <c r="H36" s="12"/>
      <c r="I36" s="12" t="s">
        <v>526</v>
      </c>
      <c r="J36" s="154">
        <f>J9+J10+J11+J13</f>
        <v>889603</v>
      </c>
      <c r="K36" s="154">
        <f>K9+K10+K11+K13</f>
        <v>881918</v>
      </c>
      <c r="L36" s="124">
        <f t="shared" si="0"/>
        <v>-7685</v>
      </c>
      <c r="N36" s="12" t="s">
        <v>541</v>
      </c>
      <c r="O36" s="7">
        <f>O9+O13+O22</f>
        <v>959108</v>
      </c>
      <c r="P36" s="7">
        <f>P9+P13+P22</f>
        <v>945184</v>
      </c>
      <c r="Q36" s="7">
        <f>P36-O36</f>
        <v>-13924</v>
      </c>
      <c r="R36" s="7"/>
      <c r="T36" s="124">
        <f>L36-Q36</f>
        <v>6239</v>
      </c>
      <c r="W36" s="124">
        <f>L36</f>
        <v>-7685</v>
      </c>
      <c r="X36" s="124">
        <f>W36+Q36</f>
        <v>-21609</v>
      </c>
      <c r="Z36" s="124">
        <f>L15-E11</f>
        <v>-75925.161900000021</v>
      </c>
    </row>
    <row r="37" spans="1:26">
      <c r="A37" s="421" t="s">
        <v>153</v>
      </c>
      <c r="B37" s="422"/>
      <c r="C37" s="422"/>
      <c r="D37" s="422"/>
      <c r="E37" s="422"/>
      <c r="F37" s="422"/>
      <c r="G37" s="423"/>
      <c r="L37" s="124">
        <f t="shared" si="0"/>
        <v>0</v>
      </c>
      <c r="X37" s="124">
        <f>X36-Q22</f>
        <v>-105829</v>
      </c>
    </row>
    <row r="38" spans="1:26" ht="25.5" customHeight="1">
      <c r="A38" s="15" t="s">
        <v>278</v>
      </c>
      <c r="B38" s="5"/>
      <c r="C38" s="17">
        <v>0</v>
      </c>
      <c r="D38" s="17">
        <v>0</v>
      </c>
      <c r="E38" s="17">
        <v>0</v>
      </c>
      <c r="F38" s="17"/>
      <c r="G38" s="18"/>
      <c r="I38" s="12" t="s">
        <v>528</v>
      </c>
      <c r="J38" s="154">
        <v>3705</v>
      </c>
      <c r="K38" s="154">
        <v>1090</v>
      </c>
      <c r="L38" s="124">
        <f t="shared" si="0"/>
        <v>-2615</v>
      </c>
      <c r="N38" s="12" t="s">
        <v>542</v>
      </c>
    </row>
    <row r="39" spans="1:26" ht="24" customHeight="1">
      <c r="A39" s="4" t="s">
        <v>32</v>
      </c>
      <c r="B39" s="5">
        <v>3200</v>
      </c>
      <c r="C39" s="17">
        <v>0</v>
      </c>
      <c r="D39" s="17">
        <v>0</v>
      </c>
      <c r="E39" s="17">
        <v>0</v>
      </c>
      <c r="F39" s="17"/>
      <c r="G39" s="18"/>
      <c r="I39" s="7" t="s">
        <v>534</v>
      </c>
      <c r="J39" s="154"/>
      <c r="K39" s="154">
        <v>0</v>
      </c>
      <c r="L39" s="124">
        <f t="shared" si="0"/>
        <v>0</v>
      </c>
      <c r="N39" s="12" t="s">
        <v>543</v>
      </c>
      <c r="O39" s="2">
        <v>188</v>
      </c>
      <c r="P39" s="2">
        <v>415</v>
      </c>
      <c r="Q39" s="2">
        <f>P39-O39</f>
        <v>227</v>
      </c>
      <c r="X39" s="124">
        <f>X37+E11</f>
        <v>-5481.838099999979</v>
      </c>
    </row>
    <row r="40" spans="1:26" ht="27.75" customHeight="1">
      <c r="A40" s="4" t="s">
        <v>33</v>
      </c>
      <c r="B40" s="5">
        <v>3210</v>
      </c>
      <c r="C40" s="17">
        <v>0</v>
      </c>
      <c r="D40" s="17">
        <v>0</v>
      </c>
      <c r="E40" s="17">
        <v>0</v>
      </c>
      <c r="F40" s="17"/>
      <c r="G40" s="18"/>
      <c r="I40" s="12" t="s">
        <v>529</v>
      </c>
      <c r="J40" s="154">
        <v>14338</v>
      </c>
      <c r="K40" s="154">
        <v>19160</v>
      </c>
      <c r="L40" s="124">
        <f t="shared" si="0"/>
        <v>4822</v>
      </c>
      <c r="N40" s="12" t="s">
        <v>544</v>
      </c>
      <c r="O40" s="2">
        <v>16</v>
      </c>
      <c r="P40" s="2">
        <v>100</v>
      </c>
      <c r="Q40" s="2">
        <f t="shared" ref="Q40:Q46" si="1">P40-O40</f>
        <v>84</v>
      </c>
    </row>
    <row r="41" spans="1:26" ht="25.5" customHeight="1">
      <c r="A41" s="4" t="s">
        <v>52</v>
      </c>
      <c r="B41" s="5">
        <v>3220</v>
      </c>
      <c r="C41" s="17">
        <v>0</v>
      </c>
      <c r="D41" s="17">
        <v>0</v>
      </c>
      <c r="E41" s="17">
        <v>0</v>
      </c>
      <c r="F41" s="17"/>
      <c r="G41" s="18"/>
      <c r="I41" s="12" t="s">
        <v>530</v>
      </c>
      <c r="J41" s="154">
        <v>31812</v>
      </c>
      <c r="K41" s="154">
        <v>30248</v>
      </c>
      <c r="L41" s="124">
        <f t="shared" si="0"/>
        <v>-1564</v>
      </c>
      <c r="N41" s="2" t="s">
        <v>548</v>
      </c>
      <c r="O41" s="2">
        <v>0</v>
      </c>
      <c r="P41" s="2">
        <v>0</v>
      </c>
      <c r="Q41" s="2">
        <f t="shared" si="1"/>
        <v>0</v>
      </c>
      <c r="U41" s="124">
        <f>L36-Q36</f>
        <v>6239</v>
      </c>
    </row>
    <row r="42" spans="1:26" ht="29.25" customHeight="1">
      <c r="A42" s="12" t="s">
        <v>157</v>
      </c>
      <c r="B42" s="5"/>
      <c r="C42" s="17">
        <f>C43</f>
        <v>0</v>
      </c>
      <c r="D42" s="17">
        <v>0</v>
      </c>
      <c r="E42" s="200">
        <f>E43</f>
        <v>0</v>
      </c>
      <c r="F42" s="17"/>
      <c r="G42" s="18"/>
      <c r="I42" s="12" t="s">
        <v>531</v>
      </c>
      <c r="J42" s="154">
        <v>11013</v>
      </c>
      <c r="K42" s="154">
        <v>10918</v>
      </c>
      <c r="L42" s="124">
        <f t="shared" si="0"/>
        <v>-95</v>
      </c>
      <c r="N42" s="12" t="s">
        <v>545</v>
      </c>
      <c r="O42" s="2">
        <v>8</v>
      </c>
      <c r="P42" s="2">
        <v>367</v>
      </c>
      <c r="Q42" s="2">
        <f t="shared" si="1"/>
        <v>359</v>
      </c>
    </row>
    <row r="43" spans="1:26" ht="24.75" customHeight="1">
      <c r="A43" s="4" t="s">
        <v>158</v>
      </c>
      <c r="B43" s="5">
        <v>3230</v>
      </c>
      <c r="C43" s="17">
        <v>0</v>
      </c>
      <c r="D43" s="17">
        <v>0</v>
      </c>
      <c r="E43" s="200">
        <v>0</v>
      </c>
      <c r="F43" s="17"/>
      <c r="G43" s="18"/>
      <c r="I43" s="12" t="s">
        <v>532</v>
      </c>
      <c r="J43" s="154">
        <v>8695</v>
      </c>
      <c r="K43" s="154">
        <v>2514</v>
      </c>
      <c r="L43" s="124">
        <f t="shared" si="0"/>
        <v>-6181</v>
      </c>
      <c r="N43" s="12" t="s">
        <v>546</v>
      </c>
      <c r="O43" s="2">
        <v>7</v>
      </c>
      <c r="P43" s="2">
        <v>7</v>
      </c>
      <c r="Q43" s="2">
        <f t="shared" si="1"/>
        <v>0</v>
      </c>
    </row>
    <row r="44" spans="1:26">
      <c r="A44" s="4" t="s">
        <v>159</v>
      </c>
      <c r="B44" s="5">
        <v>3240</v>
      </c>
      <c r="C44" s="17">
        <v>0</v>
      </c>
      <c r="D44" s="17">
        <v>0</v>
      </c>
      <c r="E44" s="17">
        <v>0</v>
      </c>
      <c r="F44" s="17"/>
      <c r="G44" s="18"/>
      <c r="I44" s="7" t="s">
        <v>535</v>
      </c>
      <c r="J44" s="154"/>
      <c r="K44" s="154">
        <v>152</v>
      </c>
      <c r="L44" s="124">
        <f t="shared" si="0"/>
        <v>152</v>
      </c>
      <c r="N44" s="12"/>
      <c r="Q44" s="2">
        <f t="shared" si="1"/>
        <v>0</v>
      </c>
    </row>
    <row r="45" spans="1:26">
      <c r="A45" s="12" t="s">
        <v>160</v>
      </c>
      <c r="B45" s="5">
        <v>3250</v>
      </c>
      <c r="C45" s="17">
        <v>0</v>
      </c>
      <c r="D45" s="17">
        <v>0</v>
      </c>
      <c r="E45" s="17">
        <v>0</v>
      </c>
      <c r="F45" s="17"/>
      <c r="G45" s="18"/>
      <c r="I45" s="7" t="s">
        <v>533</v>
      </c>
      <c r="J45" s="154">
        <v>187</v>
      </c>
      <c r="K45" s="154">
        <v>107</v>
      </c>
      <c r="L45" s="124">
        <f t="shared" si="0"/>
        <v>-80</v>
      </c>
      <c r="N45" s="12" t="s">
        <v>547</v>
      </c>
      <c r="O45" s="2">
        <v>16</v>
      </c>
      <c r="P45" s="2">
        <v>24</v>
      </c>
      <c r="Q45" s="2">
        <f t="shared" si="1"/>
        <v>8</v>
      </c>
    </row>
    <row r="46" spans="1:26">
      <c r="A46" s="4" t="s">
        <v>113</v>
      </c>
      <c r="B46" s="5">
        <v>3260</v>
      </c>
      <c r="C46" s="17">
        <v>0</v>
      </c>
      <c r="D46" s="17">
        <v>0</v>
      </c>
      <c r="E46" s="17">
        <v>0</v>
      </c>
      <c r="F46" s="17"/>
      <c r="G46" s="18"/>
      <c r="I46" s="7"/>
      <c r="J46" s="154">
        <f>SUM(J38:J45)</f>
        <v>69750</v>
      </c>
      <c r="K46" s="154">
        <f>SUM(K38:K45)</f>
        <v>64189</v>
      </c>
      <c r="L46" s="124">
        <f t="shared" si="0"/>
        <v>-5561</v>
      </c>
      <c r="O46" s="2">
        <f>O39+O40+O41+O42+O43+O45</f>
        <v>235</v>
      </c>
      <c r="P46" s="2">
        <f>P39+P40+P41+P42+P43+P45</f>
        <v>913</v>
      </c>
      <c r="Q46" s="2">
        <f t="shared" si="1"/>
        <v>678</v>
      </c>
    </row>
    <row r="47" spans="1:26" ht="24.75" customHeight="1">
      <c r="A47" s="15" t="s">
        <v>279</v>
      </c>
      <c r="B47" s="5"/>
      <c r="C47" s="17"/>
      <c r="D47" s="17"/>
      <c r="E47" s="17"/>
      <c r="F47" s="17"/>
      <c r="G47" s="18"/>
      <c r="J47" s="124">
        <f>J46-J43</f>
        <v>61055</v>
      </c>
      <c r="K47" s="124">
        <f>K46-K43</f>
        <v>61675</v>
      </c>
      <c r="L47" s="124">
        <f t="shared" si="0"/>
        <v>620</v>
      </c>
    </row>
    <row r="48" spans="1:26" ht="37.5">
      <c r="A48" s="4" t="s">
        <v>114</v>
      </c>
      <c r="B48" s="5">
        <v>3270</v>
      </c>
      <c r="C48" s="17">
        <f>C49+C50</f>
        <v>1032.9666</v>
      </c>
      <c r="D48" s="17">
        <f>D49+D50</f>
        <v>2962.848</v>
      </c>
      <c r="E48" s="17">
        <f>E49+E50</f>
        <v>29651.434799999995</v>
      </c>
      <c r="F48" s="17">
        <f>E48-D48</f>
        <v>26688.586799999997</v>
      </c>
      <c r="G48" s="18">
        <f>E48/D48*100</f>
        <v>1000.7747545604768</v>
      </c>
      <c r="Q48" s="2">
        <f>Q36+Q46</f>
        <v>-13246</v>
      </c>
      <c r="W48" s="124">
        <f>L36-Q36</f>
        <v>6239</v>
      </c>
    </row>
    <row r="49" spans="1:23" ht="33" customHeight="1">
      <c r="A49" s="16" t="s">
        <v>663</v>
      </c>
      <c r="B49" s="5" t="s">
        <v>405</v>
      </c>
      <c r="C49" s="17">
        <v>83.209800000000001</v>
      </c>
      <c r="D49" s="17">
        <f>'4. Кап. інвестиції'!D9*1.2+'4. Кап. інвестиції'!D8*1.2</f>
        <v>562.84799999999996</v>
      </c>
      <c r="E49" s="17">
        <f>'4. Кап. інвестиції'!E8*1.2</f>
        <v>29410.532399999996</v>
      </c>
      <c r="F49" s="17">
        <f>E49-D49</f>
        <v>28847.684399999998</v>
      </c>
      <c r="G49" s="18">
        <f>E49/D49*100</f>
        <v>5225.3063704588094</v>
      </c>
      <c r="L49" s="124">
        <f>L36+L47</f>
        <v>-7065</v>
      </c>
      <c r="W49" s="124">
        <f>L47</f>
        <v>620</v>
      </c>
    </row>
    <row r="50" spans="1:23" ht="39" customHeight="1">
      <c r="A50" s="4" t="s">
        <v>67</v>
      </c>
      <c r="B50" s="5" t="s">
        <v>415</v>
      </c>
      <c r="C50" s="17">
        <v>949.7568</v>
      </c>
      <c r="D50" s="17">
        <f>'4. Кап. інвестиції'!D11*1.2</f>
        <v>2400</v>
      </c>
      <c r="E50" s="17">
        <f>'4. Кап. інвестиції'!E11*1.2</f>
        <v>240.9024</v>
      </c>
      <c r="F50" s="17"/>
      <c r="G50" s="18"/>
      <c r="W50" s="124">
        <f>W48+W49</f>
        <v>6859</v>
      </c>
    </row>
    <row r="51" spans="1:23">
      <c r="A51" s="4" t="s">
        <v>115</v>
      </c>
      <c r="B51" s="5">
        <v>3280</v>
      </c>
      <c r="C51" s="17">
        <v>0</v>
      </c>
      <c r="D51" s="17">
        <v>0</v>
      </c>
      <c r="E51" s="17">
        <v>0</v>
      </c>
      <c r="F51" s="17"/>
      <c r="G51" s="18"/>
      <c r="W51" s="124">
        <f>W50-E30</f>
        <v>3969</v>
      </c>
    </row>
    <row r="52" spans="1:23" ht="37.5">
      <c r="A52" s="4" t="s">
        <v>116</v>
      </c>
      <c r="B52" s="5">
        <v>3290</v>
      </c>
      <c r="C52" s="17">
        <v>0</v>
      </c>
      <c r="D52" s="17">
        <v>0</v>
      </c>
      <c r="E52" s="17">
        <v>0</v>
      </c>
      <c r="F52" s="17">
        <f>E52-D52</f>
        <v>0</v>
      </c>
      <c r="G52" s="18" t="e">
        <f>E52/D52*100</f>
        <v>#DIV/0!</v>
      </c>
      <c r="W52" s="124">
        <f>W51+L43</f>
        <v>-2212</v>
      </c>
    </row>
    <row r="53" spans="1:23" ht="27" customHeight="1">
      <c r="A53" s="4" t="s">
        <v>53</v>
      </c>
      <c r="B53" s="5">
        <v>3300</v>
      </c>
      <c r="C53" s="17">
        <v>0</v>
      </c>
      <c r="D53" s="17">
        <v>0</v>
      </c>
      <c r="E53" s="17">
        <v>0</v>
      </c>
      <c r="F53" s="17"/>
      <c r="G53" s="18"/>
    </row>
    <row r="54" spans="1:23" ht="38.25" customHeight="1">
      <c r="A54" s="4" t="s">
        <v>109</v>
      </c>
      <c r="B54" s="5">
        <v>3310</v>
      </c>
      <c r="C54" s="17">
        <f>C55</f>
        <v>0</v>
      </c>
      <c r="D54" s="17">
        <f>D55</f>
        <v>0</v>
      </c>
      <c r="E54" s="17">
        <f>E55</f>
        <v>942.20399999999995</v>
      </c>
      <c r="F54" s="17"/>
      <c r="G54" s="18"/>
    </row>
    <row r="55" spans="1:23">
      <c r="A55" s="4" t="s">
        <v>724</v>
      </c>
      <c r="B55" s="5" t="s">
        <v>578</v>
      </c>
      <c r="C55" s="17">
        <v>0</v>
      </c>
      <c r="D55" s="17">
        <v>0</v>
      </c>
      <c r="E55" s="17">
        <f>'4. Кап. інвестиції'!E9*1.2</f>
        <v>942.20399999999995</v>
      </c>
      <c r="F55" s="17"/>
      <c r="G55" s="18"/>
    </row>
    <row r="56" spans="1:23" ht="37.5">
      <c r="A56" s="15" t="s">
        <v>154</v>
      </c>
      <c r="B56" s="183">
        <v>3320</v>
      </c>
      <c r="C56" s="184">
        <f>C39+C40+C41+C42+C45+C46-C48-C51-C52-C53-C54</f>
        <v>-1032.9666</v>
      </c>
      <c r="D56" s="184">
        <f>D39+D40+D41+D42+D45+D46-D48-D51-D52-D53-D54</f>
        <v>-2962.848</v>
      </c>
      <c r="E56" s="184">
        <f>E39+E40+E41+E42+E45+E46-E48-E51-E52-E53-E54</f>
        <v>-30593.638799999997</v>
      </c>
      <c r="F56" s="17">
        <f>E56-D56</f>
        <v>-27630.790799999995</v>
      </c>
      <c r="G56" s="18">
        <f>E56/D56*100</f>
        <v>1032.5753734244888</v>
      </c>
    </row>
    <row r="57" spans="1:23" ht="34.5" customHeight="1">
      <c r="A57" s="421" t="s">
        <v>155</v>
      </c>
      <c r="B57" s="422"/>
      <c r="C57" s="422"/>
      <c r="D57" s="422"/>
      <c r="E57" s="422"/>
      <c r="F57" s="422"/>
      <c r="G57" s="423"/>
    </row>
    <row r="58" spans="1:23">
      <c r="A58" s="15" t="s">
        <v>278</v>
      </c>
      <c r="B58" s="5"/>
      <c r="C58" s="17"/>
      <c r="D58" s="17"/>
      <c r="E58" s="17"/>
      <c r="F58" s="17"/>
      <c r="G58" s="18"/>
    </row>
    <row r="59" spans="1:23">
      <c r="A59" s="12" t="s">
        <v>161</v>
      </c>
      <c r="B59" s="5">
        <v>3400</v>
      </c>
      <c r="C59" s="184">
        <v>0</v>
      </c>
      <c r="D59" s="17">
        <v>0</v>
      </c>
      <c r="E59" s="17">
        <v>0</v>
      </c>
      <c r="F59" s="17"/>
      <c r="G59" s="17"/>
    </row>
    <row r="60" spans="1:23" ht="37.5">
      <c r="A60" s="4" t="s">
        <v>88</v>
      </c>
      <c r="B60" s="7"/>
      <c r="C60" s="184">
        <v>0</v>
      </c>
      <c r="D60" s="17">
        <v>0</v>
      </c>
      <c r="E60" s="17">
        <v>0</v>
      </c>
      <c r="F60" s="17"/>
      <c r="G60" s="17"/>
    </row>
    <row r="61" spans="1:23">
      <c r="A61" s="4" t="s">
        <v>87</v>
      </c>
      <c r="B61" s="5">
        <v>3410</v>
      </c>
      <c r="C61" s="184">
        <v>0</v>
      </c>
      <c r="D61" s="17">
        <v>0</v>
      </c>
      <c r="E61" s="17">
        <v>0</v>
      </c>
      <c r="F61" s="17"/>
      <c r="G61" s="17"/>
    </row>
    <row r="62" spans="1:23">
      <c r="A62" s="4" t="s">
        <v>92</v>
      </c>
      <c r="B62" s="301">
        <v>3420</v>
      </c>
      <c r="C62" s="182">
        <v>0</v>
      </c>
      <c r="D62" s="17">
        <v>0</v>
      </c>
      <c r="E62" s="17">
        <v>0</v>
      </c>
      <c r="F62" s="17"/>
      <c r="G62" s="17"/>
    </row>
    <row r="63" spans="1:23">
      <c r="A63" s="4" t="s">
        <v>117</v>
      </c>
      <c r="B63" s="5">
        <v>3430</v>
      </c>
      <c r="C63" s="184">
        <v>0</v>
      </c>
      <c r="D63" s="17">
        <v>0</v>
      </c>
      <c r="E63" s="17">
        <v>0</v>
      </c>
      <c r="F63" s="17"/>
      <c r="G63" s="17"/>
    </row>
    <row r="64" spans="1:23" ht="37.5">
      <c r="A64" s="4" t="s">
        <v>90</v>
      </c>
      <c r="B64" s="5"/>
      <c r="C64" s="184">
        <v>0</v>
      </c>
      <c r="D64" s="17">
        <v>0</v>
      </c>
      <c r="E64" s="17">
        <v>0</v>
      </c>
      <c r="F64" s="17"/>
      <c r="G64" s="17"/>
    </row>
    <row r="65" spans="1:80">
      <c r="A65" s="4" t="s">
        <v>87</v>
      </c>
      <c r="B65" s="301">
        <v>3440</v>
      </c>
      <c r="C65" s="182">
        <v>0</v>
      </c>
      <c r="D65" s="17">
        <v>0</v>
      </c>
      <c r="E65" s="17">
        <v>0</v>
      </c>
      <c r="F65" s="17"/>
      <c r="G65" s="17"/>
    </row>
    <row r="66" spans="1:80">
      <c r="A66" s="4" t="s">
        <v>92</v>
      </c>
      <c r="B66" s="301">
        <v>3450</v>
      </c>
      <c r="C66" s="182">
        <v>0</v>
      </c>
      <c r="D66" s="17">
        <v>0</v>
      </c>
      <c r="E66" s="17">
        <v>0</v>
      </c>
      <c r="F66" s="17"/>
      <c r="G66" s="17"/>
    </row>
    <row r="67" spans="1:80">
      <c r="A67" s="4" t="s">
        <v>117</v>
      </c>
      <c r="B67" s="301">
        <v>3460</v>
      </c>
      <c r="C67" s="182">
        <v>0</v>
      </c>
      <c r="D67" s="17">
        <v>0</v>
      </c>
      <c r="E67" s="17">
        <v>0</v>
      </c>
      <c r="F67" s="17"/>
      <c r="G67" s="17"/>
    </row>
    <row r="68" spans="1:80">
      <c r="A68" s="4" t="s">
        <v>112</v>
      </c>
      <c r="B68" s="301">
        <v>3470</v>
      </c>
      <c r="C68" s="182">
        <v>0</v>
      </c>
      <c r="D68" s="17">
        <v>0</v>
      </c>
      <c r="E68" s="17">
        <v>0</v>
      </c>
      <c r="F68" s="17"/>
      <c r="G68" s="17"/>
    </row>
    <row r="69" spans="1:80" ht="37.5" customHeight="1">
      <c r="A69" s="6" t="s">
        <v>113</v>
      </c>
      <c r="B69" s="185">
        <v>3480</v>
      </c>
      <c r="C69" s="182">
        <f>C70+C71+C72</f>
        <v>23798</v>
      </c>
      <c r="D69" s="182">
        <f>D70+D71+D72</f>
        <v>19013.519499999999</v>
      </c>
      <c r="E69" s="182">
        <f>E70+E71+E72</f>
        <v>620728.40300000005</v>
      </c>
      <c r="F69" s="17">
        <f>E69-D69</f>
        <v>601714.8835</v>
      </c>
      <c r="G69" s="17">
        <f>E69/D69*100</f>
        <v>3264.6686111953136</v>
      </c>
    </row>
    <row r="70" spans="1:80" ht="37.5">
      <c r="A70" s="4" t="s">
        <v>406</v>
      </c>
      <c r="B70" s="301" t="s">
        <v>407</v>
      </c>
      <c r="C70" s="176">
        <f>571922-589195</f>
        <v>-17273</v>
      </c>
      <c r="D70" s="176">
        <v>19013.519499999999</v>
      </c>
      <c r="E70" s="176">
        <f>613723-571922+15184.303-42341.9</f>
        <v>14643.402999999998</v>
      </c>
      <c r="F70" s="17">
        <f>E70-D70</f>
        <v>-4370.1165000000001</v>
      </c>
      <c r="G70" s="17">
        <f>E70/D70*100</f>
        <v>77.015741351831252</v>
      </c>
      <c r="CB70" s="2">
        <v>19013.519499999999</v>
      </c>
    </row>
    <row r="71" spans="1:80">
      <c r="A71" s="4" t="s">
        <v>618</v>
      </c>
      <c r="B71" s="301" t="s">
        <v>620</v>
      </c>
      <c r="C71" s="176">
        <f>5682-5268</f>
        <v>414</v>
      </c>
      <c r="D71" s="176">
        <v>0</v>
      </c>
      <c r="E71" s="176">
        <f>15177-5682</f>
        <v>9495</v>
      </c>
      <c r="F71" s="17"/>
      <c r="G71" s="17"/>
      <c r="CB71" s="2">
        <v>0</v>
      </c>
    </row>
    <row r="72" spans="1:80">
      <c r="A72" s="4" t="s">
        <v>619</v>
      </c>
      <c r="B72" s="301" t="s">
        <v>621</v>
      </c>
      <c r="C72" s="176">
        <f>1233790-1193133</f>
        <v>40657</v>
      </c>
      <c r="D72" s="176">
        <v>0</v>
      </c>
      <c r="E72" s="176">
        <f>1901409-1304819</f>
        <v>596590</v>
      </c>
      <c r="F72" s="17"/>
      <c r="G72" s="17"/>
      <c r="CB72" s="2">
        <v>0</v>
      </c>
    </row>
    <row r="73" spans="1:80">
      <c r="A73" s="15" t="s">
        <v>279</v>
      </c>
      <c r="B73" s="5"/>
      <c r="C73" s="17"/>
      <c r="D73" s="17"/>
      <c r="E73" s="17"/>
      <c r="F73" s="17"/>
      <c r="G73" s="17"/>
      <c r="CB73" s="2">
        <v>0</v>
      </c>
    </row>
    <row r="74" spans="1:80" ht="37.5">
      <c r="A74" s="4" t="s">
        <v>616</v>
      </c>
      <c r="B74" s="5">
        <v>3490</v>
      </c>
      <c r="C74" s="184">
        <f>'2. Розрахунки з бюджетом'!C9</f>
        <v>0</v>
      </c>
      <c r="D74" s="17">
        <f>'2. Розрахунки з бюджетом'!D21</f>
        <v>6</v>
      </c>
      <c r="E74" s="17">
        <f>'2. Розрахунки з бюджетом'!E9</f>
        <v>0</v>
      </c>
      <c r="F74" s="17">
        <f>E74-D74</f>
        <v>-6</v>
      </c>
      <c r="G74" s="17">
        <f>E74/D74*100</f>
        <v>0</v>
      </c>
    </row>
    <row r="75" spans="1:80" ht="105.75" customHeight="1">
      <c r="A75" s="4" t="s">
        <v>617</v>
      </c>
      <c r="B75" s="5">
        <v>3500</v>
      </c>
      <c r="C75" s="17">
        <v>0</v>
      </c>
      <c r="D75" s="17">
        <f>'2. Розрахунки з бюджетом'!D22</f>
        <v>22</v>
      </c>
      <c r="E75" s="17">
        <v>0</v>
      </c>
      <c r="F75" s="17">
        <f>E75-D75</f>
        <v>-22</v>
      </c>
      <c r="G75" s="17">
        <f>E75/D75*100</f>
        <v>0</v>
      </c>
      <c r="CB75" s="2">
        <v>6</v>
      </c>
    </row>
    <row r="76" spans="1:80" ht="37.5">
      <c r="A76" s="4" t="s">
        <v>91</v>
      </c>
      <c r="B76" s="5"/>
      <c r="C76" s="17"/>
      <c r="D76" s="17">
        <v>0</v>
      </c>
      <c r="E76" s="17">
        <v>0</v>
      </c>
      <c r="F76" s="17"/>
      <c r="G76" s="17"/>
      <c r="CB76" s="2">
        <v>22</v>
      </c>
    </row>
    <row r="77" spans="1:80">
      <c r="A77" s="4" t="s">
        <v>87</v>
      </c>
      <c r="B77" s="301">
        <v>3510</v>
      </c>
      <c r="C77" s="176">
        <v>0</v>
      </c>
      <c r="D77" s="176">
        <v>0</v>
      </c>
      <c r="E77" s="176">
        <v>0</v>
      </c>
      <c r="F77" s="17"/>
      <c r="G77" s="17"/>
      <c r="CB77" s="2">
        <v>0</v>
      </c>
    </row>
    <row r="78" spans="1:80">
      <c r="A78" s="4" t="s">
        <v>92</v>
      </c>
      <c r="B78" s="301">
        <v>3520</v>
      </c>
      <c r="C78" s="176">
        <v>0</v>
      </c>
      <c r="D78" s="176">
        <v>0</v>
      </c>
      <c r="E78" s="176">
        <v>0</v>
      </c>
      <c r="F78" s="17"/>
      <c r="G78" s="17"/>
      <c r="CB78" s="2">
        <v>0</v>
      </c>
    </row>
    <row r="79" spans="1:80">
      <c r="A79" s="4" t="s">
        <v>117</v>
      </c>
      <c r="B79" s="301">
        <v>3530</v>
      </c>
      <c r="C79" s="176">
        <v>0</v>
      </c>
      <c r="D79" s="176">
        <v>0</v>
      </c>
      <c r="E79" s="176">
        <v>0</v>
      </c>
      <c r="F79" s="17"/>
      <c r="G79" s="17"/>
      <c r="CB79" s="2">
        <v>0</v>
      </c>
    </row>
    <row r="80" spans="1:80" ht="37.5">
      <c r="A80" s="4" t="s">
        <v>89</v>
      </c>
      <c r="B80" s="5"/>
      <c r="C80" s="17"/>
      <c r="D80" s="17">
        <v>0</v>
      </c>
      <c r="E80" s="176">
        <v>0</v>
      </c>
      <c r="F80" s="17">
        <f>E80-D80</f>
        <v>0</v>
      </c>
      <c r="G80" s="17" t="e">
        <f>E80/D80*100</f>
        <v>#DIV/0!</v>
      </c>
      <c r="CB80" s="2">
        <v>0</v>
      </c>
    </row>
    <row r="81" spans="1:80">
      <c r="A81" s="4" t="s">
        <v>87</v>
      </c>
      <c r="B81" s="301">
        <v>3540</v>
      </c>
      <c r="C81" s="176">
        <v>0</v>
      </c>
      <c r="D81" s="176">
        <v>0</v>
      </c>
      <c r="E81" s="176">
        <v>0</v>
      </c>
      <c r="F81" s="17"/>
      <c r="G81" s="17"/>
      <c r="CB81" s="2">
        <v>0</v>
      </c>
    </row>
    <row r="82" spans="1:80">
      <c r="A82" s="4" t="s">
        <v>92</v>
      </c>
      <c r="B82" s="301">
        <v>3550</v>
      </c>
      <c r="C82" s="176">
        <v>0</v>
      </c>
      <c r="D82" s="176">
        <v>0</v>
      </c>
      <c r="E82" s="176">
        <v>0</v>
      </c>
      <c r="F82" s="17"/>
      <c r="G82" s="17"/>
      <c r="CB82" s="2">
        <v>0</v>
      </c>
    </row>
    <row r="83" spans="1:80">
      <c r="A83" s="4" t="s">
        <v>117</v>
      </c>
      <c r="B83" s="301">
        <v>3560</v>
      </c>
      <c r="C83" s="176">
        <v>0</v>
      </c>
      <c r="D83" s="176">
        <v>0</v>
      </c>
      <c r="E83" s="176">
        <v>0</v>
      </c>
      <c r="F83" s="17"/>
      <c r="G83" s="17"/>
      <c r="CB83" s="2">
        <v>0</v>
      </c>
    </row>
    <row r="84" spans="1:80">
      <c r="A84" s="4" t="s">
        <v>109</v>
      </c>
      <c r="B84" s="301">
        <v>3570</v>
      </c>
      <c r="C84" s="176">
        <v>0</v>
      </c>
      <c r="D84" s="176">
        <v>0</v>
      </c>
      <c r="E84" s="176">
        <v>0</v>
      </c>
      <c r="F84" s="17">
        <f>E84-D84</f>
        <v>0</v>
      </c>
      <c r="G84" s="17"/>
      <c r="H84" s="124">
        <f>E84-E70</f>
        <v>-14643.402999999998</v>
      </c>
      <c r="CB84" s="2">
        <v>0</v>
      </c>
    </row>
    <row r="85" spans="1:80">
      <c r="A85" s="4" t="s">
        <v>430</v>
      </c>
      <c r="B85" s="301" t="s">
        <v>431</v>
      </c>
      <c r="C85" s="176">
        <v>0</v>
      </c>
      <c r="D85" s="176">
        <v>0</v>
      </c>
      <c r="E85" s="176">
        <v>0</v>
      </c>
      <c r="F85" s="17">
        <f>E85-D85</f>
        <v>0</v>
      </c>
      <c r="G85" s="17"/>
      <c r="CB85" s="2">
        <v>0</v>
      </c>
    </row>
    <row r="86" spans="1:80">
      <c r="A86" s="4" t="s">
        <v>556</v>
      </c>
      <c r="B86" s="301" t="s">
        <v>432</v>
      </c>
      <c r="C86" s="176">
        <v>0</v>
      </c>
      <c r="D86" s="176">
        <v>0</v>
      </c>
      <c r="E86" s="176">
        <v>0</v>
      </c>
      <c r="F86" s="17"/>
      <c r="G86" s="17"/>
      <c r="CB86" s="2">
        <v>0</v>
      </c>
    </row>
    <row r="87" spans="1:80">
      <c r="A87" s="4" t="s">
        <v>554</v>
      </c>
      <c r="C87" s="176">
        <v>0</v>
      </c>
      <c r="D87" s="176">
        <v>0</v>
      </c>
      <c r="E87" s="176">
        <v>0</v>
      </c>
      <c r="F87" s="17">
        <f>E87-D87</f>
        <v>0</v>
      </c>
      <c r="G87" s="17"/>
      <c r="CB87" s="2">
        <v>0</v>
      </c>
    </row>
    <row r="88" spans="1:80">
      <c r="A88" s="4" t="s">
        <v>555</v>
      </c>
      <c r="B88" s="301"/>
      <c r="C88" s="176">
        <v>0</v>
      </c>
      <c r="D88" s="176">
        <v>0</v>
      </c>
      <c r="E88" s="176">
        <v>0</v>
      </c>
      <c r="F88" s="17">
        <f>E88-D88</f>
        <v>0</v>
      </c>
      <c r="G88" s="17"/>
      <c r="CB88" s="2">
        <v>0</v>
      </c>
    </row>
    <row r="89" spans="1:80">
      <c r="A89" s="4" t="s">
        <v>557</v>
      </c>
      <c r="B89" s="301"/>
      <c r="C89" s="176">
        <v>0</v>
      </c>
      <c r="D89" s="176">
        <v>0</v>
      </c>
      <c r="E89" s="176">
        <v>0</v>
      </c>
      <c r="F89" s="17"/>
      <c r="G89" s="17"/>
      <c r="CB89" s="2">
        <v>0</v>
      </c>
    </row>
    <row r="90" spans="1:80">
      <c r="A90" s="15" t="s">
        <v>156</v>
      </c>
      <c r="B90" s="301">
        <v>3580</v>
      </c>
      <c r="C90" s="182">
        <f>(C59+C61+C62+C63+C65+C66+C67+C68+C69)-(C74+C75+C77+C78+C79+C81+C82+C83+C84)</f>
        <v>23798</v>
      </c>
      <c r="D90" s="182">
        <f>(D59+D61+D62+D63+D65+D66+D67+D68+D69)-(D74+D75+D77+D78+D79+D81+D82+D83+D84)</f>
        <v>18985.519499999999</v>
      </c>
      <c r="E90" s="182">
        <f>(E59+E61+E62+E63+E65+E66+E67+E68+E69)-(E74+E75+E77+E78+E79+E81+E82+E83+E84)</f>
        <v>620728.40300000005</v>
      </c>
      <c r="F90" s="17">
        <f>E90-D90</f>
        <v>601742.8835</v>
      </c>
      <c r="G90" s="17">
        <f>E90/D90*100</f>
        <v>3269.4833712609238</v>
      </c>
      <c r="CB90" s="2">
        <v>18985.519499999999</v>
      </c>
    </row>
    <row r="91" spans="1:80" s="8" customFormat="1">
      <c r="A91" s="4" t="s">
        <v>312</v>
      </c>
      <c r="B91" s="301"/>
      <c r="C91" s="176"/>
      <c r="D91" s="176"/>
      <c r="E91" s="176"/>
      <c r="F91" s="17"/>
      <c r="G91" s="17"/>
      <c r="J91" s="143"/>
      <c r="K91" s="143"/>
    </row>
    <row r="92" spans="1:80" s="8" customFormat="1">
      <c r="A92" s="6" t="s">
        <v>34</v>
      </c>
      <c r="B92" s="301">
        <v>3600</v>
      </c>
      <c r="C92" s="182">
        <v>18542</v>
      </c>
      <c r="D92" s="182">
        <v>57403.971801723528</v>
      </c>
      <c r="E92" s="182">
        <v>38941</v>
      </c>
      <c r="F92" s="17">
        <f>E92-D92</f>
        <v>-18462.971801723528</v>
      </c>
      <c r="G92" s="17">
        <f>E92/D92*100</f>
        <v>67.836769439063133</v>
      </c>
      <c r="H92" s="143"/>
      <c r="I92" s="143"/>
      <c r="J92" s="143"/>
      <c r="K92" s="143"/>
      <c r="CB92" s="8">
        <v>57403.971801723528</v>
      </c>
    </row>
    <row r="93" spans="1:80" s="8" customFormat="1">
      <c r="A93" s="16" t="s">
        <v>280</v>
      </c>
      <c r="B93" s="301">
        <v>3610</v>
      </c>
      <c r="C93" s="182"/>
      <c r="D93" s="182"/>
      <c r="E93" s="182"/>
      <c r="F93" s="17"/>
      <c r="G93" s="17"/>
      <c r="I93" s="143"/>
      <c r="J93" s="143"/>
      <c r="K93" s="143"/>
      <c r="CB93" s="8">
        <v>0</v>
      </c>
    </row>
    <row r="94" spans="1:80" s="8" customFormat="1">
      <c r="A94" s="6" t="s">
        <v>54</v>
      </c>
      <c r="B94" s="301">
        <v>3620</v>
      </c>
      <c r="C94" s="182">
        <f>C92+C36+C56+C90</f>
        <v>12352.5</v>
      </c>
      <c r="D94" s="182">
        <f>D92+D36+D56+D90</f>
        <v>44519.667911723533</v>
      </c>
      <c r="E94" s="182">
        <f>E92+E36+E56+E90</f>
        <v>13792.559230000013</v>
      </c>
      <c r="F94" s="17">
        <f>E94-D94</f>
        <v>-30727.108681723519</v>
      </c>
      <c r="G94" s="17">
        <f>E94/D94*100</f>
        <v>30.980822357769576</v>
      </c>
      <c r="I94" s="143"/>
      <c r="J94" s="143"/>
      <c r="K94" s="143"/>
      <c r="BO94" s="8">
        <v>10305</v>
      </c>
      <c r="BP94" s="143">
        <f>E94-BO94</f>
        <v>3487.5592300000135</v>
      </c>
      <c r="BU94" s="204"/>
      <c r="BV94" s="143"/>
      <c r="BW94" s="143"/>
      <c r="BX94" s="8">
        <v>13793</v>
      </c>
      <c r="BY94" s="143">
        <f>E94-BX94</f>
        <v>-0.44076999998651445</v>
      </c>
      <c r="CA94" s="143"/>
      <c r="CB94" s="8">
        <v>44519.667905049631</v>
      </c>
    </row>
    <row r="95" spans="1:80" s="8" customFormat="1">
      <c r="A95" s="6" t="s">
        <v>35</v>
      </c>
      <c r="B95" s="301">
        <v>3630</v>
      </c>
      <c r="C95" s="182">
        <f>C94-C92</f>
        <v>-6189.5</v>
      </c>
      <c r="D95" s="182">
        <f>D94-D92</f>
        <v>-12884.303889999996</v>
      </c>
      <c r="E95" s="182">
        <f>E94-E92</f>
        <v>-25148.440769999987</v>
      </c>
      <c r="F95" s="17">
        <f>E95-D95</f>
        <v>-12264.136879999991</v>
      </c>
      <c r="G95" s="17">
        <f>E95/D95*100</f>
        <v>195.1866471382956</v>
      </c>
      <c r="H95" s="143"/>
      <c r="I95" s="143"/>
      <c r="J95" s="143"/>
      <c r="K95" s="143"/>
      <c r="CB95" s="8">
        <v>-12884.3038966739</v>
      </c>
    </row>
    <row r="96" spans="1:80" s="8" customFormat="1">
      <c r="A96" s="2"/>
      <c r="B96" s="11"/>
      <c r="C96" s="11"/>
      <c r="D96" s="11"/>
      <c r="E96" s="11"/>
      <c r="F96" s="11"/>
      <c r="G96" s="11"/>
      <c r="J96" s="143"/>
      <c r="K96" s="143"/>
    </row>
    <row r="97" spans="1:74" s="3" customFormat="1">
      <c r="A97" s="13"/>
      <c r="B97" s="1"/>
      <c r="C97" s="162"/>
      <c r="D97" s="202"/>
      <c r="E97" s="149"/>
      <c r="F97" s="144"/>
      <c r="G97" s="144"/>
      <c r="H97" s="144"/>
      <c r="I97" s="144"/>
      <c r="J97" s="149"/>
      <c r="K97" s="149"/>
      <c r="L97" s="144"/>
      <c r="M97" s="144"/>
      <c r="N97" s="144"/>
      <c r="O97" s="144"/>
      <c r="P97" s="144"/>
      <c r="Q97" s="144"/>
      <c r="R97" s="144"/>
      <c r="S97" s="144"/>
      <c r="T97" s="144"/>
      <c r="U97" s="144"/>
      <c r="V97" s="144"/>
      <c r="W97" s="144"/>
      <c r="X97" s="144"/>
      <c r="Y97" s="144"/>
      <c r="Z97" s="144"/>
      <c r="AA97" s="144"/>
      <c r="AB97" s="144"/>
      <c r="AC97" s="144"/>
      <c r="AD97" s="144"/>
      <c r="AE97" s="144"/>
      <c r="AF97" s="144"/>
      <c r="AG97" s="144"/>
      <c r="AH97" s="144"/>
      <c r="AI97" s="144"/>
      <c r="AJ97" s="144"/>
      <c r="AK97" s="144"/>
      <c r="AL97" s="144"/>
      <c r="AM97" s="144"/>
      <c r="AN97" s="144"/>
      <c r="AO97" s="144"/>
      <c r="AP97" s="144"/>
      <c r="AQ97" s="144"/>
      <c r="AR97" s="144"/>
      <c r="AS97" s="144"/>
      <c r="AT97" s="144"/>
      <c r="AU97" s="144"/>
      <c r="AV97" s="144"/>
      <c r="AW97" s="144"/>
      <c r="AX97" s="144"/>
      <c r="AY97" s="144"/>
      <c r="AZ97" s="144"/>
      <c r="BA97" s="144"/>
      <c r="BB97" s="144"/>
      <c r="BC97" s="144"/>
      <c r="BD97" s="144"/>
      <c r="BE97" s="144"/>
      <c r="BF97" s="144"/>
      <c r="BG97" s="144"/>
      <c r="BH97" s="144"/>
      <c r="BI97" s="144"/>
      <c r="BJ97" s="144"/>
      <c r="BK97" s="144"/>
      <c r="BL97" s="144"/>
      <c r="BM97" s="144"/>
      <c r="BN97" s="144"/>
      <c r="BO97" s="144"/>
      <c r="BP97" s="144"/>
      <c r="BQ97" s="144"/>
      <c r="BR97" s="144"/>
      <c r="BS97" s="144"/>
      <c r="BT97" s="144"/>
      <c r="BU97" s="144"/>
      <c r="BV97" s="144"/>
    </row>
    <row r="98" spans="1:74" s="20" customFormat="1" ht="20.100000000000001" customHeight="1">
      <c r="A98" s="13" t="s">
        <v>510</v>
      </c>
      <c r="B98" s="1"/>
      <c r="C98" s="144"/>
      <c r="D98" s="144"/>
      <c r="E98" s="144"/>
      <c r="F98" s="419" t="s">
        <v>623</v>
      </c>
      <c r="G98" s="419"/>
      <c r="H98" s="187"/>
      <c r="I98" s="187"/>
      <c r="J98" s="153"/>
      <c r="K98" s="153"/>
      <c r="L98" s="187"/>
      <c r="M98" s="187"/>
      <c r="N98" s="187"/>
      <c r="O98" s="187"/>
      <c r="P98" s="187"/>
      <c r="Q98" s="187"/>
      <c r="R98" s="187"/>
      <c r="S98" s="187"/>
      <c r="T98" s="187"/>
      <c r="U98" s="187"/>
      <c r="V98" s="187"/>
      <c r="W98" s="187"/>
      <c r="X98" s="187"/>
      <c r="Y98" s="187"/>
      <c r="Z98" s="187"/>
      <c r="AA98" s="187"/>
      <c r="AB98" s="187"/>
      <c r="AC98" s="187"/>
      <c r="AD98" s="187"/>
      <c r="AE98" s="187"/>
      <c r="AF98" s="187"/>
      <c r="AG98" s="187"/>
      <c r="AH98" s="187"/>
      <c r="AI98" s="187"/>
      <c r="AJ98" s="187"/>
      <c r="AK98" s="187"/>
      <c r="AL98" s="187"/>
      <c r="AM98" s="187"/>
      <c r="AN98" s="187"/>
      <c r="AO98" s="187"/>
      <c r="AP98" s="187"/>
      <c r="AQ98" s="187"/>
      <c r="AR98" s="187"/>
      <c r="AS98" s="187"/>
      <c r="AT98" s="187"/>
      <c r="AU98" s="187"/>
      <c r="AV98" s="187"/>
      <c r="AW98" s="187"/>
      <c r="AX98" s="187"/>
      <c r="AY98" s="187"/>
      <c r="AZ98" s="187"/>
      <c r="BA98" s="187"/>
      <c r="BB98" s="187"/>
      <c r="BC98" s="187"/>
      <c r="BD98" s="187"/>
      <c r="BE98" s="187"/>
      <c r="BF98" s="187"/>
      <c r="BG98" s="187"/>
      <c r="BH98" s="187"/>
      <c r="BI98" s="187"/>
      <c r="BJ98" s="187"/>
      <c r="BK98" s="187"/>
      <c r="BL98" s="187"/>
      <c r="BM98" s="187"/>
      <c r="BN98" s="187"/>
      <c r="BO98" s="187"/>
      <c r="BP98" s="187"/>
      <c r="BQ98" s="187"/>
      <c r="BR98" s="187"/>
      <c r="BS98" s="187"/>
      <c r="BT98" s="187"/>
      <c r="BU98" s="187"/>
      <c r="BV98" s="187"/>
    </row>
    <row r="99" spans="1:74" s="30" customFormat="1" ht="19.5" customHeight="1">
      <c r="A99" s="191" t="s">
        <v>379</v>
      </c>
      <c r="B99" s="2"/>
      <c r="C99" s="411" t="s">
        <v>75</v>
      </c>
      <c r="D99" s="411"/>
      <c r="E99" s="144"/>
      <c r="F99" s="411" t="s">
        <v>353</v>
      </c>
      <c r="G99" s="411"/>
      <c r="H99" s="188"/>
      <c r="I99" s="188"/>
      <c r="J99" s="136"/>
      <c r="K99" s="136"/>
      <c r="L99" s="188"/>
      <c r="M99" s="188"/>
      <c r="N99" s="188"/>
      <c r="O99" s="188"/>
      <c r="P99" s="188"/>
      <c r="Q99" s="188"/>
      <c r="R99" s="188"/>
      <c r="S99" s="188"/>
      <c r="T99" s="188"/>
      <c r="U99" s="188"/>
      <c r="V99" s="188"/>
      <c r="W99" s="188"/>
      <c r="X99" s="188"/>
      <c r="Y99" s="188"/>
      <c r="Z99" s="188"/>
      <c r="AA99" s="188"/>
      <c r="AB99" s="188"/>
      <c r="AC99" s="188"/>
      <c r="AD99" s="188"/>
      <c r="AE99" s="188"/>
      <c r="AF99" s="188"/>
      <c r="AG99" s="188"/>
      <c r="AH99" s="188"/>
      <c r="AI99" s="188"/>
      <c r="AJ99" s="188"/>
      <c r="AK99" s="188"/>
      <c r="AL99" s="188"/>
      <c r="AM99" s="188"/>
      <c r="AN99" s="188"/>
      <c r="AO99" s="188"/>
      <c r="AP99" s="188"/>
      <c r="AQ99" s="188"/>
      <c r="AR99" s="188"/>
      <c r="AS99" s="188"/>
      <c r="AT99" s="188"/>
      <c r="AU99" s="188"/>
      <c r="AV99" s="188"/>
      <c r="AW99" s="188"/>
      <c r="AX99" s="188"/>
      <c r="AY99" s="188"/>
      <c r="AZ99" s="188"/>
      <c r="BA99" s="188"/>
      <c r="BB99" s="188"/>
      <c r="BC99" s="188"/>
      <c r="BD99" s="188"/>
      <c r="BE99" s="188"/>
      <c r="BF99" s="188"/>
      <c r="BG99" s="188"/>
      <c r="BH99" s="188"/>
      <c r="BI99" s="188"/>
      <c r="BJ99" s="188"/>
      <c r="BK99" s="188"/>
      <c r="BL99" s="188"/>
      <c r="BM99" s="188"/>
      <c r="BN99" s="188"/>
      <c r="BO99" s="188"/>
      <c r="BP99" s="188"/>
      <c r="BQ99" s="188"/>
      <c r="BR99" s="188"/>
      <c r="BS99" s="188"/>
      <c r="BT99" s="188"/>
      <c r="BU99" s="188"/>
      <c r="BV99" s="188"/>
    </row>
    <row r="100" spans="1:74" ht="45.75" customHeight="1"/>
    <row r="101" spans="1:74" s="106" customFormat="1" ht="80.25" customHeight="1">
      <c r="A101" s="420"/>
      <c r="B101" s="420"/>
      <c r="C101" s="420"/>
      <c r="D101" s="420"/>
      <c r="E101" s="420"/>
      <c r="F101" s="420"/>
      <c r="G101" s="420"/>
      <c r="H101" s="420"/>
      <c r="J101" s="121"/>
      <c r="K101" s="121"/>
    </row>
  </sheetData>
  <sheetProtection password="CC71" sheet="1" objects="1" scenarios="1"/>
  <mergeCells count="12">
    <mergeCell ref="A101:H101"/>
    <mergeCell ref="F99:G99"/>
    <mergeCell ref="C99:D99"/>
    <mergeCell ref="A37:G37"/>
    <mergeCell ref="F98:G98"/>
    <mergeCell ref="A57:G57"/>
    <mergeCell ref="A8:G8"/>
    <mergeCell ref="A3:G3"/>
    <mergeCell ref="A5:A6"/>
    <mergeCell ref="B5:B6"/>
    <mergeCell ref="D5:G5"/>
    <mergeCell ref="C5:C6"/>
  </mergeCells>
  <phoneticPr fontId="5" type="noConversion"/>
  <pageMargins left="0.78740157480314965" right="0.39370078740157483" top="0.59055118110236227" bottom="0.59055118110236227" header="0.19685039370078741" footer="0.23622047244094491"/>
  <pageSetup paperSize="9" scale="57" orientation="portrait" r:id="rId1"/>
  <headerFooter alignWithMargins="0"/>
  <rowBreaks count="1" manualBreakCount="1">
    <brk id="49" max="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S182"/>
  <sheetViews>
    <sheetView view="pageBreakPreview" zoomScale="55" zoomScaleNormal="75" zoomScaleSheetLayoutView="55" workbookViewId="0">
      <selection activeCell="H1" sqref="H1:H1048576"/>
    </sheetView>
  </sheetViews>
  <sheetFormatPr defaultColWidth="9.140625" defaultRowHeight="20.25"/>
  <cols>
    <col min="1" max="1" width="67.7109375" style="278" customWidth="1"/>
    <col min="2" max="2" width="9.85546875" style="276" customWidth="1"/>
    <col min="3" max="3" width="20.42578125" style="308" customWidth="1"/>
    <col min="4" max="4" width="17.7109375" style="308" customWidth="1"/>
    <col min="5" max="5" width="18.42578125" style="308" customWidth="1"/>
    <col min="6" max="6" width="18.85546875" style="308" customWidth="1"/>
    <col min="7" max="7" width="18.5703125" style="308" customWidth="1"/>
    <col min="8" max="8" width="9.5703125" style="278" hidden="1" customWidth="1"/>
    <col min="9" max="9" width="9.85546875" style="278" customWidth="1"/>
    <col min="10" max="19" width="9.140625" style="278"/>
    <col min="20" max="16384" width="9.140625" style="20"/>
  </cols>
  <sheetData>
    <row r="1" spans="1:19">
      <c r="A1" s="364" t="s">
        <v>368</v>
      </c>
      <c r="B1" s="364"/>
      <c r="C1" s="364"/>
      <c r="D1" s="364"/>
      <c r="E1" s="364"/>
      <c r="F1" s="364"/>
      <c r="G1" s="364"/>
    </row>
    <row r="2" spans="1:19">
      <c r="A2" s="435"/>
      <c r="B2" s="435"/>
      <c r="C2" s="435"/>
      <c r="D2" s="435"/>
      <c r="E2" s="435"/>
      <c r="F2" s="435"/>
      <c r="G2" s="435"/>
    </row>
    <row r="3" spans="1:19" ht="43.5" customHeight="1">
      <c r="A3" s="432" t="s">
        <v>277</v>
      </c>
      <c r="B3" s="434" t="s">
        <v>18</v>
      </c>
      <c r="C3" s="436" t="s">
        <v>347</v>
      </c>
      <c r="D3" s="438" t="s">
        <v>345</v>
      </c>
      <c r="E3" s="438"/>
      <c r="F3" s="438"/>
      <c r="G3" s="438"/>
    </row>
    <row r="4" spans="1:19" ht="56.25" customHeight="1">
      <c r="A4" s="433"/>
      <c r="B4" s="434"/>
      <c r="C4" s="437"/>
      <c r="D4" s="309" t="s">
        <v>255</v>
      </c>
      <c r="E4" s="309" t="s">
        <v>239</v>
      </c>
      <c r="F4" s="311" t="s">
        <v>265</v>
      </c>
      <c r="G4" s="311" t="s">
        <v>266</v>
      </c>
    </row>
    <row r="5" spans="1:19" ht="15.75" customHeight="1">
      <c r="A5" s="280">
        <v>1</v>
      </c>
      <c r="B5" s="277">
        <v>2</v>
      </c>
      <c r="C5" s="316">
        <v>3</v>
      </c>
      <c r="D5" s="316">
        <v>4</v>
      </c>
      <c r="E5" s="309">
        <v>5</v>
      </c>
      <c r="F5" s="316">
        <v>6</v>
      </c>
      <c r="G5" s="309">
        <v>7</v>
      </c>
    </row>
    <row r="6" spans="1:19" s="29" customFormat="1" ht="56.25" customHeight="1">
      <c r="A6" s="279" t="s">
        <v>78</v>
      </c>
      <c r="B6" s="40">
        <v>4000</v>
      </c>
      <c r="C6" s="32">
        <f>C7+C8+C9+C10+C11</f>
        <v>983.13900000000001</v>
      </c>
      <c r="D6" s="32">
        <f>D7+D8+D9+D10+D11</f>
        <v>2469.04</v>
      </c>
      <c r="E6" s="32">
        <f>E7+E8+E9+E10+E11</f>
        <v>25494.698999999997</v>
      </c>
      <c r="F6" s="32">
        <f t="shared" ref="F6:F11" si="0">E6-D6</f>
        <v>23025.658999999996</v>
      </c>
      <c r="G6" s="33">
        <f>E6/D6*100</f>
        <v>1032.5753734244888</v>
      </c>
    </row>
    <row r="7" spans="1:19" ht="56.25" customHeight="1">
      <c r="A7" s="279" t="s">
        <v>1</v>
      </c>
      <c r="B7" s="41" t="s">
        <v>215</v>
      </c>
      <c r="C7" s="313">
        <v>0</v>
      </c>
      <c r="D7" s="313">
        <v>0</v>
      </c>
      <c r="E7" s="313">
        <v>0</v>
      </c>
      <c r="F7" s="32">
        <f t="shared" si="0"/>
        <v>0</v>
      </c>
      <c r="G7" s="33"/>
      <c r="I7" s="291"/>
      <c r="J7" s="291"/>
      <c r="K7" s="291"/>
    </row>
    <row r="8" spans="1:19" ht="56.25" customHeight="1">
      <c r="A8" s="279" t="s">
        <v>2</v>
      </c>
      <c r="B8" s="40">
        <v>4020</v>
      </c>
      <c r="C8" s="32">
        <v>0</v>
      </c>
      <c r="D8" s="32">
        <v>120</v>
      </c>
      <c r="E8" s="32">
        <f>533.5+159.7+6226.83+1087.073+16197.499+304.175</f>
        <v>24508.776999999998</v>
      </c>
      <c r="F8" s="32">
        <f t="shared" si="0"/>
        <v>24388.776999999998</v>
      </c>
      <c r="G8" s="33">
        <f>E8/D8*100</f>
        <v>20423.980833333331</v>
      </c>
      <c r="H8" s="278">
        <v>24509</v>
      </c>
      <c r="I8" s="291"/>
      <c r="J8" s="291"/>
      <c r="K8" s="291"/>
      <c r="N8" s="21"/>
    </row>
    <row r="9" spans="1:19" ht="56.25" customHeight="1">
      <c r="A9" s="279" t="s">
        <v>30</v>
      </c>
      <c r="B9" s="41">
        <v>4030</v>
      </c>
      <c r="C9" s="313">
        <v>73.599999999999994</v>
      </c>
      <c r="D9" s="313">
        <v>349.03999999999996</v>
      </c>
      <c r="E9" s="313">
        <f>577.5+0.602+3.4+81.448+122.22</f>
        <v>785.17</v>
      </c>
      <c r="F9" s="32">
        <f t="shared" si="0"/>
        <v>436.13</v>
      </c>
      <c r="G9" s="33"/>
      <c r="H9" s="278">
        <v>238.13</v>
      </c>
      <c r="I9" s="291"/>
      <c r="J9" s="153"/>
      <c r="K9" s="291"/>
      <c r="M9" s="21"/>
    </row>
    <row r="10" spans="1:19" ht="56.25" customHeight="1">
      <c r="A10" s="279" t="s">
        <v>3</v>
      </c>
      <c r="B10" s="40">
        <v>4040</v>
      </c>
      <c r="C10" s="32">
        <v>0</v>
      </c>
      <c r="D10" s="32">
        <v>0</v>
      </c>
      <c r="E10" s="32"/>
      <c r="F10" s="32">
        <f t="shared" si="0"/>
        <v>0</v>
      </c>
      <c r="G10" s="33"/>
      <c r="I10" s="291"/>
      <c r="J10" s="291"/>
      <c r="K10" s="291"/>
    </row>
    <row r="11" spans="1:19" ht="56.25" customHeight="1">
      <c r="A11" s="279" t="s">
        <v>67</v>
      </c>
      <c r="B11" s="41">
        <v>4050</v>
      </c>
      <c r="C11" s="313">
        <v>909.53899999999999</v>
      </c>
      <c r="D11" s="186">
        <v>2000</v>
      </c>
      <c r="E11" s="313">
        <v>200.75200000000001</v>
      </c>
      <c r="F11" s="32">
        <f t="shared" si="0"/>
        <v>-1799.248</v>
      </c>
      <c r="G11" s="33"/>
      <c r="H11" s="278">
        <v>74.715999999999994</v>
      </c>
      <c r="I11" s="291"/>
      <c r="J11" s="153"/>
      <c r="K11" s="291"/>
    </row>
    <row r="12" spans="1:19">
      <c r="B12" s="278"/>
      <c r="C12" s="310"/>
      <c r="D12" s="310"/>
      <c r="E12" s="310"/>
      <c r="F12" s="310"/>
      <c r="G12" s="310"/>
    </row>
    <row r="13" spans="1:19">
      <c r="B13" s="278"/>
      <c r="C13" s="310"/>
      <c r="D13" s="310"/>
      <c r="E13" s="310"/>
      <c r="F13" s="310"/>
      <c r="G13" s="310"/>
    </row>
    <row r="14" spans="1:19" ht="19.5" customHeight="1">
      <c r="A14" s="276"/>
      <c r="B14" s="278"/>
      <c r="C14" s="310"/>
      <c r="D14" s="310"/>
      <c r="E14" s="310"/>
      <c r="F14" s="310"/>
      <c r="G14" s="310"/>
    </row>
    <row r="15" spans="1:19" ht="46.5" customHeight="1">
      <c r="A15" s="111" t="s">
        <v>510</v>
      </c>
      <c r="B15" s="126"/>
      <c r="C15" s="29"/>
      <c r="D15" s="29"/>
      <c r="E15" s="29"/>
      <c r="F15" s="364" t="s">
        <v>623</v>
      </c>
      <c r="G15" s="364"/>
    </row>
    <row r="16" spans="1:19" s="30" customFormat="1" ht="19.5" customHeight="1">
      <c r="A16" s="26" t="s">
        <v>379</v>
      </c>
      <c r="B16" s="188"/>
      <c r="C16" s="431" t="s">
        <v>75</v>
      </c>
      <c r="D16" s="431"/>
      <c r="E16" s="310"/>
      <c r="F16" s="431" t="s">
        <v>353</v>
      </c>
      <c r="G16" s="431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</row>
    <row r="17" spans="1:8">
      <c r="A17" s="31"/>
    </row>
    <row r="18" spans="1:8" ht="35.25" customHeight="1">
      <c r="A18" s="31"/>
    </row>
    <row r="19" spans="1:8" s="106" customFormat="1" ht="102" customHeight="1">
      <c r="A19" s="430"/>
      <c r="B19" s="430"/>
      <c r="C19" s="430"/>
      <c r="D19" s="430"/>
      <c r="E19" s="430"/>
      <c r="F19" s="430"/>
      <c r="G19" s="430"/>
      <c r="H19" s="430"/>
    </row>
    <row r="20" spans="1:8">
      <c r="A20" s="31"/>
    </row>
    <row r="21" spans="1:8">
      <c r="A21" s="31"/>
    </row>
    <row r="22" spans="1:8">
      <c r="A22" s="31"/>
    </row>
    <row r="23" spans="1:8">
      <c r="A23" s="31"/>
    </row>
    <row r="24" spans="1:8">
      <c r="A24" s="31"/>
    </row>
    <row r="25" spans="1:8">
      <c r="A25" s="31"/>
    </row>
    <row r="26" spans="1:8">
      <c r="A26" s="31"/>
    </row>
    <row r="27" spans="1:8">
      <c r="A27" s="31"/>
    </row>
    <row r="28" spans="1:8">
      <c r="A28" s="31"/>
    </row>
    <row r="29" spans="1:8">
      <c r="A29" s="31"/>
    </row>
    <row r="30" spans="1:8">
      <c r="A30" s="31"/>
    </row>
    <row r="31" spans="1:8">
      <c r="A31" s="31"/>
    </row>
    <row r="32" spans="1:8">
      <c r="A32" s="31"/>
    </row>
    <row r="33" spans="1:1">
      <c r="A33" s="31"/>
    </row>
    <row r="34" spans="1:1">
      <c r="A34" s="31"/>
    </row>
    <row r="35" spans="1:1">
      <c r="A35" s="31"/>
    </row>
    <row r="36" spans="1:1">
      <c r="A36" s="31"/>
    </row>
    <row r="37" spans="1:1">
      <c r="A37" s="31"/>
    </row>
    <row r="38" spans="1:1">
      <c r="A38" s="31"/>
    </row>
    <row r="39" spans="1:1">
      <c r="A39" s="31"/>
    </row>
    <row r="40" spans="1:1">
      <c r="A40" s="31"/>
    </row>
    <row r="41" spans="1:1">
      <c r="A41" s="31"/>
    </row>
    <row r="42" spans="1:1">
      <c r="A42" s="31"/>
    </row>
    <row r="43" spans="1:1">
      <c r="A43" s="31"/>
    </row>
    <row r="44" spans="1:1">
      <c r="A44" s="31"/>
    </row>
    <row r="45" spans="1:1">
      <c r="A45" s="31"/>
    </row>
    <row r="46" spans="1:1">
      <c r="A46" s="31"/>
    </row>
    <row r="47" spans="1:1">
      <c r="A47" s="31"/>
    </row>
    <row r="48" spans="1:1">
      <c r="A48" s="31"/>
    </row>
    <row r="49" spans="1:1">
      <c r="A49" s="31"/>
    </row>
    <row r="50" spans="1:1">
      <c r="A50" s="31"/>
    </row>
    <row r="51" spans="1:1">
      <c r="A51" s="31"/>
    </row>
    <row r="52" spans="1:1">
      <c r="A52" s="31"/>
    </row>
    <row r="53" spans="1:1">
      <c r="A53" s="31"/>
    </row>
    <row r="54" spans="1:1">
      <c r="A54" s="31"/>
    </row>
    <row r="55" spans="1:1">
      <c r="A55" s="31"/>
    </row>
    <row r="56" spans="1:1">
      <c r="A56" s="31"/>
    </row>
    <row r="57" spans="1:1">
      <c r="A57" s="31"/>
    </row>
    <row r="58" spans="1:1">
      <c r="A58" s="31"/>
    </row>
    <row r="59" spans="1:1">
      <c r="A59" s="31"/>
    </row>
    <row r="60" spans="1:1">
      <c r="A60" s="31"/>
    </row>
    <row r="61" spans="1:1">
      <c r="A61" s="31"/>
    </row>
    <row r="62" spans="1:1">
      <c r="A62" s="31"/>
    </row>
    <row r="63" spans="1:1">
      <c r="A63" s="31"/>
    </row>
    <row r="64" spans="1:1">
      <c r="A64" s="31"/>
    </row>
    <row r="65" spans="1:1">
      <c r="A65" s="31"/>
    </row>
    <row r="66" spans="1:1">
      <c r="A66" s="31"/>
    </row>
    <row r="67" spans="1:1">
      <c r="A67" s="31"/>
    </row>
    <row r="68" spans="1:1">
      <c r="A68" s="31"/>
    </row>
    <row r="69" spans="1:1">
      <c r="A69" s="31"/>
    </row>
    <row r="70" spans="1:1">
      <c r="A70" s="31"/>
    </row>
    <row r="71" spans="1:1">
      <c r="A71" s="31"/>
    </row>
    <row r="72" spans="1:1">
      <c r="A72" s="31"/>
    </row>
    <row r="73" spans="1:1">
      <c r="A73" s="31"/>
    </row>
    <row r="74" spans="1:1">
      <c r="A74" s="31"/>
    </row>
    <row r="75" spans="1:1">
      <c r="A75" s="31"/>
    </row>
    <row r="76" spans="1:1">
      <c r="A76" s="31"/>
    </row>
    <row r="77" spans="1:1">
      <c r="A77" s="31"/>
    </row>
    <row r="78" spans="1:1">
      <c r="A78" s="31"/>
    </row>
    <row r="79" spans="1:1">
      <c r="A79" s="31"/>
    </row>
    <row r="80" spans="1:1">
      <c r="A80" s="31"/>
    </row>
    <row r="81" spans="1:1">
      <c r="A81" s="31"/>
    </row>
    <row r="82" spans="1:1">
      <c r="A82" s="31"/>
    </row>
    <row r="83" spans="1:1">
      <c r="A83" s="31"/>
    </row>
    <row r="84" spans="1:1">
      <c r="A84" s="31"/>
    </row>
    <row r="85" spans="1:1">
      <c r="A85" s="31"/>
    </row>
    <row r="86" spans="1:1">
      <c r="A86" s="31"/>
    </row>
    <row r="87" spans="1:1">
      <c r="A87" s="31"/>
    </row>
    <row r="88" spans="1:1">
      <c r="A88" s="31"/>
    </row>
    <row r="89" spans="1:1">
      <c r="A89" s="31"/>
    </row>
    <row r="90" spans="1:1">
      <c r="A90" s="31"/>
    </row>
    <row r="91" spans="1:1">
      <c r="A91" s="31"/>
    </row>
    <row r="92" spans="1:1">
      <c r="A92" s="31"/>
    </row>
    <row r="93" spans="1:1">
      <c r="A93" s="31"/>
    </row>
    <row r="94" spans="1:1">
      <c r="A94" s="31"/>
    </row>
    <row r="95" spans="1:1">
      <c r="A95" s="31"/>
    </row>
    <row r="96" spans="1:1">
      <c r="A96" s="31"/>
    </row>
    <row r="97" spans="1:1">
      <c r="A97" s="31"/>
    </row>
    <row r="98" spans="1:1">
      <c r="A98" s="31"/>
    </row>
    <row r="99" spans="1:1">
      <c r="A99" s="31"/>
    </row>
    <row r="100" spans="1:1">
      <c r="A100" s="31"/>
    </row>
    <row r="101" spans="1:1">
      <c r="A101" s="31"/>
    </row>
    <row r="102" spans="1:1">
      <c r="A102" s="31"/>
    </row>
    <row r="103" spans="1:1">
      <c r="A103" s="31"/>
    </row>
    <row r="104" spans="1:1">
      <c r="A104" s="31"/>
    </row>
    <row r="105" spans="1:1">
      <c r="A105" s="31"/>
    </row>
    <row r="106" spans="1:1">
      <c r="A106" s="31"/>
    </row>
    <row r="107" spans="1:1">
      <c r="A107" s="31"/>
    </row>
    <row r="108" spans="1:1">
      <c r="A108" s="31"/>
    </row>
    <row r="109" spans="1:1">
      <c r="A109" s="31"/>
    </row>
    <row r="110" spans="1:1">
      <c r="A110" s="31"/>
    </row>
    <row r="111" spans="1:1">
      <c r="A111" s="31"/>
    </row>
    <row r="112" spans="1:1">
      <c r="A112" s="31"/>
    </row>
    <row r="113" spans="1:1">
      <c r="A113" s="31"/>
    </row>
    <row r="114" spans="1:1">
      <c r="A114" s="31"/>
    </row>
    <row r="115" spans="1:1">
      <c r="A115" s="31"/>
    </row>
    <row r="116" spans="1:1">
      <c r="A116" s="31"/>
    </row>
    <row r="117" spans="1:1">
      <c r="A117" s="31"/>
    </row>
    <row r="118" spans="1:1">
      <c r="A118" s="31"/>
    </row>
    <row r="119" spans="1:1">
      <c r="A119" s="31"/>
    </row>
    <row r="120" spans="1:1">
      <c r="A120" s="31"/>
    </row>
    <row r="121" spans="1:1">
      <c r="A121" s="31"/>
    </row>
    <row r="122" spans="1:1">
      <c r="A122" s="31"/>
    </row>
    <row r="123" spans="1:1">
      <c r="A123" s="31"/>
    </row>
    <row r="124" spans="1:1">
      <c r="A124" s="31"/>
    </row>
    <row r="125" spans="1:1">
      <c r="A125" s="31"/>
    </row>
    <row r="126" spans="1:1">
      <c r="A126" s="31"/>
    </row>
    <row r="127" spans="1:1">
      <c r="A127" s="31"/>
    </row>
    <row r="128" spans="1:1">
      <c r="A128" s="31"/>
    </row>
    <row r="129" spans="1:1">
      <c r="A129" s="31"/>
    </row>
    <row r="130" spans="1:1">
      <c r="A130" s="31"/>
    </row>
    <row r="131" spans="1:1">
      <c r="A131" s="31"/>
    </row>
    <row r="132" spans="1:1">
      <c r="A132" s="31"/>
    </row>
    <row r="133" spans="1:1">
      <c r="A133" s="31"/>
    </row>
    <row r="134" spans="1:1">
      <c r="A134" s="31"/>
    </row>
    <row r="135" spans="1:1">
      <c r="A135" s="31"/>
    </row>
    <row r="136" spans="1:1">
      <c r="A136" s="31"/>
    </row>
    <row r="137" spans="1:1">
      <c r="A137" s="31"/>
    </row>
    <row r="138" spans="1:1">
      <c r="A138" s="31"/>
    </row>
    <row r="139" spans="1:1">
      <c r="A139" s="31"/>
    </row>
    <row r="140" spans="1:1">
      <c r="A140" s="31"/>
    </row>
    <row r="141" spans="1:1">
      <c r="A141" s="31"/>
    </row>
    <row r="142" spans="1:1">
      <c r="A142" s="31"/>
    </row>
    <row r="143" spans="1:1">
      <c r="A143" s="31"/>
    </row>
    <row r="144" spans="1:1">
      <c r="A144" s="31"/>
    </row>
    <row r="145" spans="1:1">
      <c r="A145" s="31"/>
    </row>
    <row r="146" spans="1:1">
      <c r="A146" s="31"/>
    </row>
    <row r="147" spans="1:1">
      <c r="A147" s="31"/>
    </row>
    <row r="148" spans="1:1">
      <c r="A148" s="31"/>
    </row>
    <row r="149" spans="1:1">
      <c r="A149" s="31"/>
    </row>
    <row r="150" spans="1:1">
      <c r="A150" s="31"/>
    </row>
    <row r="151" spans="1:1">
      <c r="A151" s="31"/>
    </row>
    <row r="152" spans="1:1">
      <c r="A152" s="31"/>
    </row>
    <row r="153" spans="1:1">
      <c r="A153" s="31"/>
    </row>
    <row r="154" spans="1:1">
      <c r="A154" s="31"/>
    </row>
    <row r="155" spans="1:1">
      <c r="A155" s="31"/>
    </row>
    <row r="156" spans="1:1">
      <c r="A156" s="31"/>
    </row>
    <row r="157" spans="1:1">
      <c r="A157" s="31"/>
    </row>
    <row r="158" spans="1:1">
      <c r="A158" s="31"/>
    </row>
    <row r="159" spans="1:1">
      <c r="A159" s="31"/>
    </row>
    <row r="160" spans="1:1">
      <c r="A160" s="31"/>
    </row>
    <row r="161" spans="1:1">
      <c r="A161" s="31"/>
    </row>
    <row r="162" spans="1:1">
      <c r="A162" s="31"/>
    </row>
    <row r="163" spans="1:1">
      <c r="A163" s="31"/>
    </row>
    <row r="164" spans="1:1">
      <c r="A164" s="31"/>
    </row>
    <row r="165" spans="1:1">
      <c r="A165" s="31"/>
    </row>
    <row r="166" spans="1:1">
      <c r="A166" s="31"/>
    </row>
    <row r="167" spans="1:1">
      <c r="A167" s="31"/>
    </row>
    <row r="168" spans="1:1">
      <c r="A168" s="31"/>
    </row>
    <row r="169" spans="1:1">
      <c r="A169" s="31"/>
    </row>
    <row r="170" spans="1:1">
      <c r="A170" s="31"/>
    </row>
    <row r="171" spans="1:1">
      <c r="A171" s="31"/>
    </row>
    <row r="172" spans="1:1">
      <c r="A172" s="31"/>
    </row>
    <row r="173" spans="1:1">
      <c r="A173" s="31"/>
    </row>
    <row r="174" spans="1:1">
      <c r="A174" s="31"/>
    </row>
    <row r="175" spans="1:1">
      <c r="A175" s="31"/>
    </row>
    <row r="176" spans="1:1">
      <c r="A176" s="31"/>
    </row>
    <row r="177" spans="1:1">
      <c r="A177" s="31"/>
    </row>
    <row r="178" spans="1:1">
      <c r="A178" s="31"/>
    </row>
    <row r="179" spans="1:1">
      <c r="A179" s="31"/>
    </row>
    <row r="180" spans="1:1">
      <c r="A180" s="31"/>
    </row>
    <row r="181" spans="1:1">
      <c r="A181" s="31"/>
    </row>
    <row r="182" spans="1:1">
      <c r="A182" s="31"/>
    </row>
  </sheetData>
  <mergeCells count="10">
    <mergeCell ref="A19:H19"/>
    <mergeCell ref="F16:G16"/>
    <mergeCell ref="A3:A4"/>
    <mergeCell ref="A1:G1"/>
    <mergeCell ref="B3:B4"/>
    <mergeCell ref="A2:G2"/>
    <mergeCell ref="C3:C4"/>
    <mergeCell ref="D3:G3"/>
    <mergeCell ref="C16:D16"/>
    <mergeCell ref="F15:G15"/>
  </mergeCells>
  <phoneticPr fontId="0" type="noConversion"/>
  <pageMargins left="1.1811023622047245" right="0.39370078740157483" top="0.78740157480314965" bottom="0.59055118110236227" header="0.27559055118110237" footer="0.31496062992125984"/>
  <pageSetup paperSize="9" scale="50" firstPageNumber="9" orientation="portrait" useFirstPageNumber="1" r:id="rId1"/>
  <headerFooter alignWithMargins="0"/>
  <ignoredErrors>
    <ignoredError sqref="B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I28"/>
  <sheetViews>
    <sheetView view="pageBreakPreview" topLeftCell="A10" zoomScale="96" zoomScaleNormal="75" zoomScaleSheetLayoutView="96" workbookViewId="0">
      <selection activeCell="A21" sqref="A21"/>
    </sheetView>
  </sheetViews>
  <sheetFormatPr defaultColWidth="9.140625" defaultRowHeight="20.25"/>
  <cols>
    <col min="1" max="1" width="54.28515625" style="43" customWidth="1"/>
    <col min="2" max="2" width="16.5703125" style="43" customWidth="1"/>
    <col min="3" max="3" width="19.7109375" style="43" customWidth="1"/>
    <col min="4" max="4" width="20" style="43" customWidth="1"/>
    <col min="5" max="5" width="19.7109375" style="43" customWidth="1"/>
    <col min="6" max="6" width="39" style="43" customWidth="1"/>
    <col min="7" max="7" width="9.5703125" style="43" customWidth="1"/>
    <col min="8" max="8" width="9.140625" style="43"/>
    <col min="9" max="9" width="27.140625" style="43" customWidth="1"/>
    <col min="10" max="16384" width="9.140625" style="43"/>
  </cols>
  <sheetData>
    <row r="1" spans="1:6" ht="19.5" customHeight="1">
      <c r="A1" s="442" t="s">
        <v>369</v>
      </c>
      <c r="B1" s="442"/>
      <c r="C1" s="442"/>
      <c r="D1" s="442"/>
      <c r="E1" s="442"/>
      <c r="F1" s="442"/>
    </row>
    <row r="2" spans="1:6" ht="24" customHeight="1">
      <c r="A2" s="238"/>
      <c r="B2" s="238"/>
      <c r="C2" s="238"/>
      <c r="D2" s="238"/>
      <c r="E2" s="238"/>
      <c r="F2" s="238"/>
    </row>
    <row r="3" spans="1:6" ht="36" customHeight="1">
      <c r="A3" s="443" t="s">
        <v>277</v>
      </c>
      <c r="B3" s="443" t="s">
        <v>0</v>
      </c>
      <c r="C3" s="443" t="s">
        <v>97</v>
      </c>
      <c r="D3" s="405" t="s">
        <v>347</v>
      </c>
      <c r="E3" s="445" t="s">
        <v>345</v>
      </c>
      <c r="F3" s="443" t="s">
        <v>313</v>
      </c>
    </row>
    <row r="4" spans="1:6" ht="36" customHeight="1">
      <c r="A4" s="444"/>
      <c r="B4" s="444"/>
      <c r="C4" s="444"/>
      <c r="D4" s="405"/>
      <c r="E4" s="446"/>
      <c r="F4" s="444"/>
    </row>
    <row r="5" spans="1:6" ht="20.25" customHeight="1">
      <c r="A5" s="239">
        <v>1</v>
      </c>
      <c r="B5" s="239">
        <v>2</v>
      </c>
      <c r="C5" s="239">
        <v>3</v>
      </c>
      <c r="D5" s="239">
        <v>4</v>
      </c>
      <c r="E5" s="239">
        <v>5</v>
      </c>
      <c r="F5" s="239">
        <v>6</v>
      </c>
    </row>
    <row r="6" spans="1:6">
      <c r="A6" s="439" t="s">
        <v>183</v>
      </c>
      <c r="B6" s="440"/>
      <c r="C6" s="440"/>
      <c r="D6" s="440"/>
      <c r="E6" s="440"/>
      <c r="F6" s="441"/>
    </row>
    <row r="7" spans="1:6" ht="102" customHeight="1">
      <c r="A7" s="4" t="s">
        <v>341</v>
      </c>
      <c r="B7" s="207">
        <v>5000</v>
      </c>
      <c r="C7" s="240" t="s">
        <v>332</v>
      </c>
      <c r="D7" s="241">
        <f>'фінплан - зведені показники'!C33/'фінплан - зведені показники'!C31*100%</f>
        <v>0.19345285016420943</v>
      </c>
      <c r="E7" s="241">
        <f>'фінплан - зведені показники'!E33/'фінплан - зведені показники'!E31*100%</f>
        <v>0.26538415022942757</v>
      </c>
      <c r="F7" s="242"/>
    </row>
    <row r="8" spans="1:6" ht="89.25" customHeight="1">
      <c r="A8" s="4" t="s">
        <v>342</v>
      </c>
      <c r="B8" s="207">
        <v>5010</v>
      </c>
      <c r="C8" s="240" t="s">
        <v>332</v>
      </c>
      <c r="D8" s="241">
        <f>'фінплан - зведені показники'!C38/'фінплан - зведені показники'!C31*100%</f>
        <v>0.13288792348284201</v>
      </c>
      <c r="E8" s="241">
        <f>'фінплан - зведені показники'!E38/'фінплан - зведені показники'!E31*100%</f>
        <v>-0.31876855389616959</v>
      </c>
      <c r="F8" s="242"/>
    </row>
    <row r="9" spans="1:6" ht="60.75" customHeight="1">
      <c r="A9" s="243" t="s">
        <v>381</v>
      </c>
      <c r="B9" s="207">
        <v>5020</v>
      </c>
      <c r="C9" s="240" t="s">
        <v>332</v>
      </c>
      <c r="D9" s="241">
        <f>'фінплан - зведені показники'!C44/'фінплан - зведені показники'!C70</f>
        <v>-4.4853032377517279E-4</v>
      </c>
      <c r="E9" s="241">
        <f>'фінплан - зведені показники'!E44/'фінплан - зведені показники'!E70</f>
        <v>-4.1662486450206662E-3</v>
      </c>
      <c r="F9" s="242" t="s">
        <v>333</v>
      </c>
    </row>
    <row r="10" spans="1:6" ht="63.75" customHeight="1">
      <c r="A10" s="243" t="s">
        <v>320</v>
      </c>
      <c r="B10" s="207">
        <v>5030</v>
      </c>
      <c r="C10" s="240" t="s">
        <v>332</v>
      </c>
      <c r="D10" s="241">
        <f>'фінплан - зведені показники'!C44/'фінплан - зведені показники'!C76</f>
        <v>-4.4915066602664393E-4</v>
      </c>
      <c r="E10" s="241">
        <f>'фінплан - зведені показники'!E44/'фінплан - зведені показники'!E76</f>
        <v>-4.1756795943075188E-3</v>
      </c>
      <c r="F10" s="242"/>
    </row>
    <row r="11" spans="1:6" ht="96.75" customHeight="1">
      <c r="A11" s="243" t="s">
        <v>321</v>
      </c>
      <c r="B11" s="207">
        <v>5040</v>
      </c>
      <c r="C11" s="240" t="s">
        <v>98</v>
      </c>
      <c r="D11" s="241">
        <f>'фінплан - зведені показники'!C44/'фінплан - зведені показники'!C31</f>
        <v>-3.8397101094001997E-2</v>
      </c>
      <c r="E11" s="241">
        <f>'фінплан - зведені показники'!E44/'фінплан - зведені показники'!E31</f>
        <v>-0.42913700131324078</v>
      </c>
      <c r="F11" s="242" t="s">
        <v>334</v>
      </c>
    </row>
    <row r="12" spans="1:6" ht="22.5" customHeight="1">
      <c r="A12" s="439" t="s">
        <v>185</v>
      </c>
      <c r="B12" s="440"/>
      <c r="C12" s="440"/>
      <c r="D12" s="440"/>
      <c r="E12" s="440"/>
      <c r="F12" s="441"/>
    </row>
    <row r="13" spans="1:6" ht="82.5" customHeight="1">
      <c r="A13" s="242" t="s">
        <v>326</v>
      </c>
      <c r="B13" s="207">
        <v>5100</v>
      </c>
      <c r="C13" s="240"/>
      <c r="D13" s="241">
        <f>'фінплан - зведені показники'!C73/'фінплан - зведені показники'!C38</f>
        <v>0.88973449048997411</v>
      </c>
      <c r="E13" s="241">
        <f>'фінплан - зведені показники'!E73/'фінплан - зведені показники'!E38</f>
        <v>-0.72979947523304189</v>
      </c>
      <c r="F13" s="242"/>
    </row>
    <row r="14" spans="1:6" ht="105" customHeight="1">
      <c r="A14" s="242" t="s">
        <v>322</v>
      </c>
      <c r="B14" s="207">
        <v>5110</v>
      </c>
      <c r="C14" s="240" t="s">
        <v>170</v>
      </c>
      <c r="D14" s="241">
        <f>'фінплан - зведені показники'!C76/'фінплан - зведені показники'!C73</f>
        <v>723.0368763557484</v>
      </c>
      <c r="E14" s="241">
        <f>'фінплан - зведені показники'!E76/'фінплан - зведені показники'!E73</f>
        <v>441.76344483459621</v>
      </c>
      <c r="F14" s="242" t="s">
        <v>335</v>
      </c>
    </row>
    <row r="15" spans="1:6" ht="129" customHeight="1">
      <c r="A15" s="242" t="s">
        <v>323</v>
      </c>
      <c r="B15" s="207">
        <v>5120</v>
      </c>
      <c r="C15" s="240" t="s">
        <v>170</v>
      </c>
      <c r="D15" s="241">
        <f>'фінплан - зведені показники'!C68/'фінплан - зведені показники'!C72</f>
        <v>20.876355748373101</v>
      </c>
      <c r="E15" s="241">
        <f>'фінплан - зведені показники'!E68/'фінплан - зведені показники'!E72</f>
        <v>12.13509517649233</v>
      </c>
      <c r="F15" s="242" t="s">
        <v>337</v>
      </c>
    </row>
    <row r="16" spans="1:6" ht="36.75" customHeight="1">
      <c r="A16" s="439" t="s">
        <v>184</v>
      </c>
      <c r="B16" s="440"/>
      <c r="C16" s="440"/>
      <c r="D16" s="440"/>
      <c r="E16" s="440"/>
      <c r="F16" s="441"/>
    </row>
    <row r="17" spans="1:9" ht="59.25" customHeight="1">
      <c r="A17" s="242" t="s">
        <v>324</v>
      </c>
      <c r="B17" s="207">
        <v>5200</v>
      </c>
      <c r="C17" s="240"/>
      <c r="D17" s="241">
        <f>'4. Кап. інвестиції'!C6/'1. Фін результат'!C171</f>
        <v>1.3402809966027386E-2</v>
      </c>
      <c r="E17" s="241">
        <f>'4. Кап. інвестиції'!E6/'1. Фін результат'!E171</f>
        <v>0.25406497321176347</v>
      </c>
      <c r="F17" s="242"/>
    </row>
    <row r="18" spans="1:9" ht="81" customHeight="1">
      <c r="A18" s="242" t="s">
        <v>354</v>
      </c>
      <c r="B18" s="207">
        <v>5210</v>
      </c>
      <c r="C18" s="240"/>
      <c r="D18" s="241">
        <f>'фінплан - зведені показники'!C61/'фінплан - зведені показники'!C31</f>
        <v>5.0430112399906468E-2</v>
      </c>
      <c r="E18" s="241">
        <f>'фінплан - зведені показники'!E61/'фінплан - зведені показники'!E31</f>
        <v>1.0961030190614884</v>
      </c>
      <c r="F18" s="242"/>
    </row>
    <row r="19" spans="1:9" ht="84" customHeight="1">
      <c r="A19" s="242" t="s">
        <v>343</v>
      </c>
      <c r="B19" s="207">
        <v>5220</v>
      </c>
      <c r="C19" s="240" t="s">
        <v>332</v>
      </c>
      <c r="D19" s="241">
        <f>'фінплан - зведені показники'!C62/'фінплан - зведені показники'!C32</f>
        <v>0</v>
      </c>
      <c r="E19" s="244">
        <f>772491/1717802</f>
        <v>0.44969734579421844</v>
      </c>
      <c r="F19" s="242" t="s">
        <v>336</v>
      </c>
    </row>
    <row r="20" spans="1:9" ht="35.25" customHeight="1">
      <c r="A20" s="439" t="s">
        <v>325</v>
      </c>
      <c r="B20" s="440"/>
      <c r="C20" s="440"/>
      <c r="D20" s="440"/>
      <c r="E20" s="440"/>
      <c r="F20" s="441"/>
    </row>
    <row r="21" spans="1:9" ht="147.75" customHeight="1">
      <c r="A21" s="243" t="s">
        <v>344</v>
      </c>
      <c r="B21" s="207">
        <v>5300</v>
      </c>
      <c r="C21" s="240"/>
      <c r="D21" s="241" t="s">
        <v>416</v>
      </c>
      <c r="E21" s="241"/>
      <c r="F21" s="245"/>
    </row>
    <row r="22" spans="1:9">
      <c r="A22" s="238"/>
      <c r="B22" s="238"/>
      <c r="C22" s="238"/>
      <c r="D22" s="238"/>
      <c r="E22" s="238"/>
      <c r="F22" s="238"/>
    </row>
    <row r="23" spans="1:9" s="20" customFormat="1" ht="20.100000000000001" customHeight="1">
      <c r="A23" s="13" t="s">
        <v>551</v>
      </c>
      <c r="B23" s="11"/>
      <c r="C23" s="199"/>
      <c r="D23" s="199"/>
      <c r="E23" s="199"/>
      <c r="F23" s="199" t="s">
        <v>623</v>
      </c>
      <c r="G23" s="29"/>
    </row>
    <row r="24" spans="1:9" s="30" customFormat="1" ht="20.100000000000001" customHeight="1">
      <c r="A24" s="191" t="s">
        <v>380</v>
      </c>
      <c r="B24" s="411" t="s">
        <v>75</v>
      </c>
      <c r="C24" s="411"/>
      <c r="D24" s="411"/>
      <c r="E24" s="411" t="s">
        <v>317</v>
      </c>
      <c r="F24" s="411"/>
      <c r="G24" s="20"/>
    </row>
    <row r="25" spans="1:9">
      <c r="A25" s="238"/>
      <c r="B25" s="238"/>
      <c r="C25" s="238"/>
      <c r="D25" s="238"/>
      <c r="E25" s="238"/>
      <c r="F25" s="238"/>
    </row>
    <row r="26" spans="1:9" ht="53.25" customHeight="1">
      <c r="A26" s="238"/>
      <c r="B26" s="238"/>
      <c r="C26" s="238"/>
      <c r="D26" s="238"/>
      <c r="E26" s="238"/>
      <c r="F26" s="238"/>
      <c r="I26" s="19"/>
    </row>
    <row r="27" spans="1:9" s="106" customFormat="1" ht="102" customHeight="1">
      <c r="A27" s="430"/>
      <c r="B27" s="430"/>
      <c r="C27" s="430"/>
      <c r="D27" s="430"/>
      <c r="E27" s="430"/>
      <c r="F27" s="430"/>
      <c r="G27" s="430"/>
      <c r="H27" s="430"/>
    </row>
    <row r="28" spans="1:9" s="30" customFormat="1">
      <c r="A28" s="26"/>
      <c r="B28" s="20"/>
      <c r="C28" s="431"/>
      <c r="D28" s="431"/>
      <c r="E28" s="20"/>
      <c r="F28" s="23"/>
    </row>
  </sheetData>
  <mergeCells count="15">
    <mergeCell ref="A6:F6"/>
    <mergeCell ref="A12:F12"/>
    <mergeCell ref="A1:F1"/>
    <mergeCell ref="A3:A4"/>
    <mergeCell ref="B3:B4"/>
    <mergeCell ref="C3:C4"/>
    <mergeCell ref="F3:F4"/>
    <mergeCell ref="D3:D4"/>
    <mergeCell ref="E3:E4"/>
    <mergeCell ref="C28:D28"/>
    <mergeCell ref="A16:F16"/>
    <mergeCell ref="B24:D24"/>
    <mergeCell ref="E24:F24"/>
    <mergeCell ref="A20:F20"/>
    <mergeCell ref="A27:H27"/>
  </mergeCells>
  <phoneticPr fontId="5" type="noConversion"/>
  <pageMargins left="1.1811023622047245" right="0.39370078740157483" top="0.59055118110236227" bottom="0.59055118110236227" header="0.11811023622047245" footer="0.31496062992125984"/>
  <pageSetup paperSize="9" scale="5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DX104"/>
  <sheetViews>
    <sheetView view="pageBreakPreview" topLeftCell="A18" zoomScale="50" zoomScaleNormal="75" zoomScaleSheetLayoutView="75" workbookViewId="0">
      <selection activeCell="A4" sqref="A4:O4"/>
    </sheetView>
  </sheetViews>
  <sheetFormatPr defaultColWidth="9.140625" defaultRowHeight="20.25" outlineLevelRow="1"/>
  <cols>
    <col min="1" max="1" width="56.5703125" style="30" customWidth="1"/>
    <col min="2" max="2" width="17.5703125" style="321" customWidth="1"/>
    <col min="3" max="3" width="20.5703125" style="188" customWidth="1"/>
    <col min="4" max="4" width="16.140625" style="188" customWidth="1"/>
    <col min="5" max="5" width="15.42578125" style="188" customWidth="1"/>
    <col min="6" max="6" width="20.85546875" style="188" customWidth="1"/>
    <col min="7" max="7" width="18.140625" style="188" customWidth="1"/>
    <col min="8" max="8" width="16.5703125" style="188" customWidth="1"/>
    <col min="9" max="9" width="16.140625" style="188" customWidth="1"/>
    <col min="10" max="10" width="16.42578125" style="188" customWidth="1"/>
    <col min="11" max="11" width="16.5703125" style="188" customWidth="1"/>
    <col min="12" max="12" width="22.28515625" style="188" customWidth="1"/>
    <col min="13" max="15" width="16.7109375" style="188" customWidth="1"/>
    <col min="16" max="16" width="0" style="30" hidden="1" customWidth="1"/>
    <col min="17" max="17" width="27.7109375" style="30" hidden="1" customWidth="1"/>
    <col min="18" max="18" width="17.5703125" style="30" hidden="1" customWidth="1"/>
    <col min="19" max="19" width="0" style="30" hidden="1" customWidth="1"/>
    <col min="20" max="20" width="22.85546875" style="30" hidden="1" customWidth="1"/>
    <col min="21" max="21" width="0" style="30" hidden="1" customWidth="1"/>
    <col min="22" max="22" width="25.42578125" style="30" hidden="1" customWidth="1"/>
    <col min="23" max="24" width="0" style="30" hidden="1" customWidth="1"/>
    <col min="25" max="25" width="11.140625" style="30" hidden="1" customWidth="1"/>
    <col min="26" max="52" width="0" style="30" hidden="1" customWidth="1"/>
    <col min="53" max="53" width="16.28515625" style="30" hidden="1" customWidth="1"/>
    <col min="54" max="54" width="0" style="30" hidden="1" customWidth="1"/>
    <col min="55" max="55" width="12.85546875" style="30" hidden="1" customWidth="1"/>
    <col min="56" max="57" width="0" style="30" hidden="1" customWidth="1"/>
    <col min="58" max="58" width="19.7109375" style="30" hidden="1" customWidth="1"/>
    <col min="59" max="59" width="21.7109375" style="30" hidden="1" customWidth="1"/>
    <col min="60" max="66" width="0" style="30" hidden="1" customWidth="1"/>
    <col min="67" max="74" width="17.7109375" style="30" hidden="1" customWidth="1"/>
    <col min="75" max="110" width="0" style="30" hidden="1" customWidth="1"/>
    <col min="111" max="112" width="9.140625" style="30"/>
    <col min="113" max="117" width="15.7109375" style="30" hidden="1" customWidth="1"/>
    <col min="118" max="118" width="19.140625" style="30" hidden="1" customWidth="1"/>
    <col min="119" max="119" width="0" style="30" hidden="1" customWidth="1"/>
    <col min="120" max="120" width="32" style="30" hidden="1" customWidth="1"/>
    <col min="121" max="122" width="0" style="30" hidden="1" customWidth="1"/>
    <col min="123" max="128" width="27.42578125" style="30" hidden="1" customWidth="1"/>
    <col min="129" max="152" width="0" style="30" hidden="1" customWidth="1"/>
    <col min="153" max="16384" width="9.140625" style="30"/>
  </cols>
  <sheetData>
    <row r="1" spans="1:68" ht="18.75" hidden="1" customHeight="1" outlineLevel="1">
      <c r="N1" s="447" t="s">
        <v>232</v>
      </c>
      <c r="O1" s="447"/>
    </row>
    <row r="2" spans="1:68" hidden="1" outlineLevel="1">
      <c r="N2" s="447" t="s">
        <v>251</v>
      </c>
      <c r="O2" s="447"/>
    </row>
    <row r="3" spans="1:68" ht="29.25" customHeight="1" collapsed="1">
      <c r="A3" s="448" t="s">
        <v>728</v>
      </c>
      <c r="B3" s="448"/>
      <c r="C3" s="448"/>
      <c r="D3" s="448"/>
      <c r="E3" s="448"/>
      <c r="F3" s="448"/>
      <c r="G3" s="448"/>
      <c r="H3" s="448"/>
      <c r="I3" s="448"/>
      <c r="J3" s="448"/>
      <c r="K3" s="448"/>
      <c r="L3" s="448"/>
      <c r="M3" s="448"/>
      <c r="N3" s="448"/>
      <c r="O3" s="448"/>
    </row>
    <row r="4" spans="1:68" ht="3.75" customHeight="1">
      <c r="A4" s="448"/>
      <c r="B4" s="448"/>
      <c r="C4" s="448"/>
      <c r="D4" s="448"/>
      <c r="E4" s="448"/>
      <c r="F4" s="448"/>
      <c r="G4" s="448"/>
      <c r="H4" s="448"/>
      <c r="I4" s="448"/>
      <c r="J4" s="448"/>
      <c r="K4" s="448"/>
      <c r="L4" s="448"/>
      <c r="M4" s="448"/>
      <c r="N4" s="448"/>
      <c r="O4" s="448"/>
    </row>
    <row r="5" spans="1:68" ht="18.75" customHeight="1">
      <c r="A5" s="431" t="s">
        <v>383</v>
      </c>
      <c r="B5" s="431"/>
      <c r="C5" s="431"/>
      <c r="D5" s="431"/>
      <c r="E5" s="431"/>
      <c r="F5" s="431"/>
      <c r="G5" s="431"/>
      <c r="H5" s="431"/>
      <c r="I5" s="431"/>
      <c r="J5" s="431"/>
      <c r="K5" s="431"/>
      <c r="L5" s="431"/>
      <c r="M5" s="431"/>
      <c r="N5" s="431"/>
      <c r="O5" s="431"/>
    </row>
    <row r="6" spans="1:68" ht="26.25" customHeight="1">
      <c r="A6" s="431" t="s">
        <v>128</v>
      </c>
      <c r="B6" s="431"/>
      <c r="C6" s="431"/>
      <c r="D6" s="431"/>
      <c r="E6" s="431"/>
      <c r="F6" s="431"/>
      <c r="G6" s="431"/>
      <c r="H6" s="431"/>
      <c r="I6" s="431"/>
      <c r="J6" s="431"/>
      <c r="K6" s="431"/>
      <c r="L6" s="431"/>
      <c r="M6" s="431"/>
      <c r="N6" s="431"/>
      <c r="O6" s="431"/>
    </row>
    <row r="7" spans="1:68" ht="30.75" customHeight="1">
      <c r="A7" s="364" t="s">
        <v>370</v>
      </c>
      <c r="B7" s="364"/>
      <c r="C7" s="364"/>
      <c r="D7" s="364"/>
      <c r="E7" s="364"/>
      <c r="F7" s="364"/>
      <c r="G7" s="364"/>
      <c r="H7" s="364"/>
      <c r="I7" s="364"/>
      <c r="J7" s="364"/>
      <c r="K7" s="364"/>
      <c r="L7" s="364"/>
      <c r="M7" s="364"/>
      <c r="N7" s="364"/>
      <c r="O7" s="364"/>
    </row>
    <row r="8" spans="1:68" ht="9" customHeight="1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</row>
    <row r="9" spans="1:68" ht="94.5" customHeight="1">
      <c r="A9" s="449" t="s">
        <v>656</v>
      </c>
      <c r="B9" s="450"/>
      <c r="C9" s="450"/>
      <c r="D9" s="450"/>
      <c r="E9" s="450"/>
      <c r="F9" s="450"/>
      <c r="G9" s="450"/>
      <c r="H9" s="450"/>
      <c r="I9" s="450"/>
      <c r="J9" s="450"/>
      <c r="K9" s="450"/>
      <c r="L9" s="450"/>
      <c r="M9" s="450"/>
      <c r="N9" s="450"/>
      <c r="O9" s="450"/>
    </row>
    <row r="10" spans="1:68" ht="12.75" hidden="1" customHeight="1">
      <c r="A10" s="167"/>
      <c r="B10" s="188"/>
    </row>
    <row r="11" spans="1:68" s="20" customFormat="1" ht="55.5" customHeight="1">
      <c r="A11" s="166" t="s">
        <v>277</v>
      </c>
      <c r="B11" s="434" t="s">
        <v>130</v>
      </c>
      <c r="C11" s="434"/>
      <c r="D11" s="434" t="s">
        <v>31</v>
      </c>
      <c r="E11" s="434"/>
      <c r="F11" s="434" t="s">
        <v>314</v>
      </c>
      <c r="G11" s="434"/>
      <c r="H11" s="434" t="s">
        <v>315</v>
      </c>
      <c r="I11" s="434"/>
      <c r="J11" s="434" t="s">
        <v>316</v>
      </c>
      <c r="K11" s="434"/>
      <c r="L11" s="434" t="s">
        <v>282</v>
      </c>
      <c r="M11" s="434"/>
      <c r="N11" s="434" t="s">
        <v>283</v>
      </c>
      <c r="O11" s="434"/>
      <c r="V11" s="20" t="s">
        <v>277</v>
      </c>
      <c r="Y11" s="137" t="s">
        <v>130</v>
      </c>
      <c r="Z11" s="137"/>
      <c r="AA11" s="137" t="s">
        <v>31</v>
      </c>
      <c r="AB11" s="137"/>
      <c r="AC11" s="137" t="s">
        <v>504</v>
      </c>
      <c r="AD11" s="137"/>
      <c r="AE11" s="137" t="s">
        <v>505</v>
      </c>
      <c r="AF11" s="137"/>
    </row>
    <row r="12" spans="1:68" s="20" customFormat="1" ht="17.25" customHeight="1">
      <c r="A12" s="166">
        <v>1</v>
      </c>
      <c r="B12" s="458">
        <v>2</v>
      </c>
      <c r="C12" s="459"/>
      <c r="D12" s="458">
        <v>3</v>
      </c>
      <c r="E12" s="459"/>
      <c r="F12" s="458">
        <v>4</v>
      </c>
      <c r="G12" s="459"/>
      <c r="H12" s="458">
        <v>5</v>
      </c>
      <c r="I12" s="459"/>
      <c r="J12" s="458">
        <v>6</v>
      </c>
      <c r="K12" s="459"/>
      <c r="L12" s="458">
        <v>7</v>
      </c>
      <c r="M12" s="459"/>
      <c r="N12" s="434">
        <v>8</v>
      </c>
      <c r="O12" s="434"/>
      <c r="V12" s="20">
        <v>1</v>
      </c>
      <c r="Y12" s="137">
        <v>2</v>
      </c>
      <c r="Z12" s="137"/>
      <c r="AA12" s="137">
        <v>3</v>
      </c>
      <c r="AB12" s="137"/>
      <c r="AC12" s="137">
        <v>4</v>
      </c>
      <c r="AD12" s="137"/>
      <c r="AE12" s="137">
        <v>5</v>
      </c>
      <c r="AF12" s="137"/>
    </row>
    <row r="13" spans="1:68" s="20" customFormat="1" ht="27" customHeight="1">
      <c r="A13" s="451" t="s">
        <v>129</v>
      </c>
      <c r="B13" s="452"/>
      <c r="C13" s="452"/>
      <c r="D13" s="452"/>
      <c r="E13" s="452"/>
      <c r="F13" s="452"/>
      <c r="G13" s="452"/>
      <c r="H13" s="452"/>
      <c r="I13" s="452"/>
      <c r="J13" s="452"/>
      <c r="K13" s="452"/>
      <c r="L13" s="452"/>
      <c r="M13" s="452"/>
      <c r="N13" s="452"/>
      <c r="O13" s="453"/>
      <c r="V13" s="20" t="s">
        <v>129</v>
      </c>
      <c r="Y13" s="137"/>
      <c r="Z13" s="137"/>
      <c r="AA13" s="137"/>
      <c r="AB13" s="137"/>
      <c r="AC13" s="137"/>
      <c r="AD13" s="137"/>
      <c r="AE13" s="137"/>
      <c r="AF13" s="137"/>
    </row>
    <row r="14" spans="1:68" s="171" customFormat="1" ht="20.100000000000001" customHeight="1">
      <c r="A14" s="168" t="s">
        <v>284</v>
      </c>
      <c r="B14" s="454">
        <v>10.5</v>
      </c>
      <c r="C14" s="455"/>
      <c r="D14" s="454">
        <v>10</v>
      </c>
      <c r="E14" s="455"/>
      <c r="F14" s="454">
        <v>10.5</v>
      </c>
      <c r="G14" s="455"/>
      <c r="H14" s="454">
        <v>10.5</v>
      </c>
      <c r="I14" s="455"/>
      <c r="J14" s="454">
        <v>10.5</v>
      </c>
      <c r="K14" s="455"/>
      <c r="L14" s="456">
        <f t="shared" ref="L14:L19" si="0">H14-J14</f>
        <v>0</v>
      </c>
      <c r="M14" s="456"/>
      <c r="N14" s="457">
        <f t="shared" ref="N14:N19" si="1">H14/J14</f>
        <v>1</v>
      </c>
      <c r="O14" s="457"/>
      <c r="V14" s="171" t="s">
        <v>284</v>
      </c>
      <c r="Y14" s="172">
        <v>22</v>
      </c>
      <c r="Z14" s="172"/>
      <c r="AA14" s="172">
        <v>17</v>
      </c>
      <c r="AB14" s="172"/>
      <c r="AC14" s="172">
        <v>19</v>
      </c>
      <c r="AD14" s="172"/>
      <c r="AE14" s="172">
        <v>19</v>
      </c>
      <c r="AF14" s="172"/>
      <c r="BN14" s="171">
        <v>10.5</v>
      </c>
      <c r="BP14" s="171">
        <v>10.5</v>
      </c>
    </row>
    <row r="15" spans="1:68" s="171" customFormat="1" ht="20.100000000000001" customHeight="1">
      <c r="A15" s="168" t="s">
        <v>285</v>
      </c>
      <c r="B15" s="454">
        <v>10.75</v>
      </c>
      <c r="C15" s="455"/>
      <c r="D15" s="454">
        <v>9</v>
      </c>
      <c r="E15" s="455"/>
      <c r="F15" s="454">
        <v>9.75</v>
      </c>
      <c r="G15" s="455"/>
      <c r="H15" s="454">
        <v>9.75</v>
      </c>
      <c r="I15" s="455"/>
      <c r="J15" s="454">
        <v>9.75</v>
      </c>
      <c r="K15" s="455"/>
      <c r="L15" s="456">
        <f t="shared" si="0"/>
        <v>0</v>
      </c>
      <c r="M15" s="456"/>
      <c r="N15" s="457">
        <f t="shared" si="1"/>
        <v>1</v>
      </c>
      <c r="O15" s="457"/>
      <c r="V15" s="171" t="s">
        <v>285</v>
      </c>
      <c r="Y15" s="172">
        <v>13</v>
      </c>
      <c r="Z15" s="172"/>
      <c r="AA15" s="172">
        <v>13</v>
      </c>
      <c r="AB15" s="172"/>
      <c r="AC15" s="172">
        <v>26</v>
      </c>
      <c r="AD15" s="172"/>
      <c r="AE15" s="172">
        <v>24</v>
      </c>
      <c r="AF15" s="172"/>
      <c r="BN15" s="171">
        <v>9.5</v>
      </c>
      <c r="BP15" s="171">
        <v>10.75</v>
      </c>
    </row>
    <row r="16" spans="1:68" s="171" customFormat="1" ht="20.100000000000001" customHeight="1">
      <c r="A16" s="168" t="s">
        <v>286</v>
      </c>
      <c r="B16" s="454">
        <v>8</v>
      </c>
      <c r="C16" s="455"/>
      <c r="D16" s="454">
        <v>7</v>
      </c>
      <c r="E16" s="455"/>
      <c r="F16" s="454">
        <v>7.85</v>
      </c>
      <c r="G16" s="455"/>
      <c r="H16" s="454">
        <v>8</v>
      </c>
      <c r="I16" s="455"/>
      <c r="J16" s="454">
        <v>7.35</v>
      </c>
      <c r="K16" s="455"/>
      <c r="L16" s="456">
        <f t="shared" si="0"/>
        <v>0.65000000000000036</v>
      </c>
      <c r="M16" s="456"/>
      <c r="N16" s="457">
        <f t="shared" si="1"/>
        <v>1.08843537414966</v>
      </c>
      <c r="O16" s="457"/>
      <c r="V16" s="171" t="s">
        <v>286</v>
      </c>
      <c r="Y16" s="172">
        <v>13</v>
      </c>
      <c r="Z16" s="172"/>
      <c r="AA16" s="172">
        <v>12</v>
      </c>
      <c r="AB16" s="172"/>
      <c r="AC16" s="172">
        <v>21</v>
      </c>
      <c r="AD16" s="172"/>
      <c r="AE16" s="172">
        <v>15</v>
      </c>
      <c r="AF16" s="172"/>
      <c r="BN16" s="171">
        <v>7.75</v>
      </c>
      <c r="BP16" s="171">
        <v>8</v>
      </c>
    </row>
    <row r="17" spans="1:118" s="171" customFormat="1" ht="20.100000000000001" customHeight="1">
      <c r="A17" s="168" t="s">
        <v>287</v>
      </c>
      <c r="B17" s="454">
        <v>0</v>
      </c>
      <c r="C17" s="455"/>
      <c r="D17" s="454">
        <v>0</v>
      </c>
      <c r="E17" s="455"/>
      <c r="F17" s="454">
        <v>0</v>
      </c>
      <c r="G17" s="455"/>
      <c r="H17" s="454">
        <v>0</v>
      </c>
      <c r="I17" s="455"/>
      <c r="J17" s="454">
        <v>0</v>
      </c>
      <c r="K17" s="455"/>
      <c r="L17" s="456">
        <f t="shared" si="0"/>
        <v>0</v>
      </c>
      <c r="M17" s="456"/>
      <c r="N17" s="457" t="s">
        <v>416</v>
      </c>
      <c r="O17" s="457"/>
      <c r="V17" s="171" t="s">
        <v>287</v>
      </c>
      <c r="Y17" s="172">
        <v>2</v>
      </c>
      <c r="Z17" s="172"/>
      <c r="AA17" s="172">
        <v>2</v>
      </c>
      <c r="AB17" s="172"/>
      <c r="AC17" s="172">
        <v>2</v>
      </c>
      <c r="AD17" s="172"/>
      <c r="AE17" s="172">
        <v>2</v>
      </c>
      <c r="AF17" s="172"/>
      <c r="BN17" s="171">
        <v>1.5</v>
      </c>
      <c r="BP17" s="171">
        <v>0</v>
      </c>
    </row>
    <row r="18" spans="1:118" s="171" customFormat="1" ht="20.100000000000001" customHeight="1">
      <c r="A18" s="168" t="s">
        <v>288</v>
      </c>
      <c r="B18" s="454">
        <v>19</v>
      </c>
      <c r="C18" s="455"/>
      <c r="D18" s="454">
        <v>14</v>
      </c>
      <c r="E18" s="455"/>
      <c r="F18" s="454">
        <v>18</v>
      </c>
      <c r="G18" s="455"/>
      <c r="H18" s="454">
        <f>18-2</f>
        <v>16</v>
      </c>
      <c r="I18" s="455"/>
      <c r="J18" s="454">
        <v>18.5</v>
      </c>
      <c r="K18" s="455"/>
      <c r="L18" s="456">
        <f t="shared" si="0"/>
        <v>-2.5</v>
      </c>
      <c r="M18" s="456"/>
      <c r="N18" s="457">
        <f t="shared" si="1"/>
        <v>0.86486486486486491</v>
      </c>
      <c r="O18" s="457"/>
      <c r="V18" s="171" t="s">
        <v>288</v>
      </c>
      <c r="Y18" s="172">
        <v>162</v>
      </c>
      <c r="Z18" s="172"/>
      <c r="AA18" s="172">
        <v>196</v>
      </c>
      <c r="AB18" s="172"/>
      <c r="AC18" s="172">
        <v>192</v>
      </c>
      <c r="AD18" s="172"/>
      <c r="AE18" s="172">
        <v>362</v>
      </c>
      <c r="AF18" s="172"/>
      <c r="BN18" s="171">
        <v>13</v>
      </c>
      <c r="BP18" s="171">
        <v>19</v>
      </c>
    </row>
    <row r="19" spans="1:118" s="171" customFormat="1" ht="20.100000000000001" customHeight="1">
      <c r="A19" s="168" t="s">
        <v>289</v>
      </c>
      <c r="B19" s="454">
        <v>1</v>
      </c>
      <c r="C19" s="455"/>
      <c r="D19" s="454">
        <v>1</v>
      </c>
      <c r="E19" s="455"/>
      <c r="F19" s="454">
        <v>1</v>
      </c>
      <c r="G19" s="455"/>
      <c r="H19" s="454">
        <f>F19</f>
        <v>1</v>
      </c>
      <c r="I19" s="455"/>
      <c r="J19" s="454">
        <v>1</v>
      </c>
      <c r="K19" s="455"/>
      <c r="L19" s="456">
        <f t="shared" si="0"/>
        <v>0</v>
      </c>
      <c r="M19" s="456"/>
      <c r="N19" s="457">
        <f t="shared" si="1"/>
        <v>1</v>
      </c>
      <c r="O19" s="457"/>
      <c r="V19" s="171" t="s">
        <v>289</v>
      </c>
      <c r="Y19" s="172">
        <v>8</v>
      </c>
      <c r="Z19" s="172"/>
      <c r="AA19" s="172">
        <v>0</v>
      </c>
      <c r="AB19" s="172"/>
      <c r="AC19" s="172">
        <v>8</v>
      </c>
      <c r="AD19" s="172"/>
      <c r="AE19" s="172">
        <v>2</v>
      </c>
      <c r="AF19" s="172"/>
      <c r="BN19" s="171">
        <v>1</v>
      </c>
      <c r="BP19" s="171">
        <v>1</v>
      </c>
    </row>
    <row r="20" spans="1:118" s="171" customFormat="1" ht="20.100000000000001" customHeight="1">
      <c r="A20" s="118"/>
      <c r="B20" s="460"/>
      <c r="C20" s="460"/>
      <c r="D20" s="460"/>
      <c r="E20" s="460"/>
      <c r="F20" s="452"/>
      <c r="G20" s="452"/>
      <c r="H20" s="461"/>
      <c r="I20" s="462"/>
      <c r="J20" s="460"/>
      <c r="K20" s="460"/>
      <c r="L20" s="169"/>
      <c r="M20" s="169"/>
      <c r="N20" s="119"/>
      <c r="O20" s="117"/>
    </row>
    <row r="21" spans="1:118" s="171" customFormat="1" ht="22.5" customHeight="1">
      <c r="A21" s="451" t="s">
        <v>356</v>
      </c>
      <c r="B21" s="452"/>
      <c r="C21" s="452"/>
      <c r="D21" s="452"/>
      <c r="E21" s="452"/>
      <c r="F21" s="452"/>
      <c r="G21" s="452"/>
      <c r="H21" s="452"/>
      <c r="I21" s="452"/>
      <c r="J21" s="452"/>
      <c r="K21" s="452"/>
      <c r="L21" s="452"/>
      <c r="M21" s="452"/>
      <c r="N21" s="452"/>
      <c r="O21" s="453"/>
    </row>
    <row r="22" spans="1:118" s="171" customFormat="1" ht="48" customHeight="1">
      <c r="A22" s="168" t="s">
        <v>291</v>
      </c>
      <c r="B22" s="454">
        <v>616.44000000000005</v>
      </c>
      <c r="C22" s="455"/>
      <c r="D22" s="454">
        <v>608</v>
      </c>
      <c r="E22" s="455"/>
      <c r="F22" s="454">
        <v>684.92399999999998</v>
      </c>
      <c r="G22" s="455"/>
      <c r="H22" s="454">
        <f>F22/2</f>
        <v>342.46199999999999</v>
      </c>
      <c r="I22" s="455"/>
      <c r="J22" s="454">
        <v>342.46199999999999</v>
      </c>
      <c r="K22" s="455"/>
      <c r="L22" s="456">
        <f>H22-J22</f>
        <v>0</v>
      </c>
      <c r="M22" s="456"/>
      <c r="N22" s="457">
        <f>H22/J22</f>
        <v>1</v>
      </c>
      <c r="O22" s="457"/>
      <c r="P22" s="171">
        <f>B18/219</f>
        <v>8.6757990867579904E-2</v>
      </c>
      <c r="BA22" s="203">
        <f>J22+J23+J24</f>
        <v>7652.68595</v>
      </c>
      <c r="BC22" s="203">
        <f>H22+H23+H24</f>
        <v>7531.2588599999999</v>
      </c>
      <c r="DM22" s="341">
        <v>10</v>
      </c>
      <c r="DN22" s="341" t="s">
        <v>719</v>
      </c>
    </row>
    <row r="23" spans="1:118" s="171" customFormat="1" ht="48" customHeight="1">
      <c r="A23" s="168" t="s">
        <v>290</v>
      </c>
      <c r="B23" s="454">
        <v>3957.6294000000003</v>
      </c>
      <c r="C23" s="455"/>
      <c r="D23" s="454">
        <v>4028.2840000000001</v>
      </c>
      <c r="E23" s="455"/>
      <c r="F23" s="454">
        <v>4494.0261600000003</v>
      </c>
      <c r="G23" s="455"/>
      <c r="H23" s="454">
        <f>'1. Фін результат'!D69+'1. Фін результат'!D79-H22</f>
        <v>2247.0130799999997</v>
      </c>
      <c r="I23" s="455"/>
      <c r="J23" s="454">
        <f>'1. Фін результат'!E79+'1. Фін результат'!E69-J22</f>
        <v>2279.7955399999996</v>
      </c>
      <c r="K23" s="455"/>
      <c r="L23" s="456">
        <f>H23-J23</f>
        <v>-32.782459999999901</v>
      </c>
      <c r="M23" s="456"/>
      <c r="N23" s="457">
        <f>H23/J23</f>
        <v>0.98562043857669801</v>
      </c>
      <c r="O23" s="457"/>
      <c r="BA23" s="171">
        <f>BA22/41/6*1000</f>
        <v>31108.479471544717</v>
      </c>
      <c r="BC23" s="171">
        <f>BC22/43</f>
        <v>175.14555488372093</v>
      </c>
      <c r="DM23" s="341">
        <v>10</v>
      </c>
      <c r="DN23" s="341" t="s">
        <v>720</v>
      </c>
    </row>
    <row r="24" spans="1:118" s="171" customFormat="1" ht="43.5" customHeight="1">
      <c r="A24" s="168" t="s">
        <v>292</v>
      </c>
      <c r="B24" s="454">
        <v>8076.0504000000001</v>
      </c>
      <c r="C24" s="455"/>
      <c r="D24" s="454">
        <v>8133.7669999999998</v>
      </c>
      <c r="E24" s="455"/>
      <c r="F24" s="454">
        <v>9883.5675599999995</v>
      </c>
      <c r="G24" s="455"/>
      <c r="H24" s="454">
        <f>'1. Фін результат'!D18</f>
        <v>4941.7837799999998</v>
      </c>
      <c r="I24" s="455"/>
      <c r="J24" s="454">
        <f>'1. Фін результат'!E169-J23-J22</f>
        <v>5030.4284100000004</v>
      </c>
      <c r="K24" s="455"/>
      <c r="L24" s="456">
        <f>H24-J24</f>
        <v>-88.644630000000689</v>
      </c>
      <c r="M24" s="456"/>
      <c r="N24" s="457">
        <f>H24/J24</f>
        <v>0.98237831397743702</v>
      </c>
      <c r="O24" s="457"/>
      <c r="Q24" s="171">
        <f>(125861.34-555413.22-60229.9-168253.99-10583-676860.44-9639.73-176611.4-76137.97-263386.28-1018684.4-61825.38-186547.91)/1000</f>
        <v>-3138.3122799999996</v>
      </c>
      <c r="AH24" s="486">
        <v>19</v>
      </c>
      <c r="AI24" s="487"/>
      <c r="BC24" s="171">
        <f>BC23*1000/6</f>
        <v>29190.92581395349</v>
      </c>
      <c r="DM24" s="341">
        <v>7.35</v>
      </c>
      <c r="DN24" s="341" t="s">
        <v>721</v>
      </c>
    </row>
    <row r="25" spans="1:118" s="171" customFormat="1" ht="25.5" customHeight="1">
      <c r="A25" s="451" t="s">
        <v>577</v>
      </c>
      <c r="B25" s="452"/>
      <c r="C25" s="452"/>
      <c r="D25" s="452"/>
      <c r="E25" s="452"/>
      <c r="F25" s="452"/>
      <c r="G25" s="452"/>
      <c r="H25" s="452"/>
      <c r="I25" s="452"/>
      <c r="J25" s="452"/>
      <c r="K25" s="452"/>
      <c r="L25" s="452"/>
      <c r="M25" s="452"/>
      <c r="N25" s="452"/>
      <c r="O25" s="453"/>
      <c r="AH25" s="486">
        <v>24</v>
      </c>
      <c r="AI25" s="487"/>
      <c r="DM25" s="341">
        <v>19</v>
      </c>
      <c r="DN25" s="341" t="s">
        <v>722</v>
      </c>
    </row>
    <row r="26" spans="1:118" s="171" customFormat="1" ht="49.5" customHeight="1">
      <c r="A26" s="168" t="s">
        <v>291</v>
      </c>
      <c r="B26" s="454">
        <v>752.05680000000007</v>
      </c>
      <c r="C26" s="455"/>
      <c r="D26" s="454">
        <v>741.76</v>
      </c>
      <c r="E26" s="455"/>
      <c r="F26" s="454">
        <v>835.60727999999995</v>
      </c>
      <c r="G26" s="455"/>
      <c r="H26" s="454">
        <f>H22*1.22</f>
        <v>417.80363999999997</v>
      </c>
      <c r="I26" s="455"/>
      <c r="J26" s="454">
        <f>J22*1.22</f>
        <v>417.80363999999997</v>
      </c>
      <c r="K26" s="455"/>
      <c r="L26" s="456">
        <f>H26-J26</f>
        <v>0</v>
      </c>
      <c r="M26" s="456"/>
      <c r="N26" s="457">
        <f>H26/J26</f>
        <v>1</v>
      </c>
      <c r="O26" s="457"/>
      <c r="P26" s="171">
        <v>1</v>
      </c>
      <c r="AH26" s="486">
        <v>15</v>
      </c>
      <c r="AI26" s="487"/>
      <c r="DM26" s="341">
        <v>1</v>
      </c>
      <c r="DN26" s="341" t="s">
        <v>723</v>
      </c>
    </row>
    <row r="27" spans="1:118" s="171" customFormat="1" ht="42.75" customHeight="1">
      <c r="A27" s="168" t="s">
        <v>290</v>
      </c>
      <c r="B27" s="454">
        <v>4828.3078679999999</v>
      </c>
      <c r="C27" s="455"/>
      <c r="D27" s="454">
        <v>4872.1239999999998</v>
      </c>
      <c r="E27" s="455"/>
      <c r="F27" s="454">
        <v>5373.7087600000004</v>
      </c>
      <c r="G27" s="455"/>
      <c r="H27" s="454">
        <f>'1. Фін результат'!D69+'1. Фін результат'!D70+'1. Фін результат'!D79+'1. Фін результат'!D80-H26</f>
        <v>2686.8543799999998</v>
      </c>
      <c r="I27" s="455"/>
      <c r="J27" s="454">
        <f>'1. Фін результат'!E69+'1. Фін результат'!E70+'1. Фін результат'!E79+'1. Фін результат'!E80-J26</f>
        <v>2760.6929</v>
      </c>
      <c r="K27" s="455"/>
      <c r="L27" s="456">
        <f>H27-J27</f>
        <v>-73.838520000000244</v>
      </c>
      <c r="M27" s="456"/>
      <c r="N27" s="457">
        <f>H27/J27</f>
        <v>0.97325362773961555</v>
      </c>
      <c r="O27" s="457"/>
      <c r="Q27" s="171" t="e">
        <f>Q28/D20/12</f>
        <v>#DIV/0!</v>
      </c>
      <c r="R27" s="171" t="e">
        <f>R28/J20/9</f>
        <v>#DIV/0!</v>
      </c>
      <c r="S27" s="173" t="e">
        <f>R27/Q27-1</f>
        <v>#DIV/0!</v>
      </c>
      <c r="T27" s="171" t="e">
        <f>T28/H20/9</f>
        <v>#DIV/0!</v>
      </c>
      <c r="U27" s="171" t="e">
        <f>R27/T27-1</f>
        <v>#DIV/0!</v>
      </c>
      <c r="AH27" s="486">
        <v>2</v>
      </c>
      <c r="AI27" s="487"/>
    </row>
    <row r="28" spans="1:118" s="171" customFormat="1" ht="42" customHeight="1">
      <c r="A28" s="168" t="s">
        <v>292</v>
      </c>
      <c r="B28" s="454">
        <v>9823.0096032000001</v>
      </c>
      <c r="C28" s="455"/>
      <c r="D28" s="454">
        <v>9917.6110000000008</v>
      </c>
      <c r="E28" s="455"/>
      <c r="F28" s="454">
        <v>11922.21226</v>
      </c>
      <c r="G28" s="455"/>
      <c r="H28" s="454">
        <f>'1. Фін результат'!D18+'1. Фін результат'!D19</f>
        <v>5967.1045400000003</v>
      </c>
      <c r="I28" s="455"/>
      <c r="J28" s="454">
        <f>J24+'1. Фін результат'!E19+'1. Фін результат'!E129</f>
        <v>6130.3340799999996</v>
      </c>
      <c r="K28" s="455"/>
      <c r="L28" s="456">
        <f>H28-J28</f>
        <v>-163.22953999999936</v>
      </c>
      <c r="M28" s="456"/>
      <c r="N28" s="457">
        <f>H28/J28</f>
        <v>0.97337346743752029</v>
      </c>
      <c r="O28" s="457"/>
      <c r="Q28" s="174">
        <f>D27+D26</f>
        <v>5613.884</v>
      </c>
      <c r="R28" s="174">
        <f>J26+J27+J28</f>
        <v>9308.8306200000006</v>
      </c>
      <c r="T28" s="174">
        <f>H28+H27+H26</f>
        <v>9071.762560000001</v>
      </c>
      <c r="AH28" s="486">
        <v>362</v>
      </c>
      <c r="AI28" s="487"/>
    </row>
    <row r="29" spans="1:118" s="171" customFormat="1" ht="31.5" customHeight="1">
      <c r="A29" s="451" t="s">
        <v>293</v>
      </c>
      <c r="B29" s="452"/>
      <c r="C29" s="452"/>
      <c r="D29" s="452"/>
      <c r="E29" s="452"/>
      <c r="F29" s="452"/>
      <c r="G29" s="452"/>
      <c r="H29" s="452"/>
      <c r="I29" s="452"/>
      <c r="J29" s="452"/>
      <c r="K29" s="452"/>
      <c r="L29" s="452"/>
      <c r="M29" s="452"/>
      <c r="N29" s="452"/>
      <c r="O29" s="453"/>
      <c r="AH29" s="486">
        <v>2</v>
      </c>
      <c r="AI29" s="487"/>
    </row>
    <row r="30" spans="1:118" s="171" customFormat="1" ht="42" customHeight="1">
      <c r="A30" s="168" t="s">
        <v>291</v>
      </c>
      <c r="B30" s="454">
        <v>51370.000000000007</v>
      </c>
      <c r="C30" s="455"/>
      <c r="D30" s="496">
        <f>D22*1000/12</f>
        <v>50666.666666666664</v>
      </c>
      <c r="E30" s="497"/>
      <c r="F30" s="454">
        <v>57077</v>
      </c>
      <c r="G30" s="455"/>
      <c r="H30" s="454">
        <f>H22/6*1000</f>
        <v>57077</v>
      </c>
      <c r="I30" s="455"/>
      <c r="J30" s="463">
        <f>J22*1000/6</f>
        <v>57077</v>
      </c>
      <c r="K30" s="463"/>
      <c r="L30" s="456">
        <f>H30-J30</f>
        <v>0</v>
      </c>
      <c r="M30" s="456"/>
      <c r="N30" s="457">
        <f>H30/J30</f>
        <v>1</v>
      </c>
      <c r="O30" s="457"/>
    </row>
    <row r="31" spans="1:118" s="171" customFormat="1" ht="45" customHeight="1">
      <c r="A31" s="155" t="s">
        <v>290</v>
      </c>
      <c r="B31" s="454">
        <v>21328.25</v>
      </c>
      <c r="C31" s="455"/>
      <c r="D31" s="494">
        <v>22379.35556</v>
      </c>
      <c r="E31" s="495"/>
      <c r="F31" s="454">
        <v>22969.46704</v>
      </c>
      <c r="G31" s="455"/>
      <c r="H31" s="454">
        <f>F31</f>
        <v>22969.46704</v>
      </c>
      <c r="I31" s="455"/>
      <c r="J31" s="463">
        <f>J23/16/6*1000</f>
        <v>23747.870208333326</v>
      </c>
      <c r="K31" s="463"/>
      <c r="L31" s="463">
        <f>H31-J31</f>
        <v>-778.4031683333269</v>
      </c>
      <c r="M31" s="463"/>
      <c r="N31" s="457">
        <f>H31/J31</f>
        <v>0.96722219038993318</v>
      </c>
      <c r="O31" s="457"/>
    </row>
    <row r="32" spans="1:118" s="171" customFormat="1" ht="37.5" customHeight="1">
      <c r="A32" s="155" t="s">
        <v>292</v>
      </c>
      <c r="B32" s="454">
        <v>18974.810606060604</v>
      </c>
      <c r="C32" s="455"/>
      <c r="D32" s="454">
        <v>19220.176360000001</v>
      </c>
      <c r="E32" s="455"/>
      <c r="F32" s="454">
        <v>22286.475870999999</v>
      </c>
      <c r="G32" s="455"/>
      <c r="H32" s="454">
        <f>F32/34*35</f>
        <v>22941.960455441178</v>
      </c>
      <c r="I32" s="455"/>
      <c r="J32" s="463">
        <f>J24/37*1000/6</f>
        <v>22659.587432432436</v>
      </c>
      <c r="K32" s="463"/>
      <c r="L32" s="463">
        <f>H32-J32</f>
        <v>282.37302300874217</v>
      </c>
      <c r="M32" s="463"/>
      <c r="N32" s="457">
        <f>H32/J32</f>
        <v>1.0124615253411271</v>
      </c>
      <c r="O32" s="457"/>
    </row>
    <row r="33" spans="1:16" s="20" customFormat="1" ht="17.25" customHeight="1">
      <c r="A33" s="466" t="s">
        <v>294</v>
      </c>
      <c r="B33" s="467"/>
      <c r="C33" s="467"/>
      <c r="D33" s="467"/>
      <c r="E33" s="467"/>
      <c r="F33" s="467"/>
      <c r="G33" s="467"/>
      <c r="H33" s="467"/>
      <c r="I33" s="467"/>
      <c r="J33" s="467"/>
      <c r="K33" s="467"/>
      <c r="L33" s="467"/>
      <c r="M33" s="467"/>
      <c r="N33" s="467"/>
      <c r="O33" s="468"/>
    </row>
    <row r="34" spans="1:16" s="20" customFormat="1" ht="39" customHeight="1">
      <c r="A34" s="155" t="s">
        <v>291</v>
      </c>
      <c r="B34" s="454">
        <v>51370.000000000007</v>
      </c>
      <c r="C34" s="455"/>
      <c r="D34" s="454">
        <f>D30</f>
        <v>50666.666666666664</v>
      </c>
      <c r="E34" s="455"/>
      <c r="F34" s="454">
        <f>F30</f>
        <v>57077</v>
      </c>
      <c r="G34" s="455"/>
      <c r="H34" s="454">
        <f>H30</f>
        <v>57077</v>
      </c>
      <c r="I34" s="455"/>
      <c r="J34" s="463">
        <f>J22/6*1000</f>
        <v>57077</v>
      </c>
      <c r="K34" s="463"/>
      <c r="L34" s="464">
        <f>H34-J34</f>
        <v>0</v>
      </c>
      <c r="M34" s="465"/>
      <c r="N34" s="457">
        <f>H34/J34</f>
        <v>1</v>
      </c>
      <c r="O34" s="457"/>
    </row>
    <row r="35" spans="1:16" s="20" customFormat="1" ht="35.25" customHeight="1">
      <c r="A35" s="155" t="s">
        <v>290</v>
      </c>
      <c r="B35" s="454">
        <v>20612.653125000001</v>
      </c>
      <c r="C35" s="455"/>
      <c r="D35" s="454">
        <v>20365.21356</v>
      </c>
      <c r="E35" s="455"/>
      <c r="F35" s="454">
        <v>24966.812000000002</v>
      </c>
      <c r="G35" s="455"/>
      <c r="H35" s="454">
        <f>F35</f>
        <v>24966.812000000002</v>
      </c>
      <c r="I35" s="455"/>
      <c r="J35" s="463">
        <f>J31/0.95</f>
        <v>24997.758114035081</v>
      </c>
      <c r="K35" s="463"/>
      <c r="L35" s="464">
        <f>H35-J35</f>
        <v>-30.946114035079518</v>
      </c>
      <c r="M35" s="465"/>
      <c r="N35" s="457">
        <f>H35/J35</f>
        <v>0.99876204442438765</v>
      </c>
      <c r="O35" s="457"/>
      <c r="P35" s="20">
        <f>P22/0.77</f>
        <v>0.11267271541244143</v>
      </c>
    </row>
    <row r="36" spans="1:16" s="20" customFormat="1" ht="31.5" customHeight="1">
      <c r="A36" s="155" t="s">
        <v>292</v>
      </c>
      <c r="B36" s="454">
        <v>20394.066666666669</v>
      </c>
      <c r="C36" s="455"/>
      <c r="D36" s="454">
        <v>18643.571070000002</v>
      </c>
      <c r="E36" s="455"/>
      <c r="F36" s="454">
        <v>24224.430294000002</v>
      </c>
      <c r="G36" s="455"/>
      <c r="H36" s="454">
        <f>(H24/6/34*1000)/34*35</f>
        <v>24936.913538062283</v>
      </c>
      <c r="I36" s="455"/>
      <c r="J36" s="463">
        <f>J32/0.92</f>
        <v>24629.986339600473</v>
      </c>
      <c r="K36" s="463"/>
      <c r="L36" s="464">
        <f>H36-J36</f>
        <v>306.92719846180989</v>
      </c>
      <c r="M36" s="465"/>
      <c r="N36" s="457">
        <f>H36/J36</f>
        <v>1.0124615253224207</v>
      </c>
      <c r="O36" s="457"/>
    </row>
    <row r="37" spans="1:16" s="20" customFormat="1" ht="7.5" customHeight="1">
      <c r="A37" s="22"/>
      <c r="B37" s="303"/>
      <c r="C37" s="303"/>
      <c r="D37" s="315"/>
      <c r="E37" s="315"/>
      <c r="F37" s="315"/>
      <c r="G37" s="315"/>
      <c r="H37" s="315"/>
      <c r="I37" s="315"/>
      <c r="J37" s="315"/>
      <c r="K37" s="315"/>
      <c r="L37" s="315"/>
      <c r="M37" s="315"/>
      <c r="N37" s="42"/>
      <c r="O37" s="42"/>
    </row>
    <row r="38" spans="1:16" ht="3" hidden="1" customHeight="1">
      <c r="A38" s="473" t="s">
        <v>339</v>
      </c>
      <c r="B38" s="473"/>
      <c r="C38" s="473"/>
      <c r="D38" s="473"/>
      <c r="E38" s="473"/>
      <c r="F38" s="473"/>
      <c r="G38" s="473"/>
      <c r="H38" s="473"/>
      <c r="I38" s="473"/>
      <c r="J38" s="473"/>
      <c r="K38" s="473"/>
      <c r="L38" s="473"/>
      <c r="M38" s="473"/>
      <c r="N38" s="473"/>
      <c r="O38" s="473"/>
    </row>
    <row r="39" spans="1:16" ht="3" hidden="1" customHeight="1">
      <c r="A39" s="44"/>
      <c r="B39" s="44"/>
      <c r="C39" s="44"/>
      <c r="D39" s="44"/>
      <c r="E39" s="44"/>
      <c r="F39" s="44"/>
      <c r="G39" s="44"/>
      <c r="H39" s="44"/>
      <c r="I39" s="44"/>
    </row>
    <row r="40" spans="1:16" ht="30.75" customHeight="1">
      <c r="A40" s="474" t="s">
        <v>362</v>
      </c>
      <c r="B40" s="474"/>
      <c r="C40" s="474"/>
      <c r="D40" s="474"/>
      <c r="E40" s="474"/>
      <c r="F40" s="474"/>
      <c r="G40" s="474"/>
      <c r="H40" s="474"/>
      <c r="I40" s="474"/>
      <c r="J40" s="474"/>
      <c r="K40" s="474"/>
      <c r="L40" s="474"/>
      <c r="M40" s="474"/>
      <c r="N40" s="474"/>
      <c r="O40" s="474"/>
    </row>
    <row r="41" spans="1:16" ht="30.75" customHeight="1">
      <c r="A41" s="45" t="s">
        <v>131</v>
      </c>
      <c r="B41" s="475" t="s">
        <v>363</v>
      </c>
      <c r="C41" s="476"/>
      <c r="D41" s="476"/>
      <c r="E41" s="477"/>
      <c r="F41" s="478" t="s">
        <v>82</v>
      </c>
      <c r="G41" s="478"/>
      <c r="H41" s="478"/>
      <c r="I41" s="478"/>
      <c r="J41" s="478"/>
      <c r="K41" s="478"/>
      <c r="L41" s="478"/>
      <c r="M41" s="478"/>
      <c r="N41" s="478"/>
      <c r="O41" s="478"/>
    </row>
    <row r="42" spans="1:16" ht="17.25" customHeight="1">
      <c r="A42" s="45">
        <v>1</v>
      </c>
      <c r="B42" s="479">
        <v>2</v>
      </c>
      <c r="C42" s="480"/>
      <c r="D42" s="480"/>
      <c r="E42" s="480"/>
      <c r="F42" s="478">
        <v>3</v>
      </c>
      <c r="G42" s="478"/>
      <c r="H42" s="478"/>
      <c r="I42" s="478"/>
      <c r="J42" s="478"/>
      <c r="K42" s="478"/>
      <c r="L42" s="478"/>
      <c r="M42" s="478"/>
      <c r="N42" s="478"/>
      <c r="O42" s="478"/>
    </row>
    <row r="43" spans="1:16" ht="20.100000000000001" customHeight="1">
      <c r="A43" s="132">
        <v>0</v>
      </c>
      <c r="B43" s="489" t="s">
        <v>416</v>
      </c>
      <c r="C43" s="490"/>
      <c r="D43" s="490"/>
      <c r="E43" s="490"/>
      <c r="F43" s="489" t="s">
        <v>416</v>
      </c>
      <c r="G43" s="490"/>
      <c r="H43" s="490"/>
      <c r="I43" s="490"/>
      <c r="J43" s="490"/>
      <c r="K43" s="490"/>
      <c r="L43" s="490"/>
      <c r="M43" s="490"/>
      <c r="N43" s="490"/>
      <c r="O43" s="491"/>
    </row>
    <row r="44" spans="1:16" ht="20.100000000000001" hidden="1" customHeight="1" outlineLevel="1">
      <c r="A44" s="46"/>
      <c r="B44" s="47"/>
      <c r="C44" s="47"/>
      <c r="D44" s="47"/>
      <c r="E44" s="47"/>
      <c r="F44" s="48"/>
      <c r="G44" s="48"/>
      <c r="H44" s="48"/>
      <c r="I44" s="48"/>
      <c r="J44" s="48"/>
      <c r="K44" s="48"/>
      <c r="L44" s="48"/>
      <c r="M44" s="492" t="s">
        <v>232</v>
      </c>
      <c r="N44" s="492"/>
      <c r="O44" s="492"/>
    </row>
    <row r="45" spans="1:16" ht="20.100000000000001" hidden="1" customHeight="1" outlineLevel="1">
      <c r="A45" s="46"/>
      <c r="B45" s="47"/>
      <c r="C45" s="47"/>
      <c r="D45" s="47"/>
      <c r="E45" s="47"/>
      <c r="F45" s="48"/>
      <c r="G45" s="48"/>
      <c r="H45" s="48"/>
      <c r="I45" s="48"/>
      <c r="J45" s="48"/>
      <c r="K45" s="48"/>
      <c r="L45" s="48"/>
      <c r="M45" s="493" t="s">
        <v>281</v>
      </c>
      <c r="N45" s="493"/>
      <c r="O45" s="493"/>
    </row>
    <row r="46" spans="1:16" ht="32.25" customHeight="1" collapsed="1">
      <c r="A46" s="364" t="s">
        <v>242</v>
      </c>
      <c r="B46" s="364"/>
      <c r="C46" s="364"/>
      <c r="D46" s="364"/>
      <c r="E46" s="364"/>
      <c r="F46" s="364"/>
      <c r="G46" s="364"/>
      <c r="H46" s="364"/>
      <c r="I46" s="364"/>
      <c r="J46" s="364"/>
      <c r="K46" s="364"/>
      <c r="L46" s="364"/>
      <c r="M46" s="364"/>
      <c r="N46" s="364"/>
      <c r="O46" s="364"/>
    </row>
    <row r="48" spans="1:16" ht="52.5" customHeight="1">
      <c r="A48" s="461" t="s">
        <v>277</v>
      </c>
      <c r="B48" s="462"/>
      <c r="C48" s="469"/>
      <c r="D48" s="434" t="s">
        <v>233</v>
      </c>
      <c r="E48" s="434"/>
      <c r="F48" s="434"/>
      <c r="G48" s="434" t="s">
        <v>229</v>
      </c>
      <c r="H48" s="434"/>
      <c r="I48" s="434"/>
      <c r="J48" s="434" t="s">
        <v>282</v>
      </c>
      <c r="K48" s="434"/>
      <c r="L48" s="434"/>
      <c r="M48" s="434" t="s">
        <v>283</v>
      </c>
      <c r="N48" s="434"/>
      <c r="O48" s="434" t="s">
        <v>307</v>
      </c>
    </row>
    <row r="49" spans="1:128" ht="189.75" customHeight="1">
      <c r="A49" s="470"/>
      <c r="B49" s="471"/>
      <c r="C49" s="472"/>
      <c r="D49" s="309" t="s">
        <v>310</v>
      </c>
      <c r="E49" s="309" t="s">
        <v>309</v>
      </c>
      <c r="F49" s="309" t="s">
        <v>308</v>
      </c>
      <c r="G49" s="309" t="s">
        <v>310</v>
      </c>
      <c r="H49" s="309" t="s">
        <v>309</v>
      </c>
      <c r="I49" s="309" t="s">
        <v>308</v>
      </c>
      <c r="J49" s="309" t="s">
        <v>310</v>
      </c>
      <c r="K49" s="309" t="s">
        <v>309</v>
      </c>
      <c r="L49" s="309" t="s">
        <v>308</v>
      </c>
      <c r="M49" s="309" t="s">
        <v>234</v>
      </c>
      <c r="N49" s="309" t="s">
        <v>235</v>
      </c>
      <c r="O49" s="434"/>
    </row>
    <row r="50" spans="1:128">
      <c r="A50" s="461">
        <v>1</v>
      </c>
      <c r="B50" s="462"/>
      <c r="C50" s="469"/>
      <c r="D50" s="309">
        <v>4</v>
      </c>
      <c r="E50" s="309">
        <v>5</v>
      </c>
      <c r="F50" s="309">
        <v>6</v>
      </c>
      <c r="G50" s="309">
        <v>7</v>
      </c>
      <c r="H50" s="316">
        <v>8</v>
      </c>
      <c r="I50" s="316">
        <v>9</v>
      </c>
      <c r="J50" s="316">
        <v>10</v>
      </c>
      <c r="K50" s="316">
        <v>11</v>
      </c>
      <c r="L50" s="316">
        <v>12</v>
      </c>
      <c r="M50" s="316">
        <v>13</v>
      </c>
      <c r="N50" s="316">
        <v>14</v>
      </c>
      <c r="O50" s="316">
        <v>15</v>
      </c>
    </row>
    <row r="51" spans="1:128" ht="43.5" customHeight="1">
      <c r="A51" s="112" t="s">
        <v>408</v>
      </c>
      <c r="B51" s="113" t="s">
        <v>438</v>
      </c>
      <c r="C51" s="114" t="s">
        <v>439</v>
      </c>
      <c r="D51" s="312">
        <v>0</v>
      </c>
      <c r="E51" s="309">
        <f>412/155473*D51</f>
        <v>0</v>
      </c>
      <c r="F51" s="139">
        <v>0</v>
      </c>
      <c r="G51" s="312">
        <f>'1. Фін результат'!E10</f>
        <v>0</v>
      </c>
      <c r="H51" s="316">
        <v>0</v>
      </c>
      <c r="I51" s="138">
        <f>G51*1000/200000000</f>
        <v>0</v>
      </c>
      <c r="J51" s="140">
        <f t="shared" ref="J51:L52" si="2">G51-D51</f>
        <v>0</v>
      </c>
      <c r="K51" s="140">
        <f t="shared" si="2"/>
        <v>0</v>
      </c>
      <c r="L51" s="138">
        <f t="shared" si="2"/>
        <v>0</v>
      </c>
      <c r="M51" s="141" t="s">
        <v>416</v>
      </c>
      <c r="N51" s="141" t="s">
        <v>416</v>
      </c>
      <c r="O51" s="361" t="s">
        <v>416</v>
      </c>
      <c r="Q51" s="30">
        <v>163758908.19999999</v>
      </c>
      <c r="R51" s="30">
        <v>693780447.15600002</v>
      </c>
      <c r="S51" s="30">
        <f>Q51/R51</f>
        <v>0.23603851747522364</v>
      </c>
      <c r="V51" s="30">
        <v>65590</v>
      </c>
      <c r="DI51" s="30" t="s">
        <v>104</v>
      </c>
      <c r="DJ51" s="30">
        <v>1000</v>
      </c>
      <c r="DK51" s="30">
        <v>19495.0785</v>
      </c>
      <c r="DL51" s="30">
        <v>29228.176220000001</v>
      </c>
      <c r="DN51" s="186">
        <v>21012.490160000001</v>
      </c>
      <c r="DO51" s="133">
        <v>12</v>
      </c>
      <c r="DP51" s="186">
        <v>1751040.8466666667</v>
      </c>
      <c r="DS51" s="253" t="s">
        <v>708</v>
      </c>
      <c r="DT51" s="253">
        <v>92</v>
      </c>
      <c r="DU51" s="253">
        <v>3189768.75</v>
      </c>
      <c r="DV51" s="253"/>
      <c r="DW51" s="253">
        <v>3189768.75</v>
      </c>
      <c r="DX51" s="253"/>
    </row>
    <row r="52" spans="1:128" ht="48" customHeight="1">
      <c r="A52" s="131" t="s">
        <v>514</v>
      </c>
      <c r="B52" s="129" t="s">
        <v>440</v>
      </c>
      <c r="C52" s="130" t="s">
        <v>441</v>
      </c>
      <c r="D52" s="355">
        <v>10506.245080000001</v>
      </c>
      <c r="E52" s="313">
        <v>6</v>
      </c>
      <c r="F52" s="312">
        <f>D52*1000/E52</f>
        <v>1751040.8466666667</v>
      </c>
      <c r="G52" s="313">
        <f>0.001*6273559.4</f>
        <v>6273.5594000000001</v>
      </c>
      <c r="H52" s="313">
        <v>6</v>
      </c>
      <c r="I52" s="140">
        <f>G52/6*1000</f>
        <v>1045593.2333333333</v>
      </c>
      <c r="J52" s="140">
        <f t="shared" si="2"/>
        <v>-4232.6856800000005</v>
      </c>
      <c r="K52" s="140">
        <f t="shared" si="2"/>
        <v>0</v>
      </c>
      <c r="L52" s="138">
        <f t="shared" si="2"/>
        <v>-705447.6133333334</v>
      </c>
      <c r="M52" s="141">
        <f>G52/D52</f>
        <v>0.59712669485909231</v>
      </c>
      <c r="N52" s="141">
        <f>H52/E52</f>
        <v>1</v>
      </c>
      <c r="O52" s="313">
        <f>L52</f>
        <v>-705447.6133333334</v>
      </c>
      <c r="Q52" s="30">
        <f>Q51/1.2</f>
        <v>136465756.83333334</v>
      </c>
      <c r="R52" s="30">
        <f>R51</f>
        <v>693780447.15600002</v>
      </c>
      <c r="S52" s="30">
        <f>Q52/R52</f>
        <v>0.1966987645626864</v>
      </c>
      <c r="V52" s="30">
        <v>6400</v>
      </c>
      <c r="DI52" s="30" t="s">
        <v>408</v>
      </c>
      <c r="DJ52" s="30" t="s">
        <v>443</v>
      </c>
      <c r="DK52" s="30">
        <v>0</v>
      </c>
      <c r="DL52" s="30">
        <v>0</v>
      </c>
      <c r="DN52" s="186">
        <v>36698.710275502432</v>
      </c>
      <c r="DO52" s="133">
        <v>1248</v>
      </c>
      <c r="DP52" s="186">
        <v>29406.01784896028</v>
      </c>
      <c r="DS52" s="253" t="s">
        <v>709</v>
      </c>
      <c r="DT52" s="253">
        <v>13</v>
      </c>
      <c r="DU52" s="253">
        <v>2169182.8416666701</v>
      </c>
      <c r="DV52" s="253"/>
      <c r="DW52" s="253">
        <v>2169182.8416666668</v>
      </c>
      <c r="DX52" s="253"/>
    </row>
    <row r="53" spans="1:128" ht="63" customHeight="1">
      <c r="A53" s="354" t="str">
        <f>'1. Фін результат'!A12</f>
        <v>забір води,  оренда, інші послуги</v>
      </c>
      <c r="B53" s="113" t="s">
        <v>512</v>
      </c>
      <c r="C53" s="114" t="s">
        <v>513</v>
      </c>
      <c r="D53" s="355">
        <v>18029.35514</v>
      </c>
      <c r="E53" s="313">
        <f>1248/2</f>
        <v>624</v>
      </c>
      <c r="F53" s="312">
        <f>D53*1000/E53</f>
        <v>28893.19733974359</v>
      </c>
      <c r="G53" s="313">
        <f>G55+G56+G58+G59+G60+G61+G62</f>
        <v>16571.941283333337</v>
      </c>
      <c r="H53" s="313">
        <f>H55+H56+H58+H59+H60+H61+H62</f>
        <v>683</v>
      </c>
      <c r="I53" s="140">
        <f>G53/H53*1000</f>
        <v>24263.457223035632</v>
      </c>
      <c r="J53" s="140">
        <f t="shared" ref="J53:J63" si="3">G53-D53</f>
        <v>-1457.4138566666625</v>
      </c>
      <c r="K53" s="140">
        <f t="shared" ref="K53:K63" si="4">H53-E53</f>
        <v>59</v>
      </c>
      <c r="L53" s="138">
        <f t="shared" ref="L53:L63" si="5">I53-F53</f>
        <v>-4629.7401167079588</v>
      </c>
      <c r="M53" s="141">
        <f t="shared" ref="M53:M63" si="6">G53/D53</f>
        <v>0.91916439354876101</v>
      </c>
      <c r="N53" s="141">
        <f t="shared" ref="N53:N63" si="7">H53/E53</f>
        <v>1.0945512820512822</v>
      </c>
      <c r="O53" s="313">
        <f t="shared" ref="O53:O63" si="8">L53</f>
        <v>-4629.7401167079588</v>
      </c>
      <c r="P53" s="125">
        <f>404001.3/1.2/1000+1518336.73/1.2/1000+87202.16/1.2/1000+156697.74/1.2/1000-2070000/1000+1</f>
        <v>-263.80172499999981</v>
      </c>
      <c r="Q53" s="30">
        <f>G51*1000</f>
        <v>0</v>
      </c>
      <c r="R53" s="30">
        <f>Q53/S53</f>
        <v>0</v>
      </c>
      <c r="S53" s="30">
        <f>S52</f>
        <v>0.1966987645626864</v>
      </c>
      <c r="U53" s="30">
        <v>8489</v>
      </c>
      <c r="V53" s="30">
        <v>2320</v>
      </c>
      <c r="X53" s="30">
        <v>3717</v>
      </c>
      <c r="Y53" s="136">
        <f>G53-X53</f>
        <v>12854.941283333337</v>
      </c>
      <c r="AD53" s="136">
        <f>3717-G53</f>
        <v>-12854.941283333337</v>
      </c>
      <c r="BA53" s="30">
        <v>14451</v>
      </c>
      <c r="BB53" s="136">
        <f>G53-BA53</f>
        <v>2120.9412833333372</v>
      </c>
      <c r="BF53" s="186">
        <v>578.79999999999995</v>
      </c>
      <c r="DI53" s="30" t="s">
        <v>447</v>
      </c>
      <c r="DJ53" s="30" t="s">
        <v>444</v>
      </c>
      <c r="DK53" s="30">
        <v>3683.4300000000003</v>
      </c>
      <c r="DL53" s="30">
        <v>10506.245080000001</v>
      </c>
      <c r="DN53" s="290">
        <v>814.44224390243903</v>
      </c>
      <c r="DO53" s="186">
        <v>144</v>
      </c>
      <c r="DP53" s="186">
        <v>5655.8489159891597</v>
      </c>
      <c r="DS53" s="253" t="s">
        <v>710</v>
      </c>
      <c r="DT53" s="253">
        <v>22</v>
      </c>
      <c r="DU53" s="253">
        <v>642597.43333333335</v>
      </c>
      <c r="DV53" s="253"/>
      <c r="DW53" s="253">
        <v>642597.43333333335</v>
      </c>
      <c r="DX53" s="253"/>
    </row>
    <row r="54" spans="1:128" s="161" customFormat="1" ht="154.5" hidden="1" customHeight="1">
      <c r="A54" s="112"/>
      <c r="B54" s="113"/>
      <c r="C54" s="114"/>
      <c r="D54" s="312"/>
      <c r="E54" s="312"/>
      <c r="F54" s="312" t="e">
        <f t="shared" ref="F54:F57" si="9">D54*1000/E54</f>
        <v>#DIV/0!</v>
      </c>
      <c r="G54" s="313"/>
      <c r="H54" s="313"/>
      <c r="I54" s="313"/>
      <c r="J54" s="140"/>
      <c r="K54" s="140"/>
      <c r="L54" s="138"/>
      <c r="M54" s="141"/>
      <c r="N54" s="141"/>
      <c r="O54" s="313"/>
      <c r="P54" s="150"/>
      <c r="U54" s="136">
        <f>U53-G53</f>
        <v>-8082.9412833333372</v>
      </c>
      <c r="Y54" s="136"/>
      <c r="AD54" s="136"/>
      <c r="BF54" s="186">
        <v>2297</v>
      </c>
      <c r="DI54" s="161" t="s">
        <v>560</v>
      </c>
      <c r="DJ54" s="161" t="s">
        <v>445</v>
      </c>
      <c r="DK54" s="161">
        <v>15484.8135</v>
      </c>
      <c r="DL54" s="161">
        <v>18029.35514</v>
      </c>
      <c r="DN54" s="290">
        <v>1349.6726999999998</v>
      </c>
      <c r="DO54" s="186">
        <v>264</v>
      </c>
      <c r="DP54" s="186">
        <v>5112.3965909090903</v>
      </c>
      <c r="DS54" s="253" t="s">
        <v>711</v>
      </c>
      <c r="DT54" s="253">
        <v>100</v>
      </c>
      <c r="DU54" s="253">
        <v>126527.18333333333</v>
      </c>
      <c r="DV54" s="253"/>
      <c r="DW54" s="253">
        <v>126527.18333333333</v>
      </c>
      <c r="DX54" s="253"/>
    </row>
    <row r="55" spans="1:128" s="161" customFormat="1" ht="154.5" hidden="1" customHeight="1">
      <c r="A55" s="112" t="s">
        <v>558</v>
      </c>
      <c r="B55" s="113"/>
      <c r="C55" s="114"/>
      <c r="D55" s="312"/>
      <c r="E55" s="312"/>
      <c r="F55" s="312" t="e">
        <f t="shared" si="9"/>
        <v>#DIV/0!</v>
      </c>
      <c r="G55" s="253">
        <f>0.001*126527.183333333</f>
        <v>126.527183333333</v>
      </c>
      <c r="H55" s="313">
        <v>100</v>
      </c>
      <c r="I55" s="313">
        <f>G55*1000/H55</f>
        <v>1265.2718333333301</v>
      </c>
      <c r="J55" s="140"/>
      <c r="K55" s="140"/>
      <c r="L55" s="138"/>
      <c r="M55" s="141"/>
      <c r="N55" s="141"/>
      <c r="O55" s="313"/>
      <c r="P55" s="150"/>
      <c r="Y55" s="136"/>
      <c r="AD55" s="136"/>
      <c r="BF55" s="186">
        <v>360</v>
      </c>
      <c r="DI55" s="161" t="s">
        <v>672</v>
      </c>
      <c r="DJ55" s="161" t="s">
        <v>446</v>
      </c>
      <c r="DK55" s="161">
        <v>326.83500000000004</v>
      </c>
      <c r="DL55" s="161">
        <v>692.57600000000002</v>
      </c>
      <c r="DN55" s="290">
        <v>21734.345667599999</v>
      </c>
      <c r="DO55" s="186">
        <v>240</v>
      </c>
      <c r="DP55" s="186">
        <v>90559.773614999998</v>
      </c>
      <c r="DS55" s="253" t="s">
        <v>712</v>
      </c>
      <c r="DT55" s="253">
        <v>119</v>
      </c>
      <c r="DU55" s="253">
        <v>8725310.9749999996</v>
      </c>
      <c r="DV55" s="253"/>
      <c r="DW55" s="253">
        <v>8725310.9749999996</v>
      </c>
      <c r="DX55" s="253"/>
    </row>
    <row r="56" spans="1:128" s="161" customFormat="1" ht="154.5" hidden="1" customHeight="1">
      <c r="A56" s="112" t="s">
        <v>559</v>
      </c>
      <c r="B56" s="113"/>
      <c r="C56" s="114"/>
      <c r="D56" s="312"/>
      <c r="E56" s="312"/>
      <c r="F56" s="312" t="e">
        <f t="shared" si="9"/>
        <v>#DIV/0!</v>
      </c>
      <c r="G56" s="253">
        <f>0.001*642597.433333333</f>
        <v>642.59743333333302</v>
      </c>
      <c r="H56" s="313">
        <v>22</v>
      </c>
      <c r="I56" s="313">
        <f t="shared" ref="I56:I62" si="10">G56/H56*1000</f>
        <v>29208.974242424229</v>
      </c>
      <c r="J56" s="140"/>
      <c r="K56" s="140"/>
      <c r="L56" s="138"/>
      <c r="M56" s="141"/>
      <c r="N56" s="141"/>
      <c r="O56" s="313"/>
      <c r="P56" s="150"/>
      <c r="Y56" s="136"/>
      <c r="AD56" s="136"/>
      <c r="BF56" s="186">
        <v>12062</v>
      </c>
      <c r="DN56" s="290">
        <v>625.15200000000016</v>
      </c>
      <c r="DO56" s="186">
        <v>120</v>
      </c>
      <c r="DP56" s="186">
        <v>5209.6000000000013</v>
      </c>
      <c r="DS56" s="253" t="s">
        <v>713</v>
      </c>
      <c r="DT56" s="253">
        <v>68</v>
      </c>
      <c r="DU56" s="253">
        <v>396344.16666666669</v>
      </c>
      <c r="DV56" s="253"/>
      <c r="DW56" s="253">
        <v>306854.00000000303</v>
      </c>
      <c r="DX56" s="253"/>
    </row>
    <row r="57" spans="1:128" s="146" customFormat="1" ht="154.5" customHeight="1">
      <c r="A57" s="112" t="str">
        <f>'1. Фін результат'!A13</f>
        <v>послуги обстеження та погодження маршруту проїзду великогабаритних та великовагових транспортних засобів для видачі  дозволу на участь у дорожньому русі транспортних засобів,</v>
      </c>
      <c r="B57" s="113" t="s">
        <v>512</v>
      </c>
      <c r="C57" s="114" t="s">
        <v>513</v>
      </c>
      <c r="D57" s="355">
        <v>692.57600000000002</v>
      </c>
      <c r="E57" s="313">
        <v>60</v>
      </c>
      <c r="F57" s="312">
        <f t="shared" si="9"/>
        <v>11542.933333333332</v>
      </c>
      <c r="G57" s="355">
        <f>0.001*413899.716666667</f>
        <v>413.89971666666702</v>
      </c>
      <c r="H57" s="313">
        <v>79</v>
      </c>
      <c r="I57" s="313">
        <f t="shared" si="10"/>
        <v>5239.2369198312281</v>
      </c>
      <c r="J57" s="140">
        <f t="shared" si="3"/>
        <v>-278.676283333333</v>
      </c>
      <c r="K57" s="140">
        <f t="shared" si="4"/>
        <v>19</v>
      </c>
      <c r="L57" s="138">
        <f t="shared" si="5"/>
        <v>-6303.6964135021044</v>
      </c>
      <c r="M57" s="141">
        <f t="shared" si="6"/>
        <v>0.59762353397557377</v>
      </c>
      <c r="N57" s="141">
        <f t="shared" si="7"/>
        <v>1.3166666666666667</v>
      </c>
      <c r="O57" s="313">
        <f t="shared" si="8"/>
        <v>-6303.6964135021044</v>
      </c>
      <c r="P57" s="150"/>
      <c r="BF57" s="186">
        <f>468-108+18-40</f>
        <v>338</v>
      </c>
      <c r="DS57" s="253" t="s">
        <v>714</v>
      </c>
      <c r="DT57" s="253">
        <v>37</v>
      </c>
      <c r="DU57" s="253">
        <v>225009.308333333</v>
      </c>
      <c r="DV57" s="253"/>
      <c r="DW57" s="253">
        <v>225009.30833333332</v>
      </c>
      <c r="DX57" s="253"/>
    </row>
    <row r="58" spans="1:128" s="146" customFormat="1" ht="28.5" hidden="1" customHeight="1" thickBot="1">
      <c r="A58" s="112" t="s">
        <v>515</v>
      </c>
      <c r="B58" s="113" t="s">
        <v>512</v>
      </c>
      <c r="C58" s="114" t="s">
        <v>513</v>
      </c>
      <c r="D58" s="312"/>
      <c r="E58" s="313"/>
      <c r="F58" s="312"/>
      <c r="G58" s="253">
        <f>0.001*8725310.975+0.001*3189768.75</f>
        <v>11915.079725</v>
      </c>
      <c r="H58" s="49">
        <f>119+92</f>
        <v>211</v>
      </c>
      <c r="I58" s="49">
        <f t="shared" si="10"/>
        <v>56469.572156398099</v>
      </c>
      <c r="J58" s="140">
        <f t="shared" si="3"/>
        <v>11915.079725</v>
      </c>
      <c r="K58" s="140">
        <f t="shared" si="4"/>
        <v>211</v>
      </c>
      <c r="L58" s="138">
        <f t="shared" si="5"/>
        <v>56469.572156398099</v>
      </c>
      <c r="M58" s="141" t="e">
        <f t="shared" si="6"/>
        <v>#DIV/0!</v>
      </c>
      <c r="N58" s="141" t="e">
        <f t="shared" si="7"/>
        <v>#DIV/0!</v>
      </c>
      <c r="O58" s="313">
        <f t="shared" si="8"/>
        <v>56469.572156398099</v>
      </c>
      <c r="P58" s="150"/>
      <c r="BF58" s="146">
        <v>248</v>
      </c>
      <c r="DS58" s="146" t="s">
        <v>715</v>
      </c>
      <c r="DT58" s="146">
        <v>12</v>
      </c>
      <c r="DU58" s="146">
        <v>6273559.4000000004</v>
      </c>
      <c r="DW58" s="146">
        <v>6273559.4000000004</v>
      </c>
    </row>
    <row r="59" spans="1:128" s="146" customFormat="1" ht="28.5" hidden="1" customHeight="1" thickBot="1">
      <c r="A59" s="112" t="s">
        <v>576</v>
      </c>
      <c r="B59" s="113" t="s">
        <v>512</v>
      </c>
      <c r="C59" s="114" t="s">
        <v>513</v>
      </c>
      <c r="D59" s="312"/>
      <c r="E59" s="313"/>
      <c r="F59" s="139"/>
      <c r="G59" s="49">
        <f>0.001*507892.5</f>
        <v>507.89249999999998</v>
      </c>
      <c r="H59" s="49">
        <v>100</v>
      </c>
      <c r="I59" s="49">
        <f t="shared" si="10"/>
        <v>5078.9250000000002</v>
      </c>
      <c r="J59" s="140">
        <f t="shared" si="3"/>
        <v>507.89249999999998</v>
      </c>
      <c r="K59" s="140">
        <f t="shared" si="4"/>
        <v>100</v>
      </c>
      <c r="L59" s="138">
        <f t="shared" si="5"/>
        <v>5078.9250000000002</v>
      </c>
      <c r="M59" s="141" t="e">
        <f t="shared" si="6"/>
        <v>#DIV/0!</v>
      </c>
      <c r="N59" s="141" t="e">
        <f t="shared" si="7"/>
        <v>#DIV/0!</v>
      </c>
      <c r="O59" s="313">
        <f t="shared" si="8"/>
        <v>5078.9250000000002</v>
      </c>
      <c r="P59" s="150"/>
      <c r="AB59" s="151">
        <v>1294</v>
      </c>
      <c r="AD59" s="146">
        <f>AB59/4</f>
        <v>323.5</v>
      </c>
      <c r="BF59" s="146">
        <v>808</v>
      </c>
      <c r="DS59" s="146" t="s">
        <v>716</v>
      </c>
      <c r="DT59" s="146">
        <v>132</v>
      </c>
      <c r="DU59" s="146">
        <v>678397.89166666695</v>
      </c>
      <c r="DW59" s="146">
        <v>678397.89166666672</v>
      </c>
    </row>
    <row r="60" spans="1:128" ht="28.5" hidden="1" customHeight="1">
      <c r="A60" s="112" t="s">
        <v>654</v>
      </c>
      <c r="B60" s="113" t="s">
        <v>512</v>
      </c>
      <c r="C60" s="114" t="s">
        <v>513</v>
      </c>
      <c r="D60" s="312"/>
      <c r="E60" s="313"/>
      <c r="F60" s="139"/>
      <c r="G60" s="49">
        <f>0.001*2169182.84166667</f>
        <v>2169.1828416666699</v>
      </c>
      <c r="H60" s="49">
        <v>13</v>
      </c>
      <c r="I60" s="49">
        <f t="shared" si="10"/>
        <v>166860.21858974386</v>
      </c>
      <c r="J60" s="140">
        <f t="shared" si="3"/>
        <v>2169.1828416666699</v>
      </c>
      <c r="K60" s="140">
        <f t="shared" si="4"/>
        <v>13</v>
      </c>
      <c r="L60" s="138">
        <f t="shared" si="5"/>
        <v>166860.21858974386</v>
      </c>
      <c r="M60" s="141" t="e">
        <f t="shared" si="6"/>
        <v>#DIV/0!</v>
      </c>
      <c r="N60" s="141" t="e">
        <f t="shared" si="7"/>
        <v>#DIV/0!</v>
      </c>
      <c r="O60" s="313">
        <f t="shared" si="8"/>
        <v>166860.21858974386</v>
      </c>
      <c r="Q60" s="30">
        <v>10462075.74</v>
      </c>
      <c r="R60" s="30">
        <v>109507</v>
      </c>
      <c r="T60" s="30">
        <v>95.54</v>
      </c>
      <c r="V60" s="30">
        <v>70</v>
      </c>
      <c r="BF60" s="30">
        <f>413-BF62</f>
        <v>368.4</v>
      </c>
      <c r="DS60" s="30" t="s">
        <v>717</v>
      </c>
      <c r="DT60" s="30">
        <v>79</v>
      </c>
      <c r="DU60" s="30">
        <v>413899.71666666667</v>
      </c>
      <c r="DW60" s="30">
        <v>413899.71666666667</v>
      </c>
    </row>
    <row r="61" spans="1:128" ht="28.5" hidden="1" customHeight="1">
      <c r="A61" s="112" t="s">
        <v>714</v>
      </c>
      <c r="B61" s="113" t="s">
        <v>512</v>
      </c>
      <c r="C61" s="114" t="s">
        <v>513</v>
      </c>
      <c r="D61" s="312"/>
      <c r="E61" s="313"/>
      <c r="F61" s="139"/>
      <c r="G61" s="313">
        <f>0.001*225009.308333333</f>
        <v>225.009308333333</v>
      </c>
      <c r="H61" s="313">
        <v>37</v>
      </c>
      <c r="I61" s="313">
        <f t="shared" si="10"/>
        <v>6081.3326576576492</v>
      </c>
      <c r="J61" s="140">
        <f t="shared" si="3"/>
        <v>225.009308333333</v>
      </c>
      <c r="K61" s="140">
        <f t="shared" si="4"/>
        <v>37</v>
      </c>
      <c r="L61" s="138">
        <f t="shared" si="5"/>
        <v>6081.3326576576492</v>
      </c>
      <c r="M61" s="141" t="e">
        <f t="shared" si="6"/>
        <v>#DIV/0!</v>
      </c>
      <c r="N61" s="141" t="e">
        <f t="shared" si="7"/>
        <v>#DIV/0!</v>
      </c>
      <c r="O61" s="313">
        <f t="shared" si="8"/>
        <v>6081.3326576576492</v>
      </c>
      <c r="Q61" s="30">
        <f>Q60/1.2</f>
        <v>8718396.4500000011</v>
      </c>
      <c r="R61" s="30">
        <f>R60</f>
        <v>109507</v>
      </c>
      <c r="T61" s="30">
        <f>Q61/R61</f>
        <v>79.614969362689152</v>
      </c>
      <c r="V61" s="30">
        <v>0</v>
      </c>
      <c r="BF61" s="30">
        <v>236.57599999999999</v>
      </c>
      <c r="DS61" s="30" t="s">
        <v>718</v>
      </c>
      <c r="DT61" s="30">
        <v>100</v>
      </c>
      <c r="DU61" s="30">
        <v>507892.5</v>
      </c>
      <c r="DW61" s="30">
        <v>507892.5</v>
      </c>
    </row>
    <row r="62" spans="1:128" s="146" customFormat="1" ht="28.5" hidden="1" customHeight="1">
      <c r="A62" s="112" t="s">
        <v>662</v>
      </c>
      <c r="B62" s="113" t="s">
        <v>512</v>
      </c>
      <c r="C62" s="114" t="s">
        <v>513</v>
      </c>
      <c r="D62" s="312"/>
      <c r="E62" s="313"/>
      <c r="F62" s="139"/>
      <c r="G62" s="253">
        <f>0.001*307254.400000003+678397.891666667*0.001</f>
        <v>985.65229166666995</v>
      </c>
      <c r="H62" s="49">
        <v>200</v>
      </c>
      <c r="I62" s="49">
        <f t="shared" si="10"/>
        <v>4928.2614583333498</v>
      </c>
      <c r="J62" s="140">
        <f t="shared" si="3"/>
        <v>985.65229166666995</v>
      </c>
      <c r="K62" s="140">
        <f t="shared" si="4"/>
        <v>200</v>
      </c>
      <c r="L62" s="138">
        <f t="shared" si="5"/>
        <v>4928.2614583333498</v>
      </c>
      <c r="M62" s="141" t="e">
        <f t="shared" si="6"/>
        <v>#DIV/0!</v>
      </c>
      <c r="N62" s="141" t="e">
        <f t="shared" si="7"/>
        <v>#DIV/0!</v>
      </c>
      <c r="O62" s="313">
        <f t="shared" si="8"/>
        <v>4928.2614583333498</v>
      </c>
      <c r="BF62" s="146">
        <v>44.6</v>
      </c>
      <c r="DU62" s="146">
        <v>23348490.166666664</v>
      </c>
      <c r="DV62" s="146">
        <v>0</v>
      </c>
      <c r="DW62" s="146">
        <v>23259000</v>
      </c>
    </row>
    <row r="63" spans="1:128" s="146" customFormat="1" ht="28.5" hidden="1" customHeight="1">
      <c r="A63" s="112" t="s">
        <v>516</v>
      </c>
      <c r="B63" s="113" t="s">
        <v>512</v>
      </c>
      <c r="C63" s="114" t="s">
        <v>513</v>
      </c>
      <c r="D63" s="312"/>
      <c r="E63" s="313"/>
      <c r="F63" s="139"/>
      <c r="G63" s="49"/>
      <c r="H63" s="49"/>
      <c r="I63" s="49"/>
      <c r="J63" s="140">
        <f t="shared" si="3"/>
        <v>0</v>
      </c>
      <c r="K63" s="140">
        <f t="shared" si="4"/>
        <v>0</v>
      </c>
      <c r="L63" s="138">
        <f t="shared" si="5"/>
        <v>0</v>
      </c>
      <c r="M63" s="141" t="e">
        <f t="shared" si="6"/>
        <v>#DIV/0!</v>
      </c>
      <c r="N63" s="141" t="e">
        <f t="shared" si="7"/>
        <v>#DIV/0!</v>
      </c>
      <c r="O63" s="313">
        <f t="shared" si="8"/>
        <v>0</v>
      </c>
      <c r="BF63" s="189">
        <f>SUM(BF53:BF62)</f>
        <v>17341.376</v>
      </c>
      <c r="BG63" s="146">
        <f>BF63/1.2</f>
        <v>14451.146666666667</v>
      </c>
      <c r="BH63" s="146">
        <f>BA53-BG63</f>
        <v>-0.14666666666744277</v>
      </c>
    </row>
    <row r="64" spans="1:128" ht="28.5" customHeight="1">
      <c r="A64" s="482" t="s">
        <v>56</v>
      </c>
      <c r="B64" s="483"/>
      <c r="C64" s="484"/>
      <c r="D64" s="313">
        <f>D52+D53+D57</f>
        <v>29228.176220000001</v>
      </c>
      <c r="E64" s="313"/>
      <c r="F64" s="313"/>
      <c r="G64" s="345">
        <f>G52+G53+G57</f>
        <v>23259.400400000006</v>
      </c>
      <c r="H64" s="49"/>
      <c r="I64" s="313"/>
      <c r="J64" s="140"/>
      <c r="K64" s="140">
        <f>H64-E64</f>
        <v>0</v>
      </c>
      <c r="L64" s="49"/>
      <c r="M64" s="141">
        <f>G64/D64</f>
        <v>0.79578692234940973</v>
      </c>
      <c r="N64" s="141"/>
      <c r="O64" s="49"/>
      <c r="Q64" s="30">
        <f>G60*1000</f>
        <v>2169182.8416666701</v>
      </c>
      <c r="R64" s="30">
        <f>Q64/T64</f>
        <v>27245.916930330921</v>
      </c>
      <c r="T64" s="30">
        <f>T61</f>
        <v>79.614969362689152</v>
      </c>
      <c r="BF64" s="30">
        <f>BG64*1.2</f>
        <v>17341.2</v>
      </c>
      <c r="BG64" s="30">
        <f>BA53</f>
        <v>14451</v>
      </c>
    </row>
    <row r="65" spans="1:58" ht="7.5" customHeight="1">
      <c r="A65" s="21"/>
      <c r="B65" s="50"/>
      <c r="C65" s="50"/>
      <c r="D65" s="50"/>
      <c r="E65" s="50"/>
      <c r="F65" s="298"/>
      <c r="G65" s="298"/>
      <c r="H65" s="298"/>
      <c r="I65" s="29"/>
      <c r="J65" s="29"/>
      <c r="K65" s="29"/>
      <c r="L65" s="29"/>
      <c r="M65" s="29"/>
      <c r="N65" s="127"/>
      <c r="O65" s="29"/>
      <c r="BF65" s="189">
        <f>BF63-BF64</f>
        <v>0.17599999999947613</v>
      </c>
    </row>
    <row r="66" spans="1:58">
      <c r="A66" s="364" t="s">
        <v>71</v>
      </c>
      <c r="B66" s="364"/>
      <c r="C66" s="364"/>
      <c r="D66" s="364"/>
      <c r="E66" s="364"/>
      <c r="F66" s="364"/>
      <c r="G66" s="364"/>
      <c r="H66" s="364"/>
      <c r="I66" s="364"/>
      <c r="J66" s="364"/>
      <c r="K66" s="364"/>
      <c r="L66" s="364"/>
      <c r="M66" s="364"/>
      <c r="N66" s="364"/>
      <c r="O66" s="364"/>
    </row>
    <row r="67" spans="1:58" ht="3.75" customHeight="1"/>
    <row r="68" spans="1:58" ht="77.25" customHeight="1">
      <c r="A68" s="28" t="s">
        <v>121</v>
      </c>
      <c r="B68" s="434" t="s">
        <v>70</v>
      </c>
      <c r="C68" s="434"/>
      <c r="D68" s="434" t="s">
        <v>65</v>
      </c>
      <c r="E68" s="434"/>
      <c r="F68" s="434" t="s">
        <v>66</v>
      </c>
      <c r="G68" s="434"/>
      <c r="H68" s="434" t="s">
        <v>86</v>
      </c>
      <c r="I68" s="434"/>
      <c r="J68" s="434"/>
      <c r="K68" s="458" t="s">
        <v>83</v>
      </c>
      <c r="L68" s="459"/>
      <c r="M68" s="458" t="s">
        <v>36</v>
      </c>
      <c r="N68" s="460"/>
      <c r="O68" s="459"/>
    </row>
    <row r="69" spans="1:58">
      <c r="A69" s="25">
        <v>1</v>
      </c>
      <c r="B69" s="478">
        <v>2</v>
      </c>
      <c r="C69" s="478"/>
      <c r="D69" s="478">
        <v>3</v>
      </c>
      <c r="E69" s="478"/>
      <c r="F69" s="478">
        <v>4</v>
      </c>
      <c r="G69" s="478"/>
      <c r="H69" s="478">
        <v>5</v>
      </c>
      <c r="I69" s="478"/>
      <c r="J69" s="478"/>
      <c r="K69" s="478">
        <v>6</v>
      </c>
      <c r="L69" s="478"/>
      <c r="M69" s="479">
        <v>7</v>
      </c>
      <c r="N69" s="480"/>
      <c r="O69" s="481"/>
    </row>
    <row r="70" spans="1:58" ht="12.75" hidden="1" customHeight="1">
      <c r="A70" s="120" t="s">
        <v>416</v>
      </c>
      <c r="B70" s="120" t="s">
        <v>416</v>
      </c>
      <c r="C70" s="120" t="s">
        <v>416</v>
      </c>
      <c r="D70" s="120" t="s">
        <v>416</v>
      </c>
      <c r="E70" s="120" t="s">
        <v>416</v>
      </c>
      <c r="F70" s="120" t="s">
        <v>416</v>
      </c>
      <c r="G70" s="120" t="s">
        <v>416</v>
      </c>
      <c r="H70" s="120" t="s">
        <v>416</v>
      </c>
      <c r="I70" s="120" t="s">
        <v>416</v>
      </c>
      <c r="J70" s="120" t="s">
        <v>416</v>
      </c>
      <c r="K70" s="120" t="s">
        <v>416</v>
      </c>
      <c r="L70" s="120" t="s">
        <v>416</v>
      </c>
      <c r="M70" s="120" t="s">
        <v>416</v>
      </c>
      <c r="N70" s="120" t="s">
        <v>416</v>
      </c>
      <c r="O70" s="120" t="s">
        <v>416</v>
      </c>
    </row>
    <row r="71" spans="1:58" ht="12.75" hidden="1" customHeight="1">
      <c r="A71" s="120" t="s">
        <v>416</v>
      </c>
      <c r="B71" s="120" t="s">
        <v>416</v>
      </c>
      <c r="C71" s="120" t="s">
        <v>416</v>
      </c>
      <c r="D71" s="120" t="s">
        <v>416</v>
      </c>
      <c r="E71" s="120" t="s">
        <v>416</v>
      </c>
      <c r="F71" s="120" t="s">
        <v>416</v>
      </c>
      <c r="G71" s="120" t="s">
        <v>416</v>
      </c>
      <c r="H71" s="120" t="s">
        <v>416</v>
      </c>
      <c r="I71" s="120" t="s">
        <v>416</v>
      </c>
      <c r="J71" s="120" t="s">
        <v>416</v>
      </c>
      <c r="K71" s="120" t="s">
        <v>416</v>
      </c>
      <c r="L71" s="120" t="s">
        <v>416</v>
      </c>
      <c r="M71" s="120" t="s">
        <v>416</v>
      </c>
      <c r="N71" s="120" t="s">
        <v>416</v>
      </c>
      <c r="O71" s="120" t="s">
        <v>416</v>
      </c>
    </row>
    <row r="72" spans="1:58">
      <c r="A72" s="120" t="s">
        <v>416</v>
      </c>
      <c r="B72" s="120" t="s">
        <v>416</v>
      </c>
      <c r="C72" s="120" t="s">
        <v>416</v>
      </c>
      <c r="D72" s="120" t="s">
        <v>416</v>
      </c>
      <c r="E72" s="120" t="s">
        <v>416</v>
      </c>
      <c r="F72" s="120" t="s">
        <v>416</v>
      </c>
      <c r="G72" s="120" t="s">
        <v>416</v>
      </c>
      <c r="H72" s="120" t="s">
        <v>416</v>
      </c>
      <c r="I72" s="120" t="s">
        <v>416</v>
      </c>
      <c r="J72" s="120" t="s">
        <v>416</v>
      </c>
      <c r="K72" s="120" t="s">
        <v>416</v>
      </c>
      <c r="L72" s="120" t="s">
        <v>416</v>
      </c>
      <c r="M72" s="120" t="s">
        <v>416</v>
      </c>
      <c r="N72" s="120" t="s">
        <v>416</v>
      </c>
      <c r="O72" s="120" t="s">
        <v>416</v>
      </c>
    </row>
    <row r="73" spans="1:58">
      <c r="A73" s="120" t="s">
        <v>416</v>
      </c>
      <c r="B73" s="120" t="s">
        <v>416</v>
      </c>
      <c r="C73" s="120" t="s">
        <v>416</v>
      </c>
      <c r="D73" s="120" t="s">
        <v>416</v>
      </c>
      <c r="E73" s="120" t="s">
        <v>416</v>
      </c>
      <c r="F73" s="120" t="s">
        <v>416</v>
      </c>
      <c r="G73" s="120" t="s">
        <v>416</v>
      </c>
      <c r="H73" s="120" t="s">
        <v>416</v>
      </c>
      <c r="I73" s="120" t="s">
        <v>416</v>
      </c>
      <c r="J73" s="120" t="s">
        <v>416</v>
      </c>
      <c r="K73" s="120" t="s">
        <v>416</v>
      </c>
      <c r="L73" s="120" t="s">
        <v>416</v>
      </c>
      <c r="M73" s="120" t="s">
        <v>416</v>
      </c>
      <c r="N73" s="120" t="s">
        <v>416</v>
      </c>
      <c r="O73" s="120" t="s">
        <v>416</v>
      </c>
    </row>
    <row r="74" spans="1:58">
      <c r="A74" s="24" t="s">
        <v>56</v>
      </c>
      <c r="B74" s="120" t="s">
        <v>416</v>
      </c>
      <c r="C74" s="120" t="s">
        <v>416</v>
      </c>
      <c r="D74" s="120" t="s">
        <v>416</v>
      </c>
      <c r="E74" s="120" t="s">
        <v>416</v>
      </c>
      <c r="F74" s="120" t="s">
        <v>416</v>
      </c>
      <c r="G74" s="120" t="s">
        <v>416</v>
      </c>
      <c r="H74" s="120" t="s">
        <v>416</v>
      </c>
      <c r="I74" s="120" t="s">
        <v>416</v>
      </c>
      <c r="J74" s="120" t="s">
        <v>416</v>
      </c>
      <c r="K74" s="120" t="s">
        <v>416</v>
      </c>
      <c r="L74" s="120" t="s">
        <v>416</v>
      </c>
      <c r="M74" s="120" t="s">
        <v>416</v>
      </c>
      <c r="N74" s="120" t="s">
        <v>416</v>
      </c>
      <c r="O74" s="120" t="s">
        <v>416</v>
      </c>
    </row>
    <row r="75" spans="1:58" ht="12.75" customHeight="1">
      <c r="A75" s="27"/>
      <c r="B75" s="308"/>
      <c r="C75" s="308"/>
      <c r="D75" s="308"/>
      <c r="E75" s="308"/>
      <c r="F75" s="308"/>
      <c r="G75" s="308"/>
      <c r="H75" s="308"/>
      <c r="I75" s="308"/>
      <c r="J75" s="308"/>
      <c r="K75" s="310"/>
      <c r="L75" s="310"/>
      <c r="M75" s="310"/>
      <c r="N75" s="310"/>
      <c r="O75" s="310"/>
    </row>
    <row r="76" spans="1:58">
      <c r="A76" s="364" t="s">
        <v>72</v>
      </c>
      <c r="B76" s="364"/>
      <c r="C76" s="364"/>
      <c r="D76" s="364"/>
      <c r="E76" s="364"/>
      <c r="F76" s="364"/>
      <c r="G76" s="364"/>
      <c r="H76" s="364"/>
      <c r="I76" s="364"/>
      <c r="J76" s="364"/>
      <c r="K76" s="364"/>
      <c r="L76" s="364"/>
      <c r="M76" s="364"/>
      <c r="N76" s="364"/>
      <c r="O76" s="364"/>
    </row>
    <row r="77" spans="1:58" ht="15" customHeight="1">
      <c r="A77" s="29"/>
      <c r="B77" s="29"/>
      <c r="C77" s="29"/>
      <c r="D77" s="29"/>
      <c r="E77" s="29"/>
      <c r="F77" s="29"/>
      <c r="G77" s="29"/>
      <c r="H77" s="29"/>
      <c r="I77" s="51"/>
    </row>
    <row r="78" spans="1:58" ht="42.75" customHeight="1">
      <c r="A78" s="434" t="s">
        <v>64</v>
      </c>
      <c r="B78" s="434"/>
      <c r="C78" s="434"/>
      <c r="D78" s="434" t="s">
        <v>236</v>
      </c>
      <c r="E78" s="434"/>
      <c r="F78" s="434" t="s">
        <v>237</v>
      </c>
      <c r="G78" s="434"/>
      <c r="H78" s="434"/>
      <c r="I78" s="434"/>
      <c r="J78" s="434" t="s">
        <v>240</v>
      </c>
      <c r="K78" s="434"/>
      <c r="L78" s="434"/>
      <c r="M78" s="434"/>
      <c r="N78" s="434" t="s">
        <v>241</v>
      </c>
      <c r="O78" s="434"/>
    </row>
    <row r="79" spans="1:58" ht="27.75" customHeight="1">
      <c r="A79" s="434"/>
      <c r="B79" s="434"/>
      <c r="C79" s="434"/>
      <c r="D79" s="434"/>
      <c r="E79" s="434"/>
      <c r="F79" s="478" t="s">
        <v>238</v>
      </c>
      <c r="G79" s="478"/>
      <c r="H79" s="434" t="s">
        <v>239</v>
      </c>
      <c r="I79" s="434"/>
      <c r="J79" s="478" t="s">
        <v>238</v>
      </c>
      <c r="K79" s="478"/>
      <c r="L79" s="434" t="s">
        <v>239</v>
      </c>
      <c r="M79" s="434"/>
      <c r="N79" s="434"/>
      <c r="O79" s="434"/>
    </row>
    <row r="80" spans="1:58">
      <c r="A80" s="434">
        <v>1</v>
      </c>
      <c r="B80" s="434"/>
      <c r="C80" s="434"/>
      <c r="D80" s="434">
        <v>2</v>
      </c>
      <c r="E80" s="434"/>
      <c r="F80" s="434">
        <v>3</v>
      </c>
      <c r="G80" s="434"/>
      <c r="H80" s="478">
        <v>4</v>
      </c>
      <c r="I80" s="478"/>
      <c r="J80" s="478">
        <v>5</v>
      </c>
      <c r="K80" s="478"/>
      <c r="L80" s="478">
        <v>6</v>
      </c>
      <c r="M80" s="478"/>
      <c r="N80" s="478">
        <v>7</v>
      </c>
      <c r="O80" s="478"/>
    </row>
    <row r="81" spans="1:15" ht="19.5" customHeight="1">
      <c r="A81" s="485" t="s">
        <v>304</v>
      </c>
      <c r="B81" s="485"/>
      <c r="C81" s="485"/>
      <c r="D81" s="456" t="s">
        <v>416</v>
      </c>
      <c r="E81" s="456"/>
      <c r="F81" s="120" t="s">
        <v>416</v>
      </c>
      <c r="G81" s="120" t="s">
        <v>416</v>
      </c>
      <c r="H81" s="120" t="s">
        <v>416</v>
      </c>
      <c r="I81" s="120" t="s">
        <v>416</v>
      </c>
      <c r="J81" s="120" t="s">
        <v>416</v>
      </c>
      <c r="K81" s="120" t="s">
        <v>416</v>
      </c>
      <c r="L81" s="120" t="s">
        <v>416</v>
      </c>
      <c r="M81" s="120" t="s">
        <v>416</v>
      </c>
      <c r="N81" s="120" t="s">
        <v>416</v>
      </c>
      <c r="O81" s="120" t="s">
        <v>416</v>
      </c>
    </row>
    <row r="82" spans="1:15" ht="20.100000000000001" customHeight="1">
      <c r="A82" s="485" t="s">
        <v>100</v>
      </c>
      <c r="B82" s="485"/>
      <c r="C82" s="485"/>
      <c r="D82" s="456" t="s">
        <v>416</v>
      </c>
      <c r="E82" s="456"/>
      <c r="F82" s="120" t="s">
        <v>416</v>
      </c>
      <c r="G82" s="120" t="s">
        <v>416</v>
      </c>
      <c r="H82" s="120" t="s">
        <v>416</v>
      </c>
      <c r="I82" s="120" t="s">
        <v>416</v>
      </c>
      <c r="J82" s="120" t="s">
        <v>416</v>
      </c>
      <c r="K82" s="120" t="s">
        <v>416</v>
      </c>
      <c r="L82" s="120" t="s">
        <v>416</v>
      </c>
      <c r="M82" s="120" t="s">
        <v>416</v>
      </c>
      <c r="N82" s="120" t="s">
        <v>416</v>
      </c>
      <c r="O82" s="120" t="s">
        <v>416</v>
      </c>
    </row>
    <row r="83" spans="1:15" ht="20.100000000000001" customHeight="1">
      <c r="A83" s="485"/>
      <c r="B83" s="485"/>
      <c r="C83" s="485"/>
      <c r="D83" s="456"/>
      <c r="E83" s="456"/>
      <c r="F83" s="120"/>
      <c r="G83" s="120"/>
      <c r="H83" s="120"/>
      <c r="I83" s="120"/>
      <c r="J83" s="120"/>
      <c r="K83" s="120"/>
      <c r="L83" s="120"/>
      <c r="M83" s="120"/>
      <c r="N83" s="120"/>
      <c r="O83" s="120"/>
    </row>
    <row r="84" spans="1:15" ht="20.100000000000001" customHeight="1">
      <c r="A84" s="485" t="s">
        <v>305</v>
      </c>
      <c r="B84" s="485"/>
      <c r="C84" s="485"/>
      <c r="D84" s="456" t="s">
        <v>416</v>
      </c>
      <c r="E84" s="456"/>
      <c r="F84" s="120" t="s">
        <v>416</v>
      </c>
      <c r="G84" s="120" t="s">
        <v>416</v>
      </c>
      <c r="H84" s="120" t="s">
        <v>416</v>
      </c>
      <c r="I84" s="120" t="s">
        <v>416</v>
      </c>
      <c r="J84" s="120" t="s">
        <v>416</v>
      </c>
      <c r="K84" s="120" t="s">
        <v>416</v>
      </c>
      <c r="L84" s="120" t="s">
        <v>416</v>
      </c>
      <c r="M84" s="120" t="s">
        <v>416</v>
      </c>
      <c r="N84" s="120" t="s">
        <v>416</v>
      </c>
      <c r="O84" s="120" t="s">
        <v>416</v>
      </c>
    </row>
    <row r="85" spans="1:15" ht="20.100000000000001" customHeight="1">
      <c r="A85" s="485" t="s">
        <v>355</v>
      </c>
      <c r="B85" s="485"/>
      <c r="C85" s="485"/>
      <c r="D85" s="456" t="s">
        <v>416</v>
      </c>
      <c r="E85" s="456"/>
      <c r="F85" s="120" t="s">
        <v>416</v>
      </c>
      <c r="G85" s="120" t="s">
        <v>416</v>
      </c>
      <c r="H85" s="120" t="s">
        <v>416</v>
      </c>
      <c r="I85" s="120" t="s">
        <v>416</v>
      </c>
      <c r="J85" s="120" t="s">
        <v>416</v>
      </c>
      <c r="K85" s="120" t="s">
        <v>416</v>
      </c>
      <c r="L85" s="120" t="s">
        <v>416</v>
      </c>
      <c r="M85" s="120" t="s">
        <v>416</v>
      </c>
      <c r="N85" s="120" t="s">
        <v>416</v>
      </c>
      <c r="O85" s="120" t="s">
        <v>416</v>
      </c>
    </row>
    <row r="86" spans="1:15" ht="20.100000000000001" customHeight="1">
      <c r="A86" s="485"/>
      <c r="B86" s="485"/>
      <c r="C86" s="485"/>
      <c r="D86" s="456"/>
      <c r="E86" s="456"/>
      <c r="F86" s="120" t="s">
        <v>416</v>
      </c>
      <c r="G86" s="120" t="s">
        <v>416</v>
      </c>
      <c r="H86" s="120" t="s">
        <v>416</v>
      </c>
      <c r="I86" s="120" t="s">
        <v>416</v>
      </c>
      <c r="J86" s="120" t="s">
        <v>416</v>
      </c>
      <c r="K86" s="120" t="s">
        <v>416</v>
      </c>
      <c r="L86" s="120" t="s">
        <v>416</v>
      </c>
      <c r="M86" s="120" t="s">
        <v>416</v>
      </c>
      <c r="N86" s="120" t="s">
        <v>416</v>
      </c>
      <c r="O86" s="120" t="s">
        <v>416</v>
      </c>
    </row>
    <row r="87" spans="1:15" ht="20.100000000000001" customHeight="1">
      <c r="A87" s="485" t="s">
        <v>306</v>
      </c>
      <c r="B87" s="485"/>
      <c r="C87" s="485"/>
      <c r="D87" s="456" t="s">
        <v>416</v>
      </c>
      <c r="E87" s="456"/>
      <c r="F87" s="120" t="s">
        <v>416</v>
      </c>
      <c r="G87" s="120" t="s">
        <v>416</v>
      </c>
      <c r="H87" s="120" t="s">
        <v>416</v>
      </c>
      <c r="I87" s="120" t="s">
        <v>416</v>
      </c>
      <c r="J87" s="120" t="s">
        <v>416</v>
      </c>
      <c r="K87" s="120" t="s">
        <v>416</v>
      </c>
      <c r="L87" s="120" t="s">
        <v>416</v>
      </c>
      <c r="M87" s="120" t="s">
        <v>416</v>
      </c>
      <c r="N87" s="120" t="s">
        <v>416</v>
      </c>
      <c r="O87" s="120" t="s">
        <v>416</v>
      </c>
    </row>
    <row r="88" spans="1:15" ht="20.100000000000001" customHeight="1">
      <c r="A88" s="485" t="s">
        <v>100</v>
      </c>
      <c r="B88" s="485"/>
      <c r="C88" s="485"/>
      <c r="D88" s="456" t="s">
        <v>416</v>
      </c>
      <c r="E88" s="456"/>
      <c r="F88" s="120" t="s">
        <v>416</v>
      </c>
      <c r="G88" s="120" t="s">
        <v>416</v>
      </c>
      <c r="H88" s="120" t="s">
        <v>416</v>
      </c>
      <c r="I88" s="120" t="s">
        <v>416</v>
      </c>
      <c r="J88" s="120" t="s">
        <v>416</v>
      </c>
      <c r="K88" s="120" t="s">
        <v>416</v>
      </c>
      <c r="L88" s="120" t="s">
        <v>416</v>
      </c>
      <c r="M88" s="120" t="s">
        <v>416</v>
      </c>
      <c r="N88" s="120" t="s">
        <v>416</v>
      </c>
      <c r="O88" s="120" t="s">
        <v>416</v>
      </c>
    </row>
    <row r="89" spans="1:15" ht="20.100000000000001" hidden="1" customHeight="1">
      <c r="A89" s="485"/>
      <c r="B89" s="485"/>
      <c r="C89" s="485"/>
      <c r="D89" s="456"/>
      <c r="E89" s="456"/>
      <c r="F89" s="456"/>
      <c r="G89" s="456"/>
      <c r="H89" s="456"/>
      <c r="I89" s="456"/>
      <c r="J89" s="456"/>
      <c r="K89" s="456"/>
      <c r="L89" s="456"/>
      <c r="M89" s="456"/>
      <c r="N89" s="456"/>
      <c r="O89" s="456"/>
    </row>
    <row r="90" spans="1:15" ht="24.95" customHeight="1">
      <c r="A90" s="485" t="s">
        <v>56</v>
      </c>
      <c r="B90" s="485"/>
      <c r="C90" s="485"/>
      <c r="D90" s="456" t="s">
        <v>416</v>
      </c>
      <c r="E90" s="456"/>
      <c r="F90" s="456" t="s">
        <v>416</v>
      </c>
      <c r="G90" s="456"/>
      <c r="H90" s="456" t="s">
        <v>416</v>
      </c>
      <c r="I90" s="456"/>
      <c r="J90" s="456" t="s">
        <v>416</v>
      </c>
      <c r="K90" s="456"/>
      <c r="L90" s="456" t="s">
        <v>416</v>
      </c>
      <c r="M90" s="456"/>
      <c r="N90" s="456" t="s">
        <v>416</v>
      </c>
      <c r="O90" s="456"/>
    </row>
    <row r="91" spans="1:15">
      <c r="C91" s="52"/>
      <c r="D91" s="488"/>
      <c r="E91" s="488"/>
      <c r="F91" s="488"/>
      <c r="G91" s="488"/>
      <c r="H91" s="488"/>
      <c r="I91" s="488"/>
      <c r="J91" s="488"/>
      <c r="K91" s="488"/>
      <c r="L91" s="488"/>
      <c r="M91" s="488"/>
      <c r="N91" s="488"/>
      <c r="O91" s="488"/>
    </row>
    <row r="92" spans="1:15">
      <c r="C92" s="52"/>
      <c r="D92" s="52"/>
      <c r="E92" s="52"/>
    </row>
    <row r="93" spans="1:15">
      <c r="C93" s="52"/>
      <c r="D93" s="52"/>
      <c r="E93" s="52"/>
    </row>
    <row r="94" spans="1:15">
      <c r="C94" s="52"/>
      <c r="D94" s="52"/>
      <c r="E94" s="52"/>
    </row>
    <row r="95" spans="1:15">
      <c r="C95" s="52"/>
      <c r="D95" s="52"/>
      <c r="E95" s="52"/>
    </row>
    <row r="96" spans="1:15">
      <c r="C96" s="52"/>
      <c r="D96" s="52"/>
      <c r="E96" s="52"/>
    </row>
    <row r="97" spans="3:5">
      <c r="C97" s="52"/>
      <c r="D97" s="52"/>
      <c r="E97" s="52"/>
    </row>
    <row r="98" spans="3:5">
      <c r="C98" s="52"/>
      <c r="D98" s="52"/>
      <c r="E98" s="52"/>
    </row>
    <row r="99" spans="3:5">
      <c r="C99" s="52"/>
      <c r="D99" s="52"/>
      <c r="E99" s="52"/>
    </row>
    <row r="100" spans="3:5">
      <c r="C100" s="52"/>
      <c r="D100" s="52"/>
      <c r="E100" s="52"/>
    </row>
    <row r="101" spans="3:5">
      <c r="C101" s="52"/>
      <c r="D101" s="52"/>
      <c r="E101" s="52"/>
    </row>
    <row r="102" spans="3:5">
      <c r="C102" s="52"/>
      <c r="D102" s="52"/>
      <c r="E102" s="52"/>
    </row>
    <row r="103" spans="3:5">
      <c r="C103" s="52"/>
      <c r="D103" s="52"/>
      <c r="E103" s="52"/>
    </row>
    <row r="104" spans="3:5">
      <c r="C104" s="52"/>
      <c r="D104" s="52"/>
      <c r="E104" s="52"/>
    </row>
  </sheetData>
  <sheetProtection password="CC71" sheet="1" objects="1" scenarios="1" selectLockedCells="1" selectUnlockedCells="1"/>
  <mergeCells count="249">
    <mergeCell ref="D28:E28"/>
    <mergeCell ref="D31:E31"/>
    <mergeCell ref="D32:E32"/>
    <mergeCell ref="A29:O29"/>
    <mergeCell ref="B30:C30"/>
    <mergeCell ref="D30:E30"/>
    <mergeCell ref="F30:G30"/>
    <mergeCell ref="H30:I30"/>
    <mergeCell ref="J30:K30"/>
    <mergeCell ref="L30:M30"/>
    <mergeCell ref="N30:O30"/>
    <mergeCell ref="B28:C28"/>
    <mergeCell ref="F28:G28"/>
    <mergeCell ref="H28:I28"/>
    <mergeCell ref="J28:K28"/>
    <mergeCell ref="L28:M28"/>
    <mergeCell ref="N28:O28"/>
    <mergeCell ref="AH24:AI24"/>
    <mergeCell ref="AH25:AI25"/>
    <mergeCell ref="AH26:AI26"/>
    <mergeCell ref="AH27:AI27"/>
    <mergeCell ref="AH28:AI28"/>
    <mergeCell ref="AH29:AI29"/>
    <mergeCell ref="N90:O90"/>
    <mergeCell ref="D91:E91"/>
    <mergeCell ref="F91:G91"/>
    <mergeCell ref="H91:I91"/>
    <mergeCell ref="J91:K91"/>
    <mergeCell ref="L91:M91"/>
    <mergeCell ref="N91:O91"/>
    <mergeCell ref="D35:E35"/>
    <mergeCell ref="F35:G35"/>
    <mergeCell ref="H35:I35"/>
    <mergeCell ref="J35:K35"/>
    <mergeCell ref="H89:I89"/>
    <mergeCell ref="J89:K89"/>
    <mergeCell ref="B43:E43"/>
    <mergeCell ref="F43:O43"/>
    <mergeCell ref="M44:O44"/>
    <mergeCell ref="M45:O45"/>
    <mergeCell ref="L89:M89"/>
    <mergeCell ref="A90:C90"/>
    <mergeCell ref="D90:E90"/>
    <mergeCell ref="F90:G90"/>
    <mergeCell ref="H90:I90"/>
    <mergeCell ref="J90:K90"/>
    <mergeCell ref="L90:M90"/>
    <mergeCell ref="N89:O89"/>
    <mergeCell ref="A88:C88"/>
    <mergeCell ref="D88:E88"/>
    <mergeCell ref="A87:C87"/>
    <mergeCell ref="D87:E87"/>
    <mergeCell ref="A86:C86"/>
    <mergeCell ref="D86:E86"/>
    <mergeCell ref="A89:C89"/>
    <mergeCell ref="D89:E89"/>
    <mergeCell ref="F89:G89"/>
    <mergeCell ref="A85:C85"/>
    <mergeCell ref="D85:E85"/>
    <mergeCell ref="A84:C84"/>
    <mergeCell ref="D84:E84"/>
    <mergeCell ref="A83:C83"/>
    <mergeCell ref="D83:E83"/>
    <mergeCell ref="A82:C82"/>
    <mergeCell ref="D82:E82"/>
    <mergeCell ref="N80:O80"/>
    <mergeCell ref="A81:C81"/>
    <mergeCell ref="D81:E81"/>
    <mergeCell ref="A80:C80"/>
    <mergeCell ref="D80:E80"/>
    <mergeCell ref="F80:G80"/>
    <mergeCell ref="H80:I80"/>
    <mergeCell ref="J80:K80"/>
    <mergeCell ref="L80:M80"/>
    <mergeCell ref="A76:O76"/>
    <mergeCell ref="A78:C79"/>
    <mergeCell ref="D78:E79"/>
    <mergeCell ref="F78:I78"/>
    <mergeCell ref="J78:M78"/>
    <mergeCell ref="N78:O79"/>
    <mergeCell ref="F79:G79"/>
    <mergeCell ref="H79:I79"/>
    <mergeCell ref="J79:K79"/>
    <mergeCell ref="L79:M79"/>
    <mergeCell ref="B69:C69"/>
    <mergeCell ref="D69:E69"/>
    <mergeCell ref="F69:G69"/>
    <mergeCell ref="H69:J69"/>
    <mergeCell ref="K69:L69"/>
    <mergeCell ref="M69:O69"/>
    <mergeCell ref="A50:C50"/>
    <mergeCell ref="A64:C64"/>
    <mergeCell ref="A66:O66"/>
    <mergeCell ref="B68:C68"/>
    <mergeCell ref="D68:E68"/>
    <mergeCell ref="F68:G68"/>
    <mergeCell ref="H68:J68"/>
    <mergeCell ref="K68:L68"/>
    <mergeCell ref="M68:O68"/>
    <mergeCell ref="A46:O46"/>
    <mergeCell ref="A48:C49"/>
    <mergeCell ref="D48:F48"/>
    <mergeCell ref="G48:I48"/>
    <mergeCell ref="J48:L48"/>
    <mergeCell ref="M48:N48"/>
    <mergeCell ref="O48:O49"/>
    <mergeCell ref="A38:O38"/>
    <mergeCell ref="A40:O40"/>
    <mergeCell ref="B41:E41"/>
    <mergeCell ref="F41:O41"/>
    <mergeCell ref="B42:E42"/>
    <mergeCell ref="F42:O42"/>
    <mergeCell ref="H36:I36"/>
    <mergeCell ref="J36:K36"/>
    <mergeCell ref="L36:M36"/>
    <mergeCell ref="D34:E34"/>
    <mergeCell ref="A33:O33"/>
    <mergeCell ref="F34:G34"/>
    <mergeCell ref="H34:I34"/>
    <mergeCell ref="J34:K34"/>
    <mergeCell ref="L34:M34"/>
    <mergeCell ref="B34:C34"/>
    <mergeCell ref="N34:O34"/>
    <mergeCell ref="N35:O35"/>
    <mergeCell ref="N36:O36"/>
    <mergeCell ref="B35:C35"/>
    <mergeCell ref="L35:M35"/>
    <mergeCell ref="B36:C36"/>
    <mergeCell ref="D36:E36"/>
    <mergeCell ref="F36:G36"/>
    <mergeCell ref="N31:O31"/>
    <mergeCell ref="B32:C32"/>
    <mergeCell ref="F32:G32"/>
    <mergeCell ref="H32:I32"/>
    <mergeCell ref="J32:K32"/>
    <mergeCell ref="L32:M32"/>
    <mergeCell ref="N32:O32"/>
    <mergeCell ref="B31:C31"/>
    <mergeCell ref="F31:G31"/>
    <mergeCell ref="H31:I31"/>
    <mergeCell ref="J31:K31"/>
    <mergeCell ref="L31:M31"/>
    <mergeCell ref="J27:K27"/>
    <mergeCell ref="L27:M27"/>
    <mergeCell ref="A25:O25"/>
    <mergeCell ref="B26:C26"/>
    <mergeCell ref="D26:E26"/>
    <mergeCell ref="F26:G26"/>
    <mergeCell ref="H26:I26"/>
    <mergeCell ref="J26:K26"/>
    <mergeCell ref="L26:M26"/>
    <mergeCell ref="N26:O26"/>
    <mergeCell ref="D27:E27"/>
    <mergeCell ref="N27:O27"/>
    <mergeCell ref="B27:C27"/>
    <mergeCell ref="F27:G27"/>
    <mergeCell ref="H27:I27"/>
    <mergeCell ref="N23:O23"/>
    <mergeCell ref="B24:C24"/>
    <mergeCell ref="F24:G24"/>
    <mergeCell ref="H24:I24"/>
    <mergeCell ref="J24:K24"/>
    <mergeCell ref="L24:M24"/>
    <mergeCell ref="N24:O24"/>
    <mergeCell ref="B23:C23"/>
    <mergeCell ref="F23:G23"/>
    <mergeCell ref="H23:I23"/>
    <mergeCell ref="J23:K23"/>
    <mergeCell ref="L23:M23"/>
    <mergeCell ref="D23:E23"/>
    <mergeCell ref="D24:E24"/>
    <mergeCell ref="A21:O21"/>
    <mergeCell ref="B22:C22"/>
    <mergeCell ref="D22:E22"/>
    <mergeCell ref="F22:G22"/>
    <mergeCell ref="H22:I22"/>
    <mergeCell ref="J22:K22"/>
    <mergeCell ref="L22:M22"/>
    <mergeCell ref="N22:O22"/>
    <mergeCell ref="N19:O19"/>
    <mergeCell ref="B20:C20"/>
    <mergeCell ref="D20:E20"/>
    <mergeCell ref="F20:G20"/>
    <mergeCell ref="H20:I20"/>
    <mergeCell ref="J20:K20"/>
    <mergeCell ref="B19:C19"/>
    <mergeCell ref="D19:E19"/>
    <mergeCell ref="F19:G19"/>
    <mergeCell ref="H19:I19"/>
    <mergeCell ref="J19:K19"/>
    <mergeCell ref="L19:M19"/>
    <mergeCell ref="N17:O17"/>
    <mergeCell ref="B18:C18"/>
    <mergeCell ref="D18:E18"/>
    <mergeCell ref="F18:G18"/>
    <mergeCell ref="H18:I18"/>
    <mergeCell ref="J18:K18"/>
    <mergeCell ref="L18:M18"/>
    <mergeCell ref="N18:O18"/>
    <mergeCell ref="B17:C17"/>
    <mergeCell ref="D17:E17"/>
    <mergeCell ref="F17:G17"/>
    <mergeCell ref="H17:I17"/>
    <mergeCell ref="J17:K17"/>
    <mergeCell ref="L17:M17"/>
    <mergeCell ref="N15:O15"/>
    <mergeCell ref="B16:C16"/>
    <mergeCell ref="D16:E16"/>
    <mergeCell ref="F16:G16"/>
    <mergeCell ref="H16:I16"/>
    <mergeCell ref="J16:K16"/>
    <mergeCell ref="L16:M16"/>
    <mergeCell ref="N16:O16"/>
    <mergeCell ref="B15:C15"/>
    <mergeCell ref="D15:E15"/>
    <mergeCell ref="F15:G15"/>
    <mergeCell ref="H15:I15"/>
    <mergeCell ref="J15:K15"/>
    <mergeCell ref="L15:M15"/>
    <mergeCell ref="N12:O12"/>
    <mergeCell ref="A13:O13"/>
    <mergeCell ref="B14:C14"/>
    <mergeCell ref="D14:E14"/>
    <mergeCell ref="F14:G14"/>
    <mergeCell ref="H14:I14"/>
    <mergeCell ref="J14:K14"/>
    <mergeCell ref="L14:M14"/>
    <mergeCell ref="N14:O14"/>
    <mergeCell ref="B12:C12"/>
    <mergeCell ref="D12:E12"/>
    <mergeCell ref="F12:G12"/>
    <mergeCell ref="H12:I12"/>
    <mergeCell ref="J12:K12"/>
    <mergeCell ref="L12:M12"/>
    <mergeCell ref="N1:O1"/>
    <mergeCell ref="N2:O2"/>
    <mergeCell ref="A3:O3"/>
    <mergeCell ref="A4:O4"/>
    <mergeCell ref="A5:O5"/>
    <mergeCell ref="A6:O6"/>
    <mergeCell ref="A7:O7"/>
    <mergeCell ref="A9:O9"/>
    <mergeCell ref="B11:C11"/>
    <mergeCell ref="D11:E11"/>
    <mergeCell ref="F11:G11"/>
    <mergeCell ref="H11:I11"/>
    <mergeCell ref="J11:K11"/>
    <mergeCell ref="L11:M11"/>
    <mergeCell ref="N11:O11"/>
  </mergeCells>
  <pageMargins left="0.59055118110236227" right="0.59055118110236227" top="0.78740157480314965" bottom="0.39370078740157483" header="0.31496062992125984" footer="0.15748031496062992"/>
  <pageSetup paperSize="9" scale="45" fitToHeight="2" orientation="landscape" verticalDpi="300" r:id="rId1"/>
  <headerFooter alignWithMargins="0"/>
  <rowBreaks count="1" manualBreakCount="1">
    <brk id="43" max="18" man="1"/>
  </rowBreaks>
  <colBreaks count="1" manualBreakCount="1">
    <brk id="15" min="2" max="76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CO76"/>
  <sheetViews>
    <sheetView tabSelected="1" view="pageBreakPreview" topLeftCell="A3" zoomScale="50" zoomScaleNormal="50" zoomScaleSheetLayoutView="50" workbookViewId="0">
      <selection activeCell="CV42" sqref="CU42:CV42"/>
    </sheetView>
  </sheetViews>
  <sheetFormatPr defaultColWidth="9.140625" defaultRowHeight="20.25" outlineLevelRow="1"/>
  <cols>
    <col min="1" max="2" width="4.42578125" style="188" customWidth="1"/>
    <col min="3" max="3" width="28.7109375" style="188" customWidth="1"/>
    <col min="4" max="6" width="8.42578125" style="188" customWidth="1"/>
    <col min="7" max="9" width="11.28515625" style="188" customWidth="1"/>
    <col min="10" max="10" width="8.7109375" style="188" customWidth="1"/>
    <col min="11" max="11" width="7" style="188" customWidth="1"/>
    <col min="12" max="12" width="8.5703125" style="188" customWidth="1"/>
    <col min="13" max="13" width="12.28515625" style="188" customWidth="1"/>
    <col min="14" max="14" width="12.5703125" style="188" customWidth="1"/>
    <col min="15" max="15" width="14.5703125" style="188" customWidth="1"/>
    <col min="16" max="16" width="14" style="188" customWidth="1"/>
    <col min="17" max="17" width="15.42578125" style="188" customWidth="1"/>
    <col min="18" max="18" width="31.140625" style="188" customWidth="1"/>
    <col min="19" max="19" width="14.5703125" style="188" customWidth="1"/>
    <col min="20" max="20" width="14" style="188" customWidth="1"/>
    <col min="21" max="21" width="12.5703125" style="188" customWidth="1"/>
    <col min="22" max="22" width="12.28515625" style="188" customWidth="1"/>
    <col min="23" max="23" width="14.85546875" style="188" customWidth="1"/>
    <col min="24" max="24" width="14" style="188" customWidth="1"/>
    <col min="25" max="25" width="12.5703125" style="188" customWidth="1"/>
    <col min="26" max="26" width="12.28515625" style="188" customWidth="1"/>
    <col min="27" max="27" width="14.5703125" style="188" customWidth="1"/>
    <col min="28" max="28" width="13.7109375" style="188" customWidth="1"/>
    <col min="29" max="29" width="12.28515625" style="188" customWidth="1"/>
    <col min="30" max="30" width="12" style="188" customWidth="1"/>
    <col min="31" max="31" width="14.5703125" style="188" customWidth="1"/>
    <col min="32" max="32" width="14" style="188" customWidth="1"/>
    <col min="33" max="33" width="41.28515625" style="30" hidden="1" customWidth="1"/>
    <col min="34" max="34" width="27.28515625" style="30" hidden="1" customWidth="1"/>
    <col min="35" max="35" width="28.28515625" style="30" hidden="1" customWidth="1"/>
    <col min="36" max="36" width="9.140625" style="30" hidden="1" customWidth="1"/>
    <col min="37" max="37" width="25.7109375" style="30" hidden="1" customWidth="1"/>
    <col min="38" max="38" width="11" style="30" hidden="1" customWidth="1"/>
    <col min="39" max="39" width="19" style="30" hidden="1" customWidth="1"/>
    <col min="40" max="42" width="9.140625" style="30" hidden="1" customWidth="1"/>
    <col min="43" max="43" width="11" style="30" hidden="1" customWidth="1"/>
    <col min="44" max="47" width="9.140625" style="30" hidden="1" customWidth="1"/>
    <col min="48" max="48" width="25.85546875" style="30" hidden="1" customWidth="1"/>
    <col min="49" max="57" width="9.140625" style="30" hidden="1" customWidth="1"/>
    <col min="58" max="58" width="12.5703125" style="30" hidden="1" customWidth="1"/>
    <col min="59" max="62" width="9.140625" style="30" hidden="1" customWidth="1"/>
    <col min="63" max="63" width="11" style="30" hidden="1" customWidth="1"/>
    <col min="64" max="68" width="9.140625" style="30" hidden="1" customWidth="1"/>
    <col min="69" max="69" width="35.85546875" style="30" hidden="1" customWidth="1"/>
    <col min="70" max="83" width="9.140625" style="30" hidden="1" customWidth="1"/>
    <col min="84" max="90" width="9.140625" style="30" customWidth="1"/>
    <col min="91" max="91" width="9.42578125" style="30" customWidth="1"/>
    <col min="92" max="92" width="17.5703125" style="30" hidden="1" customWidth="1"/>
    <col min="93" max="94" width="0" style="30" hidden="1" customWidth="1"/>
    <col min="95" max="16384" width="9.140625" style="30"/>
  </cols>
  <sheetData>
    <row r="1" spans="1:93" ht="18.75" hidden="1" customHeight="1" outlineLevel="1">
      <c r="A1" s="308"/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R1" s="320"/>
      <c r="S1" s="320"/>
      <c r="T1" s="320"/>
      <c r="U1" s="320"/>
      <c r="V1" s="320"/>
      <c r="AD1" s="447" t="s">
        <v>232</v>
      </c>
      <c r="AE1" s="447"/>
      <c r="AF1" s="447"/>
    </row>
    <row r="2" spans="1:93" ht="18.75" hidden="1" customHeight="1" outlineLevel="1">
      <c r="A2" s="308"/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R2" s="320"/>
      <c r="S2" s="320"/>
      <c r="T2" s="320"/>
      <c r="U2" s="320"/>
      <c r="V2" s="320"/>
      <c r="AD2" s="447"/>
      <c r="AE2" s="447"/>
      <c r="AF2" s="447"/>
    </row>
    <row r="3" spans="1:93" s="77" customFormat="1" ht="40.5" customHeight="1" collapsed="1">
      <c r="A3" s="372" t="s">
        <v>243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2"/>
      <c r="T3" s="372"/>
      <c r="U3" s="372"/>
      <c r="V3" s="372"/>
      <c r="W3" s="372"/>
      <c r="X3" s="372"/>
      <c r="Y3" s="372"/>
      <c r="Z3" s="372"/>
      <c r="AA3" s="372"/>
      <c r="AB3" s="372"/>
      <c r="AC3" s="372"/>
      <c r="AD3" s="372"/>
      <c r="AE3" s="372"/>
      <c r="AF3" s="372"/>
    </row>
    <row r="4" spans="1:93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 t="s">
        <v>571</v>
      </c>
      <c r="AF4" s="54"/>
    </row>
    <row r="5" spans="1:93" ht="64.5" customHeight="1">
      <c r="A5" s="513" t="s">
        <v>51</v>
      </c>
      <c r="B5" s="532" t="s">
        <v>189</v>
      </c>
      <c r="C5" s="534"/>
      <c r="D5" s="519" t="s">
        <v>190</v>
      </c>
      <c r="E5" s="520"/>
      <c r="F5" s="520"/>
      <c r="G5" s="388" t="s">
        <v>338</v>
      </c>
      <c r="H5" s="388"/>
      <c r="I5" s="388"/>
      <c r="J5" s="388"/>
      <c r="K5" s="388"/>
      <c r="L5" s="388"/>
      <c r="M5" s="388"/>
      <c r="N5" s="519" t="s">
        <v>191</v>
      </c>
      <c r="O5" s="520"/>
      <c r="P5" s="520"/>
      <c r="Q5" s="547"/>
      <c r="R5" s="546" t="s">
        <v>295</v>
      </c>
      <c r="S5" s="555"/>
      <c r="T5" s="555"/>
      <c r="U5" s="555"/>
      <c r="V5" s="555"/>
      <c r="W5" s="555"/>
      <c r="X5" s="555"/>
      <c r="Y5" s="555"/>
      <c r="Z5" s="555"/>
      <c r="AA5" s="555"/>
      <c r="AB5" s="555"/>
      <c r="AC5" s="555"/>
      <c r="AD5" s="555"/>
      <c r="AE5" s="555"/>
      <c r="AF5" s="556"/>
    </row>
    <row r="6" spans="1:93" ht="48.75" customHeight="1">
      <c r="A6" s="515"/>
      <c r="B6" s="538"/>
      <c r="C6" s="540"/>
      <c r="D6" s="521"/>
      <c r="E6" s="522"/>
      <c r="F6" s="522"/>
      <c r="G6" s="388"/>
      <c r="H6" s="388"/>
      <c r="I6" s="388"/>
      <c r="J6" s="388"/>
      <c r="K6" s="388"/>
      <c r="L6" s="388"/>
      <c r="M6" s="388"/>
      <c r="N6" s="521"/>
      <c r="O6" s="522"/>
      <c r="P6" s="522"/>
      <c r="Q6" s="548"/>
      <c r="R6" s="557" t="s">
        <v>509</v>
      </c>
      <c r="S6" s="558"/>
      <c r="T6" s="559"/>
      <c r="U6" s="557" t="s">
        <v>192</v>
      </c>
      <c r="V6" s="558"/>
      <c r="W6" s="559"/>
      <c r="X6" s="557" t="s">
        <v>40</v>
      </c>
      <c r="Y6" s="558"/>
      <c r="Z6" s="559"/>
      <c r="AA6" s="546" t="s">
        <v>193</v>
      </c>
      <c r="AB6" s="555"/>
      <c r="AC6" s="556"/>
      <c r="AD6" s="546" t="s">
        <v>194</v>
      </c>
      <c r="AE6" s="555"/>
      <c r="AF6" s="556"/>
      <c r="AG6" s="30" t="s">
        <v>572</v>
      </c>
    </row>
    <row r="7" spans="1:93" ht="26.25" customHeight="1">
      <c r="A7" s="323">
        <v>1</v>
      </c>
      <c r="B7" s="517">
        <v>2</v>
      </c>
      <c r="C7" s="518"/>
      <c r="D7" s="458">
        <v>3</v>
      </c>
      <c r="E7" s="460"/>
      <c r="F7" s="460"/>
      <c r="G7" s="434">
        <v>4</v>
      </c>
      <c r="H7" s="434"/>
      <c r="I7" s="434"/>
      <c r="J7" s="434"/>
      <c r="K7" s="434"/>
      <c r="L7" s="434"/>
      <c r="M7" s="434"/>
      <c r="N7" s="458">
        <v>5</v>
      </c>
      <c r="O7" s="460"/>
      <c r="P7" s="460"/>
      <c r="Q7" s="459"/>
      <c r="R7" s="458">
        <v>6</v>
      </c>
      <c r="S7" s="460"/>
      <c r="T7" s="459"/>
      <c r="U7" s="458">
        <v>7</v>
      </c>
      <c r="V7" s="460"/>
      <c r="W7" s="459"/>
      <c r="X7" s="479">
        <v>8</v>
      </c>
      <c r="Y7" s="480"/>
      <c r="Z7" s="481"/>
      <c r="AA7" s="479">
        <v>9</v>
      </c>
      <c r="AB7" s="480"/>
      <c r="AC7" s="481"/>
      <c r="AD7" s="479">
        <v>10</v>
      </c>
      <c r="AE7" s="480"/>
      <c r="AF7" s="480"/>
      <c r="AG7" s="292" t="s">
        <v>698</v>
      </c>
      <c r="AH7" s="292" t="s">
        <v>699</v>
      </c>
      <c r="AI7" s="292" t="s">
        <v>701</v>
      </c>
      <c r="AJ7" s="115"/>
      <c r="AK7" s="253"/>
      <c r="AL7" s="253"/>
      <c r="AM7" s="253"/>
      <c r="AN7" s="253"/>
      <c r="AO7" s="253"/>
      <c r="AP7" s="253"/>
      <c r="AQ7" s="254"/>
      <c r="AR7" s="253"/>
      <c r="AS7" s="253"/>
      <c r="AT7" s="253"/>
      <c r="AU7" s="253"/>
      <c r="AV7" s="253"/>
      <c r="BO7" s="170">
        <f>BM7+BN7</f>
        <v>0</v>
      </c>
      <c r="BQ7" s="504">
        <v>103354.8</v>
      </c>
      <c r="BR7" s="504"/>
    </row>
    <row r="8" spans="1:93" ht="31.5" customHeight="1">
      <c r="A8" s="323">
        <v>1</v>
      </c>
      <c r="B8" s="498" t="s">
        <v>508</v>
      </c>
      <c r="C8" s="499"/>
      <c r="D8" s="502">
        <v>2018</v>
      </c>
      <c r="E8" s="503"/>
      <c r="F8" s="503"/>
      <c r="G8" s="501" t="s">
        <v>417</v>
      </c>
      <c r="H8" s="501"/>
      <c r="I8" s="501"/>
      <c r="J8" s="501"/>
      <c r="K8" s="501"/>
      <c r="L8" s="501"/>
      <c r="M8" s="501"/>
      <c r="N8" s="454">
        <f>R8+U8+X8+AA8+AD8</f>
        <v>237.60465000000002</v>
      </c>
      <c r="O8" s="500"/>
      <c r="P8" s="500"/>
      <c r="Q8" s="455"/>
      <c r="R8" s="551">
        <f>61.0779</f>
        <v>61.0779</v>
      </c>
      <c r="S8" s="552"/>
      <c r="T8" s="553"/>
      <c r="U8" s="454">
        <v>129.178</v>
      </c>
      <c r="V8" s="500"/>
      <c r="W8" s="455"/>
      <c r="X8" s="454">
        <f>U8*0.22</f>
        <v>28.419159999999998</v>
      </c>
      <c r="Y8" s="500"/>
      <c r="Z8" s="455"/>
      <c r="AA8" s="454">
        <f>2530*6/1000</f>
        <v>15.18</v>
      </c>
      <c r="AB8" s="500"/>
      <c r="AC8" s="455"/>
      <c r="AD8" s="454">
        <f>AG8+AH8+AI8+AJ8+AK8</f>
        <v>3.74959</v>
      </c>
      <c r="AE8" s="500"/>
      <c r="AF8" s="500"/>
      <c r="AG8" s="253">
        <f>2534.25*0.001</f>
        <v>2.5342500000000001</v>
      </c>
      <c r="AH8" s="253">
        <f>AH9</f>
        <v>1.2153399999999999</v>
      </c>
      <c r="AI8" s="115"/>
      <c r="AJ8" s="116"/>
      <c r="AK8" s="253"/>
      <c r="AL8" s="253"/>
      <c r="AM8" s="253"/>
      <c r="AN8" s="253"/>
      <c r="AO8" s="253"/>
      <c r="AP8" s="253"/>
      <c r="AQ8" s="253"/>
      <c r="AR8" s="253"/>
      <c r="AS8" s="253"/>
      <c r="AT8" s="253"/>
      <c r="AU8" s="253"/>
      <c r="AV8" s="253"/>
      <c r="BO8" s="170">
        <f>BM8+BN8</f>
        <v>0</v>
      </c>
      <c r="BQ8" s="504">
        <v>79415.400000000009</v>
      </c>
      <c r="BR8" s="504"/>
      <c r="CN8" s="274">
        <v>1439</v>
      </c>
      <c r="CO8" s="274">
        <f>0.7+4.8</f>
        <v>5.5</v>
      </c>
    </row>
    <row r="9" spans="1:93" ht="31.5" customHeight="1">
      <c r="A9" s="323">
        <v>2</v>
      </c>
      <c r="B9" s="498" t="s">
        <v>508</v>
      </c>
      <c r="C9" s="499"/>
      <c r="D9" s="502" t="s">
        <v>658</v>
      </c>
      <c r="E9" s="503"/>
      <c r="F9" s="503"/>
      <c r="G9" s="501" t="s">
        <v>417</v>
      </c>
      <c r="H9" s="501"/>
      <c r="I9" s="501"/>
      <c r="J9" s="501"/>
      <c r="K9" s="501"/>
      <c r="L9" s="501"/>
      <c r="M9" s="501"/>
      <c r="N9" s="454">
        <f>R9+U9+X9+AA9+AD9</f>
        <v>50.486519999999999</v>
      </c>
      <c r="O9" s="500"/>
      <c r="P9" s="500"/>
      <c r="Q9" s="455"/>
      <c r="R9" s="454">
        <f>0.001*26358.3</f>
        <v>26.3583</v>
      </c>
      <c r="S9" s="500"/>
      <c r="T9" s="455"/>
      <c r="U9" s="454">
        <v>0</v>
      </c>
      <c r="V9" s="500"/>
      <c r="W9" s="455"/>
      <c r="X9" s="454">
        <f>U9*0.22</f>
        <v>0</v>
      </c>
      <c r="Y9" s="500"/>
      <c r="Z9" s="455"/>
      <c r="AA9" s="454">
        <f>0.001*2530.63*6</f>
        <v>15.183780000000002</v>
      </c>
      <c r="AB9" s="500"/>
      <c r="AC9" s="455"/>
      <c r="AD9" s="454">
        <f t="shared" ref="AD9:AD10" si="0">AG9+AH9+AI9+AJ9+AK9</f>
        <v>8.9444400000000002</v>
      </c>
      <c r="AE9" s="500"/>
      <c r="AF9" s="500"/>
      <c r="AG9" s="253">
        <f>0.001*7729.1</f>
        <v>7.7291000000000007</v>
      </c>
      <c r="AH9" s="253">
        <f>0.001*696.76*0.5+0.86696</f>
        <v>1.2153399999999999</v>
      </c>
      <c r="AI9" s="253"/>
      <c r="AJ9" s="253"/>
      <c r="AK9" s="253"/>
      <c r="AL9" s="253"/>
      <c r="AM9" s="253"/>
      <c r="AN9" s="253"/>
      <c r="AO9" s="253"/>
      <c r="AP9" s="253"/>
      <c r="AQ9" s="253"/>
      <c r="AR9" s="253"/>
      <c r="AS9" s="253"/>
      <c r="AT9" s="253"/>
      <c r="AU9" s="253"/>
      <c r="AV9" s="253"/>
      <c r="BO9" s="170">
        <f>BM9+BN9</f>
        <v>0</v>
      </c>
      <c r="BQ9" s="504">
        <v>86922.6</v>
      </c>
      <c r="BR9" s="504"/>
      <c r="CN9" s="275" t="s">
        <v>659</v>
      </c>
      <c r="CO9" s="274">
        <f>2.3+13.9</f>
        <v>16.2</v>
      </c>
    </row>
    <row r="10" spans="1:93" ht="31.5" customHeight="1">
      <c r="A10" s="323">
        <v>3</v>
      </c>
      <c r="B10" s="498" t="s">
        <v>418</v>
      </c>
      <c r="C10" s="499"/>
      <c r="D10" s="502">
        <v>2018</v>
      </c>
      <c r="E10" s="503"/>
      <c r="F10" s="503"/>
      <c r="G10" s="501" t="s">
        <v>417</v>
      </c>
      <c r="H10" s="501"/>
      <c r="I10" s="501"/>
      <c r="J10" s="501"/>
      <c r="K10" s="501"/>
      <c r="L10" s="501"/>
      <c r="M10" s="501"/>
      <c r="N10" s="454">
        <f>R10+U10+X10+AA10+AD10</f>
        <v>242.12043000000003</v>
      </c>
      <c r="O10" s="500"/>
      <c r="P10" s="500"/>
      <c r="Q10" s="455"/>
      <c r="R10" s="454">
        <f>0.001*56252.6</f>
        <v>56.252600000000001</v>
      </c>
      <c r="S10" s="500"/>
      <c r="T10" s="455"/>
      <c r="U10" s="454">
        <v>129.178</v>
      </c>
      <c r="V10" s="500"/>
      <c r="W10" s="455"/>
      <c r="X10" s="454">
        <f>U10*0.22</f>
        <v>28.419159999999998</v>
      </c>
      <c r="Y10" s="500"/>
      <c r="Z10" s="455"/>
      <c r="AA10" s="454">
        <f>0.001*2765.05*6</f>
        <v>16.590300000000003</v>
      </c>
      <c r="AB10" s="500"/>
      <c r="AC10" s="455"/>
      <c r="AD10" s="454">
        <f t="shared" si="0"/>
        <v>11.680370000000002</v>
      </c>
      <c r="AE10" s="500"/>
      <c r="AF10" s="500"/>
      <c r="AG10" s="253">
        <f>0.001*3337.45+0.001*6418.4</f>
        <v>9.7558500000000006</v>
      </c>
      <c r="AH10" s="253">
        <f>0.001*947.52</f>
        <v>0.94752000000000003</v>
      </c>
      <c r="AI10" s="253">
        <v>0.97699999999999998</v>
      </c>
      <c r="AJ10" s="253"/>
      <c r="AK10" s="253"/>
      <c r="AL10" s="253"/>
      <c r="AM10" s="254"/>
      <c r="AN10" s="253"/>
      <c r="AO10" s="253"/>
      <c r="AP10" s="253"/>
      <c r="AQ10" s="253"/>
      <c r="AR10" s="253"/>
      <c r="AS10" s="253"/>
      <c r="AT10" s="253"/>
      <c r="AU10" s="253"/>
      <c r="AV10" s="253"/>
      <c r="BF10" s="177">
        <f>R8+R9+R10</f>
        <v>143.68880000000001</v>
      </c>
      <c r="CN10" s="274">
        <v>329</v>
      </c>
      <c r="CO10" s="274">
        <v>32</v>
      </c>
    </row>
    <row r="11" spans="1:93" s="188" customFormat="1" ht="31.5" customHeight="1">
      <c r="A11" s="356">
        <v>4</v>
      </c>
      <c r="B11" s="498" t="s">
        <v>702</v>
      </c>
      <c r="C11" s="499"/>
      <c r="D11" s="502">
        <v>2001</v>
      </c>
      <c r="E11" s="503"/>
      <c r="F11" s="503"/>
      <c r="G11" s="501" t="s">
        <v>417</v>
      </c>
      <c r="H11" s="501"/>
      <c r="I11" s="501"/>
      <c r="J11" s="501"/>
      <c r="K11" s="501"/>
      <c r="L11" s="501"/>
      <c r="M11" s="501"/>
      <c r="N11" s="454">
        <f>R11+U11+X11+AA11+AD11</f>
        <v>50.845099999999995</v>
      </c>
      <c r="O11" s="500"/>
      <c r="P11" s="500"/>
      <c r="Q11" s="455"/>
      <c r="R11" s="454">
        <f>26.9136+23.4248+0.1917</f>
        <v>50.530099999999997</v>
      </c>
      <c r="S11" s="500"/>
      <c r="T11" s="455"/>
      <c r="U11" s="454">
        <v>0</v>
      </c>
      <c r="V11" s="500"/>
      <c r="W11" s="455"/>
      <c r="X11" s="454">
        <f>U11*0.22</f>
        <v>0</v>
      </c>
      <c r="Y11" s="500"/>
      <c r="Z11" s="455"/>
      <c r="AA11" s="454">
        <v>0</v>
      </c>
      <c r="AB11" s="500"/>
      <c r="AC11" s="455"/>
      <c r="AD11" s="454">
        <f t="shared" ref="AD11" si="1">AG11+AH11+AI11+AJ11+AK11</f>
        <v>0.315</v>
      </c>
      <c r="AE11" s="500"/>
      <c r="AF11" s="500"/>
      <c r="AG11" s="253"/>
      <c r="AH11" s="253">
        <f>0.315</f>
        <v>0.315</v>
      </c>
      <c r="AI11" s="253"/>
      <c r="AJ11" s="253"/>
      <c r="AK11" s="253"/>
      <c r="AL11" s="253"/>
      <c r="AM11" s="254"/>
      <c r="AN11" s="253"/>
      <c r="AO11" s="253"/>
      <c r="AP11" s="253"/>
      <c r="AQ11" s="253"/>
      <c r="AR11" s="253"/>
      <c r="AS11" s="253"/>
      <c r="AT11" s="253"/>
      <c r="AU11" s="253"/>
      <c r="AV11" s="253"/>
      <c r="BF11" s="177"/>
      <c r="CN11" s="274"/>
      <c r="CO11" s="274"/>
    </row>
    <row r="12" spans="1:93" ht="24.95" customHeight="1">
      <c r="A12" s="560" t="s">
        <v>56</v>
      </c>
      <c r="B12" s="561"/>
      <c r="C12" s="561"/>
      <c r="D12" s="561"/>
      <c r="E12" s="561"/>
      <c r="F12" s="561"/>
      <c r="G12" s="561"/>
      <c r="H12" s="561"/>
      <c r="I12" s="561"/>
      <c r="J12" s="561"/>
      <c r="K12" s="561"/>
      <c r="L12" s="561"/>
      <c r="M12" s="562"/>
      <c r="N12" s="354">
        <f>SUM(N8:N11)</f>
        <v>581.05670000000009</v>
      </c>
      <c r="O12" s="357"/>
      <c r="P12" s="357"/>
      <c r="Q12" s="358"/>
      <c r="R12" s="359">
        <f>R8+R9+R10+R11</f>
        <v>194.21890000000002</v>
      </c>
      <c r="S12" s="357"/>
      <c r="T12" s="358"/>
      <c r="U12" s="354">
        <f>SUM(U8:U10)</f>
        <v>258.35599999999999</v>
      </c>
      <c r="V12" s="357"/>
      <c r="W12" s="358"/>
      <c r="X12" s="354">
        <f>SUM(X8:X10)</f>
        <v>56.838319999999996</v>
      </c>
      <c r="Y12" s="357"/>
      <c r="Z12" s="358"/>
      <c r="AA12" s="354">
        <f>SUM(AA8:AA10)</f>
        <v>46.954080000000005</v>
      </c>
      <c r="AB12" s="357"/>
      <c r="AC12" s="358"/>
      <c r="AD12" s="359">
        <f>SUM(AD8:AD11)</f>
        <v>24.689400000000003</v>
      </c>
      <c r="AE12" s="357"/>
      <c r="AF12" s="357"/>
      <c r="AG12" s="253"/>
      <c r="AI12" s="253"/>
      <c r="AJ12" s="253"/>
      <c r="AK12" s="253"/>
      <c r="AL12" s="253"/>
      <c r="AM12" s="253"/>
      <c r="AN12" s="253"/>
      <c r="AO12" s="253"/>
      <c r="AP12" s="253"/>
      <c r="AQ12" s="253"/>
      <c r="AR12" s="253"/>
      <c r="AS12" s="253"/>
      <c r="AT12" s="253"/>
      <c r="AU12" s="253"/>
      <c r="AV12" s="253"/>
      <c r="BE12" s="30">
        <f>1.9+1.9</f>
        <v>3.8</v>
      </c>
      <c r="BF12" s="136">
        <f>AD12+BE12</f>
        <v>28.489400000000003</v>
      </c>
      <c r="CN12" s="274"/>
      <c r="CO12" s="274">
        <f>SUM(CO8:CO10)</f>
        <v>53.7</v>
      </c>
    </row>
    <row r="13" spans="1:93" ht="11.25" customHeight="1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315"/>
      <c r="O13" s="315"/>
      <c r="P13" s="315"/>
      <c r="Q13" s="315"/>
      <c r="R13" s="315"/>
      <c r="S13" s="315"/>
      <c r="T13" s="315"/>
      <c r="U13" s="315"/>
      <c r="V13" s="315"/>
      <c r="W13" s="315"/>
      <c r="X13" s="315"/>
      <c r="Y13" s="315"/>
      <c r="Z13" s="315"/>
      <c r="AA13" s="315"/>
      <c r="AB13" s="315"/>
      <c r="AC13" s="315"/>
      <c r="AD13" s="315"/>
      <c r="AE13" s="55"/>
      <c r="AF13" s="55"/>
      <c r="AG13" s="253"/>
      <c r="AH13" s="253"/>
      <c r="AI13" s="253"/>
      <c r="AJ13" s="253"/>
      <c r="AK13" s="253"/>
      <c r="AL13" s="253"/>
      <c r="AM13" s="253"/>
      <c r="AN13" s="253"/>
      <c r="AO13" s="253"/>
      <c r="AP13" s="253"/>
      <c r="AQ13" s="253"/>
      <c r="AR13" s="253"/>
      <c r="AS13" s="253"/>
      <c r="AT13" s="253"/>
      <c r="AU13" s="253"/>
      <c r="AV13" s="253"/>
      <c r="CN13" s="274"/>
      <c r="CO13" s="274"/>
    </row>
    <row r="14" spans="1:93" ht="10.5" customHeight="1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7"/>
      <c r="O14" s="57"/>
      <c r="P14" s="57"/>
      <c r="Q14" s="57"/>
      <c r="R14" s="58"/>
      <c r="S14" s="58"/>
      <c r="T14" s="58"/>
      <c r="U14" s="58"/>
      <c r="V14" s="58"/>
      <c r="W14" s="58"/>
      <c r="X14" s="59"/>
      <c r="Y14" s="59"/>
      <c r="Z14" s="59"/>
      <c r="AA14" s="59"/>
      <c r="AB14" s="59"/>
      <c r="AC14" s="59"/>
      <c r="AD14" s="59"/>
      <c r="AE14" s="60"/>
      <c r="AF14" s="60"/>
      <c r="AG14" s="253"/>
      <c r="AH14" s="253"/>
      <c r="AI14" s="253"/>
      <c r="AJ14" s="253"/>
      <c r="AK14" s="253"/>
      <c r="AL14" s="253"/>
      <c r="AM14" s="253"/>
      <c r="AN14" s="253"/>
      <c r="AO14" s="253"/>
      <c r="AP14" s="253"/>
      <c r="AQ14" s="253"/>
      <c r="AR14" s="253"/>
      <c r="AS14" s="253"/>
      <c r="AT14" s="253"/>
      <c r="AU14" s="253"/>
      <c r="AV14" s="253"/>
    </row>
    <row r="15" spans="1:93" s="78" customFormat="1" ht="33.75" customHeight="1">
      <c r="A15" s="372" t="s">
        <v>244</v>
      </c>
      <c r="B15" s="372"/>
      <c r="C15" s="372"/>
      <c r="D15" s="372"/>
      <c r="E15" s="372"/>
      <c r="F15" s="372"/>
      <c r="G15" s="372"/>
      <c r="H15" s="372"/>
      <c r="I15" s="372"/>
      <c r="J15" s="372"/>
      <c r="K15" s="372"/>
      <c r="L15" s="372"/>
      <c r="M15" s="372"/>
      <c r="N15" s="372"/>
      <c r="O15" s="372"/>
      <c r="P15" s="372"/>
      <c r="Q15" s="372"/>
      <c r="R15" s="372"/>
      <c r="S15" s="372"/>
      <c r="T15" s="372"/>
      <c r="U15" s="372"/>
      <c r="V15" s="372"/>
      <c r="W15" s="372"/>
      <c r="X15" s="372"/>
      <c r="Y15" s="372"/>
      <c r="Z15" s="372"/>
      <c r="AA15" s="372"/>
      <c r="AB15" s="372"/>
      <c r="AC15" s="372"/>
      <c r="AD15" s="372"/>
      <c r="AE15" s="372"/>
      <c r="AF15" s="372"/>
      <c r="AG15" s="331"/>
      <c r="AH15" s="331">
        <v>3694.08</v>
      </c>
      <c r="AI15" s="331"/>
      <c r="AJ15" s="331"/>
      <c r="AK15" s="331"/>
      <c r="AL15" s="331"/>
      <c r="AM15" s="331"/>
      <c r="AN15" s="331"/>
      <c r="AO15" s="331"/>
      <c r="AP15" s="331"/>
      <c r="AQ15" s="331"/>
      <c r="AR15" s="331"/>
      <c r="AS15" s="331"/>
      <c r="AT15" s="331"/>
      <c r="AU15" s="331"/>
      <c r="AV15" s="331"/>
    </row>
    <row r="16" spans="1:93" s="53" customFormat="1" ht="18.75" customHeight="1">
      <c r="AG16" s="332"/>
      <c r="AH16" s="333"/>
      <c r="AI16" s="333"/>
      <c r="AJ16" s="333"/>
      <c r="AK16" s="333"/>
      <c r="AL16" s="333"/>
      <c r="AM16" s="333"/>
      <c r="AN16" s="333"/>
      <c r="AO16" s="333"/>
      <c r="AP16" s="333"/>
      <c r="AQ16" s="333"/>
      <c r="AR16" s="333"/>
      <c r="AS16" s="333"/>
      <c r="AT16" s="333"/>
      <c r="AU16" s="333"/>
      <c r="AV16" s="334"/>
      <c r="BK16" s="178">
        <f>BF10-R12</f>
        <v>-50.530100000000004</v>
      </c>
    </row>
    <row r="17" spans="1:58" ht="37.5" customHeight="1">
      <c r="A17" s="554" t="s">
        <v>51</v>
      </c>
      <c r="B17" s="532" t="s">
        <v>195</v>
      </c>
      <c r="C17" s="534"/>
      <c r="D17" s="388" t="s">
        <v>189</v>
      </c>
      <c r="E17" s="388"/>
      <c r="F17" s="388"/>
      <c r="G17" s="388"/>
      <c r="H17" s="388" t="s">
        <v>338</v>
      </c>
      <c r="I17" s="388"/>
      <c r="J17" s="388"/>
      <c r="K17" s="388"/>
      <c r="L17" s="388"/>
      <c r="M17" s="388"/>
      <c r="N17" s="388"/>
      <c r="O17" s="388"/>
      <c r="P17" s="388"/>
      <c r="Q17" s="388"/>
      <c r="R17" s="388" t="s">
        <v>196</v>
      </c>
      <c r="S17" s="388"/>
      <c r="T17" s="388"/>
      <c r="U17" s="388"/>
      <c r="V17" s="388"/>
      <c r="W17" s="373" t="s">
        <v>197</v>
      </c>
      <c r="X17" s="373"/>
      <c r="Y17" s="373"/>
      <c r="Z17" s="373"/>
      <c r="AA17" s="373"/>
      <c r="AB17" s="373"/>
      <c r="AC17" s="373"/>
      <c r="AD17" s="373"/>
      <c r="AE17" s="373"/>
      <c r="AF17" s="546"/>
      <c r="AG17" s="253"/>
      <c r="AH17" s="253"/>
      <c r="AI17" s="253"/>
      <c r="AJ17" s="253"/>
      <c r="AK17" s="253"/>
      <c r="AL17" s="253"/>
      <c r="AM17" s="253"/>
      <c r="AN17" s="253"/>
      <c r="AO17" s="253"/>
      <c r="AP17" s="253"/>
      <c r="AQ17" s="253"/>
      <c r="AR17" s="253"/>
      <c r="AS17" s="253"/>
      <c r="AT17" s="253"/>
      <c r="AU17" s="253"/>
      <c r="AV17" s="253"/>
      <c r="BF17" s="30">
        <f>13/3</f>
        <v>4.333333333333333</v>
      </c>
    </row>
    <row r="18" spans="1:58" ht="24.95" customHeight="1">
      <c r="A18" s="554"/>
      <c r="B18" s="535"/>
      <c r="C18" s="537"/>
      <c r="D18" s="388"/>
      <c r="E18" s="388"/>
      <c r="F18" s="388"/>
      <c r="G18" s="388"/>
      <c r="H18" s="388"/>
      <c r="I18" s="388"/>
      <c r="J18" s="388"/>
      <c r="K18" s="388"/>
      <c r="L18" s="388"/>
      <c r="M18" s="388"/>
      <c r="N18" s="388"/>
      <c r="O18" s="388"/>
      <c r="P18" s="388"/>
      <c r="Q18" s="388"/>
      <c r="R18" s="388"/>
      <c r="S18" s="388"/>
      <c r="T18" s="388"/>
      <c r="U18" s="388"/>
      <c r="V18" s="388"/>
      <c r="W18" s="373" t="s">
        <v>300</v>
      </c>
      <c r="X18" s="373"/>
      <c r="Y18" s="519" t="s">
        <v>238</v>
      </c>
      <c r="Z18" s="547"/>
      <c r="AA18" s="519" t="s">
        <v>239</v>
      </c>
      <c r="AB18" s="547"/>
      <c r="AC18" s="519" t="s">
        <v>265</v>
      </c>
      <c r="AD18" s="547"/>
      <c r="AE18" s="519" t="s">
        <v>266</v>
      </c>
      <c r="AF18" s="547"/>
    </row>
    <row r="19" spans="1:58" ht="24.95" customHeight="1">
      <c r="A19" s="554"/>
      <c r="B19" s="538"/>
      <c r="C19" s="540"/>
      <c r="D19" s="388"/>
      <c r="E19" s="388"/>
      <c r="F19" s="388"/>
      <c r="G19" s="388"/>
      <c r="H19" s="388"/>
      <c r="I19" s="388"/>
      <c r="J19" s="388"/>
      <c r="K19" s="388"/>
      <c r="L19" s="388"/>
      <c r="M19" s="388"/>
      <c r="N19" s="388"/>
      <c r="O19" s="388"/>
      <c r="P19" s="388"/>
      <c r="Q19" s="388"/>
      <c r="R19" s="388"/>
      <c r="S19" s="388"/>
      <c r="T19" s="388"/>
      <c r="U19" s="388"/>
      <c r="V19" s="388"/>
      <c r="W19" s="373"/>
      <c r="X19" s="373"/>
      <c r="Y19" s="521"/>
      <c r="Z19" s="548"/>
      <c r="AA19" s="521"/>
      <c r="AB19" s="548"/>
      <c r="AC19" s="521"/>
      <c r="AD19" s="548"/>
      <c r="AE19" s="521"/>
      <c r="AF19" s="548"/>
    </row>
    <row r="20" spans="1:58" ht="18.75" customHeight="1">
      <c r="A20" s="322">
        <v>1</v>
      </c>
      <c r="B20" s="517">
        <v>2</v>
      </c>
      <c r="C20" s="518"/>
      <c r="D20" s="434">
        <v>3</v>
      </c>
      <c r="E20" s="434"/>
      <c r="F20" s="434"/>
      <c r="G20" s="434"/>
      <c r="H20" s="434">
        <v>4</v>
      </c>
      <c r="I20" s="434"/>
      <c r="J20" s="434"/>
      <c r="K20" s="434"/>
      <c r="L20" s="434"/>
      <c r="M20" s="434"/>
      <c r="N20" s="434"/>
      <c r="O20" s="434"/>
      <c r="P20" s="434"/>
      <c r="Q20" s="434"/>
      <c r="R20" s="434">
        <v>5</v>
      </c>
      <c r="S20" s="434"/>
      <c r="T20" s="434"/>
      <c r="U20" s="434"/>
      <c r="V20" s="434"/>
      <c r="W20" s="434">
        <v>6</v>
      </c>
      <c r="X20" s="434"/>
      <c r="Y20" s="478">
        <v>7</v>
      </c>
      <c r="Z20" s="478"/>
      <c r="AA20" s="478">
        <v>8</v>
      </c>
      <c r="AB20" s="478"/>
      <c r="AC20" s="478">
        <v>9</v>
      </c>
      <c r="AD20" s="478"/>
      <c r="AE20" s="478">
        <v>10</v>
      </c>
      <c r="AF20" s="478"/>
    </row>
    <row r="21" spans="1:58" ht="20.100000000000001" customHeight="1">
      <c r="A21" s="324"/>
      <c r="B21" s="541" t="s">
        <v>416</v>
      </c>
      <c r="C21" s="542"/>
      <c r="D21" s="501" t="s">
        <v>416</v>
      </c>
      <c r="E21" s="501"/>
      <c r="F21" s="501"/>
      <c r="G21" s="501"/>
      <c r="H21" s="489" t="s">
        <v>416</v>
      </c>
      <c r="I21" s="490"/>
      <c r="J21" s="490"/>
      <c r="K21" s="490"/>
      <c r="L21" s="490"/>
      <c r="M21" s="490"/>
      <c r="N21" s="490"/>
      <c r="O21" s="490"/>
      <c r="P21" s="490"/>
      <c r="Q21" s="491"/>
      <c r="R21" s="531" t="s">
        <v>416</v>
      </c>
      <c r="S21" s="531"/>
      <c r="T21" s="531"/>
      <c r="U21" s="531"/>
      <c r="V21" s="531"/>
      <c r="W21" s="456" t="s">
        <v>416</v>
      </c>
      <c r="X21" s="456"/>
      <c r="Y21" s="456" t="s">
        <v>416</v>
      </c>
      <c r="Z21" s="456"/>
      <c r="AA21" s="456" t="s">
        <v>416</v>
      </c>
      <c r="AB21" s="456"/>
      <c r="AC21" s="456" t="s">
        <v>416</v>
      </c>
      <c r="AD21" s="456"/>
      <c r="AE21" s="512" t="s">
        <v>416</v>
      </c>
      <c r="AF21" s="512"/>
    </row>
    <row r="22" spans="1:58" ht="20.100000000000001" customHeight="1">
      <c r="A22" s="324"/>
      <c r="B22" s="541"/>
      <c r="C22" s="542"/>
      <c r="D22" s="501"/>
      <c r="E22" s="501"/>
      <c r="F22" s="501"/>
      <c r="G22" s="501"/>
      <c r="H22" s="530"/>
      <c r="I22" s="530"/>
      <c r="J22" s="530"/>
      <c r="K22" s="530"/>
      <c r="L22" s="530"/>
      <c r="M22" s="530"/>
      <c r="N22" s="530"/>
      <c r="O22" s="530"/>
      <c r="P22" s="530"/>
      <c r="Q22" s="530"/>
      <c r="R22" s="531"/>
      <c r="S22" s="531"/>
      <c r="T22" s="531"/>
      <c r="U22" s="531"/>
      <c r="V22" s="531"/>
      <c r="W22" s="456"/>
      <c r="X22" s="456"/>
      <c r="Y22" s="456"/>
      <c r="Z22" s="456"/>
      <c r="AA22" s="456"/>
      <c r="AB22" s="456"/>
      <c r="AC22" s="456"/>
      <c r="AD22" s="456"/>
      <c r="AE22" s="512"/>
      <c r="AF22" s="512"/>
    </row>
    <row r="23" spans="1:58" ht="20.100000000000001" customHeight="1">
      <c r="A23" s="324"/>
      <c r="B23" s="541"/>
      <c r="C23" s="542"/>
      <c r="D23" s="501"/>
      <c r="E23" s="501"/>
      <c r="F23" s="501"/>
      <c r="G23" s="501"/>
      <c r="H23" s="530"/>
      <c r="I23" s="530"/>
      <c r="J23" s="530"/>
      <c r="K23" s="530"/>
      <c r="L23" s="530"/>
      <c r="M23" s="530"/>
      <c r="N23" s="530"/>
      <c r="O23" s="530"/>
      <c r="P23" s="530"/>
      <c r="Q23" s="530"/>
      <c r="R23" s="531"/>
      <c r="S23" s="531"/>
      <c r="T23" s="531"/>
      <c r="U23" s="531"/>
      <c r="V23" s="531"/>
      <c r="W23" s="456"/>
      <c r="X23" s="456"/>
      <c r="Y23" s="456"/>
      <c r="Z23" s="456"/>
      <c r="AA23" s="456"/>
      <c r="AB23" s="456"/>
      <c r="AC23" s="456"/>
      <c r="AD23" s="456"/>
      <c r="AE23" s="512"/>
      <c r="AF23" s="512"/>
    </row>
    <row r="24" spans="1:58" ht="20.100000000000001" customHeight="1">
      <c r="A24" s="324"/>
      <c r="B24" s="541"/>
      <c r="C24" s="542"/>
      <c r="D24" s="501"/>
      <c r="E24" s="501"/>
      <c r="F24" s="501"/>
      <c r="G24" s="501"/>
      <c r="H24" s="530"/>
      <c r="I24" s="530"/>
      <c r="J24" s="530"/>
      <c r="K24" s="530"/>
      <c r="L24" s="530"/>
      <c r="M24" s="530"/>
      <c r="N24" s="530"/>
      <c r="O24" s="530"/>
      <c r="P24" s="530"/>
      <c r="Q24" s="530"/>
      <c r="R24" s="531"/>
      <c r="S24" s="531"/>
      <c r="T24" s="531"/>
      <c r="U24" s="531"/>
      <c r="V24" s="531"/>
      <c r="W24" s="456"/>
      <c r="X24" s="456"/>
      <c r="Y24" s="456"/>
      <c r="Z24" s="456"/>
      <c r="AA24" s="456"/>
      <c r="AB24" s="456"/>
      <c r="AC24" s="456"/>
      <c r="AD24" s="456"/>
      <c r="AE24" s="512"/>
      <c r="AF24" s="512"/>
    </row>
    <row r="25" spans="1:58" ht="24.95" customHeight="1">
      <c r="A25" s="516" t="s">
        <v>56</v>
      </c>
      <c r="B25" s="516"/>
      <c r="C25" s="516"/>
      <c r="D25" s="516"/>
      <c r="E25" s="516"/>
      <c r="F25" s="516"/>
      <c r="G25" s="516"/>
      <c r="H25" s="516"/>
      <c r="I25" s="516"/>
      <c r="J25" s="516"/>
      <c r="K25" s="516"/>
      <c r="L25" s="516"/>
      <c r="M25" s="516"/>
      <c r="N25" s="516"/>
      <c r="O25" s="516"/>
      <c r="P25" s="516"/>
      <c r="Q25" s="516"/>
      <c r="R25" s="516"/>
      <c r="S25" s="516"/>
      <c r="T25" s="516"/>
      <c r="U25" s="516"/>
      <c r="V25" s="516"/>
      <c r="W25" s="456"/>
      <c r="X25" s="456"/>
      <c r="Y25" s="456"/>
      <c r="Z25" s="456"/>
      <c r="AA25" s="456"/>
      <c r="AB25" s="456"/>
      <c r="AC25" s="456"/>
      <c r="AD25" s="456"/>
      <c r="AE25" s="512"/>
      <c r="AF25" s="512"/>
    </row>
    <row r="26" spans="1:58">
      <c r="A26" s="308"/>
      <c r="B26" s="308"/>
      <c r="C26" s="308"/>
      <c r="D26" s="308"/>
      <c r="E26" s="308"/>
      <c r="F26" s="308"/>
      <c r="G26" s="308"/>
      <c r="H26" s="308"/>
      <c r="I26" s="308"/>
      <c r="J26" s="308"/>
      <c r="K26" s="308"/>
      <c r="L26" s="308"/>
      <c r="M26" s="308"/>
      <c r="N26" s="308"/>
      <c r="O26" s="308"/>
      <c r="P26" s="308"/>
      <c r="R26" s="320"/>
      <c r="S26" s="320"/>
      <c r="T26" s="320"/>
      <c r="U26" s="320"/>
      <c r="V26" s="320"/>
      <c r="AF26" s="320"/>
    </row>
    <row r="27" spans="1:58" ht="16.5" customHeight="1">
      <c r="A27" s="308"/>
      <c r="B27" s="308"/>
      <c r="C27" s="308"/>
      <c r="D27" s="308"/>
      <c r="E27" s="308"/>
      <c r="F27" s="308"/>
      <c r="G27" s="308"/>
      <c r="H27" s="308"/>
      <c r="I27" s="308"/>
      <c r="J27" s="308"/>
      <c r="K27" s="308"/>
      <c r="L27" s="308"/>
      <c r="M27" s="308"/>
      <c r="N27" s="308"/>
      <c r="O27" s="308"/>
      <c r="P27" s="308"/>
      <c r="R27" s="320"/>
      <c r="S27" s="320"/>
      <c r="T27" s="320"/>
      <c r="U27" s="320"/>
      <c r="V27" s="320"/>
      <c r="AF27" s="320"/>
      <c r="AL27" s="136">
        <f>R8+AA8+AD8</f>
        <v>80.007490000000004</v>
      </c>
    </row>
    <row r="28" spans="1:58" s="78" customFormat="1" ht="48.75" customHeight="1">
      <c r="A28" s="372" t="s">
        <v>209</v>
      </c>
      <c r="B28" s="372"/>
      <c r="C28" s="372"/>
      <c r="D28" s="372"/>
      <c r="E28" s="372"/>
      <c r="F28" s="372"/>
      <c r="G28" s="372"/>
      <c r="H28" s="372"/>
      <c r="I28" s="372"/>
      <c r="J28" s="372"/>
      <c r="K28" s="372"/>
      <c r="L28" s="372"/>
      <c r="M28" s="372"/>
      <c r="N28" s="372"/>
      <c r="O28" s="372"/>
      <c r="P28" s="372"/>
      <c r="Q28" s="372"/>
      <c r="R28" s="372"/>
      <c r="S28" s="372"/>
      <c r="T28" s="372"/>
      <c r="U28" s="372"/>
      <c r="V28" s="372"/>
      <c r="W28" s="372"/>
      <c r="X28" s="372"/>
      <c r="Y28" s="372"/>
      <c r="Z28" s="372"/>
      <c r="AA28" s="372"/>
      <c r="AB28" s="372"/>
      <c r="AC28" s="372"/>
      <c r="AD28" s="372"/>
      <c r="AE28" s="372"/>
      <c r="AF28" s="372"/>
    </row>
    <row r="29" spans="1:58">
      <c r="A29" s="61"/>
      <c r="B29" s="61"/>
      <c r="C29" s="61"/>
      <c r="D29" s="61"/>
      <c r="E29" s="61"/>
      <c r="F29" s="61"/>
      <c r="G29" s="61"/>
      <c r="H29" s="61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1"/>
      <c r="Z29" s="523"/>
      <c r="AA29" s="523"/>
      <c r="AB29" s="523"/>
      <c r="AD29" s="523" t="s">
        <v>228</v>
      </c>
      <c r="AE29" s="523"/>
      <c r="AF29" s="523"/>
    </row>
    <row r="30" spans="1:58" ht="42.75" customHeight="1">
      <c r="A30" s="513" t="s">
        <v>51</v>
      </c>
      <c r="B30" s="532" t="s">
        <v>245</v>
      </c>
      <c r="C30" s="533"/>
      <c r="D30" s="533"/>
      <c r="E30" s="533"/>
      <c r="F30" s="533"/>
      <c r="G30" s="533"/>
      <c r="H30" s="533"/>
      <c r="I30" s="533"/>
      <c r="J30" s="533"/>
      <c r="K30" s="533"/>
      <c r="L30" s="534"/>
      <c r="M30" s="509" t="s">
        <v>55</v>
      </c>
      <c r="N30" s="510"/>
      <c r="O30" s="510"/>
      <c r="P30" s="511"/>
      <c r="Q30" s="509" t="s">
        <v>84</v>
      </c>
      <c r="R30" s="510"/>
      <c r="S30" s="510"/>
      <c r="T30" s="511"/>
      <c r="U30" s="509" t="s">
        <v>303</v>
      </c>
      <c r="V30" s="510"/>
      <c r="W30" s="510"/>
      <c r="X30" s="511"/>
      <c r="Y30" s="509" t="s">
        <v>726</v>
      </c>
      <c r="Z30" s="510"/>
      <c r="AA30" s="510"/>
      <c r="AB30" s="511"/>
      <c r="AC30" s="509" t="s">
        <v>56</v>
      </c>
      <c r="AD30" s="510"/>
      <c r="AE30" s="510"/>
      <c r="AF30" s="511"/>
    </row>
    <row r="31" spans="1:58" ht="24.95" customHeight="1">
      <c r="A31" s="514"/>
      <c r="B31" s="535"/>
      <c r="C31" s="536"/>
      <c r="D31" s="536"/>
      <c r="E31" s="536"/>
      <c r="F31" s="536"/>
      <c r="G31" s="536"/>
      <c r="H31" s="536"/>
      <c r="I31" s="536"/>
      <c r="J31" s="536"/>
      <c r="K31" s="536"/>
      <c r="L31" s="537"/>
      <c r="M31" s="507" t="s">
        <v>238</v>
      </c>
      <c r="N31" s="507" t="s">
        <v>239</v>
      </c>
      <c r="O31" s="507" t="s">
        <v>358</v>
      </c>
      <c r="P31" s="507" t="s">
        <v>359</v>
      </c>
      <c r="Q31" s="507" t="s">
        <v>238</v>
      </c>
      <c r="R31" s="507" t="s">
        <v>239</v>
      </c>
      <c r="S31" s="507" t="s">
        <v>358</v>
      </c>
      <c r="T31" s="507" t="s">
        <v>359</v>
      </c>
      <c r="U31" s="507" t="s">
        <v>238</v>
      </c>
      <c r="V31" s="507" t="s">
        <v>239</v>
      </c>
      <c r="W31" s="507" t="s">
        <v>358</v>
      </c>
      <c r="X31" s="507" t="s">
        <v>359</v>
      </c>
      <c r="Y31" s="507" t="s">
        <v>238</v>
      </c>
      <c r="Z31" s="507" t="s">
        <v>239</v>
      </c>
      <c r="AA31" s="507" t="s">
        <v>358</v>
      </c>
      <c r="AB31" s="507" t="s">
        <v>359</v>
      </c>
      <c r="AC31" s="507" t="s">
        <v>238</v>
      </c>
      <c r="AD31" s="507" t="s">
        <v>239</v>
      </c>
      <c r="AE31" s="507" t="s">
        <v>358</v>
      </c>
      <c r="AF31" s="507" t="s">
        <v>359</v>
      </c>
    </row>
    <row r="32" spans="1:58" ht="36.75" customHeight="1">
      <c r="A32" s="515"/>
      <c r="B32" s="538"/>
      <c r="C32" s="539"/>
      <c r="D32" s="539"/>
      <c r="E32" s="539"/>
      <c r="F32" s="539"/>
      <c r="G32" s="539"/>
      <c r="H32" s="539"/>
      <c r="I32" s="539"/>
      <c r="J32" s="539"/>
      <c r="K32" s="539"/>
      <c r="L32" s="540"/>
      <c r="M32" s="508"/>
      <c r="N32" s="508"/>
      <c r="O32" s="508"/>
      <c r="P32" s="508"/>
      <c r="Q32" s="508"/>
      <c r="R32" s="508"/>
      <c r="S32" s="508"/>
      <c r="T32" s="508"/>
      <c r="U32" s="508"/>
      <c r="V32" s="508"/>
      <c r="W32" s="508"/>
      <c r="X32" s="508"/>
      <c r="Y32" s="508"/>
      <c r="Z32" s="508"/>
      <c r="AA32" s="508"/>
      <c r="AB32" s="508"/>
      <c r="AC32" s="508"/>
      <c r="AD32" s="508"/>
      <c r="AE32" s="508"/>
      <c r="AF32" s="508"/>
    </row>
    <row r="33" spans="1:32" ht="18.75" customHeight="1">
      <c r="A33" s="324">
        <v>1</v>
      </c>
      <c r="B33" s="505">
        <v>2</v>
      </c>
      <c r="C33" s="505"/>
      <c r="D33" s="505"/>
      <c r="E33" s="505"/>
      <c r="F33" s="505"/>
      <c r="G33" s="505"/>
      <c r="H33" s="505"/>
      <c r="I33" s="505"/>
      <c r="J33" s="505"/>
      <c r="K33" s="505"/>
      <c r="L33" s="505"/>
      <c r="M33" s="313">
        <v>3</v>
      </c>
      <c r="N33" s="313">
        <v>4</v>
      </c>
      <c r="O33" s="313">
        <v>5</v>
      </c>
      <c r="P33" s="313">
        <v>6</v>
      </c>
      <c r="Q33" s="313">
        <v>7</v>
      </c>
      <c r="R33" s="313">
        <v>8</v>
      </c>
      <c r="S33" s="313">
        <v>9</v>
      </c>
      <c r="T33" s="313">
        <v>10</v>
      </c>
      <c r="U33" s="313">
        <v>11</v>
      </c>
      <c r="V33" s="313">
        <v>12</v>
      </c>
      <c r="W33" s="313">
        <v>13</v>
      </c>
      <c r="X33" s="313">
        <v>14</v>
      </c>
      <c r="Y33" s="313">
        <v>15</v>
      </c>
      <c r="Z33" s="313">
        <v>16</v>
      </c>
      <c r="AA33" s="313">
        <v>17</v>
      </c>
      <c r="AB33" s="313">
        <v>18</v>
      </c>
      <c r="AC33" s="313">
        <v>19</v>
      </c>
      <c r="AD33" s="313">
        <v>20</v>
      </c>
      <c r="AE33" s="313">
        <v>21</v>
      </c>
      <c r="AF33" s="313">
        <v>22</v>
      </c>
    </row>
    <row r="34" spans="1:32" ht="20.100000000000001" customHeight="1">
      <c r="A34" s="323"/>
      <c r="B34" s="506" t="str">
        <f>'4. Кап. інвестиції'!A11</f>
        <v>модернізація, модифікація (добудова, дообладнання, реконструкція) основних засобів</v>
      </c>
      <c r="C34" s="506"/>
      <c r="D34" s="506"/>
      <c r="E34" s="506"/>
      <c r="F34" s="506"/>
      <c r="G34" s="506"/>
      <c r="H34" s="506"/>
      <c r="I34" s="506"/>
      <c r="J34" s="506"/>
      <c r="K34" s="506"/>
      <c r="L34" s="506"/>
      <c r="M34" s="313">
        <v>0</v>
      </c>
      <c r="N34" s="313">
        <v>0</v>
      </c>
      <c r="O34" s="313">
        <f>N34-M34</f>
        <v>0</v>
      </c>
      <c r="P34" s="314" t="s">
        <v>416</v>
      </c>
      <c r="Q34" s="313">
        <v>0</v>
      </c>
      <c r="R34" s="313">
        <v>0</v>
      </c>
      <c r="S34" s="313">
        <f>R34-Q34</f>
        <v>0</v>
      </c>
      <c r="T34" s="317" t="s">
        <v>416</v>
      </c>
      <c r="U34" s="313">
        <f>'4. Кап. інвестиції'!D11</f>
        <v>2000</v>
      </c>
      <c r="V34" s="313">
        <f>'4. Кап. інвестиції'!E11-'4. Кап. інвестиції'!H11</f>
        <v>126.03600000000002</v>
      </c>
      <c r="W34" s="313">
        <f>V34-U34</f>
        <v>-1873.9639999999999</v>
      </c>
      <c r="X34" s="317">
        <f>V34/U34</f>
        <v>6.3018000000000005E-2</v>
      </c>
      <c r="Y34" s="313">
        <v>0</v>
      </c>
      <c r="Z34" s="313">
        <f>'4. Кап. інвестиції'!H11</f>
        <v>74.715999999999994</v>
      </c>
      <c r="AA34" s="313">
        <f>Z34-Y34</f>
        <v>74.715999999999994</v>
      </c>
      <c r="AB34" s="314" t="s">
        <v>416</v>
      </c>
      <c r="AC34" s="313">
        <f>M34+Q34+U34+Y34</f>
        <v>2000</v>
      </c>
      <c r="AD34" s="313">
        <f>R34+V34+Z34</f>
        <v>200.75200000000001</v>
      </c>
      <c r="AE34" s="313">
        <f>S34</f>
        <v>0</v>
      </c>
      <c r="AF34" s="317">
        <f>AD34/AC34</f>
        <v>0.10037600000000001</v>
      </c>
    </row>
    <row r="35" spans="1:32" ht="20.100000000000001" customHeight="1">
      <c r="A35" s="323"/>
      <c r="B35" s="506" t="str">
        <f>'4. Кап. інвестиції'!A9</f>
        <v>придбання (виготовлення) інших необоротних матеріальних активів</v>
      </c>
      <c r="C35" s="506"/>
      <c r="D35" s="506"/>
      <c r="E35" s="506"/>
      <c r="F35" s="506"/>
      <c r="G35" s="506"/>
      <c r="H35" s="506"/>
      <c r="I35" s="506"/>
      <c r="J35" s="506"/>
      <c r="K35" s="506"/>
      <c r="L35" s="506"/>
      <c r="M35" s="313">
        <v>0</v>
      </c>
      <c r="N35" s="313">
        <v>0</v>
      </c>
      <c r="O35" s="313">
        <f t="shared" ref="O35:O36" si="2">N35-M35</f>
        <v>0</v>
      </c>
      <c r="P35" s="314"/>
      <c r="Q35" s="313">
        <v>0</v>
      </c>
      <c r="R35" s="313">
        <v>0</v>
      </c>
      <c r="S35" s="313">
        <f t="shared" ref="S35:S36" si="3">R35-Q35</f>
        <v>0</v>
      </c>
      <c r="T35" s="314" t="s">
        <v>416</v>
      </c>
      <c r="U35" s="313">
        <f>'4. Кап. інвестиції'!D9</f>
        <v>349.03999999999996</v>
      </c>
      <c r="V35" s="313">
        <f>'4. Кап. інвестиції'!E9-'4. Кап. інвестиції'!H9</f>
        <v>547.04</v>
      </c>
      <c r="W35" s="361">
        <f t="shared" ref="W35:W36" si="4">V35-U35</f>
        <v>198</v>
      </c>
      <c r="X35" s="363">
        <f t="shared" ref="X35:X36" si="5">V35/U35</f>
        <v>1.5672702269080909</v>
      </c>
      <c r="Y35" s="313">
        <v>0</v>
      </c>
      <c r="Z35" s="313">
        <f>'4. Кап. інвестиції'!H9</f>
        <v>238.13</v>
      </c>
      <c r="AA35" s="361">
        <f t="shared" ref="AA35:AA36" si="6">Z35-Y35</f>
        <v>238.13</v>
      </c>
      <c r="AB35" s="362" t="s">
        <v>416</v>
      </c>
      <c r="AC35" s="313">
        <f t="shared" ref="AC35:AC36" si="7">M35+Q35+U35+Y35</f>
        <v>349.03999999999996</v>
      </c>
      <c r="AD35" s="313">
        <f t="shared" ref="AD35:AD36" si="8">R35+V35+Z35</f>
        <v>785.17</v>
      </c>
      <c r="AE35" s="313">
        <f t="shared" ref="AE35:AE36" si="9">S35</f>
        <v>0</v>
      </c>
      <c r="AF35" s="363">
        <f t="shared" ref="AF35:AF36" si="10">AD35/AC35</f>
        <v>2.24951294980518</v>
      </c>
    </row>
    <row r="36" spans="1:32" ht="20.100000000000001" customHeight="1">
      <c r="A36" s="323"/>
      <c r="B36" s="506" t="str">
        <f>'4. Кап. інвестиції'!A8</f>
        <v>придбання (виготовлення) основних засобів</v>
      </c>
      <c r="C36" s="506"/>
      <c r="D36" s="506"/>
      <c r="E36" s="506"/>
      <c r="F36" s="506"/>
      <c r="G36" s="506"/>
      <c r="H36" s="506"/>
      <c r="I36" s="506"/>
      <c r="J36" s="506"/>
      <c r="K36" s="506"/>
      <c r="L36" s="506"/>
      <c r="M36" s="313">
        <v>0</v>
      </c>
      <c r="N36" s="313">
        <v>0</v>
      </c>
      <c r="O36" s="313">
        <f t="shared" si="2"/>
        <v>0</v>
      </c>
      <c r="P36" s="314"/>
      <c r="Q36" s="313">
        <v>0</v>
      </c>
      <c r="R36" s="313">
        <v>0</v>
      </c>
      <c r="S36" s="313">
        <f t="shared" si="3"/>
        <v>0</v>
      </c>
      <c r="T36" s="314"/>
      <c r="U36" s="313">
        <f>'4. Кап. інвестиції'!D8</f>
        <v>120</v>
      </c>
      <c r="V36" s="313">
        <v>0</v>
      </c>
      <c r="W36" s="361">
        <f t="shared" si="4"/>
        <v>-120</v>
      </c>
      <c r="X36" s="363">
        <f t="shared" si="5"/>
        <v>0</v>
      </c>
      <c r="Y36" s="313">
        <v>0</v>
      </c>
      <c r="Z36" s="313">
        <f>'4. Кап. інвестиції'!H8</f>
        <v>24509</v>
      </c>
      <c r="AA36" s="361">
        <f t="shared" si="6"/>
        <v>24509</v>
      </c>
      <c r="AB36" s="362" t="s">
        <v>416</v>
      </c>
      <c r="AC36" s="313">
        <f t="shared" si="7"/>
        <v>120</v>
      </c>
      <c r="AD36" s="313">
        <f t="shared" si="8"/>
        <v>24509</v>
      </c>
      <c r="AE36" s="313">
        <f t="shared" si="9"/>
        <v>0</v>
      </c>
      <c r="AF36" s="363">
        <f t="shared" si="10"/>
        <v>204.24166666666667</v>
      </c>
    </row>
    <row r="37" spans="1:32" ht="20.100000000000001" customHeight="1">
      <c r="A37" s="323"/>
      <c r="B37" s="506"/>
      <c r="C37" s="506"/>
      <c r="D37" s="506"/>
      <c r="E37" s="506"/>
      <c r="F37" s="506"/>
      <c r="G37" s="506"/>
      <c r="H37" s="506"/>
      <c r="I37" s="506"/>
      <c r="J37" s="506"/>
      <c r="K37" s="506"/>
      <c r="L37" s="506"/>
      <c r="M37" s="313"/>
      <c r="N37" s="313"/>
      <c r="O37" s="313"/>
      <c r="P37" s="314"/>
      <c r="Q37" s="313"/>
      <c r="R37" s="313"/>
      <c r="S37" s="313"/>
      <c r="T37" s="314"/>
      <c r="U37" s="313"/>
      <c r="V37" s="313"/>
      <c r="W37" s="313"/>
      <c r="X37" s="314"/>
      <c r="Y37" s="313"/>
      <c r="Z37" s="313"/>
      <c r="AA37" s="313"/>
      <c r="AB37" s="314"/>
      <c r="AC37" s="313"/>
      <c r="AD37" s="313"/>
      <c r="AE37" s="313"/>
      <c r="AF37" s="314"/>
    </row>
    <row r="38" spans="1:32" ht="24.95" customHeight="1">
      <c r="A38" s="524" t="s">
        <v>56</v>
      </c>
      <c r="B38" s="525"/>
      <c r="C38" s="525"/>
      <c r="D38" s="525"/>
      <c r="E38" s="525"/>
      <c r="F38" s="525"/>
      <c r="G38" s="525"/>
      <c r="H38" s="525"/>
      <c r="I38" s="525"/>
      <c r="J38" s="525"/>
      <c r="K38" s="525"/>
      <c r="L38" s="526"/>
      <c r="M38" s="313">
        <f>M34+M35</f>
        <v>0</v>
      </c>
      <c r="N38" s="313">
        <f>N34+N35</f>
        <v>0</v>
      </c>
      <c r="O38" s="313">
        <f>M38-N38</f>
        <v>0</v>
      </c>
      <c r="P38" s="314" t="s">
        <v>416</v>
      </c>
      <c r="Q38" s="313">
        <v>0</v>
      </c>
      <c r="R38" s="313">
        <v>0</v>
      </c>
      <c r="S38" s="313">
        <f>R38-Q38</f>
        <v>0</v>
      </c>
      <c r="T38" s="314" t="s">
        <v>416</v>
      </c>
      <c r="U38" s="313">
        <f>U34+U35+U36</f>
        <v>2469.04</v>
      </c>
      <c r="V38" s="313">
        <f>V34+V35+V36</f>
        <v>673.07600000000002</v>
      </c>
      <c r="W38" s="313">
        <f>V38-U38</f>
        <v>-1795.9639999999999</v>
      </c>
      <c r="X38" s="363">
        <f>V38/U38</f>
        <v>0.27260635712665654</v>
      </c>
      <c r="Y38" s="313">
        <v>0</v>
      </c>
      <c r="Z38" s="313">
        <v>0</v>
      </c>
      <c r="AA38" s="313">
        <f>Z38-Y38</f>
        <v>0</v>
      </c>
      <c r="AB38" s="314" t="s">
        <v>416</v>
      </c>
      <c r="AC38" s="313">
        <f>AC34+AC35+AC36</f>
        <v>2469.04</v>
      </c>
      <c r="AD38" s="361">
        <f>AD34+AD35+AD36</f>
        <v>25494.921999999999</v>
      </c>
      <c r="AE38" s="313">
        <f>S38</f>
        <v>0</v>
      </c>
      <c r="AF38" s="317">
        <f>AD38/AC38</f>
        <v>10.325844052749247</v>
      </c>
    </row>
    <row r="39" spans="1:32" ht="24.95" customHeight="1">
      <c r="A39" s="524" t="s">
        <v>57</v>
      </c>
      <c r="B39" s="525"/>
      <c r="C39" s="525"/>
      <c r="D39" s="525"/>
      <c r="E39" s="525"/>
      <c r="F39" s="525"/>
      <c r="G39" s="525"/>
      <c r="H39" s="525"/>
      <c r="I39" s="525"/>
      <c r="J39" s="525"/>
      <c r="K39" s="525"/>
      <c r="L39" s="526"/>
      <c r="M39" s="63">
        <f>M38/AC38*100</f>
        <v>0</v>
      </c>
      <c r="N39" s="314"/>
      <c r="O39" s="314"/>
      <c r="P39" s="314"/>
      <c r="Q39" s="63">
        <f>Q38/AC38*100</f>
        <v>0</v>
      </c>
      <c r="R39" s="314"/>
      <c r="S39" s="314"/>
      <c r="T39" s="314"/>
      <c r="U39" s="63">
        <f>U38/AC38*100</f>
        <v>100</v>
      </c>
      <c r="V39" s="314"/>
      <c r="W39" s="314"/>
      <c r="X39" s="314"/>
      <c r="Y39" s="63">
        <f>Y38/AC38*100</f>
        <v>0</v>
      </c>
      <c r="Z39" s="314"/>
      <c r="AA39" s="314"/>
      <c r="AB39" s="314"/>
      <c r="AC39" s="63">
        <f>AC38/AC38*100</f>
        <v>100</v>
      </c>
      <c r="AD39" s="314"/>
      <c r="AE39" s="314"/>
      <c r="AF39" s="314"/>
    </row>
    <row r="40" spans="1:32" ht="15" customHeight="1">
      <c r="A40" s="51"/>
      <c r="B40" s="51"/>
      <c r="C40" s="51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</row>
    <row r="41" spans="1:32" ht="15" customHeight="1">
      <c r="A41" s="51"/>
      <c r="B41" s="51"/>
      <c r="C41" s="51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</row>
    <row r="42" spans="1:32" s="78" customFormat="1" ht="31.5" customHeight="1">
      <c r="A42" s="372" t="s">
        <v>246</v>
      </c>
      <c r="B42" s="372"/>
      <c r="C42" s="372"/>
      <c r="D42" s="372"/>
      <c r="E42" s="372"/>
      <c r="F42" s="372"/>
      <c r="G42" s="372"/>
      <c r="H42" s="372"/>
      <c r="I42" s="372"/>
      <c r="J42" s="372"/>
      <c r="K42" s="372"/>
      <c r="L42" s="372"/>
      <c r="M42" s="372"/>
      <c r="N42" s="372"/>
      <c r="O42" s="372"/>
      <c r="P42" s="372"/>
      <c r="Q42" s="372"/>
      <c r="R42" s="372"/>
      <c r="S42" s="372"/>
      <c r="T42" s="372"/>
      <c r="U42" s="372"/>
      <c r="V42" s="372"/>
      <c r="W42" s="372"/>
      <c r="X42" s="372"/>
      <c r="Y42" s="372"/>
      <c r="Z42" s="372"/>
      <c r="AA42" s="372"/>
      <c r="AB42" s="372"/>
      <c r="AC42" s="372"/>
      <c r="AD42" s="372"/>
      <c r="AE42" s="372"/>
      <c r="AF42" s="372"/>
    </row>
    <row r="43" spans="1:32" s="65" customFormat="1">
      <c r="A43" s="188"/>
      <c r="B43" s="188"/>
      <c r="C43" s="188"/>
      <c r="D43" s="188"/>
      <c r="E43" s="188"/>
      <c r="F43" s="188"/>
      <c r="G43" s="188"/>
      <c r="H43" s="188"/>
      <c r="I43" s="188"/>
      <c r="J43" s="188"/>
      <c r="L43" s="188"/>
      <c r="AD43" s="529" t="s">
        <v>228</v>
      </c>
      <c r="AE43" s="529"/>
      <c r="AF43" s="529"/>
    </row>
    <row r="44" spans="1:32" s="66" customFormat="1" ht="34.5" customHeight="1">
      <c r="A44" s="478" t="s">
        <v>202</v>
      </c>
      <c r="B44" s="519" t="s">
        <v>327</v>
      </c>
      <c r="C44" s="547"/>
      <c r="D44" s="434" t="s">
        <v>360</v>
      </c>
      <c r="E44" s="434"/>
      <c r="F44" s="388" t="s">
        <v>203</v>
      </c>
      <c r="G44" s="388"/>
      <c r="H44" s="434" t="s">
        <v>204</v>
      </c>
      <c r="I44" s="434"/>
      <c r="J44" s="434" t="s">
        <v>361</v>
      </c>
      <c r="K44" s="434"/>
      <c r="L44" s="379" t="s">
        <v>357</v>
      </c>
      <c r="M44" s="379"/>
      <c r="N44" s="379"/>
      <c r="O44" s="379"/>
      <c r="P44" s="379"/>
      <c r="Q44" s="379"/>
      <c r="R44" s="379"/>
      <c r="S44" s="379"/>
      <c r="T44" s="379"/>
      <c r="U44" s="379"/>
      <c r="V44" s="388" t="s">
        <v>328</v>
      </c>
      <c r="W44" s="388"/>
      <c r="X44" s="388"/>
      <c r="Y44" s="388"/>
      <c r="Z44" s="388"/>
      <c r="AA44" s="388" t="s">
        <v>329</v>
      </c>
      <c r="AB44" s="388"/>
      <c r="AC44" s="388"/>
      <c r="AD44" s="388"/>
      <c r="AE44" s="388"/>
      <c r="AF44" s="388"/>
    </row>
    <row r="45" spans="1:32" s="66" customFormat="1" ht="52.5" customHeight="1">
      <c r="A45" s="478"/>
      <c r="B45" s="549"/>
      <c r="C45" s="550"/>
      <c r="D45" s="434"/>
      <c r="E45" s="434"/>
      <c r="F45" s="388"/>
      <c r="G45" s="388"/>
      <c r="H45" s="434"/>
      <c r="I45" s="434"/>
      <c r="J45" s="434"/>
      <c r="K45" s="434"/>
      <c r="L45" s="388" t="s">
        <v>296</v>
      </c>
      <c r="M45" s="388"/>
      <c r="N45" s="434" t="s">
        <v>301</v>
      </c>
      <c r="O45" s="434"/>
      <c r="P45" s="388" t="s">
        <v>302</v>
      </c>
      <c r="Q45" s="388"/>
      <c r="R45" s="388"/>
      <c r="S45" s="388"/>
      <c r="T45" s="388"/>
      <c r="U45" s="388"/>
      <c r="V45" s="388"/>
      <c r="W45" s="388"/>
      <c r="X45" s="388"/>
      <c r="Y45" s="388"/>
      <c r="Z45" s="388"/>
      <c r="AA45" s="388"/>
      <c r="AB45" s="388"/>
      <c r="AC45" s="388"/>
      <c r="AD45" s="388"/>
      <c r="AE45" s="388"/>
      <c r="AF45" s="388"/>
    </row>
    <row r="46" spans="1:32" s="67" customFormat="1" ht="82.5" customHeight="1">
      <c r="A46" s="478"/>
      <c r="B46" s="521"/>
      <c r="C46" s="548"/>
      <c r="D46" s="434"/>
      <c r="E46" s="434"/>
      <c r="F46" s="388"/>
      <c r="G46" s="388"/>
      <c r="H46" s="434"/>
      <c r="I46" s="434"/>
      <c r="J46" s="434"/>
      <c r="K46" s="434"/>
      <c r="L46" s="388"/>
      <c r="M46" s="388"/>
      <c r="N46" s="434"/>
      <c r="O46" s="434"/>
      <c r="P46" s="388" t="s">
        <v>297</v>
      </c>
      <c r="Q46" s="388"/>
      <c r="R46" s="388" t="s">
        <v>298</v>
      </c>
      <c r="S46" s="388"/>
      <c r="T46" s="388" t="s">
        <v>299</v>
      </c>
      <c r="U46" s="388"/>
      <c r="V46" s="388"/>
      <c r="W46" s="388"/>
      <c r="X46" s="388"/>
      <c r="Y46" s="388"/>
      <c r="Z46" s="388"/>
      <c r="AA46" s="388"/>
      <c r="AB46" s="388"/>
      <c r="AC46" s="388"/>
      <c r="AD46" s="388"/>
      <c r="AE46" s="388"/>
      <c r="AF46" s="388"/>
    </row>
    <row r="47" spans="1:32" s="66" customFormat="1" ht="18.75" customHeight="1">
      <c r="A47" s="41">
        <v>1</v>
      </c>
      <c r="B47" s="458">
        <v>2</v>
      </c>
      <c r="C47" s="459"/>
      <c r="D47" s="434">
        <v>3</v>
      </c>
      <c r="E47" s="434"/>
      <c r="F47" s="434">
        <v>4</v>
      </c>
      <c r="G47" s="434"/>
      <c r="H47" s="434">
        <v>5</v>
      </c>
      <c r="I47" s="434"/>
      <c r="J47" s="434">
        <v>6</v>
      </c>
      <c r="K47" s="434"/>
      <c r="L47" s="458">
        <v>7</v>
      </c>
      <c r="M47" s="459"/>
      <c r="N47" s="458">
        <v>8</v>
      </c>
      <c r="O47" s="459"/>
      <c r="P47" s="434">
        <v>9</v>
      </c>
      <c r="Q47" s="434"/>
      <c r="R47" s="478">
        <v>10</v>
      </c>
      <c r="S47" s="478"/>
      <c r="T47" s="434">
        <v>11</v>
      </c>
      <c r="U47" s="434"/>
      <c r="V47" s="434">
        <v>12</v>
      </c>
      <c r="W47" s="434"/>
      <c r="X47" s="434"/>
      <c r="Y47" s="434"/>
      <c r="Z47" s="434"/>
      <c r="AA47" s="434">
        <v>13</v>
      </c>
      <c r="AB47" s="434"/>
      <c r="AC47" s="434"/>
      <c r="AD47" s="434"/>
      <c r="AE47" s="434"/>
      <c r="AF47" s="434"/>
    </row>
    <row r="48" spans="1:32" s="66" customFormat="1" ht="20.100000000000001" customHeight="1">
      <c r="A48" s="68"/>
      <c r="B48" s="527"/>
      <c r="C48" s="528"/>
      <c r="D48" s="501"/>
      <c r="E48" s="501"/>
      <c r="F48" s="456"/>
      <c r="G48" s="456"/>
      <c r="H48" s="456"/>
      <c r="I48" s="456"/>
      <c r="J48" s="456"/>
      <c r="K48" s="456"/>
      <c r="L48" s="454"/>
      <c r="M48" s="455"/>
      <c r="N48" s="454"/>
      <c r="O48" s="455"/>
      <c r="P48" s="456"/>
      <c r="Q48" s="456"/>
      <c r="R48" s="456"/>
      <c r="S48" s="456"/>
      <c r="T48" s="456"/>
      <c r="U48" s="456"/>
      <c r="V48" s="563"/>
      <c r="W48" s="563"/>
      <c r="X48" s="563"/>
      <c r="Y48" s="563"/>
      <c r="Z48" s="563"/>
      <c r="AA48" s="456"/>
      <c r="AB48" s="456"/>
      <c r="AC48" s="456"/>
      <c r="AD48" s="456"/>
      <c r="AE48" s="456"/>
      <c r="AF48" s="456"/>
    </row>
    <row r="49" spans="1:33" s="66" customFormat="1" ht="20.100000000000001" customHeight="1">
      <c r="A49" s="68"/>
      <c r="B49" s="527"/>
      <c r="C49" s="528"/>
      <c r="D49" s="501"/>
      <c r="E49" s="501"/>
      <c r="F49" s="456"/>
      <c r="G49" s="456"/>
      <c r="H49" s="456"/>
      <c r="I49" s="456"/>
      <c r="J49" s="456"/>
      <c r="K49" s="456"/>
      <c r="L49" s="454"/>
      <c r="M49" s="455"/>
      <c r="N49" s="454"/>
      <c r="O49" s="455"/>
      <c r="P49" s="456"/>
      <c r="Q49" s="456"/>
      <c r="R49" s="456"/>
      <c r="S49" s="456"/>
      <c r="T49" s="456"/>
      <c r="U49" s="456"/>
      <c r="V49" s="563"/>
      <c r="W49" s="563"/>
      <c r="X49" s="563"/>
      <c r="Y49" s="563"/>
      <c r="Z49" s="563"/>
      <c r="AA49" s="456"/>
      <c r="AB49" s="456"/>
      <c r="AC49" s="456"/>
      <c r="AD49" s="456"/>
      <c r="AE49" s="456"/>
      <c r="AF49" s="456"/>
    </row>
    <row r="50" spans="1:33" s="66" customFormat="1" ht="20.100000000000001" customHeight="1">
      <c r="A50" s="68"/>
      <c r="B50" s="527"/>
      <c r="C50" s="528"/>
      <c r="D50" s="501"/>
      <c r="E50" s="501"/>
      <c r="F50" s="456"/>
      <c r="G50" s="456"/>
      <c r="H50" s="456"/>
      <c r="I50" s="456"/>
      <c r="J50" s="456"/>
      <c r="K50" s="456"/>
      <c r="L50" s="454"/>
      <c r="M50" s="455"/>
      <c r="N50" s="454"/>
      <c r="O50" s="455"/>
      <c r="P50" s="456"/>
      <c r="Q50" s="456"/>
      <c r="R50" s="456"/>
      <c r="S50" s="456"/>
      <c r="T50" s="456"/>
      <c r="U50" s="456"/>
      <c r="V50" s="563"/>
      <c r="W50" s="563"/>
      <c r="X50" s="563"/>
      <c r="Y50" s="563"/>
      <c r="Z50" s="563"/>
      <c r="AA50" s="456"/>
      <c r="AB50" s="456"/>
      <c r="AC50" s="456"/>
      <c r="AD50" s="456"/>
      <c r="AE50" s="456"/>
      <c r="AF50" s="456"/>
    </row>
    <row r="51" spans="1:33" s="66" customFormat="1" ht="20.100000000000001" customHeight="1">
      <c r="A51" s="68"/>
      <c r="B51" s="527"/>
      <c r="C51" s="528"/>
      <c r="D51" s="501"/>
      <c r="E51" s="501"/>
      <c r="F51" s="456"/>
      <c r="G51" s="456"/>
      <c r="H51" s="456"/>
      <c r="I51" s="456"/>
      <c r="J51" s="456"/>
      <c r="K51" s="456"/>
      <c r="L51" s="454"/>
      <c r="M51" s="455"/>
      <c r="N51" s="454"/>
      <c r="O51" s="455"/>
      <c r="P51" s="456"/>
      <c r="Q51" s="456"/>
      <c r="R51" s="456"/>
      <c r="S51" s="456"/>
      <c r="T51" s="456"/>
      <c r="U51" s="456"/>
      <c r="V51" s="563"/>
      <c r="W51" s="563"/>
      <c r="X51" s="563"/>
      <c r="Y51" s="563"/>
      <c r="Z51" s="563"/>
      <c r="AA51" s="456"/>
      <c r="AB51" s="456"/>
      <c r="AC51" s="456"/>
      <c r="AD51" s="456"/>
      <c r="AE51" s="456"/>
      <c r="AF51" s="456"/>
    </row>
    <row r="52" spans="1:33" s="66" customFormat="1" ht="20.100000000000001" customHeight="1">
      <c r="A52" s="68"/>
      <c r="B52" s="527"/>
      <c r="C52" s="528"/>
      <c r="D52" s="501"/>
      <c r="E52" s="501"/>
      <c r="F52" s="456"/>
      <c r="G52" s="456"/>
      <c r="H52" s="456"/>
      <c r="I52" s="456"/>
      <c r="J52" s="456"/>
      <c r="K52" s="456"/>
      <c r="L52" s="454"/>
      <c r="M52" s="455"/>
      <c r="N52" s="454"/>
      <c r="O52" s="455"/>
      <c r="P52" s="456"/>
      <c r="Q52" s="456"/>
      <c r="R52" s="456"/>
      <c r="S52" s="456"/>
      <c r="T52" s="456"/>
      <c r="U52" s="456"/>
      <c r="V52" s="563"/>
      <c r="W52" s="563"/>
      <c r="X52" s="563"/>
      <c r="Y52" s="563"/>
      <c r="Z52" s="563"/>
      <c r="AA52" s="456"/>
      <c r="AB52" s="456"/>
      <c r="AC52" s="456"/>
      <c r="AD52" s="456"/>
      <c r="AE52" s="456"/>
      <c r="AF52" s="456"/>
    </row>
    <row r="53" spans="1:33" s="66" customFormat="1" ht="20.100000000000001" customHeight="1">
      <c r="A53" s="68"/>
      <c r="B53" s="527"/>
      <c r="C53" s="528"/>
      <c r="D53" s="501"/>
      <c r="E53" s="501"/>
      <c r="F53" s="456"/>
      <c r="G53" s="456"/>
      <c r="H53" s="456"/>
      <c r="I53" s="456"/>
      <c r="J53" s="456"/>
      <c r="K53" s="456"/>
      <c r="L53" s="454"/>
      <c r="M53" s="455"/>
      <c r="N53" s="454"/>
      <c r="O53" s="455"/>
      <c r="P53" s="456"/>
      <c r="Q53" s="456"/>
      <c r="R53" s="456"/>
      <c r="S53" s="456"/>
      <c r="T53" s="456"/>
      <c r="U53" s="456"/>
      <c r="V53" s="563"/>
      <c r="W53" s="563"/>
      <c r="X53" s="563"/>
      <c r="Y53" s="563"/>
      <c r="Z53" s="563"/>
      <c r="AA53" s="456"/>
      <c r="AB53" s="456"/>
      <c r="AC53" s="456"/>
      <c r="AD53" s="456"/>
      <c r="AE53" s="456"/>
      <c r="AF53" s="456"/>
    </row>
    <row r="54" spans="1:33" s="66" customFormat="1" ht="20.100000000000001" customHeight="1">
      <c r="A54" s="68"/>
      <c r="B54" s="527"/>
      <c r="C54" s="528"/>
      <c r="D54" s="501"/>
      <c r="E54" s="501"/>
      <c r="F54" s="456"/>
      <c r="G54" s="456"/>
      <c r="H54" s="456"/>
      <c r="I54" s="456"/>
      <c r="J54" s="456"/>
      <c r="K54" s="456"/>
      <c r="L54" s="454"/>
      <c r="M54" s="455"/>
      <c r="N54" s="454"/>
      <c r="O54" s="455"/>
      <c r="P54" s="456"/>
      <c r="Q54" s="456"/>
      <c r="R54" s="456"/>
      <c r="S54" s="456"/>
      <c r="T54" s="456"/>
      <c r="U54" s="456"/>
      <c r="V54" s="563"/>
      <c r="W54" s="563"/>
      <c r="X54" s="563"/>
      <c r="Y54" s="563"/>
      <c r="Z54" s="563"/>
      <c r="AA54" s="456"/>
      <c r="AB54" s="456"/>
      <c r="AC54" s="456"/>
      <c r="AD54" s="456"/>
      <c r="AE54" s="456"/>
      <c r="AF54" s="456"/>
    </row>
    <row r="55" spans="1:33" s="66" customFormat="1" ht="24.95" customHeight="1">
      <c r="A55" s="543" t="s">
        <v>56</v>
      </c>
      <c r="B55" s="544"/>
      <c r="C55" s="544"/>
      <c r="D55" s="544"/>
      <c r="E55" s="545"/>
      <c r="F55" s="456"/>
      <c r="G55" s="456"/>
      <c r="H55" s="456"/>
      <c r="I55" s="456"/>
      <c r="J55" s="456"/>
      <c r="K55" s="456"/>
      <c r="L55" s="454"/>
      <c r="M55" s="455"/>
      <c r="N55" s="454"/>
      <c r="O55" s="455"/>
      <c r="P55" s="456"/>
      <c r="Q55" s="456"/>
      <c r="R55" s="456"/>
      <c r="S55" s="456"/>
      <c r="T55" s="456"/>
      <c r="U55" s="456"/>
      <c r="V55" s="563"/>
      <c r="W55" s="563"/>
      <c r="X55" s="563"/>
      <c r="Y55" s="563"/>
      <c r="Z55" s="563"/>
      <c r="AA55" s="456"/>
      <c r="AB55" s="456"/>
      <c r="AC55" s="456"/>
      <c r="AD55" s="456"/>
      <c r="AE55" s="456"/>
      <c r="AF55" s="456"/>
    </row>
    <row r="56" spans="1:33" ht="15" customHeight="1">
      <c r="A56" s="51"/>
      <c r="B56" s="51"/>
      <c r="C56" s="51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</row>
    <row r="57" spans="1:33" ht="15" customHeight="1">
      <c r="A57" s="51"/>
      <c r="B57" s="51"/>
      <c r="C57" s="51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</row>
    <row r="58" spans="1:33" ht="15" customHeight="1">
      <c r="A58" s="51"/>
      <c r="B58" s="51"/>
      <c r="C58" s="51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</row>
    <row r="59" spans="1:33" ht="15" customHeight="1">
      <c r="A59" s="51"/>
      <c r="B59" s="51"/>
      <c r="C59" s="51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</row>
    <row r="60" spans="1:33" s="77" customFormat="1" ht="33" customHeight="1">
      <c r="E60" s="564" t="s">
        <v>510</v>
      </c>
      <c r="F60" s="564"/>
      <c r="G60" s="564"/>
      <c r="H60" s="564"/>
      <c r="I60" s="564"/>
      <c r="J60" s="564"/>
      <c r="K60" s="79"/>
      <c r="L60" s="79"/>
      <c r="M60" s="567"/>
      <c r="N60" s="567"/>
      <c r="O60" s="567"/>
      <c r="P60" s="567"/>
      <c r="Q60" s="567"/>
      <c r="R60" s="79"/>
      <c r="S60" s="79"/>
      <c r="T60" s="79"/>
      <c r="U60" s="79"/>
      <c r="V60" s="79"/>
      <c r="W60" s="369"/>
      <c r="X60" s="369"/>
      <c r="Y60" s="369"/>
      <c r="Z60" s="369"/>
      <c r="AA60" s="369"/>
      <c r="AB60" s="564" t="s">
        <v>623</v>
      </c>
      <c r="AC60" s="564"/>
      <c r="AD60" s="564"/>
      <c r="AE60" s="564"/>
      <c r="AF60" s="122"/>
      <c r="AG60" s="122"/>
    </row>
    <row r="61" spans="1:33" s="23" customFormat="1">
      <c r="A61" s="321"/>
      <c r="B61" s="529" t="s">
        <v>74</v>
      </c>
      <c r="C61" s="529"/>
      <c r="D61" s="529"/>
      <c r="E61" s="529"/>
      <c r="F61" s="529"/>
      <c r="G61" s="529"/>
      <c r="H61" s="51"/>
      <c r="I61" s="51"/>
      <c r="J61" s="53"/>
      <c r="K61" s="53"/>
      <c r="L61" s="53"/>
      <c r="M61" s="321"/>
      <c r="N61" s="188"/>
      <c r="O61" s="188"/>
      <c r="P61" s="188"/>
      <c r="Q61" s="188"/>
      <c r="R61" s="188" t="s">
        <v>75</v>
      </c>
      <c r="S61" s="321"/>
      <c r="T61" s="321"/>
      <c r="U61" s="321"/>
      <c r="V61" s="188"/>
      <c r="W61" s="321"/>
      <c r="X61" s="321"/>
      <c r="Y61" s="321"/>
      <c r="Z61" s="321"/>
      <c r="AA61" s="321"/>
      <c r="AB61" s="504" t="s">
        <v>122</v>
      </c>
      <c r="AC61" s="504"/>
      <c r="AD61" s="504"/>
      <c r="AE61" s="504"/>
      <c r="AF61" s="504"/>
    </row>
    <row r="62" spans="1:33" s="69" customFormat="1" ht="16.5" customHeight="1">
      <c r="C62" s="70"/>
      <c r="D62" s="71"/>
      <c r="E62" s="71"/>
      <c r="F62" s="72"/>
      <c r="G62" s="72"/>
      <c r="H62" s="72"/>
      <c r="I62" s="72"/>
      <c r="J62" s="72"/>
      <c r="K62" s="72"/>
      <c r="L62" s="72"/>
      <c r="M62" s="72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</row>
    <row r="63" spans="1:33" s="23" customFormat="1" ht="15" customHeight="1">
      <c r="A63" s="321"/>
      <c r="B63" s="321"/>
      <c r="C63" s="321"/>
      <c r="D63" s="321"/>
      <c r="E63" s="321"/>
      <c r="F63" s="308"/>
      <c r="G63" s="308"/>
      <c r="H63" s="308"/>
      <c r="I63" s="308"/>
      <c r="J63" s="308"/>
      <c r="K63" s="308"/>
      <c r="L63" s="308"/>
      <c r="M63" s="321"/>
      <c r="N63" s="321"/>
      <c r="O63" s="321"/>
      <c r="P63" s="321"/>
      <c r="Q63" s="308"/>
      <c r="R63" s="308"/>
      <c r="S63" s="308"/>
      <c r="T63" s="308"/>
      <c r="U63" s="321"/>
      <c r="V63" s="321"/>
      <c r="W63" s="321"/>
      <c r="X63" s="308"/>
      <c r="Y63" s="308"/>
      <c r="Z63" s="308"/>
      <c r="AA63" s="308"/>
      <c r="AB63" s="321"/>
      <c r="AC63" s="321"/>
      <c r="AD63" s="321"/>
      <c r="AE63" s="321"/>
      <c r="AF63" s="321"/>
    </row>
    <row r="64" spans="1:33" ht="3.75" hidden="1" customHeight="1">
      <c r="C64" s="73"/>
      <c r="D64" s="73"/>
      <c r="E64" s="73"/>
      <c r="F64" s="73"/>
      <c r="G64" s="73"/>
      <c r="H64" s="73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3"/>
      <c r="V64" s="73"/>
    </row>
    <row r="65" spans="1:32" s="109" customFormat="1" ht="102" customHeight="1">
      <c r="A65" s="565"/>
      <c r="B65" s="565"/>
      <c r="C65" s="565"/>
      <c r="D65" s="565"/>
      <c r="E65" s="565"/>
      <c r="F65" s="565"/>
      <c r="G65" s="565"/>
      <c r="H65" s="565"/>
      <c r="I65" s="565"/>
      <c r="J65" s="565"/>
      <c r="K65" s="319"/>
      <c r="L65" s="319"/>
      <c r="M65" s="319"/>
      <c r="N65" s="319"/>
      <c r="O65" s="319"/>
      <c r="P65" s="319"/>
      <c r="Q65" s="319"/>
      <c r="R65" s="319"/>
      <c r="S65" s="319"/>
      <c r="T65" s="319"/>
      <c r="U65" s="319"/>
      <c r="V65" s="319"/>
      <c r="W65" s="319"/>
      <c r="X65" s="319"/>
      <c r="Y65" s="319"/>
      <c r="Z65" s="319"/>
      <c r="AA65" s="319"/>
      <c r="AB65" s="319"/>
      <c r="AC65" s="319"/>
      <c r="AD65" s="566"/>
      <c r="AE65" s="566"/>
      <c r="AF65" s="566"/>
    </row>
    <row r="66" spans="1:32"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</row>
    <row r="67" spans="1:32">
      <c r="C67" s="75"/>
    </row>
    <row r="70" spans="1:32">
      <c r="C70" s="76"/>
    </row>
    <row r="71" spans="1:32">
      <c r="C71" s="76"/>
    </row>
    <row r="72" spans="1:32">
      <c r="C72" s="76"/>
    </row>
    <row r="73" spans="1:32">
      <c r="C73" s="76"/>
    </row>
    <row r="74" spans="1:32">
      <c r="C74" s="76"/>
    </row>
    <row r="75" spans="1:32">
      <c r="C75" s="76"/>
    </row>
    <row r="76" spans="1:32">
      <c r="C76" s="76"/>
    </row>
  </sheetData>
  <sheetProtection password="CC71" sheet="1" objects="1" scenarios="1"/>
  <mergeCells count="295">
    <mergeCell ref="H53:I53"/>
    <mergeCell ref="AB60:AE60"/>
    <mergeCell ref="E60:J60"/>
    <mergeCell ref="A65:J65"/>
    <mergeCell ref="AD65:AF65"/>
    <mergeCell ref="W60:AA60"/>
    <mergeCell ref="B61:G61"/>
    <mergeCell ref="AB61:AF61"/>
    <mergeCell ref="M60:Q60"/>
    <mergeCell ref="R55:S55"/>
    <mergeCell ref="H55:I55"/>
    <mergeCell ref="L55:M55"/>
    <mergeCell ref="N55:O55"/>
    <mergeCell ref="J55:K55"/>
    <mergeCell ref="P55:Q55"/>
    <mergeCell ref="T55:U55"/>
    <mergeCell ref="V55:Z55"/>
    <mergeCell ref="T53:U53"/>
    <mergeCell ref="V53:Z53"/>
    <mergeCell ref="T54:U54"/>
    <mergeCell ref="V54:Z54"/>
    <mergeCell ref="J53:K53"/>
    <mergeCell ref="H54:I54"/>
    <mergeCell ref="J54:K54"/>
    <mergeCell ref="T49:U49"/>
    <mergeCell ref="V49:Z49"/>
    <mergeCell ref="T51:U51"/>
    <mergeCell ref="V51:Z51"/>
    <mergeCell ref="V50:Z50"/>
    <mergeCell ref="T52:U52"/>
    <mergeCell ref="V52:Z52"/>
    <mergeCell ref="AF31:AF32"/>
    <mergeCell ref="N31:N32"/>
    <mergeCell ref="O31:O32"/>
    <mergeCell ref="Q31:Q32"/>
    <mergeCell ref="T48:U48"/>
    <mergeCell ref="T50:U50"/>
    <mergeCell ref="P47:Q47"/>
    <mergeCell ref="N47:O47"/>
    <mergeCell ref="V47:Z47"/>
    <mergeCell ref="T46:U46"/>
    <mergeCell ref="R47:S47"/>
    <mergeCell ref="T47:U47"/>
    <mergeCell ref="R48:S48"/>
    <mergeCell ref="P50:Q50"/>
    <mergeCell ref="R50:S50"/>
    <mergeCell ref="R46:S46"/>
    <mergeCell ref="N48:O48"/>
    <mergeCell ref="AD1:AF1"/>
    <mergeCell ref="AD2:AF2"/>
    <mergeCell ref="V48:Z48"/>
    <mergeCell ref="AA24:AB24"/>
    <mergeCell ref="AA25:AB25"/>
    <mergeCell ref="AE20:AF20"/>
    <mergeCell ref="AA21:AB21"/>
    <mergeCell ref="AE21:AF21"/>
    <mergeCell ref="AC21:AD21"/>
    <mergeCell ref="AA31:AA32"/>
    <mergeCell ref="AC23:AD23"/>
    <mergeCell ref="AA22:AB22"/>
    <mergeCell ref="AC22:AD22"/>
    <mergeCell ref="AC20:AD20"/>
    <mergeCell ref="R21:V21"/>
    <mergeCell ref="AA6:AC6"/>
    <mergeCell ref="R20:V20"/>
    <mergeCell ref="W18:X19"/>
    <mergeCell ref="AA9:AC9"/>
    <mergeCell ref="AA7:AC7"/>
    <mergeCell ref="AA18:AB19"/>
    <mergeCell ref="AC18:AD19"/>
    <mergeCell ref="R17:V19"/>
    <mergeCell ref="AD9:AF9"/>
    <mergeCell ref="AA54:AF54"/>
    <mergeCell ref="AE22:AF22"/>
    <mergeCell ref="Y18:Z19"/>
    <mergeCell ref="J52:K52"/>
    <mergeCell ref="L52:M52"/>
    <mergeCell ref="H52:I52"/>
    <mergeCell ref="H47:I47"/>
    <mergeCell ref="J47:K47"/>
    <mergeCell ref="H44:I46"/>
    <mergeCell ref="N45:O46"/>
    <mergeCell ref="V44:Z46"/>
    <mergeCell ref="P45:U45"/>
    <mergeCell ref="L45:M46"/>
    <mergeCell ref="AA20:AB20"/>
    <mergeCell ref="AE23:AF23"/>
    <mergeCell ref="AB31:AB32"/>
    <mergeCell ref="U30:X30"/>
    <mergeCell ref="S31:S32"/>
    <mergeCell ref="T31:T32"/>
    <mergeCell ref="P31:P32"/>
    <mergeCell ref="Q30:T30"/>
    <mergeCell ref="R31:R32"/>
    <mergeCell ref="Y31:Y32"/>
    <mergeCell ref="Z31:Z32"/>
    <mergeCell ref="H20:Q20"/>
    <mergeCell ref="A5:A6"/>
    <mergeCell ref="B5:C6"/>
    <mergeCell ref="B7:C7"/>
    <mergeCell ref="B8:C8"/>
    <mergeCell ref="R8:T8"/>
    <mergeCell ref="B22:C22"/>
    <mergeCell ref="N10:Q10"/>
    <mergeCell ref="A17:A19"/>
    <mergeCell ref="D17:G19"/>
    <mergeCell ref="H17:Q19"/>
    <mergeCell ref="B17:C19"/>
    <mergeCell ref="N5:Q6"/>
    <mergeCell ref="R5:AF5"/>
    <mergeCell ref="R6:T6"/>
    <mergeCell ref="AD6:AF6"/>
    <mergeCell ref="AD7:AF7"/>
    <mergeCell ref="U6:W6"/>
    <mergeCell ref="X6:Z6"/>
    <mergeCell ref="A12:M12"/>
    <mergeCell ref="D20:G20"/>
    <mergeCell ref="W22:X22"/>
    <mergeCell ref="Y22:Z22"/>
    <mergeCell ref="Y20:Z20"/>
    <mergeCell ref="U7:W7"/>
    <mergeCell ref="R9:T9"/>
    <mergeCell ref="U10:W10"/>
    <mergeCell ref="U9:W9"/>
    <mergeCell ref="G8:M8"/>
    <mergeCell ref="N9:Q9"/>
    <mergeCell ref="X10:Z10"/>
    <mergeCell ref="X9:Z9"/>
    <mergeCell ref="X7:Z7"/>
    <mergeCell ref="X8:Z8"/>
    <mergeCell ref="B9:C9"/>
    <mergeCell ref="B10:C10"/>
    <mergeCell ref="G10:M10"/>
    <mergeCell ref="D10:F10"/>
    <mergeCell ref="G7:M7"/>
    <mergeCell ref="N8:Q8"/>
    <mergeCell ref="R10:T10"/>
    <mergeCell ref="N7:Q7"/>
    <mergeCell ref="R7:T7"/>
    <mergeCell ref="H51:I51"/>
    <mergeCell ref="J51:K51"/>
    <mergeCell ref="H49:I49"/>
    <mergeCell ref="B36:L36"/>
    <mergeCell ref="B37:L37"/>
    <mergeCell ref="A38:L38"/>
    <mergeCell ref="J44:K46"/>
    <mergeCell ref="B48:C48"/>
    <mergeCell ref="J49:K49"/>
    <mergeCell ref="H50:I50"/>
    <mergeCell ref="J50:K50"/>
    <mergeCell ref="H48:I48"/>
    <mergeCell ref="B44:C46"/>
    <mergeCell ref="D48:E48"/>
    <mergeCell ref="F48:G48"/>
    <mergeCell ref="D47:E47"/>
    <mergeCell ref="F47:G47"/>
    <mergeCell ref="J48:K48"/>
    <mergeCell ref="B47:C47"/>
    <mergeCell ref="L47:M47"/>
    <mergeCell ref="D44:E46"/>
    <mergeCell ref="F44:G46"/>
    <mergeCell ref="L44:U44"/>
    <mergeCell ref="R49:S49"/>
    <mergeCell ref="AD8:AF8"/>
    <mergeCell ref="AD10:AF10"/>
    <mergeCell ref="AA10:AC10"/>
    <mergeCell ref="U8:W8"/>
    <mergeCell ref="AA8:AC8"/>
    <mergeCell ref="AE31:AE32"/>
    <mergeCell ref="Z29:AB29"/>
    <mergeCell ref="W21:X21"/>
    <mergeCell ref="Y21:Z21"/>
    <mergeCell ref="X31:X32"/>
    <mergeCell ref="R22:V22"/>
    <mergeCell ref="W20:X20"/>
    <mergeCell ref="W17:AF17"/>
    <mergeCell ref="AE18:AF19"/>
    <mergeCell ref="A55:E55"/>
    <mergeCell ref="F55:G55"/>
    <mergeCell ref="D50:E50"/>
    <mergeCell ref="F50:G50"/>
    <mergeCell ref="B53:C53"/>
    <mergeCell ref="B54:C54"/>
    <mergeCell ref="D52:E52"/>
    <mergeCell ref="D54:E54"/>
    <mergeCell ref="F54:G54"/>
    <mergeCell ref="B50:C50"/>
    <mergeCell ref="D53:E53"/>
    <mergeCell ref="F53:G53"/>
    <mergeCell ref="D51:E51"/>
    <mergeCell ref="F51:G51"/>
    <mergeCell ref="F52:G52"/>
    <mergeCell ref="B52:C52"/>
    <mergeCell ref="B51:C51"/>
    <mergeCell ref="R54:S54"/>
    <mergeCell ref="L54:M54"/>
    <mergeCell ref="N54:O54"/>
    <mergeCell ref="P54:Q54"/>
    <mergeCell ref="P53:Q53"/>
    <mergeCell ref="R53:S53"/>
    <mergeCell ref="L50:M50"/>
    <mergeCell ref="N50:O50"/>
    <mergeCell ref="L49:M49"/>
    <mergeCell ref="N49:O49"/>
    <mergeCell ref="P49:Q49"/>
    <mergeCell ref="L53:M53"/>
    <mergeCell ref="N53:O53"/>
    <mergeCell ref="P51:Q51"/>
    <mergeCell ref="R52:S52"/>
    <mergeCell ref="N52:O52"/>
    <mergeCell ref="P52:Q52"/>
    <mergeCell ref="L51:M51"/>
    <mergeCell ref="N51:O51"/>
    <mergeCell ref="R51:S51"/>
    <mergeCell ref="P48:Q48"/>
    <mergeCell ref="B35:L35"/>
    <mergeCell ref="P46:Q46"/>
    <mergeCell ref="L48:M48"/>
    <mergeCell ref="D21:G21"/>
    <mergeCell ref="Y25:Z25"/>
    <mergeCell ref="Y30:AB30"/>
    <mergeCell ref="H24:Q24"/>
    <mergeCell ref="R24:V24"/>
    <mergeCell ref="H21:Q21"/>
    <mergeCell ref="D22:G22"/>
    <mergeCell ref="AA23:AB23"/>
    <mergeCell ref="B30:L32"/>
    <mergeCell ref="M31:M32"/>
    <mergeCell ref="B21:C21"/>
    <mergeCell ref="B23:C23"/>
    <mergeCell ref="B24:C24"/>
    <mergeCell ref="W25:X25"/>
    <mergeCell ref="M30:P30"/>
    <mergeCell ref="D23:G23"/>
    <mergeCell ref="H23:Q23"/>
    <mergeCell ref="R23:V23"/>
    <mergeCell ref="W23:X23"/>
    <mergeCell ref="H22:Q22"/>
    <mergeCell ref="B20:C20"/>
    <mergeCell ref="AA55:AF55"/>
    <mergeCell ref="D5:F6"/>
    <mergeCell ref="D7:F7"/>
    <mergeCell ref="D8:F8"/>
    <mergeCell ref="D9:F9"/>
    <mergeCell ref="G9:M9"/>
    <mergeCell ref="G5:M6"/>
    <mergeCell ref="AD29:AF29"/>
    <mergeCell ref="AA50:AF50"/>
    <mergeCell ref="AA51:AF51"/>
    <mergeCell ref="AA52:AF52"/>
    <mergeCell ref="AA53:AF53"/>
    <mergeCell ref="A39:L39"/>
    <mergeCell ref="AA47:AF47"/>
    <mergeCell ref="AA48:AF48"/>
    <mergeCell ref="AA49:AF49"/>
    <mergeCell ref="D49:E49"/>
    <mergeCell ref="F49:G49"/>
    <mergeCell ref="B49:C49"/>
    <mergeCell ref="A44:A46"/>
    <mergeCell ref="AA44:AF46"/>
    <mergeCell ref="AD43:AF43"/>
    <mergeCell ref="W31:W32"/>
    <mergeCell ref="BQ7:BR7"/>
    <mergeCell ref="BQ8:BR8"/>
    <mergeCell ref="BQ9:BR9"/>
    <mergeCell ref="A3:AF3"/>
    <mergeCell ref="A15:AF15"/>
    <mergeCell ref="A28:AF28"/>
    <mergeCell ref="A42:AF42"/>
    <mergeCell ref="B33:L33"/>
    <mergeCell ref="B34:L34"/>
    <mergeCell ref="U31:U32"/>
    <mergeCell ref="V31:V32"/>
    <mergeCell ref="AC30:AF30"/>
    <mergeCell ref="AC25:AD25"/>
    <mergeCell ref="AE25:AF25"/>
    <mergeCell ref="A30:A32"/>
    <mergeCell ref="Y23:Z23"/>
    <mergeCell ref="D24:G24"/>
    <mergeCell ref="W24:X24"/>
    <mergeCell ref="A25:V25"/>
    <mergeCell ref="Y24:Z24"/>
    <mergeCell ref="AC24:AD24"/>
    <mergeCell ref="AE24:AF24"/>
    <mergeCell ref="AC31:AC32"/>
    <mergeCell ref="AD31:AD32"/>
    <mergeCell ref="B11:C11"/>
    <mergeCell ref="R11:T11"/>
    <mergeCell ref="N11:Q11"/>
    <mergeCell ref="G11:M11"/>
    <mergeCell ref="U11:W11"/>
    <mergeCell ref="X11:Z11"/>
    <mergeCell ref="AA11:AC11"/>
    <mergeCell ref="AD11:AF11"/>
    <mergeCell ref="D11:F11"/>
  </mergeCells>
  <phoneticPr fontId="5" type="noConversion"/>
  <pageMargins left="0.59055118110236227" right="0.59055118110236227" top="0.78740157480314965" bottom="0.39370078740157483" header="0.31496062992125984" footer="0.31496062992125984"/>
  <pageSetup paperSize="9" scale="33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фінплан - зведені показники</vt:lpstr>
      <vt:lpstr>1. Фін результат</vt:lpstr>
      <vt:lpstr>2. Розрахунки з бюджетом</vt:lpstr>
      <vt:lpstr>3. Рух грошових коштів</vt:lpstr>
      <vt:lpstr>4. Кап. інвестиції</vt:lpstr>
      <vt:lpstr> 5. Коефіцієнти</vt:lpstr>
      <vt:lpstr>6.1. Інша інфо_1 (2)</vt:lpstr>
      <vt:lpstr>6.2. Інша інфо_2</vt:lpstr>
      <vt:lpstr>' 5. Коефіцієнти'!Заголовки_для_печати</vt:lpstr>
      <vt:lpstr>'1. Фін результат'!Заголовки_для_печати</vt:lpstr>
      <vt:lpstr>'2. Розрахунки з бюджетом'!Заголовки_для_печати</vt:lpstr>
      <vt:lpstr>'3. Рух грошових коштів'!Заголовки_для_печати</vt:lpstr>
      <vt:lpstr>'фінплан - зведені показники'!Заголовки_для_печати</vt:lpstr>
      <vt:lpstr>' 5. Коефіцієнти'!Область_печати</vt:lpstr>
      <vt:lpstr>'1. Фін результат'!Область_печати</vt:lpstr>
      <vt:lpstr>'2. Розрахунки з бюджетом'!Область_печати</vt:lpstr>
      <vt:lpstr>'3. Рух грошових коштів'!Область_печати</vt:lpstr>
      <vt:lpstr>'4. Кап. інвестиції'!Область_печати</vt:lpstr>
      <vt:lpstr>'6.1. Інша інфо_1 (2)'!Область_печати</vt:lpstr>
      <vt:lpstr>'6.2. Інша інфо_2'!Область_печати</vt:lpstr>
      <vt:lpstr>'фінплан - зведені показники'!Область_печати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Уреа</dc:creator>
  <cp:lastModifiedBy>audit</cp:lastModifiedBy>
  <cp:lastPrinted>2025-08-28T08:09:04Z</cp:lastPrinted>
  <dcterms:created xsi:type="dcterms:W3CDTF">2003-03-13T16:00:22Z</dcterms:created>
  <dcterms:modified xsi:type="dcterms:W3CDTF">2026-01-14T14:16:38Z</dcterms:modified>
</cp:coreProperties>
</file>