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970" windowHeight="9570" tabRatio="775" activeTab="7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 (2)" sheetId="21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localSheetId="6" hidden="1">[1]GDP!#REF!</definedName>
    <definedName name="__123Graph_XGRAPH3" hidden="1">[1]GDP!#REF!</definedName>
    <definedName name="_xlnm._FilterDatabase" localSheetId="1" hidden="1">'1. Фін результат'!$A$9:$AM$188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6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6">#REF!</definedName>
    <definedName name="Cost_Category_National_ID">#REF!</definedName>
    <definedName name="Cе511" localSheetId="6">#REF!</definedName>
    <definedName name="Cе511">#REF!</definedName>
    <definedName name="d">'[9]МТР Газ України'!$B$4</definedName>
    <definedName name="dCPIb" localSheetId="6">[10]попер_роз!#REF!</definedName>
    <definedName name="dCPIb">[10]попер_роз!#REF!</definedName>
    <definedName name="dPPIb" localSheetId="6">[10]попер_роз!#REF!</definedName>
    <definedName name="dPPIb">[10]попер_роз!#REF!</definedName>
    <definedName name="ds" localSheetId="6">'[11]7  Інші витрати'!#REF!</definedName>
    <definedName name="ds">'[11]7  Інші витрати'!#REF!</definedName>
    <definedName name="Fact_Type_ID" localSheetId="6">#REF!</definedName>
    <definedName name="Fact_Type_ID">#REF!</definedName>
    <definedName name="G">'[12]МТР Газ України'!$B$1</definedName>
    <definedName name="ij1sssss" localSheetId="6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6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6">[14]!ShowFil</definedName>
    <definedName name="ShowFil">[14]!ShowFil</definedName>
    <definedName name="SU_ID" localSheetId="6">#REF!</definedName>
    <definedName name="SU_ID">#REF!</definedName>
    <definedName name="Time_ID">'[16]МТР Газ України'!$B$1</definedName>
    <definedName name="Time_ID_10" localSheetId="6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6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6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6">#REF!</definedName>
    <definedName name="yyyy">#REF!</definedName>
    <definedName name="zx">'[4]МТР Газ України'!$F$1</definedName>
    <definedName name="zxc">[5]Inform!$E$38</definedName>
    <definedName name="а" localSheetId="6">'[13]7  Інші витрати'!#REF!</definedName>
    <definedName name="а">'[13]7  Інші витрати'!#REF!</definedName>
    <definedName name="ав" localSheetId="6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6">'[27]БАЗА  '!#REF!</definedName>
    <definedName name="ватт">'[27]БАЗА  '!#REF!</definedName>
    <definedName name="Д">'[15]МТР Газ України'!$B$4</definedName>
    <definedName name="е" localSheetId="6">#REF!</definedName>
    <definedName name="е">#REF!</definedName>
    <definedName name="є" localSheetId="6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 localSheetId="6">#REF!</definedName>
    <definedName name="йуц">#REF!</definedName>
    <definedName name="йцу" localSheetId="6">#REF!</definedName>
    <definedName name="йцу">#REF!</definedName>
    <definedName name="йцуйй" localSheetId="6">#REF!</definedName>
    <definedName name="йцуйй">#REF!</definedName>
    <definedName name="йцукц" localSheetId="6">'[29]7  Інші витрати'!#REF!</definedName>
    <definedName name="йцукц">'[29]7  Інші витрати'!#REF!</definedName>
    <definedName name="і">[30]Inform!$F$2</definedName>
    <definedName name="ів" localSheetId="6">#REF!</definedName>
    <definedName name="ів">#REF!</definedName>
    <definedName name="ів___0" localSheetId="6">#REF!</definedName>
    <definedName name="ів___0">#REF!</definedName>
    <definedName name="ів_22" localSheetId="6">#REF!</definedName>
    <definedName name="ів_22">#REF!</definedName>
    <definedName name="ів_26" localSheetId="6">#REF!</definedName>
    <definedName name="ів_26">#REF!</definedName>
    <definedName name="іваіа" localSheetId="6">'[29]7  Інші витрати'!#REF!</definedName>
    <definedName name="іваіа">'[29]7  Інші витрати'!#REF!</definedName>
    <definedName name="іваф" localSheetId="6">#REF!</definedName>
    <definedName name="іваф">#REF!</definedName>
    <definedName name="івів">'[12]МТР Газ України'!$B$1</definedName>
    <definedName name="іцу">[23]Inform!$G$2</definedName>
    <definedName name="КЕ" localSheetId="6">#REF!</definedName>
    <definedName name="КЕ">#REF!</definedName>
    <definedName name="КЕ___0" localSheetId="6">#REF!</definedName>
    <definedName name="КЕ___0">#REF!</definedName>
    <definedName name="КЕ_22" localSheetId="6">#REF!</definedName>
    <definedName name="КЕ_22">#REF!</definedName>
    <definedName name="КЕ_26" localSheetId="6">#REF!</definedName>
    <definedName name="КЕ_26">#REF!</definedName>
    <definedName name="кен" localSheetId="6">#REF!</definedName>
    <definedName name="кен">#REF!</definedName>
    <definedName name="л" localSheetId="6">#REF!</definedName>
    <definedName name="л">#REF!</definedName>
    <definedName name="_xlnm.Print_Area" localSheetId="5">' 5. Коефіцієнти'!$A$1:$F$26</definedName>
    <definedName name="_xlnm.Print_Area" localSheetId="1">'1. Фін результат'!$A$1:$AA$192</definedName>
    <definedName name="_xlnm.Print_Area" localSheetId="2">'2. Розрахунки з бюджетом'!$A$1:$H$45</definedName>
    <definedName name="_xlnm.Print_Area" localSheetId="3">'3. Рух грошових коштів'!$A$1:$G$98</definedName>
    <definedName name="_xlnm.Print_Area" localSheetId="4">'4. Кап. інвестиції'!$A$1:$G$18</definedName>
    <definedName name="_xlnm.Print_Area" localSheetId="6">'6.1. Інша інфо_1 (2)'!$A$3:$S$90</definedName>
    <definedName name="_xlnm.Print_Area" localSheetId="7">'6.2. Інша інфо_2'!$A$1:$AF$61</definedName>
    <definedName name="_xlnm.Print_Area" localSheetId="0">'фінплан - зведені показники'!$A$1:$G$81</definedName>
    <definedName name="п" localSheetId="6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6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6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6">#REF!</definedName>
    <definedName name="р">#REF!</definedName>
    <definedName name="т">[32]Inform!$E$6</definedName>
    <definedName name="тариф">[33]Inform!$G$2</definedName>
    <definedName name="уйцукйцуйу" localSheetId="6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6">'[29]7  Інші витрати'!#REF!</definedName>
    <definedName name="фіваіф">'[29]7  Інші витрати'!#REF!</definedName>
    <definedName name="фф">'[26]МТР Газ України'!$F$1</definedName>
    <definedName name="ц" localSheetId="6">'[13]7  Інші витрати'!#REF!</definedName>
    <definedName name="ц">'[13]7  Інші витрати'!#REF!</definedName>
    <definedName name="ччч" localSheetId="6">'[35]БАЗА  '!#REF!</definedName>
    <definedName name="ччч">'[35]БАЗА  '!#REF!</definedName>
    <definedName name="ш" localSheetId="6">#REF!</definedName>
    <definedName name="ш">#REF!</definedName>
  </definedNames>
  <calcPr calcId="144525"/>
</workbook>
</file>

<file path=xl/calcChain.xml><?xml version="1.0" encoding="utf-8"?>
<calcChain xmlns="http://schemas.openxmlformats.org/spreadsheetml/2006/main">
  <c r="D69" i="14" l="1"/>
  <c r="E26" i="18" l="1"/>
  <c r="E24" i="18"/>
  <c r="E23" i="18"/>
  <c r="E30" i="18"/>
  <c r="E27" i="18"/>
  <c r="E11" i="18"/>
  <c r="E17" i="18" s="1"/>
  <c r="E9" i="18"/>
  <c r="E71" i="18"/>
  <c r="E19" i="18"/>
  <c r="J36" i="21"/>
  <c r="J32" i="21"/>
  <c r="J35" i="21"/>
  <c r="J31" i="21"/>
  <c r="E69" i="18"/>
  <c r="E20" i="18" l="1"/>
  <c r="E28" i="18" l="1"/>
  <c r="E25" i="18"/>
  <c r="M18" i="19"/>
  <c r="I19" i="19"/>
  <c r="E70" i="18"/>
  <c r="E31" i="18"/>
  <c r="C47" i="18"/>
  <c r="E47" i="18" l="1"/>
  <c r="E48" i="18"/>
  <c r="E49" i="18"/>
  <c r="J11" i="3"/>
  <c r="J9" i="3"/>
  <c r="I11" i="3"/>
  <c r="E35" i="19"/>
  <c r="E37" i="19"/>
  <c r="E77" i="2"/>
  <c r="R9" i="9"/>
  <c r="R8" i="9"/>
  <c r="E138" i="2"/>
  <c r="E136" i="2"/>
  <c r="G62" i="21"/>
  <c r="G53" i="21" s="1"/>
  <c r="E144" i="2"/>
  <c r="E143" i="2"/>
  <c r="E141" i="2"/>
  <c r="E156" i="2"/>
  <c r="AD10" i="9"/>
  <c r="AD9" i="9"/>
  <c r="AD8" i="9"/>
  <c r="E109" i="2"/>
  <c r="E98" i="2"/>
  <c r="E78" i="2"/>
  <c r="E21" i="2"/>
  <c r="E22" i="2"/>
  <c r="E11" i="2"/>
  <c r="H53" i="21"/>
  <c r="G61" i="21"/>
  <c r="G60" i="21"/>
  <c r="G59" i="21"/>
  <c r="G58" i="21"/>
  <c r="G57" i="21"/>
  <c r="I55" i="21"/>
  <c r="G55" i="21"/>
  <c r="I52" i="21"/>
  <c r="G52" i="21"/>
  <c r="E183" i="2"/>
  <c r="E182" i="2"/>
  <c r="E185" i="2"/>
  <c r="AH185" i="2" s="1"/>
  <c r="E88" i="2"/>
  <c r="E184" i="2" s="1"/>
  <c r="AH184" i="2" s="1"/>
  <c r="E71" i="2"/>
  <c r="E100" i="2"/>
  <c r="CO11" i="9"/>
  <c r="CO9" i="9"/>
  <c r="CO8" i="9"/>
  <c r="E95" i="2"/>
  <c r="E90" i="2"/>
  <c r="AA10" i="9"/>
  <c r="AA9" i="9"/>
  <c r="AA8" i="9"/>
  <c r="E186" i="2" l="1"/>
  <c r="E53" i="2"/>
  <c r="E18" i="2"/>
  <c r="E48" i="2"/>
  <c r="E28" i="2"/>
  <c r="H35" i="21" l="1"/>
  <c r="H31" i="21"/>
  <c r="H30" i="21"/>
  <c r="D32" i="21" l="1"/>
  <c r="D31" i="21"/>
  <c r="D30" i="21"/>
  <c r="D13" i="2"/>
  <c r="D12" i="2"/>
  <c r="D11" i="2"/>
  <c r="E53" i="21"/>
  <c r="F57" i="21"/>
  <c r="F52" i="21"/>
  <c r="H28" i="21"/>
  <c r="H27" i="21"/>
  <c r="H24" i="21"/>
  <c r="H23" i="21"/>
  <c r="H22" i="21"/>
  <c r="B26" i="21"/>
  <c r="D47" i="18"/>
  <c r="D49" i="18"/>
  <c r="D6" i="3"/>
  <c r="D9" i="19"/>
  <c r="D188" i="2"/>
  <c r="D118" i="2"/>
  <c r="H36" i="21" l="1"/>
  <c r="H32" i="21"/>
  <c r="D76" i="2"/>
  <c r="D71" i="2"/>
  <c r="AH358" i="2" l="1"/>
  <c r="AH357" i="2"/>
  <c r="AH356" i="2"/>
  <c r="AH355" i="2"/>
  <c r="AH354" i="2"/>
  <c r="AH353" i="2"/>
  <c r="AH352" i="2"/>
  <c r="AH351" i="2"/>
  <c r="AH350" i="2"/>
  <c r="AH349" i="2"/>
  <c r="AH348" i="2"/>
  <c r="AH347" i="2"/>
  <c r="AH346" i="2"/>
  <c r="AH345" i="2"/>
  <c r="AH344" i="2"/>
  <c r="AH343" i="2"/>
  <c r="AH342" i="2"/>
  <c r="AH341" i="2"/>
  <c r="AH340" i="2"/>
  <c r="AH339" i="2"/>
  <c r="AH338" i="2"/>
  <c r="AH337" i="2"/>
  <c r="AH336" i="2"/>
  <c r="AH335" i="2"/>
  <c r="AH334" i="2"/>
  <c r="AH333" i="2"/>
  <c r="AH332" i="2"/>
  <c r="AH331" i="2"/>
  <c r="AH330" i="2"/>
  <c r="AH329" i="2"/>
  <c r="AH328" i="2"/>
  <c r="AH327" i="2"/>
  <c r="AH326" i="2"/>
  <c r="AH325" i="2"/>
  <c r="AH324" i="2"/>
  <c r="AH323" i="2"/>
  <c r="AH322" i="2"/>
  <c r="AH321" i="2"/>
  <c r="AH320" i="2"/>
  <c r="AH319" i="2"/>
  <c r="AH318" i="2"/>
  <c r="AH317" i="2"/>
  <c r="AH316" i="2"/>
  <c r="AH315" i="2"/>
  <c r="AH314" i="2"/>
  <c r="AH313" i="2"/>
  <c r="AH312" i="2"/>
  <c r="AH311" i="2"/>
  <c r="AH310" i="2"/>
  <c r="AH309" i="2"/>
  <c r="AH308" i="2"/>
  <c r="AH307" i="2"/>
  <c r="AH306" i="2"/>
  <c r="AH305" i="2"/>
  <c r="AH304" i="2"/>
  <c r="AH303" i="2"/>
  <c r="AH302" i="2"/>
  <c r="AH301" i="2"/>
  <c r="AH300" i="2"/>
  <c r="AH299" i="2"/>
  <c r="AH298" i="2"/>
  <c r="AH297" i="2"/>
  <c r="AH296" i="2"/>
  <c r="AH295" i="2"/>
  <c r="AH294" i="2"/>
  <c r="AH293" i="2"/>
  <c r="AH292" i="2"/>
  <c r="AH291" i="2"/>
  <c r="AH290" i="2"/>
  <c r="AH289" i="2"/>
  <c r="AH288" i="2"/>
  <c r="AH287" i="2"/>
  <c r="AH286" i="2"/>
  <c r="AH285" i="2"/>
  <c r="AH284" i="2"/>
  <c r="AH283" i="2"/>
  <c r="AH282" i="2"/>
  <c r="AH281" i="2"/>
  <c r="AH280" i="2"/>
  <c r="AH279" i="2"/>
  <c r="AH278" i="2"/>
  <c r="AH277" i="2"/>
  <c r="AH276" i="2"/>
  <c r="AH275" i="2"/>
  <c r="AH274" i="2"/>
  <c r="AH273" i="2"/>
  <c r="AH272" i="2"/>
  <c r="AH271" i="2"/>
  <c r="AH270" i="2"/>
  <c r="AH269" i="2"/>
  <c r="AH268" i="2"/>
  <c r="AH267" i="2"/>
  <c r="AH266" i="2"/>
  <c r="AH265" i="2"/>
  <c r="AH264" i="2"/>
  <c r="AH263" i="2"/>
  <c r="AH262" i="2"/>
  <c r="AH261" i="2"/>
  <c r="AH260" i="2"/>
  <c r="AH259" i="2"/>
  <c r="AH258" i="2"/>
  <c r="AH257" i="2"/>
  <c r="AH256" i="2"/>
  <c r="AH255" i="2"/>
  <c r="AH254" i="2"/>
  <c r="AH253" i="2"/>
  <c r="AH252" i="2"/>
  <c r="AH251" i="2"/>
  <c r="AH250" i="2"/>
  <c r="AH249" i="2"/>
  <c r="AH248" i="2"/>
  <c r="AH247" i="2"/>
  <c r="AH246" i="2"/>
  <c r="AH245" i="2"/>
  <c r="AH244" i="2"/>
  <c r="AH243" i="2"/>
  <c r="AH242" i="2"/>
  <c r="AH241" i="2"/>
  <c r="AH240" i="2"/>
  <c r="AH239" i="2"/>
  <c r="AH238" i="2"/>
  <c r="AH237" i="2"/>
  <c r="AH236" i="2"/>
  <c r="AH235" i="2"/>
  <c r="AH234" i="2"/>
  <c r="AH233" i="2"/>
  <c r="AH232" i="2"/>
  <c r="AH231" i="2"/>
  <c r="AH230" i="2"/>
  <c r="AH229" i="2"/>
  <c r="AH228" i="2"/>
  <c r="AH227" i="2"/>
  <c r="AH226" i="2"/>
  <c r="AH225" i="2"/>
  <c r="AH224" i="2"/>
  <c r="AH223" i="2"/>
  <c r="AH222" i="2"/>
  <c r="AH221" i="2"/>
  <c r="AH220" i="2"/>
  <c r="AH219" i="2"/>
  <c r="AH218" i="2"/>
  <c r="AH217" i="2"/>
  <c r="AH216" i="2"/>
  <c r="AH215" i="2"/>
  <c r="AH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H200" i="2"/>
  <c r="AH199" i="2"/>
  <c r="AH198" i="2"/>
  <c r="AH197" i="2"/>
  <c r="AH196" i="2"/>
  <c r="AH195" i="2"/>
  <c r="AH194" i="2"/>
  <c r="AH193" i="2"/>
  <c r="AH192" i="2"/>
  <c r="AH191" i="2"/>
  <c r="AH190" i="2"/>
  <c r="AH189" i="2"/>
  <c r="AH182" i="2"/>
  <c r="AH180" i="2"/>
  <c r="AH178" i="2"/>
  <c r="AH177" i="2"/>
  <c r="AH176" i="2"/>
  <c r="AH173" i="2"/>
  <c r="AH167" i="2"/>
  <c r="AH166" i="2"/>
  <c r="AH165" i="2"/>
  <c r="AH164" i="2"/>
  <c r="AH162" i="2"/>
  <c r="AH161" i="2"/>
  <c r="AH159" i="2"/>
  <c r="AH158" i="2"/>
  <c r="AH157" i="2"/>
  <c r="AH156" i="2"/>
  <c r="AH154" i="2"/>
  <c r="AH153" i="2"/>
  <c r="AH151" i="2"/>
  <c r="AH150" i="2"/>
  <c r="AH149" i="2"/>
  <c r="AH147" i="2"/>
  <c r="AH146" i="2"/>
  <c r="AH145" i="2"/>
  <c r="AH144" i="2"/>
  <c r="AH142" i="2"/>
  <c r="AH141" i="2"/>
  <c r="AH140" i="2"/>
  <c r="AH139" i="2"/>
  <c r="AH138" i="2"/>
  <c r="AH137" i="2"/>
  <c r="AH136" i="2"/>
  <c r="AH134" i="2"/>
  <c r="AH133" i="2"/>
  <c r="AH132" i="2"/>
  <c r="AH131" i="2"/>
  <c r="AH129" i="2"/>
  <c r="AH128" i="2"/>
  <c r="AH127" i="2"/>
  <c r="AH126" i="2"/>
  <c r="AH125" i="2"/>
  <c r="AH124" i="2"/>
  <c r="AH123" i="2"/>
  <c r="AH122" i="2"/>
  <c r="AH121" i="2"/>
  <c r="AH120" i="2"/>
  <c r="AH119" i="2"/>
  <c r="AH117" i="2"/>
  <c r="AH116" i="2"/>
  <c r="AH115" i="2"/>
  <c r="AH114" i="2"/>
  <c r="AH109" i="2"/>
  <c r="AH107" i="2"/>
  <c r="AH106" i="2"/>
  <c r="AH105" i="2"/>
  <c r="AH100" i="2"/>
  <c r="AH99" i="2"/>
  <c r="AH98" i="2"/>
  <c r="AH97" i="2"/>
  <c r="AH96" i="2"/>
  <c r="AH95" i="2"/>
  <c r="AH94" i="2"/>
  <c r="AH93" i="2"/>
  <c r="AH92" i="2"/>
  <c r="AH91" i="2"/>
  <c r="AH87" i="2"/>
  <c r="AH86" i="2"/>
  <c r="AH85" i="2"/>
  <c r="AH84" i="2"/>
  <c r="AH83" i="2"/>
  <c r="AH82" i="2"/>
  <c r="AH77" i="2"/>
  <c r="AH74" i="2"/>
  <c r="AH73" i="2"/>
  <c r="AH72" i="2"/>
  <c r="AH71" i="2"/>
  <c r="AH70" i="2"/>
  <c r="C135" i="2"/>
  <c r="AH55" i="2"/>
  <c r="AH56" i="2"/>
  <c r="AH57" i="2"/>
  <c r="AH58" i="2"/>
  <c r="AH59" i="2"/>
  <c r="AH60" i="2"/>
  <c r="AH61" i="2"/>
  <c r="AH62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28" i="2"/>
  <c r="AH27" i="2"/>
  <c r="AH25" i="2"/>
  <c r="AH24" i="2"/>
  <c r="AH22" i="2"/>
  <c r="AH21" i="2"/>
  <c r="AH20" i="2"/>
  <c r="AH19" i="2"/>
  <c r="AH18" i="2"/>
  <c r="AH17" i="2"/>
  <c r="AH16" i="2"/>
  <c r="C73" i="14"/>
  <c r="C70" i="14"/>
  <c r="D68" i="18" l="1"/>
  <c r="D15" i="18"/>
  <c r="AH143" i="2" l="1"/>
  <c r="F159" i="2" l="1"/>
  <c r="G159" i="2"/>
  <c r="BO29" i="18" l="1"/>
  <c r="BO22" i="18"/>
  <c r="E68" i="18"/>
  <c r="AB37" i="9" l="1"/>
  <c r="AA37" i="9"/>
  <c r="T37" i="9"/>
  <c r="S37" i="9"/>
  <c r="AE37" i="9" s="1"/>
  <c r="AF34" i="9"/>
  <c r="AB33" i="9"/>
  <c r="AA33" i="9"/>
  <c r="P33" i="9"/>
  <c r="O33" i="9"/>
  <c r="U33" i="9"/>
  <c r="AC33" i="9" s="1"/>
  <c r="N37" i="9"/>
  <c r="M37" i="9"/>
  <c r="O37" i="9" s="1"/>
  <c r="B34" i="9"/>
  <c r="B33" i="9"/>
  <c r="E6" i="3"/>
  <c r="U37" i="9" l="1"/>
  <c r="P37" i="9"/>
  <c r="AC37" i="9"/>
  <c r="P14" i="19" l="1"/>
  <c r="E13" i="2"/>
  <c r="BF57" i="21"/>
  <c r="BG64" i="21"/>
  <c r="BF64" i="21" s="1"/>
  <c r="BF60" i="21"/>
  <c r="H60" i="21"/>
  <c r="BF63" i="21" l="1"/>
  <c r="BG63" i="21" s="1"/>
  <c r="BH63" i="21" s="1"/>
  <c r="E12" i="2"/>
  <c r="E9" i="2" s="1"/>
  <c r="AH9" i="2" s="1"/>
  <c r="BF65" i="21"/>
  <c r="I58" i="21"/>
  <c r="E135" i="2"/>
  <c r="E118" i="2"/>
  <c r="R11" i="9"/>
  <c r="BO9" i="9"/>
  <c r="BO8" i="9"/>
  <c r="BO7" i="9"/>
  <c r="E130" i="2" l="1"/>
  <c r="AH130" i="2" s="1"/>
  <c r="AH135" i="2"/>
  <c r="E104" i="2"/>
  <c r="BB53" i="21"/>
  <c r="BE11" i="9"/>
  <c r="S42" i="2"/>
  <c r="S43" i="2"/>
  <c r="S44" i="2"/>
  <c r="S45" i="2"/>
  <c r="S46" i="2"/>
  <c r="S47" i="2"/>
  <c r="S48" i="2"/>
  <c r="S49" i="2"/>
  <c r="S50" i="2"/>
  <c r="S51" i="2"/>
  <c r="S52" i="2"/>
  <c r="S54" i="2"/>
  <c r="S55" i="2"/>
  <c r="S56" i="2"/>
  <c r="S57" i="2"/>
  <c r="S58" i="2"/>
  <c r="S59" i="2"/>
  <c r="S60" i="2"/>
  <c r="S61" i="2"/>
  <c r="S62" i="2"/>
  <c r="S41" i="2"/>
  <c r="E181" i="2" l="1"/>
  <c r="AH181" i="2" s="1"/>
  <c r="AH183" i="2"/>
  <c r="C68" i="18"/>
  <c r="C53" i="18"/>
  <c r="C29" i="18"/>
  <c r="C22" i="18"/>
  <c r="C6" i="3" l="1"/>
  <c r="C20" i="19"/>
  <c r="C155" i="2"/>
  <c r="C9" i="2"/>
  <c r="C34" i="19"/>
  <c r="E29" i="18" l="1"/>
  <c r="E22" i="18"/>
  <c r="BF16" i="9" l="1"/>
  <c r="BF10" i="9"/>
  <c r="BK15" i="9" l="1"/>
  <c r="E155" i="2"/>
  <c r="AH155" i="2" s="1"/>
  <c r="E69" i="2"/>
  <c r="E34" i="19"/>
  <c r="D53" i="18" l="1"/>
  <c r="D55" i="18" s="1"/>
  <c r="D23" i="2"/>
  <c r="J30" i="21" l="1"/>
  <c r="BC22" i="21" l="1"/>
  <c r="BC23" i="21" s="1"/>
  <c r="BC24" i="21" s="1"/>
  <c r="C73" i="18" l="1"/>
  <c r="C89" i="18" s="1"/>
  <c r="C41" i="18"/>
  <c r="C55" i="18" s="1"/>
  <c r="C34" i="18"/>
  <c r="C38" i="19"/>
  <c r="C26" i="19"/>
  <c r="C152" i="2"/>
  <c r="C118" i="2"/>
  <c r="C11" i="18"/>
  <c r="C40" i="19"/>
  <c r="C26" i="2"/>
  <c r="C104" i="2" l="1"/>
  <c r="AH104" i="2" s="1"/>
  <c r="AH118" i="2"/>
  <c r="C15" i="18"/>
  <c r="C23" i="2"/>
  <c r="C15" i="2" s="1"/>
  <c r="C41" i="19"/>
  <c r="E19" i="11"/>
  <c r="V33" i="9" l="1"/>
  <c r="V34" i="9"/>
  <c r="V37" i="9" l="1"/>
  <c r="W33" i="9"/>
  <c r="X33" i="9"/>
  <c r="I57" i="21"/>
  <c r="I56" i="21"/>
  <c r="AD37" i="9" l="1"/>
  <c r="AF37" i="9" s="1"/>
  <c r="W37" i="9"/>
  <c r="X37" i="9"/>
  <c r="S53" i="2"/>
  <c r="J34" i="21" l="1"/>
  <c r="U54" i="21" l="1"/>
  <c r="E26" i="2" l="1"/>
  <c r="I53" i="21"/>
  <c r="C76" i="2"/>
  <c r="C69" i="2"/>
  <c r="AH69" i="2" s="1"/>
  <c r="E23" i="2" l="1"/>
  <c r="AH26" i="2"/>
  <c r="C171" i="2"/>
  <c r="D22" i="19"/>
  <c r="D21" i="19"/>
  <c r="D20" i="19"/>
  <c r="E15" i="2" l="1"/>
  <c r="AH23" i="2"/>
  <c r="K45" i="18"/>
  <c r="AH15" i="2" l="1"/>
  <c r="AJ15" i="2"/>
  <c r="AL15" i="2" s="1"/>
  <c r="AM15" i="2" s="1"/>
  <c r="S15" i="2"/>
  <c r="Q39" i="18"/>
  <c r="Q40" i="18"/>
  <c r="Q41" i="18"/>
  <c r="Q42" i="18"/>
  <c r="Q43" i="18"/>
  <c r="Q44" i="18"/>
  <c r="Q38" i="18"/>
  <c r="P45" i="18"/>
  <c r="Q45" i="18" s="1"/>
  <c r="O45" i="18"/>
  <c r="Q10" i="18"/>
  <c r="Q11" i="18"/>
  <c r="Q13" i="18"/>
  <c r="Q14" i="18"/>
  <c r="Q15" i="18"/>
  <c r="Q21" i="18"/>
  <c r="Q22" i="18"/>
  <c r="Q29" i="18"/>
  <c r="Q33" i="18"/>
  <c r="Q34" i="18"/>
  <c r="Q9" i="18"/>
  <c r="P35" i="18"/>
  <c r="O35" i="18"/>
  <c r="L36" i="18"/>
  <c r="L37" i="18"/>
  <c r="L38" i="18"/>
  <c r="L39" i="18"/>
  <c r="L40" i="18"/>
  <c r="L41" i="18"/>
  <c r="L42" i="18"/>
  <c r="L43" i="18"/>
  <c r="L44" i="18"/>
  <c r="J45" i="18"/>
  <c r="J46" i="18" s="1"/>
  <c r="L10" i="18"/>
  <c r="L11" i="18"/>
  <c r="L13" i="18"/>
  <c r="L14" i="18"/>
  <c r="L15" i="18"/>
  <c r="L21" i="18"/>
  <c r="L22" i="18"/>
  <c r="L29" i="18"/>
  <c r="L33" i="18"/>
  <c r="L34" i="18"/>
  <c r="L9" i="18"/>
  <c r="K35" i="18"/>
  <c r="J35" i="18"/>
  <c r="L35" i="18" l="1"/>
  <c r="W35" i="18" s="1"/>
  <c r="Q35" i="18"/>
  <c r="Q47" i="18" s="1"/>
  <c r="L45" i="18"/>
  <c r="X15" i="18"/>
  <c r="W12" i="18"/>
  <c r="X14" i="18"/>
  <c r="K46" i="18"/>
  <c r="L46" i="18" s="1"/>
  <c r="W47" i="18" l="1"/>
  <c r="U40" i="18"/>
  <c r="S22" i="18"/>
  <c r="X35" i="18"/>
  <c r="X36" i="18" s="1"/>
  <c r="T35" i="18"/>
  <c r="X21" i="18"/>
  <c r="L48" i="18"/>
  <c r="W48" i="18"/>
  <c r="M62" i="21"/>
  <c r="K57" i="21"/>
  <c r="N57" i="21"/>
  <c r="K59" i="21"/>
  <c r="N59" i="21"/>
  <c r="K60" i="21"/>
  <c r="N60" i="21"/>
  <c r="J61" i="21"/>
  <c r="K61" i="21"/>
  <c r="M61" i="21"/>
  <c r="N61" i="21"/>
  <c r="K62" i="21"/>
  <c r="N62" i="21"/>
  <c r="K63" i="21"/>
  <c r="N63" i="21"/>
  <c r="AD59" i="21"/>
  <c r="M63" i="21"/>
  <c r="J58" i="21"/>
  <c r="J60" i="21"/>
  <c r="W49" i="18" l="1"/>
  <c r="W50" i="18" s="1"/>
  <c r="W51" i="18" s="1"/>
  <c r="J63" i="21"/>
  <c r="M58" i="21"/>
  <c r="M60" i="21"/>
  <c r="J57" i="21"/>
  <c r="M57" i="21"/>
  <c r="J62" i="21"/>
  <c r="L57" i="21" l="1"/>
  <c r="O57" i="21" s="1"/>
  <c r="I62" i="21"/>
  <c r="I61" i="21"/>
  <c r="L61" i="21" s="1"/>
  <c r="O61" i="21" s="1"/>
  <c r="I60" i="21"/>
  <c r="L60" i="21" s="1"/>
  <c r="O60" i="21" s="1"/>
  <c r="I59" i="21"/>
  <c r="L59" i="21" s="1"/>
  <c r="O59" i="21" s="1"/>
  <c r="A57" i="21"/>
  <c r="J59" i="21" l="1"/>
  <c r="M59" i="21"/>
  <c r="L62" i="21"/>
  <c r="O62" i="21" s="1"/>
  <c r="AD53" i="21" l="1"/>
  <c r="Y53" i="21"/>
  <c r="H19" i="21" l="1"/>
  <c r="D35" i="19"/>
  <c r="D34" i="19" s="1"/>
  <c r="D38" i="19"/>
  <c r="D155" i="2"/>
  <c r="D135" i="2"/>
  <c r="D130" i="2" s="1"/>
  <c r="D100" i="2"/>
  <c r="D104" i="2"/>
  <c r="D75" i="2" s="1"/>
  <c r="D69" i="2"/>
  <c r="C75" i="2" l="1"/>
  <c r="D15" i="2"/>
  <c r="F176" i="2" l="1"/>
  <c r="G176" i="2"/>
  <c r="F177" i="2"/>
  <c r="G177" i="2"/>
  <c r="F178" i="2"/>
  <c r="G178" i="2"/>
  <c r="E70" i="14"/>
  <c r="E76" i="14" s="1"/>
  <c r="F68" i="14"/>
  <c r="E41" i="18"/>
  <c r="H34" i="21"/>
  <c r="H26" i="21"/>
  <c r="L14" i="21"/>
  <c r="N14" i="21"/>
  <c r="L15" i="21"/>
  <c r="N15" i="21"/>
  <c r="L16" i="21"/>
  <c r="N16" i="21"/>
  <c r="L17" i="21"/>
  <c r="N17" i="21"/>
  <c r="L18" i="21"/>
  <c r="N18" i="21"/>
  <c r="L19" i="21"/>
  <c r="N19" i="21"/>
  <c r="P22" i="21"/>
  <c r="P35" i="21" s="1"/>
  <c r="Q24" i="21"/>
  <c r="Q28" i="21"/>
  <c r="S51" i="21"/>
  <c r="N52" i="21"/>
  <c r="Q52" i="21"/>
  <c r="R52" i="21"/>
  <c r="P53" i="21"/>
  <c r="Q61" i="21"/>
  <c r="R61" i="21"/>
  <c r="X8" i="9"/>
  <c r="AD11" i="9"/>
  <c r="X9" i="9"/>
  <c r="X10" i="9"/>
  <c r="U11" i="9"/>
  <c r="AA11" i="9"/>
  <c r="E80" i="2" s="1"/>
  <c r="AK13" i="9"/>
  <c r="S33" i="9"/>
  <c r="AE33" i="9" s="1"/>
  <c r="T33" i="9"/>
  <c r="AC34" i="9"/>
  <c r="AD34" i="9"/>
  <c r="AE34" i="9"/>
  <c r="M38" i="9"/>
  <c r="Q38" i="9"/>
  <c r="U38" i="9"/>
  <c r="Y38" i="9"/>
  <c r="AC38" i="9"/>
  <c r="D15" i="11"/>
  <c r="E15" i="11"/>
  <c r="D61" i="14"/>
  <c r="F7" i="3"/>
  <c r="F8" i="3"/>
  <c r="F9" i="3"/>
  <c r="F10" i="3"/>
  <c r="F11" i="3"/>
  <c r="D11" i="18"/>
  <c r="E34" i="18"/>
  <c r="F48" i="18"/>
  <c r="G48" i="18"/>
  <c r="F51" i="18"/>
  <c r="G51" i="18"/>
  <c r="D73" i="18"/>
  <c r="D74" i="18"/>
  <c r="G74" i="18" s="1"/>
  <c r="F79" i="18"/>
  <c r="G79" i="18"/>
  <c r="F83" i="18"/>
  <c r="F84" i="18"/>
  <c r="F86" i="18"/>
  <c r="F87" i="18"/>
  <c r="F91" i="18"/>
  <c r="G91" i="18"/>
  <c r="F8" i="19"/>
  <c r="G8" i="19"/>
  <c r="C57" i="14"/>
  <c r="E9" i="19"/>
  <c r="E73" i="18" s="1"/>
  <c r="F10" i="19"/>
  <c r="G10" i="19"/>
  <c r="F11" i="19"/>
  <c r="G11" i="19"/>
  <c r="E20" i="19"/>
  <c r="F21" i="19"/>
  <c r="G21" i="19"/>
  <c r="F22" i="19"/>
  <c r="G22" i="19"/>
  <c r="F24" i="19"/>
  <c r="F25" i="19"/>
  <c r="G25" i="19"/>
  <c r="D26" i="19"/>
  <c r="F27" i="19"/>
  <c r="F28" i="19"/>
  <c r="F29" i="19"/>
  <c r="F30" i="19"/>
  <c r="G30" i="19"/>
  <c r="F31" i="19"/>
  <c r="F32" i="19"/>
  <c r="F33" i="19"/>
  <c r="F36" i="19"/>
  <c r="F37" i="19"/>
  <c r="E38" i="19"/>
  <c r="G38" i="19" s="1"/>
  <c r="F39" i="19"/>
  <c r="G39" i="19"/>
  <c r="C51" i="14"/>
  <c r="D9" i="2"/>
  <c r="G51" i="21"/>
  <c r="G12" i="2"/>
  <c r="F13" i="2"/>
  <c r="M22" i="2"/>
  <c r="R69" i="2"/>
  <c r="D152" i="2"/>
  <c r="E152" i="2"/>
  <c r="C41" i="14"/>
  <c r="F155" i="2"/>
  <c r="D168" i="2"/>
  <c r="D170" i="2"/>
  <c r="D175" i="2"/>
  <c r="B31" i="14"/>
  <c r="B32" i="14"/>
  <c r="D32" i="14"/>
  <c r="B33" i="14"/>
  <c r="B34" i="14"/>
  <c r="D34" i="14"/>
  <c r="B35" i="14"/>
  <c r="C35" i="14"/>
  <c r="D35" i="14"/>
  <c r="E35" i="14"/>
  <c r="B36" i="14"/>
  <c r="D36" i="14"/>
  <c r="B37" i="14"/>
  <c r="B38" i="14"/>
  <c r="B39" i="14"/>
  <c r="B40" i="14"/>
  <c r="B41" i="14"/>
  <c r="D41" i="14"/>
  <c r="B42" i="14"/>
  <c r="B43" i="14"/>
  <c r="C43" i="14"/>
  <c r="E43" i="14"/>
  <c r="B44" i="14"/>
  <c r="B45" i="14"/>
  <c r="B47" i="14"/>
  <c r="D47" i="14"/>
  <c r="B48" i="14"/>
  <c r="C48" i="14"/>
  <c r="E48" i="14"/>
  <c r="C49" i="14"/>
  <c r="D49" i="14"/>
  <c r="B50" i="14"/>
  <c r="B51" i="14"/>
  <c r="D51" i="14"/>
  <c r="B52" i="14"/>
  <c r="B54" i="14"/>
  <c r="C54" i="14"/>
  <c r="D54" i="14"/>
  <c r="E54" i="14"/>
  <c r="B55" i="14"/>
  <c r="B56" i="14"/>
  <c r="B57" i="14"/>
  <c r="B58" i="14"/>
  <c r="F58" i="14"/>
  <c r="B59" i="14"/>
  <c r="B61" i="14"/>
  <c r="B63" i="14"/>
  <c r="B64" i="14"/>
  <c r="B65" i="14"/>
  <c r="F72" i="14"/>
  <c r="G72" i="14"/>
  <c r="D14" i="11"/>
  <c r="C65" i="14" s="1"/>
  <c r="AH80" i="2" l="1"/>
  <c r="E169" i="2"/>
  <c r="AH152" i="2"/>
  <c r="AH186" i="2"/>
  <c r="AH90" i="2"/>
  <c r="E81" i="2"/>
  <c r="AH81" i="2" s="1"/>
  <c r="BF11" i="9"/>
  <c r="E47" i="14"/>
  <c r="S52" i="21"/>
  <c r="S53" i="21" s="1"/>
  <c r="AH78" i="2"/>
  <c r="C47" i="14"/>
  <c r="F20" i="19"/>
  <c r="T61" i="21"/>
  <c r="T64" i="21" s="1"/>
  <c r="Q27" i="21"/>
  <c r="F74" i="18"/>
  <c r="D89" i="18"/>
  <c r="D57" i="14" s="1"/>
  <c r="F47" i="18"/>
  <c r="D56" i="14"/>
  <c r="D169" i="2"/>
  <c r="D40" i="14" s="1"/>
  <c r="D171" i="2"/>
  <c r="D148" i="2"/>
  <c r="D160" i="2" s="1"/>
  <c r="D161" i="2" s="1"/>
  <c r="D172" i="2" s="1"/>
  <c r="G47" i="14"/>
  <c r="C169" i="2"/>
  <c r="C170" i="2"/>
  <c r="AH170" i="2" s="1"/>
  <c r="E49" i="14"/>
  <c r="F49" i="14" s="1"/>
  <c r="D31" i="14"/>
  <c r="G11" i="2"/>
  <c r="G24" i="19"/>
  <c r="G69" i="18"/>
  <c r="X11" i="9"/>
  <c r="E79" i="2" s="1"/>
  <c r="F54" i="14"/>
  <c r="D50" i="14"/>
  <c r="D68" i="2"/>
  <c r="F38" i="19"/>
  <c r="G9" i="19"/>
  <c r="AM10" i="9"/>
  <c r="K52" i="21"/>
  <c r="C130" i="2"/>
  <c r="G20" i="19"/>
  <c r="E51" i="21"/>
  <c r="G68" i="14"/>
  <c r="G13" i="2"/>
  <c r="G47" i="18"/>
  <c r="G8" i="3"/>
  <c r="H83" i="18"/>
  <c r="F35" i="14"/>
  <c r="S130" i="2"/>
  <c r="G10" i="2"/>
  <c r="N22" i="21"/>
  <c r="G34" i="19"/>
  <c r="G35" i="19"/>
  <c r="Q64" i="21"/>
  <c r="F73" i="18"/>
  <c r="G73" i="18"/>
  <c r="F68" i="18"/>
  <c r="G68" i="18"/>
  <c r="E89" i="18"/>
  <c r="G67" i="14"/>
  <c r="F67" i="14"/>
  <c r="I51" i="21"/>
  <c r="L51" i="21" s="1"/>
  <c r="O51" i="21" s="1"/>
  <c r="M51" i="21"/>
  <c r="Q53" i="21"/>
  <c r="J51" i="21"/>
  <c r="N34" i="21"/>
  <c r="L34" i="21"/>
  <c r="L52" i="21"/>
  <c r="O52" i="21" s="1"/>
  <c r="J52" i="21"/>
  <c r="M52" i="21"/>
  <c r="C61" i="14"/>
  <c r="G54" i="14"/>
  <c r="F47" i="14"/>
  <c r="E41" i="14"/>
  <c r="E40" i="14"/>
  <c r="E170" i="2"/>
  <c r="F12" i="2"/>
  <c r="F11" i="2"/>
  <c r="F10" i="2"/>
  <c r="F9" i="19"/>
  <c r="F69" i="18"/>
  <c r="N10" i="9"/>
  <c r="N9" i="9"/>
  <c r="AV15" i="9" s="1"/>
  <c r="L22" i="21"/>
  <c r="J26" i="21"/>
  <c r="L30" i="21"/>
  <c r="G155" i="2"/>
  <c r="T28" i="21"/>
  <c r="T27" i="21" s="1"/>
  <c r="F35" i="19"/>
  <c r="E89" i="2" l="1"/>
  <c r="AH79" i="2"/>
  <c r="D23" i="19"/>
  <c r="D43" i="14"/>
  <c r="C172" i="2"/>
  <c r="C40" i="14"/>
  <c r="AH169" i="2"/>
  <c r="R53" i="21"/>
  <c r="N26" i="21"/>
  <c r="C148" i="2"/>
  <c r="C160" i="2" s="1"/>
  <c r="J136" i="2"/>
  <c r="J141" i="2" s="1"/>
  <c r="G169" i="2"/>
  <c r="C68" i="2"/>
  <c r="E68" i="2"/>
  <c r="AH68" i="2" s="1"/>
  <c r="G130" i="2"/>
  <c r="R64" i="21"/>
  <c r="G186" i="2"/>
  <c r="C36" i="14"/>
  <c r="D174" i="2"/>
  <c r="D179" i="2" s="1"/>
  <c r="D38" i="14" s="1"/>
  <c r="D39" i="14" s="1"/>
  <c r="N8" i="9"/>
  <c r="N11" i="9" s="1"/>
  <c r="AL26" i="9"/>
  <c r="AQ7" i="9"/>
  <c r="AD33" i="9"/>
  <c r="AF33" i="9" s="1"/>
  <c r="F169" i="2"/>
  <c r="C31" i="14"/>
  <c r="D18" i="11" s="1"/>
  <c r="E26" i="19"/>
  <c r="E76" i="2"/>
  <c r="G49" i="14"/>
  <c r="E36" i="14"/>
  <c r="F36" i="14" s="1"/>
  <c r="F130" i="2"/>
  <c r="E168" i="2"/>
  <c r="F168" i="2" s="1"/>
  <c r="E32" i="14"/>
  <c r="G32" i="14" s="1"/>
  <c r="F34" i="19"/>
  <c r="I15" i="2"/>
  <c r="G15" i="2"/>
  <c r="C56" i="14"/>
  <c r="C168" i="2"/>
  <c r="D17" i="11"/>
  <c r="C175" i="2"/>
  <c r="D37" i="14"/>
  <c r="D163" i="2"/>
  <c r="D33" i="14"/>
  <c r="K15" i="2"/>
  <c r="C32" i="14"/>
  <c r="D19" i="11" s="1"/>
  <c r="F15" i="2"/>
  <c r="G6" i="3"/>
  <c r="E61" i="14"/>
  <c r="F6" i="3"/>
  <c r="K51" i="21"/>
  <c r="N51" i="21"/>
  <c r="F9" i="2"/>
  <c r="I9" i="2"/>
  <c r="E171" i="2"/>
  <c r="AH171" i="2" s="1"/>
  <c r="E31" i="14"/>
  <c r="G9" i="2"/>
  <c r="L26" i="21"/>
  <c r="F41" i="14"/>
  <c r="G41" i="14"/>
  <c r="F70" i="14"/>
  <c r="G70" i="14"/>
  <c r="N30" i="21"/>
  <c r="G170" i="2"/>
  <c r="F170" i="2"/>
  <c r="F40" i="14"/>
  <c r="G40" i="14"/>
  <c r="F89" i="18"/>
  <c r="E57" i="14"/>
  <c r="G89" i="18"/>
  <c r="C52" i="14"/>
  <c r="C50" i="14"/>
  <c r="AH168" i="2" l="1"/>
  <c r="AH89" i="2"/>
  <c r="E75" i="2"/>
  <c r="AH76" i="2"/>
  <c r="D18" i="19"/>
  <c r="D164" i="2"/>
  <c r="F43" i="14"/>
  <c r="G43" i="14"/>
  <c r="J23" i="21"/>
  <c r="AH88" i="2"/>
  <c r="D34" i="18"/>
  <c r="D48" i="14"/>
  <c r="F23" i="19"/>
  <c r="G23" i="19"/>
  <c r="D41" i="19"/>
  <c r="D52" i="14" s="1"/>
  <c r="S75" i="2"/>
  <c r="E55" i="18"/>
  <c r="E56" i="14" s="1"/>
  <c r="F56" i="14" s="1"/>
  <c r="J27" i="21"/>
  <c r="N27" i="21" s="1"/>
  <c r="C163" i="2"/>
  <c r="C9" i="18"/>
  <c r="C21" i="18" s="1"/>
  <c r="C33" i="18" s="1"/>
  <c r="C35" i="18" s="1"/>
  <c r="C93" i="18" s="1"/>
  <c r="C33" i="14"/>
  <c r="D7" i="11" s="1"/>
  <c r="E40" i="19"/>
  <c r="F40" i="19" s="1"/>
  <c r="F185" i="2"/>
  <c r="E50" i="14"/>
  <c r="F50" i="14" s="1"/>
  <c r="E175" i="2"/>
  <c r="G175" i="2" s="1"/>
  <c r="E17" i="11"/>
  <c r="F186" i="2"/>
  <c r="F26" i="19"/>
  <c r="G26" i="19"/>
  <c r="G55" i="18"/>
  <c r="G56" i="14"/>
  <c r="F55" i="18"/>
  <c r="G183" i="2"/>
  <c r="F183" i="2"/>
  <c r="G36" i="14"/>
  <c r="G168" i="2"/>
  <c r="F32" i="14"/>
  <c r="D9" i="18"/>
  <c r="D21" i="18" s="1"/>
  <c r="D33" i="18" s="1"/>
  <c r="D42" i="14"/>
  <c r="G61" i="14"/>
  <c r="F61" i="14"/>
  <c r="D44" i="14"/>
  <c r="F76" i="14"/>
  <c r="G76" i="14"/>
  <c r="F68" i="2"/>
  <c r="E33" i="14"/>
  <c r="G68" i="2"/>
  <c r="G31" i="14"/>
  <c r="F31" i="14"/>
  <c r="E18" i="11"/>
  <c r="G57" i="14"/>
  <c r="F57" i="14"/>
  <c r="C34" i="14"/>
  <c r="G171" i="2"/>
  <c r="F171" i="2"/>
  <c r="N23" i="21" l="1"/>
  <c r="J24" i="21"/>
  <c r="AH75" i="2"/>
  <c r="E188" i="2"/>
  <c r="AH188" i="2" s="1"/>
  <c r="G185" i="2"/>
  <c r="F34" i="18"/>
  <c r="G34" i="18"/>
  <c r="G48" i="14"/>
  <c r="F48" i="14"/>
  <c r="E172" i="2"/>
  <c r="AH172" i="2" s="1"/>
  <c r="AH175" i="2"/>
  <c r="C18" i="19"/>
  <c r="T22" i="18"/>
  <c r="BA22" i="21"/>
  <c r="BA23" i="21" s="1"/>
  <c r="C94" i="18"/>
  <c r="G184" i="2"/>
  <c r="J184" i="2"/>
  <c r="F184" i="2"/>
  <c r="L27" i="21"/>
  <c r="L23" i="21"/>
  <c r="F11" i="18"/>
  <c r="G50" i="14"/>
  <c r="J75" i="2"/>
  <c r="C42" i="14"/>
  <c r="G40" i="19"/>
  <c r="E41" i="19"/>
  <c r="E52" i="14" s="1"/>
  <c r="G52" i="14" s="1"/>
  <c r="E51" i="14"/>
  <c r="G51" i="14" s="1"/>
  <c r="G75" i="2"/>
  <c r="E148" i="2"/>
  <c r="AH148" i="2" s="1"/>
  <c r="G11" i="18"/>
  <c r="M15" i="18"/>
  <c r="F175" i="2"/>
  <c r="F75" i="2"/>
  <c r="E34" i="14"/>
  <c r="G34" i="14" s="1"/>
  <c r="X38" i="18"/>
  <c r="Z35" i="18"/>
  <c r="D35" i="18"/>
  <c r="D93" i="18" s="1"/>
  <c r="C174" i="2"/>
  <c r="C179" i="2" s="1"/>
  <c r="C37" i="14"/>
  <c r="E7" i="11"/>
  <c r="G33" i="14"/>
  <c r="F33" i="14"/>
  <c r="D45" i="14"/>
  <c r="D63" i="14"/>
  <c r="D64" i="14"/>
  <c r="J28" i="21" l="1"/>
  <c r="L24" i="21"/>
  <c r="N24" i="21"/>
  <c r="E187" i="2"/>
  <c r="AH187" i="2" s="1"/>
  <c r="F172" i="2"/>
  <c r="L35" i="21"/>
  <c r="E160" i="2"/>
  <c r="AH160" i="2" s="1"/>
  <c r="C38" i="14"/>
  <c r="C39" i="14" s="1"/>
  <c r="N35" i="21"/>
  <c r="L32" i="21"/>
  <c r="N32" i="21"/>
  <c r="N36" i="21"/>
  <c r="L36" i="21"/>
  <c r="N31" i="21"/>
  <c r="L31" i="21"/>
  <c r="F148" i="2"/>
  <c r="V148" i="2"/>
  <c r="F52" i="14"/>
  <c r="G41" i="19"/>
  <c r="F41" i="19"/>
  <c r="F51" i="14"/>
  <c r="E37" i="14"/>
  <c r="G37" i="14" s="1"/>
  <c r="G172" i="2"/>
  <c r="E174" i="2"/>
  <c r="G148" i="2"/>
  <c r="F34" i="14"/>
  <c r="D55" i="14"/>
  <c r="D59" i="14"/>
  <c r="D94" i="18"/>
  <c r="D8" i="11"/>
  <c r="D13" i="11"/>
  <c r="R28" i="21" l="1"/>
  <c r="R27" i="21" s="1"/>
  <c r="L28" i="21"/>
  <c r="N28" i="21"/>
  <c r="E163" i="2"/>
  <c r="F174" i="2"/>
  <c r="AH174" i="2"/>
  <c r="C44" i="14"/>
  <c r="D10" i="11" s="1"/>
  <c r="C64" i="14" s="1"/>
  <c r="C55" i="14"/>
  <c r="F37" i="14"/>
  <c r="E179" i="2"/>
  <c r="G174" i="2"/>
  <c r="F160" i="2"/>
  <c r="G160" i="2"/>
  <c r="E42" i="14"/>
  <c r="F42" i="14" s="1"/>
  <c r="C59" i="14"/>
  <c r="AH163" i="2" l="1"/>
  <c r="E17" i="19"/>
  <c r="E18" i="18" s="1"/>
  <c r="E15" i="18" s="1"/>
  <c r="J17" i="19"/>
  <c r="M17" i="19" s="1"/>
  <c r="S27" i="21"/>
  <c r="U27" i="21"/>
  <c r="E44" i="14"/>
  <c r="F44" i="14" s="1"/>
  <c r="Q8" i="19"/>
  <c r="S8" i="19" s="1"/>
  <c r="E18" i="19"/>
  <c r="F18" i="19" s="1"/>
  <c r="E38" i="14"/>
  <c r="F38" i="14" s="1"/>
  <c r="AH179" i="2"/>
  <c r="D11" i="11"/>
  <c r="C45" i="14"/>
  <c r="D9" i="11"/>
  <c r="C63" i="14" s="1"/>
  <c r="G179" i="2"/>
  <c r="F179" i="2"/>
  <c r="G9" i="18"/>
  <c r="F9" i="18"/>
  <c r="G42" i="14"/>
  <c r="E45" i="14" l="1"/>
  <c r="E11" i="11"/>
  <c r="G44" i="14"/>
  <c r="E9" i="11"/>
  <c r="E63" i="14" s="1"/>
  <c r="E10" i="11"/>
  <c r="E64" i="14" s="1"/>
  <c r="E21" i="18"/>
  <c r="T9" i="18"/>
  <c r="X12" i="18"/>
  <c r="I8" i="19"/>
  <c r="Q18" i="19"/>
  <c r="G18" i="19"/>
  <c r="E8" i="11"/>
  <c r="G38" i="14"/>
  <c r="E39" i="14"/>
  <c r="F39" i="14" s="1"/>
  <c r="F45" i="14"/>
  <c r="G45" i="14"/>
  <c r="F21" i="18" l="1"/>
  <c r="G21" i="18"/>
  <c r="E33" i="18"/>
  <c r="G39" i="14"/>
  <c r="G33" i="18" l="1"/>
  <c r="F33" i="18"/>
  <c r="E35" i="18"/>
  <c r="E93" i="18" l="1"/>
  <c r="BU9" i="18" s="1"/>
  <c r="G35" i="18"/>
  <c r="F35" i="18"/>
  <c r="E55" i="14"/>
  <c r="G182" i="2"/>
  <c r="F182" i="2"/>
  <c r="G55" i="14" l="1"/>
  <c r="F55" i="14"/>
  <c r="E69" i="14"/>
  <c r="E94" i="18"/>
  <c r="F93" i="18"/>
  <c r="BP93" i="18"/>
  <c r="E59" i="14"/>
  <c r="G93" i="18"/>
  <c r="F188" i="2"/>
  <c r="G188" i="2"/>
  <c r="F59" i="14" l="1"/>
  <c r="G59" i="14"/>
  <c r="F94" i="18"/>
  <c r="G94" i="18"/>
  <c r="G69" i="14"/>
  <c r="F69" i="14"/>
  <c r="K64" i="21"/>
  <c r="L58" i="21"/>
  <c r="O58" i="21" s="1"/>
  <c r="L63" i="21"/>
  <c r="O63" i="21" s="1"/>
  <c r="N58" i="21" l="1"/>
  <c r="K58" i="21"/>
  <c r="L53" i="21"/>
  <c r="O53" i="21" s="1"/>
  <c r="J53" i="21"/>
  <c r="M53" i="21"/>
  <c r="J64" i="21"/>
  <c r="M64" i="21"/>
  <c r="F75" i="14"/>
  <c r="E74" i="14"/>
  <c r="F74" i="14" s="1"/>
  <c r="E71" i="14"/>
  <c r="F71" i="14" s="1"/>
  <c r="N53" i="21" l="1"/>
  <c r="K53" i="21"/>
  <c r="E13" i="11" l="1"/>
  <c r="D65" i="14"/>
  <c r="E14" i="11"/>
  <c r="E65" i="14" s="1"/>
  <c r="G73" i="14" l="1"/>
  <c r="F73" i="14"/>
  <c r="F187" i="2"/>
  <c r="G187" i="2"/>
  <c r="F181" i="2"/>
  <c r="G181" i="2"/>
</calcChain>
</file>

<file path=xl/sharedStrings.xml><?xml version="1.0" encoding="utf-8"?>
<sst xmlns="http://schemas.openxmlformats.org/spreadsheetml/2006/main" count="1057" uniqueCount="697">
  <si>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</si>
  <si>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</si>
  <si>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</si>
  <si>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</si>
  <si>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</si>
  <si>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</si>
  <si>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</si>
  <si>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</si>
  <si>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</si>
  <si>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</si>
  <si>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</si>
  <si>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</si>
  <si>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</si>
  <si>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</si>
  <si>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</si>
  <si>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</si>
  <si>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</si>
  <si>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</si>
  <si>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</si>
  <si>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</si>
  <si>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</si>
  <si>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</si>
  <si>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</si>
  <si>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</si>
  <si>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</si>
  <si>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</si>
  <si>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</si>
  <si>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</si>
  <si>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</si>
  <si>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</si>
  <si>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</si>
  <si>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</si>
  <si>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</si>
  <si>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</si>
  <si>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</si>
  <si>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</si>
  <si>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</si>
  <si>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</si>
  <si>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</si>
  <si>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</si>
  <si>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</si>
  <si>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</si>
  <si>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</si>
  <si>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</si>
  <si>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</si>
  <si>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</si>
  <si>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</si>
  <si>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</si>
  <si>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</si>
  <si>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</si>
  <si>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</si>
  <si>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</si>
  <si>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</si>
  <si>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</si>
  <si>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</si>
  <si>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</si>
  <si>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</si>
  <si>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</si>
  <si>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</si>
  <si>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</si>
  <si>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</si>
  <si>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</si>
  <si>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</si>
  <si>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 xml:space="preserve">витрати на паливо 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</si>
  <si>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</si>
  <si>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</si>
  <si>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</si>
  <si>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</si>
  <si>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</si>
  <si>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</si>
  <si>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</si>
  <si>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</si>
  <si>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</si>
  <si>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</si>
  <si>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</si>
  <si>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</si>
  <si>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</si>
  <si>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</si>
  <si>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</si>
  <si>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</si>
  <si>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</si>
  <si>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</si>
  <si>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</si>
  <si>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</si>
  <si>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</si>
  <si>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</si>
  <si>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</si>
  <si>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</si>
  <si>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</si>
  <si>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</si>
  <si>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</si>
  <si>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</si>
  <si>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</si>
  <si>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</si>
  <si>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</si>
  <si>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</si>
  <si>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</si>
  <si>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</si>
  <si>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</si>
  <si>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</si>
  <si>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</si>
  <si>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</si>
  <si>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</si>
  <si>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</si>
  <si>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</si>
  <si>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</si>
  <si>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</si>
  <si>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</si>
  <si>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</si>
  <si>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</si>
  <si>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</si>
  <si>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</si>
  <si>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</si>
  <si>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</si>
  <si>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</si>
  <si>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</si>
  <si>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</si>
  <si>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</si>
  <si>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</si>
  <si>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</si>
  <si>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</si>
  <si>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</si>
  <si>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</si>
  <si>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</si>
  <si>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</si>
  <si>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</si>
  <si>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</si>
  <si>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</si>
  <si>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</si>
  <si>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</si>
  <si>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</si>
  <si>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</si>
  <si>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</si>
  <si>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</si>
  <si>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</si>
  <si>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</si>
  <si>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</si>
  <si>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</si>
  <si>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</si>
  <si>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</si>
  <si>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</si>
  <si>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</si>
  <si>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</si>
  <si>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</si>
  <si>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</si>
  <si>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</si>
  <si>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</si>
  <si>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</si>
  <si>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</si>
  <si>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</si>
  <si>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</si>
  <si>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</si>
  <si>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</si>
  <si>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</si>
  <si>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</si>
  <si>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</si>
  <si>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</si>
  <si>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</si>
  <si>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</si>
  <si>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</si>
  <si>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</si>
  <si>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</si>
  <si>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</si>
  <si>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</si>
  <si>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</si>
  <si>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</si>
  <si>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</si>
  <si>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</si>
  <si>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</si>
  <si>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</si>
  <si>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</si>
  <si>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</si>
  <si>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</si>
  <si>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</si>
  <si>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</si>
  <si>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</si>
  <si>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</si>
  <si>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</si>
  <si>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</si>
  <si>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</si>
  <si>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</si>
  <si>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</si>
  <si>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</si>
  <si>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</si>
  <si>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</si>
  <si>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</si>
  <si>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</si>
  <si>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</si>
  <si>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</si>
  <si>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</si>
  <si>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</si>
  <si>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</si>
  <si>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</si>
  <si>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</si>
  <si>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</si>
  <si>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</si>
  <si>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</si>
  <si>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</si>
  <si>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</si>
  <si>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</si>
  <si>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</si>
  <si>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</si>
  <si>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</si>
  <si>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</si>
  <si>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</si>
  <si>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</si>
  <si>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</si>
  <si>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</si>
  <si>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</si>
  <si>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</si>
  <si>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</si>
  <si>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</si>
  <si>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</si>
  <si>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</si>
  <si>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</si>
  <si>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</si>
  <si>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</si>
  <si>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</si>
  <si>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</si>
  <si>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</si>
  <si>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</si>
  <si>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</si>
  <si>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</si>
  <si>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</si>
  <si>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</si>
  <si>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</si>
  <si>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</si>
  <si>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</si>
  <si>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</si>
  <si>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</si>
  <si>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</si>
  <si>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</si>
  <si>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</si>
  <si>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</si>
  <si>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</si>
  <si>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</si>
  <si>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</si>
  <si>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</si>
  <si>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</si>
  <si>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</si>
  <si>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</si>
  <si>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</si>
  <si>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</si>
  <si>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</si>
  <si>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</si>
  <si>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</si>
  <si>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</si>
  <si>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</si>
  <si>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</si>
  <si>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</si>
  <si>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</si>
  <si>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</si>
  <si>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</si>
  <si>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</si>
  <si>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</si>
  <si>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</si>
  <si>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</si>
  <si>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</si>
  <si>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</si>
  <si>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</si>
  <si>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</si>
  <si>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</si>
  <si>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</si>
  <si>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</si>
  <si>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</si>
  <si>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</si>
  <si>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</si>
  <si>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</si>
  <si>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</si>
  <si>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</si>
  <si>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</si>
  <si>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</si>
  <si>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</si>
  <si>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</si>
  <si>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</si>
  <si>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</si>
  <si>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</si>
  <si>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</si>
  <si>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</si>
  <si>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</si>
  <si>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</si>
  <si>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</si>
  <si>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</si>
  <si>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</si>
  <si>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</si>
  <si>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</si>
  <si>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</si>
  <si>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</si>
  <si>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</si>
  <si>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</si>
  <si>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</si>
  <si>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</si>
  <si>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</si>
  <si>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</si>
  <si>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</si>
  <si>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</si>
  <si>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</si>
  <si>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</si>
  <si>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</si>
  <si>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</si>
  <si>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</si>
  <si>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</si>
  <si>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</si>
  <si>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</si>
  <si>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</si>
  <si>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</si>
  <si>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</si>
  <si>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</si>
  <si>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</si>
  <si>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</si>
  <si>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</si>
  <si>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</si>
  <si>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</si>
  <si>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</si>
  <si>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</si>
  <si>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</si>
  <si>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</si>
  <si>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</si>
  <si>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</si>
  <si>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</si>
  <si>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</si>
  <si>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</si>
  <si>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</si>
  <si>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</si>
  <si>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</si>
  <si>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</si>
  <si>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</si>
  <si>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</si>
  <si>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</si>
  <si>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</si>
  <si>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</si>
  <si>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</si>
  <si>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</si>
  <si>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</si>
  <si>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</si>
  <si>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</si>
  <si>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</si>
  <si>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</si>
  <si>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</si>
  <si>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</si>
  <si>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</si>
  <si>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</si>
  <si>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</si>
  <si>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</si>
  <si>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</si>
  <si>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</si>
  <si>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</si>
  <si>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</si>
  <si>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</si>
  <si>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</si>
  <si>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</si>
  <si>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</si>
  <si>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</si>
  <si>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</si>
  <si>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</si>
  <si>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</si>
  <si>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</si>
  <si>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</si>
  <si>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</si>
  <si>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</si>
  <si>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</si>
  <si>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</si>
  <si>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</si>
  <si>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</si>
  <si>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</si>
  <si>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</si>
  <si>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</si>
  <si>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</si>
  <si>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</si>
  <si>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</si>
  <si>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</si>
  <si>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</si>
  <si>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</si>
  <si>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</si>
  <si>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</si>
  <si>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</si>
  <si>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</si>
  <si>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</si>
  <si>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</si>
  <si>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</si>
  <si>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</si>
  <si>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</si>
  <si>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</si>
  <si>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</si>
  <si>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</si>
  <si>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Комунальне підприємство  "Управління по ремонту та експлуатації автошляхів" Дніпровської міської ради</t>
  </si>
  <si>
    <t>комунальне підприємство</t>
  </si>
  <si>
    <t>м.Дніпро</t>
  </si>
  <si>
    <t>Міські, районні у місті ради та їх виконавчі комітети</t>
  </si>
  <si>
    <t>Зовнішній благоустрій</t>
  </si>
  <si>
    <t>01009</t>
  </si>
  <si>
    <t>тис. гривень</t>
  </si>
  <si>
    <t>комунальна</t>
  </si>
  <si>
    <t>(056) 765 47 40</t>
  </si>
  <si>
    <t>м. Дніпро, пр. Праці,3</t>
  </si>
  <si>
    <t>1085/1</t>
  </si>
  <si>
    <t>1085/2</t>
  </si>
  <si>
    <t>1085/3</t>
  </si>
  <si>
    <t>витрати по кол.договору (профспілкові)</t>
  </si>
  <si>
    <t>повернення  відсотків за фінансовим лізінгом</t>
  </si>
  <si>
    <t xml:space="preserve">страхування </t>
  </si>
  <si>
    <t>1140/1</t>
  </si>
  <si>
    <t>1140/2</t>
  </si>
  <si>
    <t>1150/1</t>
  </si>
  <si>
    <t>амортизація безоплатно отриманних ОЗ</t>
  </si>
  <si>
    <t>Інші фінансові доходи ( % банка)</t>
  </si>
  <si>
    <t>військовий збір</t>
  </si>
  <si>
    <t>2147/1</t>
  </si>
  <si>
    <t>3270/1</t>
  </si>
  <si>
    <t>внески органів місцевого самоврядування до статутного капіталу</t>
  </si>
  <si>
    <t>3480/1</t>
  </si>
  <si>
    <t>комунальні послуги з благоустрію</t>
  </si>
  <si>
    <t>Водій  авт-них зас.(Рено-логан)</t>
  </si>
  <si>
    <t>АУП</t>
  </si>
  <si>
    <t>Водій авт-них зас. (Шкода -супер)</t>
  </si>
  <si>
    <t>земельний податок</t>
  </si>
  <si>
    <t>рентна плата (радіочастоти)</t>
  </si>
  <si>
    <t>спецводокористування</t>
  </si>
  <si>
    <t>2146/1</t>
  </si>
  <si>
    <t>2146/2</t>
  </si>
  <si>
    <t>2146/3</t>
  </si>
  <si>
    <t>3270/2</t>
  </si>
  <si>
    <t>-</t>
  </si>
  <si>
    <t>службові розїзди</t>
  </si>
  <si>
    <t>Шкода</t>
  </si>
  <si>
    <t xml:space="preserve">враховыаны витрати зы страхування, амортизацыя </t>
  </si>
  <si>
    <t>комунальні послуги</t>
  </si>
  <si>
    <t>канцтовари</t>
  </si>
  <si>
    <t>МШП</t>
  </si>
  <si>
    <t>дохід від безоплатно отриманих ОЗ</t>
  </si>
  <si>
    <t>компенсація чорноб.відпуски, отримання штрафів, інше</t>
  </si>
  <si>
    <t>1030/1</t>
  </si>
  <si>
    <t>1030/2</t>
  </si>
  <si>
    <t>РКО</t>
  </si>
  <si>
    <t>судовий збір</t>
  </si>
  <si>
    <t>1085/4</t>
  </si>
  <si>
    <t>розрахунки за договором фінансового лізінгу</t>
  </si>
  <si>
    <t>3570/1</t>
  </si>
  <si>
    <t>3570/2</t>
  </si>
  <si>
    <t>виконання програми виконання доручень виборців</t>
  </si>
  <si>
    <t>1085/5</t>
  </si>
  <si>
    <t>1085/6</t>
  </si>
  <si>
    <t>1085/7</t>
  </si>
  <si>
    <t>1085/8</t>
  </si>
  <si>
    <t>(млн. кв.м.;</t>
  </si>
  <si>
    <t>грн/кв.м.)</t>
  </si>
  <si>
    <t>(маш.год;</t>
  </si>
  <si>
    <t>грн/маш.год.)</t>
  </si>
  <si>
    <t>відхилення повязанні з виконанням рішень міської ради з передачі основних засобів і т.і.</t>
  </si>
  <si>
    <t>1000/1</t>
  </si>
  <si>
    <t>1000/2</t>
  </si>
  <si>
    <t>1000/3</t>
  </si>
  <si>
    <t>1000/4</t>
  </si>
  <si>
    <t>надання транспортних послуг</t>
  </si>
  <si>
    <t>Вивезення та утилізація ТПВ</t>
  </si>
  <si>
    <t>1018/1</t>
  </si>
  <si>
    <t xml:space="preserve">Послуги з утримання автошляхів міста, у тому числі мостів та шляхопроводів субпідрядниками </t>
  </si>
  <si>
    <t>1018/2</t>
  </si>
  <si>
    <t>інші витрати, у т.ч :</t>
  </si>
  <si>
    <t>1018/3</t>
  </si>
  <si>
    <t>Генпідрядні</t>
  </si>
  <si>
    <t>1018/3/1</t>
  </si>
  <si>
    <t>комун.послуги</t>
  </si>
  <si>
    <t>1018/3/2</t>
  </si>
  <si>
    <t>1018/3/3</t>
  </si>
  <si>
    <t>1018/3/4</t>
  </si>
  <si>
    <t>1018/3/5</t>
  </si>
  <si>
    <t>1018/3/6</t>
  </si>
  <si>
    <t>1018/3/7</t>
  </si>
  <si>
    <t>1018/3/8</t>
  </si>
  <si>
    <t>1018/3/9</t>
  </si>
  <si>
    <t>1018/3/10</t>
  </si>
  <si>
    <t>1018/3/11</t>
  </si>
  <si>
    <t>оренда нерухомого майна виробничого призначення</t>
  </si>
  <si>
    <t xml:space="preserve">послуги зі страхування автотранспортних засобів </t>
  </si>
  <si>
    <t>відрядження</t>
  </si>
  <si>
    <t>1018/4</t>
  </si>
  <si>
    <t>1018/4/1</t>
  </si>
  <si>
    <t>1018/4/2</t>
  </si>
  <si>
    <t>Робочий одяг</t>
  </si>
  <si>
    <t>1018/4/3</t>
  </si>
  <si>
    <t>1018/5</t>
  </si>
  <si>
    <t>дератизація (придбання засобів)</t>
  </si>
  <si>
    <t>1018/6</t>
  </si>
  <si>
    <t>1018/7</t>
  </si>
  <si>
    <t>1018/8</t>
  </si>
  <si>
    <t>1018/9</t>
  </si>
  <si>
    <t xml:space="preserve">матеріальні витрати </t>
  </si>
  <si>
    <t>1041/1</t>
  </si>
  <si>
    <t>заробітна плата</t>
  </si>
  <si>
    <t>1041/2</t>
  </si>
  <si>
    <t>відрахування на соц.заходи</t>
  </si>
  <si>
    <t>1041/3</t>
  </si>
  <si>
    <t>1041/4</t>
  </si>
  <si>
    <t xml:space="preserve">інші витрати </t>
  </si>
  <si>
    <t>1041/5</t>
  </si>
  <si>
    <t>ремонт адмінбудівлі</t>
  </si>
  <si>
    <t>1061/1</t>
  </si>
  <si>
    <t>1061/2</t>
  </si>
  <si>
    <t>1061/3</t>
  </si>
  <si>
    <t>1061/4</t>
  </si>
  <si>
    <t>мийні засоби</t>
  </si>
  <si>
    <t>1061/5</t>
  </si>
  <si>
    <t xml:space="preserve">профспілкові </t>
  </si>
  <si>
    <t>1062/7</t>
  </si>
  <si>
    <t>утримання орг.технівки</t>
  </si>
  <si>
    <t>1061/6</t>
  </si>
  <si>
    <t>1061/7</t>
  </si>
  <si>
    <t>Інше</t>
  </si>
  <si>
    <t>1061/8</t>
  </si>
  <si>
    <t>послуги з експертизи</t>
  </si>
  <si>
    <t>1061/8/1</t>
  </si>
  <si>
    <t>1061/8/2</t>
  </si>
  <si>
    <t>1061/8/3</t>
  </si>
  <si>
    <t>1061/8/4</t>
  </si>
  <si>
    <t xml:space="preserve">земельний податок, екологічний податок, інші податки </t>
  </si>
  <si>
    <t>1085/9</t>
  </si>
  <si>
    <t>План поточного року</t>
  </si>
  <si>
    <t>Плановий рік</t>
  </si>
  <si>
    <t>Заходи з охорони праці</t>
  </si>
  <si>
    <t>здійснюється амортизація основних фондів, що не використовуються у господарській діяльності (мости, МАФи і т.і.)</t>
  </si>
  <si>
    <t xml:space="preserve">Reno </t>
  </si>
  <si>
    <t>матеріальні витрати (паливо)</t>
  </si>
  <si>
    <t>Начальник КП "УРЕА"</t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</si>
  <si>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 транспортних засобів,</t>
    </r>
  </si>
  <si>
    <t>од</t>
  </si>
  <si>
    <t>грн/од</t>
  </si>
  <si>
    <t xml:space="preserve">надання транспортних послуг </t>
  </si>
  <si>
    <t>Оренда</t>
  </si>
  <si>
    <t>інші послуги, реализация ТМЦ:</t>
  </si>
  <si>
    <t>послуги зі зберігання</t>
  </si>
  <si>
    <t>1018/3/5/1</t>
  </si>
  <si>
    <t>1018/3/5/2</t>
  </si>
  <si>
    <t>1018/3/5/3</t>
  </si>
  <si>
    <t>пер варт н/активів</t>
  </si>
  <si>
    <t>накопичена аморт</t>
  </si>
  <si>
    <t>незавеш кап інв</t>
  </si>
  <si>
    <t xml:space="preserve">осн засоби </t>
  </si>
  <si>
    <t>перв</t>
  </si>
  <si>
    <t>знос</t>
  </si>
  <si>
    <t xml:space="preserve">усього н/обор активи  </t>
  </si>
  <si>
    <t>АКТИВ</t>
  </si>
  <si>
    <t>запаси</t>
  </si>
  <si>
    <t>дебіторська заборг з товари</t>
  </si>
  <si>
    <t xml:space="preserve">дебітор з бюджетом </t>
  </si>
  <si>
    <t>інша почна заборг</t>
  </si>
  <si>
    <t>гроші</t>
  </si>
  <si>
    <t>інші об активи</t>
  </si>
  <si>
    <t xml:space="preserve">незаверш виробництво </t>
  </si>
  <si>
    <t>витрати майб періодів</t>
  </si>
  <si>
    <t>ПАСИВ</t>
  </si>
  <si>
    <t>зареєст кап</t>
  </si>
  <si>
    <t>внески до незареєстр капі</t>
  </si>
  <si>
    <t>додтковий капітал</t>
  </si>
  <si>
    <t>непокритий збиток</t>
  </si>
  <si>
    <t>всього власний капітал</t>
  </si>
  <si>
    <t>поточна заборгованість</t>
  </si>
  <si>
    <t>товари</t>
  </si>
  <si>
    <t>бюджет</t>
  </si>
  <si>
    <t>з оплати праці</t>
  </si>
  <si>
    <t>аванси</t>
  </si>
  <si>
    <t>інші</t>
  </si>
  <si>
    <t>зі страхування</t>
  </si>
  <si>
    <t>консультаційні та інформаційні послуги</t>
  </si>
  <si>
    <t>Начальник  КП "УРЕА"</t>
  </si>
  <si>
    <t>НачальникКП "УРЕА"</t>
  </si>
  <si>
    <t>МШП:</t>
  </si>
  <si>
    <t>матеріальні витрати</t>
  </si>
  <si>
    <t>1085/10</t>
  </si>
  <si>
    <t>виплата винагороди працівникам</t>
  </si>
  <si>
    <t xml:space="preserve">податки повязані з виплатою винагороди </t>
  </si>
  <si>
    <t xml:space="preserve">Інші витрати </t>
  </si>
  <si>
    <t>ремонт основних засобів, спецодяг</t>
  </si>
  <si>
    <t>зберігання</t>
  </si>
  <si>
    <t>забір води</t>
  </si>
  <si>
    <t xml:space="preserve">продаж </t>
  </si>
  <si>
    <t>інші послуги,  оренда</t>
  </si>
  <si>
    <t>1030/3</t>
  </si>
  <si>
    <t xml:space="preserve">оренда техніки </t>
  </si>
  <si>
    <t xml:space="preserve">амортизація  безоплатно отриманих ОЗ, </t>
  </si>
  <si>
    <t xml:space="preserve">амортизація  ОЗ отриманих у статутний капітал, які не використовуються у господарській діяльності </t>
  </si>
  <si>
    <t>1085/11</t>
  </si>
  <si>
    <t>1085/12</t>
  </si>
  <si>
    <t xml:space="preserve">Інші цілі (покриття збитків) коригування витрат минулих періодів   </t>
  </si>
  <si>
    <t>Надання в оренду транспортних засобів</t>
  </si>
  <si>
    <t>77.1</t>
  </si>
  <si>
    <t xml:space="preserve">витрати на надання  ритуальних послуг </t>
  </si>
  <si>
    <t>03341641</t>
  </si>
  <si>
    <t xml:space="preserve">сануючий засібі інші супутні матеріали </t>
  </si>
  <si>
    <t>Аптечки, відра, віники, вогнегасниеи, граблі, лопати, знаки дорожні, льодоруби, стропи, інше</t>
  </si>
  <si>
    <t>тис. Грн.</t>
  </si>
  <si>
    <t>2 квартал</t>
  </si>
  <si>
    <t xml:space="preserve"> Начальник КП "УРЕА"</t>
  </si>
  <si>
    <t>коригування на негрошові операції</t>
  </si>
  <si>
    <t>3000/1</t>
  </si>
  <si>
    <t xml:space="preserve">ВИСНОВКИ ТУ послуги </t>
  </si>
  <si>
    <t>Витрати на оплату праці, тис. грн. у тому числі:</t>
  </si>
  <si>
    <t>матеріали</t>
  </si>
  <si>
    <t>3310/1</t>
  </si>
  <si>
    <t>податки, збори, рентна плата, екологічний податок, інше</t>
  </si>
  <si>
    <t>отримання дозволу на викиди в атмосферне повітря (інвентиризація викидів)</t>
  </si>
  <si>
    <t xml:space="preserve">списання дебіторської заборгованості,  списання ПДВ </t>
  </si>
  <si>
    <t>пільгова пенсія, інше</t>
  </si>
  <si>
    <t>Інші  (реестраційний внески, строхове відшкодування), у тому числі:</t>
  </si>
  <si>
    <t>Інші витрати</t>
  </si>
  <si>
    <t>3050/1</t>
  </si>
  <si>
    <t>Запаси</t>
  </si>
  <si>
    <t>3050/2</t>
  </si>
  <si>
    <t xml:space="preserve">дебіторська заборгованість за товари, роботи, послуги </t>
  </si>
  <si>
    <t>дебіторська заборгованість з бюджетом</t>
  </si>
  <si>
    <t>3050/3</t>
  </si>
  <si>
    <t xml:space="preserve">інша дебіторська заборгованість </t>
  </si>
  <si>
    <t>витрати майбутніх періодів</t>
  </si>
  <si>
    <t>3050/4</t>
  </si>
  <si>
    <t>3050/5</t>
  </si>
  <si>
    <t>інші оборотні активи</t>
  </si>
  <si>
    <t>кредиторська заборгованість</t>
  </si>
  <si>
    <t>поточні забеспечення</t>
  </si>
  <si>
    <t>інші поточні зобовязання</t>
  </si>
  <si>
    <t>3060/1</t>
  </si>
  <si>
    <t>3060/2</t>
  </si>
  <si>
    <t>3060/3</t>
  </si>
  <si>
    <t>витрати на електроенергію</t>
  </si>
  <si>
    <t>Собівартість реалізованих запасів</t>
  </si>
  <si>
    <t>утримання приміщень, територій, організація робочого середовища</t>
  </si>
  <si>
    <t>послуги виробничі (розрахунки витрат) , оцінка майна, тощо</t>
  </si>
  <si>
    <t>1030/4</t>
  </si>
  <si>
    <t>коригування суми амортизації</t>
  </si>
  <si>
    <t>коригування суми нерозподіленого прибутку/нерозподіленого збитку</t>
  </si>
  <si>
    <t>3030/1</t>
  </si>
  <si>
    <t>3030/2</t>
  </si>
  <si>
    <t>3030/3</t>
  </si>
  <si>
    <t>безоплатно отримані на баланс основні засоби</t>
  </si>
  <si>
    <t>3030/4</t>
  </si>
  <si>
    <t>3030/5</t>
  </si>
  <si>
    <t>цільове фінансування у розмірі амортизації</t>
  </si>
  <si>
    <t>3050/6</t>
  </si>
  <si>
    <t>внесок 15% чистого прибутку до загального фонду міського бюджету</t>
  </si>
  <si>
    <t>внесок 60 % частини прибутку, який залишається в розпоряджені підприємства після оподаткування відповідно до чинного законодавства та сплати 15% чистого прибутку до загального фонду міського бюджету</t>
  </si>
  <si>
    <t>капітал у дооцінках</t>
  </si>
  <si>
    <t>додатковий капітал</t>
  </si>
  <si>
    <t>3480/2</t>
  </si>
  <si>
    <t>3480/3</t>
  </si>
  <si>
    <t>незавершені капітальні інвестиції</t>
  </si>
  <si>
    <t>Лариса САГІНОР</t>
  </si>
  <si>
    <t>реалізація НА активів, списання безнадійної кредиторської заборгованості , інше</t>
  </si>
  <si>
    <t>витрати на організацію робочого середовища</t>
  </si>
  <si>
    <t xml:space="preserve">ремонт елементів благоустрою </t>
  </si>
  <si>
    <r>
      <t xml:space="preserve">пеня та інфляція, Інші </t>
    </r>
    <r>
      <rPr>
        <sz val="14"/>
        <color indexed="9"/>
        <rFont val="Times New Roman"/>
        <family val="1"/>
        <charset val="204"/>
      </rPr>
      <t>(</t>
    </r>
  </si>
  <si>
    <t xml:space="preserve">лікарняні , компенсація ЧАЄС, інше </t>
  </si>
  <si>
    <t>Амортизация ОС общепроизводственного назначения</t>
  </si>
  <si>
    <t>Амортизация ОС общехозяйственного использования</t>
  </si>
  <si>
    <t>Взносы на социальные мероприятия (ОПЗ)</t>
  </si>
  <si>
    <t>Водоснабжение и водоотведение</t>
  </si>
  <si>
    <t>Вознаграждение за консультационные, информационные, аудиторские, юридические и другие услуги</t>
  </si>
  <si>
    <t>Газ та розподіл природного газу</t>
  </si>
  <si>
    <t>Електроенергія та розподіл</t>
  </si>
  <si>
    <t>Заправка картриджів</t>
  </si>
  <si>
    <t>Зберігання та захоронення ТПВ</t>
  </si>
  <si>
    <t>Опалення</t>
  </si>
  <si>
    <t>Перевірка  техн.стану вант. автомобілів, серв. обслуговання та проч</t>
  </si>
  <si>
    <t>Послуги з електропостачання 91</t>
  </si>
  <si>
    <t>Прибирання приміщення</t>
  </si>
  <si>
    <t>Расходы на оплату труда (ОПЗ)</t>
  </si>
  <si>
    <t>Расходы на охрану труда, технику безопасности, понесенные в соответствии с законодательством</t>
  </si>
  <si>
    <t>Расходы на содержание, эксплуатацию и ремонт, оперативную аренду ОС, других необоротных активов обще</t>
  </si>
  <si>
    <t>Расходы на страхование (ОПЗ)</t>
  </si>
  <si>
    <t>Расходы на экологию</t>
  </si>
  <si>
    <t>Рентная плата</t>
  </si>
  <si>
    <t>Списання  канцтоварів</t>
  </si>
  <si>
    <t>Списання  матеріалів</t>
  </si>
  <si>
    <t>Списання МШП</t>
  </si>
  <si>
    <t>Списання палива Дп</t>
  </si>
  <si>
    <t>Технічний контроль ТЗ 91</t>
  </si>
  <si>
    <t>Технічний огляд технологічного транспорту 91</t>
  </si>
  <si>
    <t>Утримання будинку і  прибудинкової території</t>
  </si>
  <si>
    <t>Итого</t>
  </si>
  <si>
    <t xml:space="preserve">відшкодування витрат </t>
  </si>
  <si>
    <t>краз по решению</t>
  </si>
  <si>
    <t xml:space="preserve">      Загальна інформація про підприємство (резюме): КП "УРЕА"  є комунальним унітарним комерційним підприємством, створеним відповідно до рішення Дніпропетровської міської ради від 05.07.2000 №30/14 на базі відокремленої частини комунальної власності Дніпровської міської територіальної громади. Власником Підприємства є Дніпровська міська територіальна громада, в особі Дніпровської міської ради, ідентифікаційний код – 26510514.Підприємство є юридичною особою, має відокремлене майно, самостійний баланс, рахунки в установах банку, круглу печатку, кутовий та інші штампи зі своїм найменуванням та ідентифікаційним кодом. Підприємство не має у своєму складі інших юридичних осіб. Виробничі і трудові відносини, включаючи питання найму і звільнення, режиму праці, відпочинку, гарантії і компенсації, регулюються згідно з чинним законодавством, Статутом, колективним договором, правилами внутрішнього розпорядку, а також трудовим договором.</t>
  </si>
  <si>
    <t xml:space="preserve">відхилення пов'язанні із зростанням витрат за окремими статтями, у звязку із зміною обсягів витрат та  цін на їх придбання та зміною галузевих коєфіціентів повязаних з нормуванням праці </t>
  </si>
  <si>
    <t>за півріччя 2024року</t>
  </si>
  <si>
    <t>Таблиця VI. Інформація до фінансового плану на 2024 рік</t>
  </si>
  <si>
    <t>План минулого року 2023 р.</t>
  </si>
  <si>
    <t>Факт минулого року 2023 р.</t>
  </si>
  <si>
    <t>2018, 2021</t>
  </si>
  <si>
    <t>8652  1415</t>
  </si>
  <si>
    <t>витрати з утримання пунктів незламності, ліквідація наслідків ракетних обстрілів (паливо)</t>
  </si>
  <si>
    <t xml:space="preserve">компенсація працівникам, ЦПХ, оплата праці машиністам </t>
  </si>
  <si>
    <t xml:space="preserve"> ЕСВ на лікарняні, ЧАЕС, машиністам</t>
  </si>
  <si>
    <t>передані безоплатно(амортизація ТЗ для ЗСУ)</t>
  </si>
  <si>
    <t xml:space="preserve">оренда , розміщеннянерухомого майна </t>
  </si>
  <si>
    <t>оплата з ПДВ</t>
  </si>
  <si>
    <t>Для руху коштів</t>
  </si>
  <si>
    <t>без ПДВ</t>
  </si>
  <si>
    <t xml:space="preserve">придбання основних засобів </t>
  </si>
  <si>
    <r>
      <t>відхилення пов</t>
    </r>
    <r>
      <rPr>
        <b/>
        <sz val="14"/>
        <color indexed="9"/>
        <rFont val="Times New Roman"/>
        <family val="1"/>
        <charset val="204"/>
      </rPr>
      <t xml:space="preserve">'язанні із збільшенням обсягів наданих послуг за окремими видами діяльності та одночасним  зростанням вартості одиниці послуги за одними видами діяльності та зниженням одиниці вартості послуги за іншими видами діяльності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</si>
</sst>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\ &quot;₴&quot;_-;\-* #,##0.00\ &quot;₴&quot;_-;_-* &quot;-&quot;??\ &quot;₴&quot;_-;_-@_-"/>
    <numFmt numFmtId="165" formatCode="_-* #,##0.00\ _₴_-;\-* #,##0.00\ _₴_-;_-* &quot;-&quot;??\ _₴_-;_-@_-"/>
    <numFmt numFmtId="166" formatCode="_-* #,##0.00_₴_-;\-* #,##0.00_₴_-;_-* &quot;-&quot;??_₴_-;_-@_-"/>
    <numFmt numFmtId="167" formatCode="_-* #,##0.00\ _г_р_н_._-;\-* #,##0.00\ _г_р_н_._-;_-* &quot;-&quot;??\ _г_р_н_.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0.0"/>
    <numFmt numFmtId="172" formatCode="#,##0.0"/>
    <numFmt numFmtId="173" formatCode="###\ ##0.000"/>
    <numFmt numFmtId="174" formatCode="_(&quot;$&quot;* #,##0.00_);_(&quot;$&quot;* \(#,##0.00\);_(&quot;$&quot;* &quot;-&quot;??_);_(@_)"/>
    <numFmt numFmtId="175" formatCode="_(* #,##0_);_(* \(#,##0\);_(* &quot;-&quot;_);_(@_)"/>
    <numFmt numFmtId="176" formatCode="_(* #,##0.00_);_(* \(#,##0.00\);_(* &quot;-&quot;??_);_(@_)"/>
    <numFmt numFmtId="177" formatCode="#,##0.0_ ;[Red]\-#,##0.0\ "/>
    <numFmt numFmtId="178" formatCode="0.0;\(0.0\);\ ;\-"/>
    <numFmt numFmtId="179" formatCode="dd\.mm\.yyyy;@"/>
    <numFmt numFmtId="180" formatCode="_(* #,##0_);_(* \(#,##0\);_(* &quot;-&quot;??_);_(@_)"/>
    <numFmt numFmtId="181" formatCode="#,##0.0000"/>
    <numFmt numFmtId="182" formatCode="0.000"/>
    <numFmt numFmtId="183" formatCode="#,##0.000"/>
  </numFmts>
  <fonts count="10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7"/>
      <color theme="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indexed="2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421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8" fillId="2" borderId="0" applyNumberFormat="0" applyBorder="0" applyAlignment="0" applyProtection="0"/>
    <xf numFmtId="0" fontId="2" fillId="2" borderId="0" applyNumberFormat="0" applyBorder="0" applyAlignment="0" applyProtection="0"/>
    <xf numFmtId="0" fontId="28" fillId="3" borderId="0" applyNumberFormat="0" applyBorder="0" applyAlignment="0" applyProtection="0"/>
    <xf numFmtId="0" fontId="2" fillId="3" borderId="0" applyNumberFormat="0" applyBorder="0" applyAlignment="0" applyProtection="0"/>
    <xf numFmtId="0" fontId="28" fillId="4" borderId="0" applyNumberFormat="0" applyBorder="0" applyAlignment="0" applyProtection="0"/>
    <xf numFmtId="0" fontId="2" fillId="4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8" fillId="6" borderId="0" applyNumberFormat="0" applyBorder="0" applyAlignment="0" applyProtection="0"/>
    <xf numFmtId="0" fontId="2" fillId="6" borderId="0" applyNumberFormat="0" applyBorder="0" applyAlignment="0" applyProtection="0"/>
    <xf numFmtId="0" fontId="28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8" fillId="8" borderId="0" applyNumberFormat="0" applyBorder="0" applyAlignment="0" applyProtection="0"/>
    <xf numFmtId="0" fontId="2" fillId="8" borderId="0" applyNumberFormat="0" applyBorder="0" applyAlignment="0" applyProtection="0"/>
    <xf numFmtId="0" fontId="28" fillId="9" borderId="0" applyNumberFormat="0" applyBorder="0" applyAlignment="0" applyProtection="0"/>
    <xf numFmtId="0" fontId="2" fillId="9" borderId="0" applyNumberFormat="0" applyBorder="0" applyAlignment="0" applyProtection="0"/>
    <xf numFmtId="0" fontId="28" fillId="10" borderId="0" applyNumberFormat="0" applyBorder="0" applyAlignment="0" applyProtection="0"/>
    <xf numFmtId="0" fontId="2" fillId="10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8" fillId="8" borderId="0" applyNumberFormat="0" applyBorder="0" applyAlignment="0" applyProtection="0"/>
    <xf numFmtId="0" fontId="2" fillId="8" borderId="0" applyNumberFormat="0" applyBorder="0" applyAlignment="0" applyProtection="0"/>
    <xf numFmtId="0" fontId="28" fillId="11" borderId="0" applyNumberFormat="0" applyBorder="0" applyAlignment="0" applyProtection="0"/>
    <xf numFmtId="0" fontId="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7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3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4" fontId="8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3" fillId="0" borderId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" fillId="0" borderId="0"/>
    <xf numFmtId="0" fontId="3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8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8" fontId="63" fillId="22" borderId="12" applyFill="0" applyBorder="0">
      <alignment horizontal="center" vertical="center" wrapText="1"/>
      <protection locked="0"/>
    </xf>
    <xf numFmtId="173" fontId="64" fillId="0" borderId="0">
      <alignment wrapText="1"/>
    </xf>
    <xf numFmtId="173" fontId="3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165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/>
  </cellStyleXfs>
  <cellXfs count="543">
    <xf numFmtId="0" fontId="0" fillId="0" borderId="0" xfId="0"/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quotePrefix="1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0" fillId="0" borderId="0" xfId="248" applyFont="1" applyFill="1"/>
    <xf numFmtId="0" fontId="5" fillId="0" borderId="3" xfId="248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3" fontId="6" fillId="0" borderId="3" xfId="0" quotePrefix="1" applyNumberFormat="1" applyFont="1" applyFill="1" applyBorder="1" applyAlignment="1">
      <alignment horizontal="center" vertical="center" wrapText="1"/>
    </xf>
    <xf numFmtId="172" fontId="6" fillId="0" borderId="3" xfId="0" quotePrefix="1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right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 wrapText="1"/>
    </xf>
    <xf numFmtId="0" fontId="66" fillId="0" borderId="0" xfId="0" applyFont="1" applyFill="1" applyAlignment="1">
      <alignment horizontal="center" vertical="center"/>
    </xf>
    <xf numFmtId="0" fontId="66" fillId="0" borderId="3" xfId="0" applyFont="1" applyFill="1" applyBorder="1" applyAlignment="1">
      <alignment horizontal="left" vertical="center"/>
    </xf>
    <xf numFmtId="0" fontId="66" fillId="0" borderId="3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Border="1" applyAlignment="1">
      <alignment vertical="center" wrapText="1"/>
    </xf>
    <xf numFmtId="0" fontId="66" fillId="0" borderId="0" xfId="0" applyFont="1" applyFill="1" applyAlignment="1">
      <alignment horizontal="right" vertical="center"/>
    </xf>
    <xf numFmtId="3" fontId="66" fillId="0" borderId="3" xfId="0" quotePrefix="1" applyNumberFormat="1" applyFont="1" applyFill="1" applyBorder="1" applyAlignment="1">
      <alignment horizontal="center" vertical="center" wrapText="1"/>
    </xf>
    <xf numFmtId="172" fontId="66" fillId="0" borderId="3" xfId="0" quotePrefix="1" applyNumberFormat="1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vertical="center"/>
    </xf>
    <xf numFmtId="0" fontId="69" fillId="0" borderId="0" xfId="248" applyFont="1" applyFill="1" applyBorder="1" applyAlignment="1">
      <alignment horizontal="center" vertical="center"/>
    </xf>
    <xf numFmtId="0" fontId="66" fillId="0" borderId="0" xfId="248" applyFont="1" applyFill="1" applyBorder="1" applyAlignment="1">
      <alignment vertical="center"/>
    </xf>
    <xf numFmtId="0" fontId="66" fillId="0" borderId="0" xfId="248" applyFont="1" applyFill="1" applyBorder="1" applyAlignment="1">
      <alignment horizontal="center" vertical="center"/>
    </xf>
    <xf numFmtId="0" fontId="69" fillId="0" borderId="0" xfId="248" applyFont="1" applyFill="1" applyBorder="1" applyAlignment="1">
      <alignment vertical="center"/>
    </xf>
    <xf numFmtId="0" fontId="66" fillId="0" borderId="0" xfId="248" applyFont="1" applyFill="1" applyBorder="1" applyAlignment="1">
      <alignment vertical="center" wrapText="1"/>
    </xf>
    <xf numFmtId="0" fontId="66" fillId="0" borderId="3" xfId="0" quotePrefix="1" applyNumberFormat="1" applyFont="1" applyFill="1" applyBorder="1" applyAlignment="1">
      <alignment horizontal="center" vertical="center"/>
    </xf>
    <xf numFmtId="0" fontId="66" fillId="0" borderId="3" xfId="0" applyNumberFormat="1" applyFont="1" applyFill="1" applyBorder="1" applyAlignment="1">
      <alignment horizontal="center" vertical="center"/>
    </xf>
    <xf numFmtId="172" fontId="66" fillId="0" borderId="0" xfId="0" applyNumberFormat="1" applyFont="1" applyFill="1" applyBorder="1" applyAlignment="1">
      <alignment horizontal="center" vertical="center" wrapText="1"/>
    </xf>
    <xf numFmtId="0" fontId="66" fillId="0" borderId="0" xfId="0" applyFont="1" applyFill="1"/>
    <xf numFmtId="3" fontId="66" fillId="0" borderId="0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left" vertical="center" wrapText="1" shrinkToFit="1"/>
    </xf>
    <xf numFmtId="0" fontId="66" fillId="0" borderId="14" xfId="0" applyFont="1" applyFill="1" applyBorder="1" applyAlignment="1">
      <alignment horizontal="center" vertical="center"/>
    </xf>
    <xf numFmtId="0" fontId="66" fillId="0" borderId="0" xfId="0" applyNumberFormat="1" applyFont="1" applyFill="1" applyBorder="1" applyAlignment="1">
      <alignment horizontal="center" vertical="center"/>
    </xf>
    <xf numFmtId="49" fontId="66" fillId="0" borderId="0" xfId="0" applyNumberFormat="1" applyFont="1" applyFill="1" applyBorder="1" applyAlignment="1">
      <alignment horizontal="center" vertical="center" wrapText="1"/>
    </xf>
    <xf numFmtId="49" fontId="66" fillId="0" borderId="0" xfId="0" applyNumberFormat="1" applyFont="1" applyFill="1" applyBorder="1" applyAlignment="1">
      <alignment horizontal="left" vertical="center" wrapText="1"/>
    </xf>
    <xf numFmtId="3" fontId="69" fillId="0" borderId="3" xfId="0" applyNumberFormat="1" applyFont="1" applyFill="1" applyBorder="1" applyAlignment="1">
      <alignment horizontal="center" vertical="center" wrapText="1"/>
    </xf>
    <xf numFmtId="1" fontId="66" fillId="0" borderId="0" xfId="0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right" vertical="center"/>
    </xf>
    <xf numFmtId="172" fontId="66" fillId="0" borderId="0" xfId="0" applyNumberFormat="1" applyFont="1" applyFill="1" applyAlignment="1">
      <alignment vertical="center"/>
    </xf>
    <xf numFmtId="0" fontId="69" fillId="0" borderId="0" xfId="0" applyFont="1" applyFill="1" applyBorder="1" applyAlignment="1">
      <alignment horizontal="left" vertical="center"/>
    </xf>
    <xf numFmtId="0" fontId="69" fillId="0" borderId="15" xfId="0" applyFont="1" applyFill="1" applyBorder="1" applyAlignment="1">
      <alignment horizontal="left" vertical="center" wrapText="1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3" fontId="66" fillId="0" borderId="16" xfId="0" applyNumberFormat="1" applyFont="1" applyFill="1" applyBorder="1" applyAlignment="1">
      <alignment vertical="center" wrapText="1"/>
    </xf>
    <xf numFmtId="171" fontId="69" fillId="0" borderId="0" xfId="0" applyNumberFormat="1" applyFont="1" applyFill="1" applyBorder="1" applyAlignment="1">
      <alignment horizontal="right" vertical="center" wrapText="1"/>
    </xf>
    <xf numFmtId="171" fontId="69" fillId="0" borderId="0" xfId="0" applyNumberFormat="1" applyFont="1" applyFill="1" applyBorder="1" applyAlignment="1">
      <alignment horizontal="center" vertical="center" wrapText="1"/>
    </xf>
    <xf numFmtId="172" fontId="69" fillId="0" borderId="0" xfId="0" applyNumberFormat="1" applyFont="1" applyFill="1" applyBorder="1" applyAlignment="1">
      <alignment horizontal="center" vertical="center" wrapText="1"/>
    </xf>
    <xf numFmtId="172" fontId="69" fillId="0" borderId="0" xfId="0" applyNumberFormat="1" applyFont="1" applyFill="1" applyBorder="1" applyAlignment="1">
      <alignment horizontal="center" vertical="center"/>
    </xf>
    <xf numFmtId="172" fontId="69" fillId="0" borderId="0" xfId="0" applyNumberFormat="1" applyFont="1" applyFill="1" applyBorder="1" applyAlignment="1">
      <alignment vertical="center"/>
    </xf>
    <xf numFmtId="0" fontId="66" fillId="0" borderId="3" xfId="0" applyFont="1" applyFill="1" applyBorder="1" applyAlignment="1">
      <alignment horizontal="center" vertical="center" wrapText="1" shrinkToFit="1"/>
    </xf>
    <xf numFmtId="3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15" xfId="0" applyFont="1" applyFill="1" applyBorder="1" applyAlignment="1">
      <alignment vertical="center"/>
    </xf>
    <xf numFmtId="0" fontId="66" fillId="0" borderId="15" xfId="0" applyFont="1" applyFill="1" applyBorder="1" applyAlignment="1">
      <alignment horizontal="center" vertical="center"/>
    </xf>
    <xf numFmtId="172" fontId="73" fillId="0" borderId="3" xfId="0" applyNumberFormat="1" applyFont="1" applyFill="1" applyBorder="1" applyAlignment="1">
      <alignment horizontal="center" vertical="center" wrapText="1"/>
    </xf>
    <xf numFmtId="171" fontId="69" fillId="0" borderId="0" xfId="0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67" fillId="0" borderId="0" xfId="0" applyFont="1" applyFill="1"/>
    <xf numFmtId="0" fontId="67" fillId="0" borderId="0" xfId="0" applyFont="1" applyFill="1" applyAlignment="1">
      <alignment horizontal="center" vertical="center"/>
    </xf>
    <xf numFmtId="0" fontId="66" fillId="0" borderId="3" xfId="0" applyNumberFormat="1" applyFont="1" applyFill="1" applyBorder="1"/>
    <xf numFmtId="0" fontId="66" fillId="0" borderId="0" xfId="0" applyFont="1" applyFill="1" applyAlignment="1"/>
    <xf numFmtId="0" fontId="69" fillId="0" borderId="0" xfId="0" applyFont="1" applyFill="1" applyAlignment="1">
      <alignment horizontal="right"/>
    </xf>
    <xf numFmtId="0" fontId="66" fillId="0" borderId="0" xfId="0" applyFont="1" applyFill="1" applyBorder="1" applyAlignment="1"/>
    <xf numFmtId="0" fontId="66" fillId="0" borderId="0" xfId="0" applyFont="1" applyFill="1" applyBorder="1" applyAlignment="1">
      <alignment horizontal="center"/>
    </xf>
    <xf numFmtId="0" fontId="66" fillId="0" borderId="0" xfId="0" applyFont="1" applyFill="1" applyAlignment="1">
      <alignment vertical="center" wrapText="1" shrinkToFit="1"/>
    </xf>
    <xf numFmtId="0" fontId="66" fillId="0" borderId="0" xfId="0" applyFont="1" applyFill="1" applyBorder="1" applyAlignment="1">
      <alignment vertical="center" wrapText="1" shrinkToFit="1"/>
    </xf>
    <xf numFmtId="0" fontId="69" fillId="0" borderId="0" xfId="0" applyFont="1" applyFill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4" fillId="0" borderId="0" xfId="0" applyFont="1" applyFill="1" applyBorder="1" applyAlignment="1">
      <alignment horizontal="left" vertical="center"/>
    </xf>
    <xf numFmtId="171" fontId="74" fillId="0" borderId="0" xfId="0" applyNumberFormat="1" applyFont="1" applyFill="1" applyBorder="1" applyAlignment="1">
      <alignment horizontal="right" vertical="center"/>
    </xf>
    <xf numFmtId="0" fontId="71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right" vertical="center"/>
    </xf>
    <xf numFmtId="0" fontId="75" fillId="0" borderId="0" xfId="0" applyFont="1"/>
    <xf numFmtId="0" fontId="76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 wrapText="1"/>
    </xf>
    <xf numFmtId="0" fontId="71" fillId="0" borderId="0" xfId="0" applyFont="1" applyFill="1" applyBorder="1" applyAlignment="1">
      <alignment horizontal="left" vertical="center" wrapText="1"/>
    </xf>
    <xf numFmtId="0" fontId="71" fillId="0" borderId="0" xfId="0" applyFont="1" applyFill="1" applyAlignment="1">
      <alignment horizontal="center" vertical="center"/>
    </xf>
    <xf numFmtId="0" fontId="71" fillId="0" borderId="14" xfId="0" applyFont="1" applyFill="1" applyBorder="1" applyAlignment="1">
      <alignment vertical="center"/>
    </xf>
    <xf numFmtId="0" fontId="71" fillId="0" borderId="17" xfId="0" applyFont="1" applyFill="1" applyBorder="1" applyAlignment="1">
      <alignment vertical="center"/>
    </xf>
    <xf numFmtId="0" fontId="71" fillId="0" borderId="3" xfId="0" applyFont="1" applyFill="1" applyBorder="1" applyAlignment="1">
      <alignment horizontal="left" vertical="center"/>
    </xf>
    <xf numFmtId="0" fontId="71" fillId="0" borderId="14" xfId="0" applyFont="1" applyFill="1" applyBorder="1" applyAlignment="1">
      <alignment vertical="center" wrapText="1"/>
    </xf>
    <xf numFmtId="0" fontId="71" fillId="0" borderId="17" xfId="0" applyFont="1" applyFill="1" applyBorder="1" applyAlignment="1">
      <alignment vertical="center" wrapText="1"/>
    </xf>
    <xf numFmtId="0" fontId="71" fillId="0" borderId="3" xfId="0" applyFont="1" applyFill="1" applyBorder="1" applyAlignment="1">
      <alignment vertical="center"/>
    </xf>
    <xf numFmtId="0" fontId="71" fillId="0" borderId="3" xfId="0" applyFont="1" applyFill="1" applyBorder="1" applyAlignment="1">
      <alignment vertical="center" wrapText="1"/>
    </xf>
    <xf numFmtId="0" fontId="71" fillId="0" borderId="18" xfId="0" applyFont="1" applyFill="1" applyBorder="1" applyAlignment="1">
      <alignment vertical="center" wrapText="1"/>
    </xf>
    <xf numFmtId="0" fontId="71" fillId="0" borderId="18" xfId="0" applyFont="1" applyFill="1" applyBorder="1" applyAlignment="1">
      <alignment vertical="center"/>
    </xf>
    <xf numFmtId="0" fontId="71" fillId="0" borderId="0" xfId="0" applyFont="1" applyFill="1" applyBorder="1" applyAlignment="1">
      <alignment horizontal="left" vertical="center"/>
    </xf>
    <xf numFmtId="0" fontId="74" fillId="0" borderId="0" xfId="0" applyFont="1" applyFill="1" applyBorder="1" applyAlignment="1">
      <alignment horizontal="center" vertical="center"/>
    </xf>
    <xf numFmtId="0" fontId="71" fillId="0" borderId="0" xfId="0" applyFont="1" applyFill="1" applyAlignment="1">
      <alignment horizontal="left" vertical="center"/>
    </xf>
    <xf numFmtId="0" fontId="71" fillId="0" borderId="13" xfId="0" applyFont="1" applyFill="1" applyBorder="1" applyAlignment="1">
      <alignment horizontal="center" vertical="center" wrapText="1"/>
    </xf>
    <xf numFmtId="0" fontId="71" fillId="0" borderId="3" xfId="182" applyFont="1" applyFill="1" applyBorder="1" applyAlignment="1">
      <alignment horizontal="left" vertical="center" wrapText="1"/>
      <protection locked="0"/>
    </xf>
    <xf numFmtId="3" fontId="71" fillId="0" borderId="3" xfId="0" applyNumberFormat="1" applyFont="1" applyFill="1" applyBorder="1" applyAlignment="1">
      <alignment horizontal="center" vertical="center" wrapText="1"/>
    </xf>
    <xf numFmtId="172" fontId="71" fillId="0" borderId="3" xfId="0" applyNumberFormat="1" applyFont="1" applyFill="1" applyBorder="1" applyAlignment="1">
      <alignment horizontal="center" vertical="center" wrapText="1"/>
    </xf>
    <xf numFmtId="0" fontId="74" fillId="0" borderId="3" xfId="182" applyFont="1" applyFill="1" applyBorder="1" applyAlignment="1">
      <alignment horizontal="left" vertical="center" wrapText="1"/>
      <protection locked="0"/>
    </xf>
    <xf numFmtId="0" fontId="74" fillId="0" borderId="3" xfId="0" applyFont="1" applyFill="1" applyBorder="1" applyAlignment="1">
      <alignment horizontal="left" vertical="center" wrapText="1"/>
    </xf>
    <xf numFmtId="0" fontId="74" fillId="0" borderId="3" xfId="0" applyFont="1" applyFill="1" applyBorder="1" applyAlignment="1" applyProtection="1">
      <alignment horizontal="left" vertical="center" wrapText="1"/>
      <protection locked="0"/>
    </xf>
    <xf numFmtId="0" fontId="71" fillId="0" borderId="3" xfId="0" applyFont="1" applyFill="1" applyBorder="1" applyAlignment="1" applyProtection="1">
      <alignment horizontal="left" vertical="center" wrapText="1"/>
      <protection locked="0"/>
    </xf>
    <xf numFmtId="0" fontId="71" fillId="0" borderId="3" xfId="0" applyFont="1" applyFill="1" applyBorder="1" applyAlignment="1">
      <alignment horizontal="left" vertical="center" wrapText="1"/>
    </xf>
    <xf numFmtId="0" fontId="71" fillId="0" borderId="3" xfId="248" applyFont="1" applyFill="1" applyBorder="1" applyAlignment="1">
      <alignment horizontal="left" vertical="center" wrapText="1"/>
    </xf>
    <xf numFmtId="0" fontId="74" fillId="0" borderId="0" xfId="0" applyFont="1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0" xfId="0" applyFont="1" applyFill="1" applyAlignment="1">
      <alignment vertical="center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0" fontId="66" fillId="0" borderId="0" xfId="0" quotePrefix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vertical="center" wrapText="1"/>
    </xf>
    <xf numFmtId="0" fontId="66" fillId="0" borderId="18" xfId="0" applyFont="1" applyFill="1" applyBorder="1" applyAlignment="1">
      <alignment vertical="center" wrapText="1"/>
    </xf>
    <xf numFmtId="0" fontId="66" fillId="0" borderId="17" xfId="0" applyFont="1" applyFill="1" applyBorder="1" applyAlignment="1">
      <alignment vertical="center" wrapText="1"/>
    </xf>
    <xf numFmtId="0" fontId="87" fillId="0" borderId="3" xfId="0" applyFont="1" applyBorder="1"/>
    <xf numFmtId="0" fontId="88" fillId="0" borderId="3" xfId="0" applyFont="1" applyBorder="1"/>
    <xf numFmtId="172" fontId="66" fillId="0" borderId="17" xfId="0" applyNumberFormat="1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 vertical="center" wrapText="1"/>
    </xf>
    <xf numFmtId="172" fontId="66" fillId="0" borderId="18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 wrapText="1"/>
    </xf>
    <xf numFmtId="3" fontId="81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3" fontId="66" fillId="0" borderId="0" xfId="248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66" fillId="29" borderId="3" xfId="0" applyNumberFormat="1" applyFont="1" applyFill="1" applyBorder="1" applyAlignment="1">
      <alignment horizontal="center" vertical="center" wrapText="1"/>
    </xf>
    <xf numFmtId="0" fontId="69" fillId="0" borderId="0" xfId="0" quotePrefix="1" applyFont="1" applyFill="1" applyBorder="1" applyAlignment="1">
      <alignment horizontal="center" vertical="center"/>
    </xf>
    <xf numFmtId="3" fontId="69" fillId="0" borderId="0" xfId="0" applyNumberFormat="1" applyFont="1" applyFill="1" applyBorder="1" applyAlignment="1">
      <alignment vertical="center"/>
    </xf>
    <xf numFmtId="49" fontId="71" fillId="0" borderId="3" xfId="0" applyNumberFormat="1" applyFont="1" applyFill="1" applyBorder="1" applyAlignment="1">
      <alignment horizontal="center" vertical="center"/>
    </xf>
    <xf numFmtId="0" fontId="66" fillId="0" borderId="15" xfId="0" applyFont="1" applyFill="1" applyBorder="1" applyAlignment="1">
      <alignment vertical="center" wrapText="1"/>
    </xf>
    <xf numFmtId="0" fontId="66" fillId="0" borderId="19" xfId="0" applyFont="1" applyFill="1" applyBorder="1" applyAlignment="1">
      <alignment vertical="center" wrapText="1"/>
    </xf>
    <xf numFmtId="0" fontId="66" fillId="0" borderId="20" xfId="0" applyFont="1" applyFill="1" applyBorder="1" applyAlignment="1">
      <alignment vertical="center" wrapText="1"/>
    </xf>
    <xf numFmtId="166" fontId="66" fillId="0" borderId="14" xfId="329" applyFont="1" applyFill="1" applyBorder="1" applyAlignment="1">
      <alignment horizontal="center" vertical="center"/>
    </xf>
    <xf numFmtId="171" fontId="6" fillId="0" borderId="3" xfId="0" applyNumberFormat="1" applyFont="1" applyFill="1" applyBorder="1" applyAlignment="1" applyProtection="1">
      <alignment horizontal="center" vertical="center"/>
      <protection locked="0"/>
    </xf>
    <xf numFmtId="171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3" fontId="66" fillId="0" borderId="0" xfId="0" applyNumberFormat="1" applyFont="1" applyFill="1" applyAlignment="1">
      <alignment vertical="center"/>
    </xf>
    <xf numFmtId="0" fontId="66" fillId="0" borderId="0" xfId="0" applyFont="1" applyFill="1" applyBorder="1" applyAlignment="1">
      <alignment horizontal="center" vertical="center" wrapText="1"/>
    </xf>
    <xf numFmtId="2" fontId="66" fillId="0" borderId="3" xfId="0" applyNumberFormat="1" applyFont="1" applyFill="1" applyBorder="1" applyAlignment="1">
      <alignment horizontal="center" vertical="center"/>
    </xf>
    <xf numFmtId="4" fontId="66" fillId="0" borderId="3" xfId="0" applyNumberFormat="1" applyFont="1" applyFill="1" applyBorder="1" applyAlignment="1">
      <alignment horizontal="center" vertical="center" wrapText="1"/>
    </xf>
    <xf numFmtId="2" fontId="66" fillId="0" borderId="3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/>
    </xf>
    <xf numFmtId="9" fontId="66" fillId="0" borderId="3" xfId="295" applyFont="1" applyFill="1" applyBorder="1" applyAlignment="1">
      <alignment horizontal="center" vertical="center"/>
    </xf>
    <xf numFmtId="3" fontId="71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0" fontId="89" fillId="0" borderId="3" xfId="0" applyFont="1" applyFill="1" applyBorder="1" applyAlignment="1" applyProtection="1">
      <alignment horizontal="left" vertical="center" wrapText="1"/>
      <protection locked="0"/>
    </xf>
    <xf numFmtId="0" fontId="81" fillId="32" borderId="0" xfId="0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3" fontId="66" fillId="29" borderId="0" xfId="0" applyNumberFormat="1" applyFont="1" applyFill="1" applyBorder="1" applyAlignment="1">
      <alignment horizontal="center" vertical="center" wrapText="1"/>
    </xf>
    <xf numFmtId="0" fontId="66" fillId="0" borderId="27" xfId="0" applyFont="1" applyFill="1" applyBorder="1" applyAlignment="1">
      <alignment vertical="center"/>
    </xf>
    <xf numFmtId="3" fontId="10" fillId="0" borderId="0" xfId="248" applyNumberFormat="1" applyFont="1" applyFill="1"/>
    <xf numFmtId="3" fontId="66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1" fontId="66" fillId="0" borderId="3" xfId="0" applyNumberFormat="1" applyFont="1" applyFill="1" applyBorder="1" applyAlignment="1">
      <alignment horizontal="left" vertical="center" wrapText="1"/>
    </xf>
    <xf numFmtId="1" fontId="66" fillId="0" borderId="3" xfId="0" applyNumberFormat="1" applyFont="1" applyFill="1" applyBorder="1" applyAlignment="1">
      <alignment vertical="center" wrapText="1"/>
    </xf>
    <xf numFmtId="9" fontId="66" fillId="0" borderId="3" xfId="29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91" fillId="0" borderId="3" xfId="0" applyFont="1" applyFill="1" applyBorder="1" applyAlignment="1">
      <alignment vertical="center"/>
    </xf>
    <xf numFmtId="3" fontId="93" fillId="0" borderId="0" xfId="0" applyNumberFormat="1" applyFont="1" applyFill="1" applyAlignment="1">
      <alignment vertical="center"/>
    </xf>
    <xf numFmtId="0" fontId="93" fillId="0" borderId="3" xfId="0" applyFont="1" applyFill="1" applyBorder="1" applyAlignment="1">
      <alignment vertical="center"/>
    </xf>
    <xf numFmtId="3" fontId="92" fillId="0" borderId="3" xfId="0" applyNumberFormat="1" applyFont="1" applyFill="1" applyBorder="1" applyAlignment="1">
      <alignment vertical="center"/>
    </xf>
    <xf numFmtId="3" fontId="69" fillId="0" borderId="0" xfId="0" applyNumberFormat="1" applyFont="1" applyFill="1" applyBorder="1" applyAlignment="1">
      <alignment horizontal="left" vertical="center"/>
    </xf>
    <xf numFmtId="0" fontId="66" fillId="0" borderId="0" xfId="0" applyFont="1" applyFill="1" applyAlignment="1">
      <alignment vertical="center"/>
    </xf>
    <xf numFmtId="3" fontId="66" fillId="0" borderId="14" xfId="0" applyNumberFormat="1" applyFont="1" applyFill="1" applyBorder="1" applyAlignment="1">
      <alignment vertical="center" wrapText="1"/>
    </xf>
    <xf numFmtId="3" fontId="66" fillId="0" borderId="18" xfId="0" applyNumberFormat="1" applyFont="1" applyFill="1" applyBorder="1" applyAlignment="1">
      <alignment vertical="center" wrapText="1"/>
    </xf>
    <xf numFmtId="3" fontId="66" fillId="0" borderId="17" xfId="0" applyNumberFormat="1" applyFont="1" applyFill="1" applyBorder="1" applyAlignment="1">
      <alignment vertical="center" wrapText="1"/>
    </xf>
    <xf numFmtId="0" fontId="74" fillId="0" borderId="0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172" fontId="6" fillId="0" borderId="0" xfId="0" applyNumberFormat="1" applyFont="1" applyFill="1" applyBorder="1" applyAlignment="1">
      <alignment horizontal="center" vertical="center" wrapText="1"/>
    </xf>
    <xf numFmtId="0" fontId="66" fillId="0" borderId="24" xfId="0" applyFont="1" applyFill="1" applyBorder="1" applyAlignment="1" applyProtection="1">
      <alignment vertical="center" wrapText="1"/>
      <protection locked="0"/>
    </xf>
    <xf numFmtId="0" fontId="66" fillId="0" borderId="13" xfId="0" applyFont="1" applyFill="1" applyBorder="1" applyAlignment="1" applyProtection="1">
      <alignment vertical="center"/>
      <protection locked="0"/>
    </xf>
    <xf numFmtId="0" fontId="66" fillId="0" borderId="3" xfId="0" applyFont="1" applyFill="1" applyBorder="1" applyAlignment="1" applyProtection="1">
      <alignment horizontal="center" vertical="center"/>
      <protection locked="0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vertical="center"/>
    </xf>
    <xf numFmtId="0" fontId="66" fillId="0" borderId="3" xfId="0" applyFont="1" applyFill="1" applyBorder="1" applyAlignment="1">
      <alignment horizontal="left" vertical="center" wrapText="1"/>
    </xf>
    <xf numFmtId="3" fontId="66" fillId="0" borderId="18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66" fillId="32" borderId="0" xfId="0" applyFont="1" applyFill="1" applyBorder="1" applyAlignment="1">
      <alignment vertical="center"/>
    </xf>
    <xf numFmtId="0" fontId="66" fillId="32" borderId="0" xfId="0" applyFont="1" applyFill="1" applyBorder="1" applyAlignment="1">
      <alignment horizontal="center" vertical="center" wrapText="1"/>
    </xf>
    <xf numFmtId="9" fontId="66" fillId="32" borderId="0" xfId="295" applyFont="1" applyFill="1" applyBorder="1" applyAlignment="1">
      <alignment vertical="center"/>
    </xf>
    <xf numFmtId="1" fontId="66" fillId="32" borderId="0" xfId="0" applyNumberFormat="1" applyFont="1" applyFill="1" applyBorder="1" applyAlignment="1">
      <alignment vertical="center"/>
    </xf>
    <xf numFmtId="0" fontId="69" fillId="0" borderId="0" xfId="248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3" xfId="0" applyFont="1" applyFill="1" applyBorder="1" applyAlignment="1">
      <alignment horizontal="center" vertical="center"/>
    </xf>
    <xf numFmtId="3" fontId="66" fillId="0" borderId="0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181" fontId="66" fillId="0" borderId="0" xfId="0" applyNumberFormat="1" applyFont="1" applyFill="1" applyAlignment="1">
      <alignment vertical="center"/>
    </xf>
    <xf numFmtId="181" fontId="69" fillId="0" borderId="0" xfId="0" applyNumberFormat="1" applyFont="1" applyFill="1" applyBorder="1" applyAlignment="1">
      <alignment horizontal="left" vertical="center"/>
    </xf>
    <xf numFmtId="0" fontId="95" fillId="0" borderId="0" xfId="248" applyFont="1" applyFill="1" applyBorder="1" applyAlignment="1">
      <alignment horizontal="center" vertical="center"/>
    </xf>
    <xf numFmtId="0" fontId="96" fillId="0" borderId="0" xfId="0" applyFont="1" applyFill="1" applyAlignment="1">
      <alignment vertical="center"/>
    </xf>
    <xf numFmtId="0" fontId="97" fillId="0" borderId="0" xfId="0" applyFont="1" applyFill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3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6" fillId="0" borderId="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1" fontId="66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72" fontId="5" fillId="0" borderId="3" xfId="0" quotePrefix="1" applyNumberFormat="1" applyFont="1" applyFill="1" applyBorder="1" applyAlignment="1">
      <alignment horizontal="center" vertical="center" wrapText="1"/>
    </xf>
    <xf numFmtId="172" fontId="6" fillId="0" borderId="3" xfId="0" applyNumberFormat="1" applyFont="1" applyFill="1" applyBorder="1" applyAlignment="1">
      <alignment horizontal="center" vertical="center" wrapText="1"/>
    </xf>
    <xf numFmtId="172" fontId="89" fillId="0" borderId="3" xfId="0" applyNumberFormat="1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/>
    </xf>
    <xf numFmtId="0" fontId="6" fillId="0" borderId="3" xfId="0" applyFont="1" applyFill="1" applyBorder="1" applyAlignment="1">
      <alignment vertical="center" wrapText="1"/>
    </xf>
    <xf numFmtId="172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6" fillId="0" borderId="3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2" fontId="6" fillId="0" borderId="0" xfId="0" quotePrefix="1" applyNumberFormat="1" applyFont="1" applyFill="1" applyBorder="1" applyAlignment="1">
      <alignment vertical="center" wrapText="1"/>
    </xf>
    <xf numFmtId="3" fontId="66" fillId="32" borderId="0" xfId="0" applyNumberFormat="1" applyFont="1" applyFill="1" applyBorder="1" applyAlignment="1">
      <alignment vertical="center"/>
    </xf>
    <xf numFmtId="0" fontId="99" fillId="0" borderId="0" xfId="0" applyFont="1" applyFill="1" applyAlignment="1">
      <alignment vertical="center"/>
    </xf>
    <xf numFmtId="3" fontId="100" fillId="0" borderId="3" xfId="0" applyNumberFormat="1" applyFont="1" applyFill="1" applyBorder="1" applyAlignment="1">
      <alignment horizontal="center" vertical="center" wrapText="1"/>
    </xf>
    <xf numFmtId="0" fontId="98" fillId="0" borderId="0" xfId="248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3" xfId="248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49" fontId="6" fillId="0" borderId="3" xfId="0" quotePrefix="1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89" fillId="0" borderId="3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89" fillId="0" borderId="0" xfId="0" applyFont="1" applyFill="1" applyAlignment="1">
      <alignment vertical="center"/>
    </xf>
    <xf numFmtId="3" fontId="101" fillId="0" borderId="0" xfId="0" applyNumberFormat="1" applyFont="1" applyFill="1" applyBorder="1" applyAlignment="1">
      <alignment vertical="center"/>
    </xf>
    <xf numFmtId="0" fontId="6" fillId="30" borderId="0" xfId="0" applyFont="1" applyFill="1" applyBorder="1" applyAlignment="1">
      <alignment horizontal="center" vertical="center"/>
    </xf>
    <xf numFmtId="0" fontId="6" fillId="32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9" xfId="420" applyNumberFormat="1" applyFont="1" applyBorder="1" applyAlignment="1">
      <alignment vertical="top" wrapText="1" indent="2"/>
    </xf>
    <xf numFmtId="0" fontId="6" fillId="0" borderId="9" xfId="420" applyNumberFormat="1" applyFont="1" applyBorder="1" applyAlignment="1">
      <alignment horizontal="right" vertical="top" wrapText="1"/>
    </xf>
    <xf numFmtId="4" fontId="6" fillId="0" borderId="9" xfId="420" applyNumberFormat="1" applyFont="1" applyBorder="1" applyAlignment="1">
      <alignment horizontal="right" vertical="top" wrapText="1"/>
    </xf>
    <xf numFmtId="2" fontId="6" fillId="0" borderId="9" xfId="420" applyNumberFormat="1" applyFont="1" applyBorder="1" applyAlignment="1">
      <alignment horizontal="right" vertical="top" wrapText="1"/>
    </xf>
    <xf numFmtId="0" fontId="102" fillId="22" borderId="28" xfId="420" applyNumberFormat="1" applyFont="1" applyFill="1" applyBorder="1" applyAlignment="1">
      <alignment vertical="top"/>
    </xf>
    <xf numFmtId="0" fontId="102" fillId="22" borderId="28" xfId="420" applyNumberFormat="1" applyFont="1" applyFill="1" applyBorder="1" applyAlignment="1">
      <alignment horizontal="right" vertical="top" wrapText="1"/>
    </xf>
    <xf numFmtId="4" fontId="102" fillId="22" borderId="28" xfId="420" applyNumberFormat="1" applyFont="1" applyFill="1" applyBorder="1" applyAlignment="1">
      <alignment horizontal="right" vertical="top" wrapText="1"/>
    </xf>
    <xf numFmtId="0" fontId="6" fillId="0" borderId="0" xfId="420" applyFont="1"/>
    <xf numFmtId="0" fontId="6" fillId="0" borderId="3" xfId="248" applyFont="1" applyFill="1" applyBorder="1" applyAlignment="1">
      <alignment horizontal="center" vertical="center" wrapText="1"/>
    </xf>
    <xf numFmtId="3" fontId="6" fillId="0" borderId="3" xfId="248" applyNumberFormat="1" applyFont="1" applyFill="1" applyBorder="1" applyAlignment="1">
      <alignment horizontal="center" vertical="center" wrapText="1"/>
    </xf>
    <xf numFmtId="0" fontId="5" fillId="0" borderId="3" xfId="248" applyFont="1" applyFill="1" applyBorder="1" applyAlignment="1">
      <alignment horizontal="center" vertical="center"/>
    </xf>
    <xf numFmtId="3" fontId="5" fillId="0" borderId="3" xfId="248" applyNumberFormat="1" applyFont="1" applyFill="1" applyBorder="1" applyAlignment="1">
      <alignment horizontal="center" vertical="center" wrapText="1"/>
    </xf>
    <xf numFmtId="0" fontId="6" fillId="0" borderId="0" xfId="248" applyFont="1" applyFill="1" applyBorder="1" applyAlignment="1">
      <alignment horizontal="center" vertical="center"/>
    </xf>
    <xf numFmtId="0" fontId="6" fillId="0" borderId="0" xfId="248" applyFont="1" applyFill="1" applyBorder="1" applyAlignment="1">
      <alignment horizontal="left" vertical="center" wrapText="1"/>
    </xf>
    <xf numFmtId="0" fontId="5" fillId="0" borderId="0" xfId="248" applyFont="1" applyFill="1" applyBorder="1" applyAlignment="1">
      <alignment horizontal="center" vertical="center"/>
    </xf>
    <xf numFmtId="0" fontId="99" fillId="0" borderId="0" xfId="248" applyFont="1" applyFill="1" applyBorder="1" applyAlignment="1">
      <alignment horizontal="center" vertical="center"/>
    </xf>
    <xf numFmtId="0" fontId="99" fillId="0" borderId="0" xfId="0" applyFont="1" applyFill="1" applyBorder="1" applyAlignment="1">
      <alignment vertical="center"/>
    </xf>
    <xf numFmtId="0" fontId="6" fillId="0" borderId="0" xfId="248" applyFont="1" applyFill="1" applyBorder="1" applyAlignment="1">
      <alignment vertical="center" wrapText="1"/>
    </xf>
    <xf numFmtId="0" fontId="6" fillId="0" borderId="0" xfId="0" applyFont="1" applyFill="1"/>
    <xf numFmtId="0" fontId="6" fillId="0" borderId="3" xfId="240" applyFont="1" applyFill="1" applyBorder="1" applyAlignment="1">
      <alignment horizontal="center" vertical="center"/>
    </xf>
    <xf numFmtId="0" fontId="6" fillId="0" borderId="3" xfId="240" applyNumberFormat="1" applyFont="1" applyFill="1" applyBorder="1" applyAlignment="1">
      <alignment horizontal="center" vertical="center" wrapText="1"/>
    </xf>
    <xf numFmtId="172" fontId="6" fillId="0" borderId="3" xfId="240" applyNumberFormat="1" applyFont="1" applyFill="1" applyBorder="1" applyAlignment="1">
      <alignment horizontal="center" vertical="center" wrapText="1"/>
    </xf>
    <xf numFmtId="0" fontId="6" fillId="0" borderId="3" xfId="240" applyNumberFormat="1" applyFont="1" applyFill="1" applyBorder="1" applyAlignment="1">
      <alignment horizontal="left" vertical="center" wrapText="1"/>
    </xf>
    <xf numFmtId="0" fontId="6" fillId="0" borderId="3" xfId="240" applyNumberFormat="1" applyFont="1" applyFill="1" applyBorder="1" applyAlignment="1">
      <alignment horizontal="left" vertical="top" wrapText="1"/>
    </xf>
    <xf numFmtId="4" fontId="6" fillId="0" borderId="3" xfId="240" applyNumberFormat="1" applyFont="1" applyFill="1" applyBorder="1" applyAlignment="1">
      <alignment horizontal="center" vertical="center" wrapText="1"/>
    </xf>
    <xf numFmtId="49" fontId="6" fillId="0" borderId="3" xfId="240" applyNumberFormat="1" applyFont="1" applyFill="1" applyBorder="1" applyAlignment="1">
      <alignment horizontal="left" vertical="center" wrapText="1"/>
    </xf>
    <xf numFmtId="182" fontId="81" fillId="0" borderId="0" xfId="0" applyNumberFormat="1" applyFont="1" applyFill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 wrapText="1"/>
    </xf>
    <xf numFmtId="0" fontId="6" fillId="0" borderId="3" xfId="248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66" fillId="0" borderId="0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3" fontId="66" fillId="0" borderId="0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/>
    </xf>
    <xf numFmtId="1" fontId="66" fillId="0" borderId="17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center" vertical="center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172" fontId="6" fillId="0" borderId="0" xfId="0" applyNumberFormat="1" applyFont="1" applyFill="1" applyBorder="1" applyAlignment="1">
      <alignment vertical="center"/>
    </xf>
    <xf numFmtId="172" fontId="78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183" fontId="6" fillId="0" borderId="0" xfId="0" applyNumberFormat="1" applyFont="1" applyFill="1" applyBorder="1" applyAlignment="1">
      <alignment vertical="center"/>
    </xf>
    <xf numFmtId="181" fontId="6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66" fillId="0" borderId="3" xfId="0" applyFont="1" applyFill="1" applyBorder="1" applyAlignment="1">
      <alignment vertical="center"/>
    </xf>
    <xf numFmtId="3" fontId="66" fillId="0" borderId="3" xfId="0" applyNumberFormat="1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left" vertical="center" wrapText="1"/>
    </xf>
    <xf numFmtId="3" fontId="5" fillId="0" borderId="3" xfId="0" quotePrefix="1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0" borderId="3" xfId="0" applyNumberFormat="1" applyFont="1" applyFill="1" applyBorder="1" applyAlignment="1" applyProtection="1">
      <alignment horizontal="center" vertical="center"/>
      <protection locked="0"/>
    </xf>
    <xf numFmtId="3" fontId="6" fillId="0" borderId="3" xfId="0" quotePrefix="1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left" vertical="center" wrapText="1"/>
    </xf>
    <xf numFmtId="3" fontId="89" fillId="0" borderId="3" xfId="0" applyNumberFormat="1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03" fillId="0" borderId="3" xfId="0" applyNumberFormat="1" applyFont="1" applyFill="1" applyBorder="1" applyAlignment="1" applyProtection="1">
      <alignment horizontal="left" vertical="center" wrapText="1"/>
      <protection locked="0"/>
    </xf>
    <xf numFmtId="3" fontId="5" fillId="0" borderId="3" xfId="0" quotePrefix="1" applyNumberFormat="1" applyFont="1" applyFill="1" applyBorder="1" applyAlignment="1">
      <alignment horizontal="left" vertical="center" wrapText="1"/>
    </xf>
    <xf numFmtId="3" fontId="6" fillId="0" borderId="3" xfId="0" quotePrefix="1" applyNumberFormat="1" applyFont="1" applyFill="1" applyBorder="1" applyAlignment="1">
      <alignment horizontal="center" vertical="center"/>
    </xf>
    <xf numFmtId="3" fontId="6" fillId="0" borderId="3" xfId="0" quotePrefix="1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>
      <alignment horizontal="left" vertical="center" wrapText="1" shrinkToFit="1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3" xfId="182" applyNumberFormat="1" applyFont="1" applyFill="1" applyBorder="1" applyAlignment="1">
      <alignment horizontal="left" vertical="center" wrapText="1"/>
      <protection locked="0"/>
    </xf>
    <xf numFmtId="3" fontId="6" fillId="0" borderId="3" xfId="0" applyNumberFormat="1" applyFont="1" applyFill="1" applyBorder="1" applyAlignment="1">
      <alignment horizontal="center"/>
    </xf>
    <xf numFmtId="3" fontId="6" fillId="0" borderId="3" xfId="0" quotePrefix="1" applyNumberFormat="1" applyFont="1" applyFill="1" applyBorder="1" applyAlignment="1">
      <alignment horizontal="center"/>
    </xf>
    <xf numFmtId="3" fontId="101" fillId="0" borderId="3" xfId="0" quotePrefix="1" applyNumberFormat="1" applyFont="1" applyFill="1" applyBorder="1" applyAlignment="1">
      <alignment horizontal="left" vertical="center" wrapText="1"/>
    </xf>
    <xf numFmtId="3" fontId="6" fillId="0" borderId="0" xfId="248" applyNumberFormat="1" applyFont="1" applyFill="1" applyBorder="1" applyAlignment="1">
      <alignment horizontal="center" vertical="center"/>
    </xf>
    <xf numFmtId="0" fontId="94" fillId="0" borderId="0" xfId="0" applyFont="1" applyFill="1" applyAlignment="1">
      <alignment vertical="center"/>
    </xf>
    <xf numFmtId="3" fontId="94" fillId="0" borderId="0" xfId="0" applyNumberFormat="1" applyFont="1" applyFill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13" xfId="0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left" vertical="center" wrapText="1"/>
    </xf>
    <xf numFmtId="0" fontId="71" fillId="0" borderId="15" xfId="0" applyFont="1" applyFill="1" applyBorder="1" applyAlignment="1">
      <alignment horizontal="left" vertical="center" wrapText="1"/>
    </xf>
    <xf numFmtId="0" fontId="71" fillId="0" borderId="3" xfId="0" applyFont="1" applyFill="1" applyBorder="1" applyAlignment="1">
      <alignment horizontal="center" vertical="center" wrapText="1"/>
    </xf>
    <xf numFmtId="0" fontId="71" fillId="0" borderId="18" xfId="0" applyFont="1" applyFill="1" applyBorder="1" applyAlignment="1">
      <alignment horizontal="left" vertical="center" wrapText="1"/>
    </xf>
    <xf numFmtId="0" fontId="75" fillId="0" borderId="17" xfId="0" applyFont="1" applyFill="1" applyBorder="1" applyAlignment="1">
      <alignment horizontal="left" vertical="center" wrapText="1"/>
    </xf>
    <xf numFmtId="0" fontId="71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 vertical="center"/>
    </xf>
    <xf numFmtId="0" fontId="66" fillId="0" borderId="18" xfId="0" applyFont="1" applyFill="1" applyBorder="1" applyAlignment="1" applyProtection="1">
      <alignment horizontal="left" vertical="center" wrapText="1"/>
      <protection locked="0"/>
    </xf>
    <xf numFmtId="0" fontId="74" fillId="0" borderId="14" xfId="0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center" vertical="center" wrapText="1"/>
    </xf>
    <xf numFmtId="0" fontId="74" fillId="0" borderId="17" xfId="0" applyFont="1" applyFill="1" applyBorder="1" applyAlignment="1">
      <alignment horizontal="center" vertical="center" wrapText="1"/>
    </xf>
    <xf numFmtId="0" fontId="74" fillId="0" borderId="14" xfId="0" applyFont="1" applyFill="1" applyBorder="1" applyAlignment="1" applyProtection="1">
      <alignment horizontal="center" vertical="center" wrapText="1"/>
      <protection locked="0"/>
    </xf>
    <xf numFmtId="0" fontId="74" fillId="0" borderId="18" xfId="0" applyFont="1" applyFill="1" applyBorder="1" applyAlignment="1" applyProtection="1">
      <alignment horizontal="center" vertical="center" wrapText="1"/>
      <protection locked="0"/>
    </xf>
    <xf numFmtId="0" fontId="71" fillId="0" borderId="3" xfId="248" applyFont="1" applyFill="1" applyBorder="1" applyAlignment="1">
      <alignment horizontal="center" vertical="center"/>
    </xf>
    <xf numFmtId="0" fontId="71" fillId="0" borderId="13" xfId="0" applyFont="1" applyFill="1" applyBorder="1" applyAlignment="1">
      <alignment horizontal="center" vertical="center" wrapText="1"/>
    </xf>
    <xf numFmtId="0" fontId="71" fillId="0" borderId="21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/>
    </xf>
    <xf numFmtId="0" fontId="66" fillId="0" borderId="14" xfId="0" applyFont="1" applyFill="1" applyBorder="1" applyAlignment="1" applyProtection="1">
      <alignment horizontal="center" vertical="center" wrapText="1"/>
      <protection locked="0"/>
    </xf>
    <xf numFmtId="0" fontId="66" fillId="0" borderId="18" xfId="0" applyFont="1" applyFill="1" applyBorder="1" applyAlignment="1" applyProtection="1">
      <alignment horizontal="center" vertical="center" wrapText="1"/>
      <protection locked="0"/>
    </xf>
    <xf numFmtId="0" fontId="66" fillId="0" borderId="17" xfId="0" applyFont="1" applyFill="1" applyBorder="1" applyAlignment="1" applyProtection="1">
      <alignment horizontal="center" vertical="center" wrapText="1"/>
      <protection locked="0"/>
    </xf>
    <xf numFmtId="0" fontId="79" fillId="0" borderId="0" xfId="0" applyFont="1" applyFill="1" applyBorder="1" applyAlignment="1">
      <alignment horizontal="left" vertical="center" wrapText="1"/>
    </xf>
    <xf numFmtId="0" fontId="71" fillId="0" borderId="17" xfId="0" applyFont="1" applyFill="1" applyBorder="1" applyAlignment="1">
      <alignment horizontal="left" vertical="center" wrapText="1"/>
    </xf>
    <xf numFmtId="0" fontId="71" fillId="0" borderId="3" xfId="0" applyFont="1" applyFill="1" applyBorder="1" applyAlignment="1">
      <alignment horizontal="center" vertical="center"/>
    </xf>
    <xf numFmtId="0" fontId="74" fillId="0" borderId="3" xfId="0" applyFont="1" applyFill="1" applyBorder="1" applyAlignment="1">
      <alignment horizontal="center" vertical="center" wrapText="1"/>
    </xf>
    <xf numFmtId="0" fontId="74" fillId="0" borderId="3" xfId="24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/>
    </xf>
    <xf numFmtId="0" fontId="6" fillId="3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3" fontId="6" fillId="0" borderId="14" xfId="0" applyNumberFormat="1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 wrapText="1"/>
    </xf>
    <xf numFmtId="0" fontId="5" fillId="0" borderId="14" xfId="248" applyFont="1" applyFill="1" applyBorder="1" applyAlignment="1">
      <alignment horizontal="center" vertical="center" wrapText="1"/>
    </xf>
    <xf numFmtId="0" fontId="5" fillId="0" borderId="18" xfId="248" applyFont="1" applyFill="1" applyBorder="1" applyAlignment="1">
      <alignment horizontal="center" vertical="center" wrapText="1"/>
    </xf>
    <xf numFmtId="0" fontId="5" fillId="0" borderId="17" xfId="248" applyFont="1" applyFill="1" applyBorder="1" applyAlignment="1">
      <alignment horizontal="center" vertical="center" wrapText="1"/>
    </xf>
    <xf numFmtId="0" fontId="5" fillId="0" borderId="0" xfId="248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 wrapText="1"/>
    </xf>
    <xf numFmtId="0" fontId="10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82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0" fontId="66" fillId="0" borderId="13" xfId="0" applyFont="1" applyFill="1" applyBorder="1" applyAlignment="1">
      <alignment horizontal="center" vertical="center"/>
    </xf>
    <xf numFmtId="0" fontId="66" fillId="0" borderId="21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13" xfId="0" applyFont="1" applyFill="1" applyBorder="1" applyAlignment="1">
      <alignment horizontal="center" vertical="center" wrapText="1"/>
    </xf>
    <xf numFmtId="0" fontId="66" fillId="0" borderId="22" xfId="0" applyFont="1" applyFill="1" applyBorder="1" applyAlignment="1">
      <alignment horizontal="center" vertical="center" wrapText="1"/>
    </xf>
    <xf numFmtId="0" fontId="66" fillId="0" borderId="3" xfId="248" applyFont="1" applyFill="1" applyBorder="1" applyAlignment="1">
      <alignment horizontal="center" vertical="center"/>
    </xf>
    <xf numFmtId="0" fontId="5" fillId="0" borderId="14" xfId="240" applyFont="1" applyFill="1" applyBorder="1" applyAlignment="1">
      <alignment horizontal="center" vertical="center"/>
    </xf>
    <xf numFmtId="0" fontId="5" fillId="0" borderId="18" xfId="240" applyFont="1" applyFill="1" applyBorder="1" applyAlignment="1">
      <alignment horizontal="center" vertical="center"/>
    </xf>
    <xf numFmtId="0" fontId="5" fillId="0" borderId="17" xfId="240" applyFont="1" applyFill="1" applyBorder="1" applyAlignment="1">
      <alignment horizontal="center" vertical="center"/>
    </xf>
    <xf numFmtId="0" fontId="5" fillId="0" borderId="0" xfId="240" applyNumberFormat="1" applyFont="1" applyFill="1" applyBorder="1" applyAlignment="1">
      <alignment horizontal="center" vertical="center" wrapText="1"/>
    </xf>
    <xf numFmtId="0" fontId="6" fillId="0" borderId="13" xfId="240" applyNumberFormat="1" applyFont="1" applyFill="1" applyBorder="1" applyAlignment="1">
      <alignment horizontal="center" vertical="center" wrapText="1"/>
    </xf>
    <xf numFmtId="0" fontId="6" fillId="0" borderId="21" xfId="24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3" fontId="66" fillId="0" borderId="14" xfId="0" applyNumberFormat="1" applyFont="1" applyFill="1" applyBorder="1" applyAlignment="1">
      <alignment horizontal="center" vertical="center" wrapText="1"/>
    </xf>
    <xf numFmtId="3" fontId="66" fillId="0" borderId="17" xfId="0" applyNumberFormat="1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0" fontId="69" fillId="0" borderId="17" xfId="0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180" fontId="6" fillId="32" borderId="14" xfId="0" applyNumberFormat="1" applyFont="1" applyFill="1" applyBorder="1" applyAlignment="1" applyProtection="1">
      <alignment horizontal="center" vertical="center" wrapText="1"/>
      <protection locked="0"/>
    </xf>
    <xf numFmtId="180" fontId="6" fillId="32" borderId="17" xfId="0" applyNumberFormat="1" applyFont="1" applyFill="1" applyBorder="1" applyAlignment="1" applyProtection="1">
      <alignment horizontal="center" vertical="center" wrapText="1"/>
      <protection locked="0"/>
    </xf>
    <xf numFmtId="3" fontId="66" fillId="0" borderId="0" xfId="0" applyNumberFormat="1" applyFont="1" applyFill="1" applyBorder="1" applyAlignment="1">
      <alignment horizontal="center" vertical="center" wrapText="1"/>
    </xf>
    <xf numFmtId="49" fontId="66" fillId="0" borderId="14" xfId="0" applyNumberFormat="1" applyFont="1" applyFill="1" applyBorder="1" applyAlignment="1">
      <alignment horizontal="center" vertical="center" wrapText="1"/>
    </xf>
    <xf numFmtId="49" fontId="66" fillId="0" borderId="18" xfId="0" applyNumberFormat="1" applyFont="1" applyFill="1" applyBorder="1" applyAlignment="1">
      <alignment horizontal="center" vertical="center" wrapText="1"/>
    </xf>
    <xf numFmtId="49" fontId="66" fillId="0" borderId="17" xfId="0" applyNumberFormat="1" applyFont="1" applyFill="1" applyBorder="1" applyAlignment="1">
      <alignment horizontal="center" vertical="center" wrapText="1"/>
    </xf>
    <xf numFmtId="49" fontId="66" fillId="0" borderId="16" xfId="0" applyNumberFormat="1" applyFont="1" applyFill="1" applyBorder="1" applyAlignment="1">
      <alignment horizontal="right" vertical="center" wrapText="1"/>
    </xf>
    <xf numFmtId="49" fontId="66" fillId="0" borderId="0" xfId="0" applyNumberFormat="1" applyFont="1" applyFill="1" applyBorder="1" applyAlignment="1">
      <alignment horizontal="right" vertical="center" wrapText="1"/>
    </xf>
    <xf numFmtId="0" fontId="66" fillId="0" borderId="3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14" xfId="0" applyFont="1" applyFill="1" applyBorder="1" applyAlignment="1">
      <alignment horizontal="center" vertical="center"/>
    </xf>
    <xf numFmtId="0" fontId="66" fillId="0" borderId="18" xfId="0" applyFont="1" applyFill="1" applyBorder="1" applyAlignment="1">
      <alignment horizontal="center" vertical="center"/>
    </xf>
    <xf numFmtId="0" fontId="66" fillId="0" borderId="17" xfId="0" applyFont="1" applyFill="1" applyBorder="1" applyAlignment="1">
      <alignment horizontal="center" vertical="center"/>
    </xf>
    <xf numFmtId="0" fontId="66" fillId="0" borderId="25" xfId="0" applyFont="1" applyFill="1" applyBorder="1" applyAlignment="1">
      <alignment horizontal="center" vertical="center" wrapText="1"/>
    </xf>
    <xf numFmtId="0" fontId="66" fillId="0" borderId="16" xfId="0" applyFont="1" applyFill="1" applyBorder="1" applyAlignment="1">
      <alignment horizontal="center" vertical="center" wrapText="1"/>
    </xf>
    <xf numFmtId="0" fontId="66" fillId="0" borderId="24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 vertical="center"/>
    </xf>
    <xf numFmtId="0" fontId="66" fillId="0" borderId="18" xfId="0" applyFont="1" applyFill="1" applyBorder="1" applyAlignment="1">
      <alignment horizontal="left" vertical="center"/>
    </xf>
    <xf numFmtId="0" fontId="66" fillId="0" borderId="17" xfId="0" applyFont="1" applyFill="1" applyBorder="1" applyAlignment="1">
      <alignment horizontal="left" vertical="center"/>
    </xf>
    <xf numFmtId="0" fontId="66" fillId="0" borderId="14" xfId="0" applyFont="1" applyFill="1" applyBorder="1" applyAlignment="1">
      <alignment horizontal="center" vertical="center" wrapText="1"/>
    </xf>
    <xf numFmtId="0" fontId="66" fillId="0" borderId="17" xfId="0" applyFont="1" applyFill="1" applyBorder="1" applyAlignment="1">
      <alignment horizontal="center" vertical="center" wrapText="1"/>
    </xf>
    <xf numFmtId="0" fontId="66" fillId="0" borderId="18" xfId="0" applyFont="1" applyFill="1" applyBorder="1" applyAlignment="1">
      <alignment horizontal="center" vertical="center" wrapText="1"/>
    </xf>
    <xf numFmtId="0" fontId="66" fillId="0" borderId="20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 wrapText="1"/>
    </xf>
    <xf numFmtId="0" fontId="66" fillId="0" borderId="19" xfId="0" applyFont="1" applyFill="1" applyBorder="1" applyAlignment="1">
      <alignment horizontal="center" vertical="center" wrapText="1"/>
    </xf>
    <xf numFmtId="0" fontId="66" fillId="0" borderId="21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justify" vertical="center" wrapText="1" shrinkToFit="1"/>
    </xf>
    <xf numFmtId="0" fontId="69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" fontId="66" fillId="0" borderId="14" xfId="0" applyNumberFormat="1" applyFont="1" applyFill="1" applyBorder="1" applyAlignment="1">
      <alignment horizontal="center" vertical="center" wrapText="1"/>
    </xf>
    <xf numFmtId="1" fontId="66" fillId="0" borderId="17" xfId="0" applyNumberFormat="1" applyFont="1" applyFill="1" applyBorder="1" applyAlignment="1">
      <alignment horizontal="center" vertical="center" wrapText="1"/>
    </xf>
    <xf numFmtId="1" fontId="69" fillId="0" borderId="14" xfId="0" applyNumberFormat="1" applyFont="1" applyFill="1" applyBorder="1" applyAlignment="1">
      <alignment horizontal="center" vertical="center" wrapText="1"/>
    </xf>
    <xf numFmtId="1" fontId="69" fillId="0" borderId="18" xfId="0" applyNumberFormat="1" applyFont="1" applyFill="1" applyBorder="1" applyAlignment="1">
      <alignment horizontal="center" vertical="center" wrapText="1"/>
    </xf>
    <xf numFmtId="1" fontId="69" fillId="0" borderId="17" xfId="0" applyNumberFormat="1" applyFont="1" applyFill="1" applyBorder="1" applyAlignment="1">
      <alignment horizontal="center" vertical="center" wrapText="1"/>
    </xf>
    <xf numFmtId="9" fontId="66" fillId="0" borderId="3" xfId="295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right" vertical="center" wrapText="1"/>
    </xf>
    <xf numFmtId="0" fontId="69" fillId="0" borderId="0" xfId="0" applyFont="1" applyFill="1" applyAlignment="1">
      <alignment horizontal="center" vertical="center"/>
    </xf>
    <xf numFmtId="0" fontId="6" fillId="31" borderId="0" xfId="0" applyFont="1" applyFill="1" applyAlignment="1">
      <alignment vertical="center" wrapText="1"/>
    </xf>
    <xf numFmtId="0" fontId="6" fillId="31" borderId="0" xfId="0" applyFont="1" applyFill="1" applyAlignment="1">
      <alignment vertical="center"/>
    </xf>
    <xf numFmtId="0" fontId="70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0" fontId="66" fillId="0" borderId="0" xfId="0" applyFont="1" applyFill="1" applyAlignment="1">
      <alignment horizontal="right" vertical="center"/>
    </xf>
    <xf numFmtId="0" fontId="66" fillId="0" borderId="0" xfId="0" applyFont="1" applyFill="1" applyAlignment="1">
      <alignment horizontal="center" vertical="center"/>
    </xf>
    <xf numFmtId="171" fontId="74" fillId="0" borderId="0" xfId="0" applyNumberFormat="1" applyFont="1" applyFill="1" applyBorder="1" applyAlignment="1">
      <alignment horizontal="center" vertical="center"/>
    </xf>
    <xf numFmtId="3" fontId="66" fillId="0" borderId="3" xfId="0" applyNumberFormat="1" applyFont="1" applyFill="1" applyBorder="1" applyAlignment="1">
      <alignment horizontal="left" vertical="center" wrapText="1"/>
    </xf>
    <xf numFmtId="2" fontId="66" fillId="0" borderId="13" xfId="0" applyNumberFormat="1" applyFont="1" applyFill="1" applyBorder="1" applyAlignment="1">
      <alignment horizontal="center" vertical="center" wrapText="1"/>
    </xf>
    <xf numFmtId="2" fontId="66" fillId="0" borderId="21" xfId="0" applyNumberFormat="1" applyFont="1" applyFill="1" applyBorder="1" applyAlignment="1">
      <alignment horizontal="center" vertical="center" wrapText="1"/>
    </xf>
    <xf numFmtId="179" fontId="66" fillId="0" borderId="3" xfId="0" applyNumberFormat="1" applyFont="1" applyFill="1" applyBorder="1" applyAlignment="1">
      <alignment horizontal="center" vertical="center" wrapText="1"/>
    </xf>
    <xf numFmtId="0" fontId="71" fillId="0" borderId="14" xfId="0" applyFont="1" applyFill="1" applyBorder="1" applyAlignment="1">
      <alignment horizontal="center" vertical="center"/>
    </xf>
    <xf numFmtId="0" fontId="71" fillId="0" borderId="18" xfId="0" applyFont="1" applyFill="1" applyBorder="1" applyAlignment="1">
      <alignment horizontal="center" vertical="center"/>
    </xf>
    <xf numFmtId="0" fontId="71" fillId="0" borderId="17" xfId="0" applyFont="1" applyFill="1" applyBorder="1" applyAlignment="1">
      <alignment horizontal="center" vertical="center"/>
    </xf>
    <xf numFmtId="3" fontId="66" fillId="0" borderId="18" xfId="0" applyNumberFormat="1" applyFont="1" applyFill="1" applyBorder="1" applyAlignment="1">
      <alignment horizontal="center" vertical="center" wrapText="1"/>
    </xf>
    <xf numFmtId="0" fontId="71" fillId="0" borderId="25" xfId="0" applyFont="1" applyFill="1" applyBorder="1" applyAlignment="1">
      <alignment horizontal="center" vertical="center" wrapText="1"/>
    </xf>
    <xf numFmtId="0" fontId="71" fillId="0" borderId="24" xfId="0" applyFont="1" applyFill="1" applyBorder="1" applyAlignment="1">
      <alignment horizontal="center" vertical="center" wrapText="1"/>
    </xf>
    <xf numFmtId="0" fontId="71" fillId="0" borderId="20" xfId="0" applyFont="1" applyFill="1" applyBorder="1" applyAlignment="1">
      <alignment horizontal="center" vertical="center" wrapText="1"/>
    </xf>
    <xf numFmtId="0" fontId="71" fillId="0" borderId="19" xfId="0" applyFont="1" applyFill="1" applyBorder="1" applyAlignment="1">
      <alignment horizontal="center" vertical="center" wrapText="1"/>
    </xf>
    <xf numFmtId="2" fontId="66" fillId="0" borderId="14" xfId="0" applyNumberFormat="1" applyFont="1" applyFill="1" applyBorder="1" applyAlignment="1">
      <alignment horizontal="center" vertical="center" wrapText="1"/>
    </xf>
    <xf numFmtId="2" fontId="66" fillId="0" borderId="18" xfId="0" applyNumberFormat="1" applyFont="1" applyFill="1" applyBorder="1" applyAlignment="1">
      <alignment horizontal="center" vertical="center" wrapText="1"/>
    </xf>
    <xf numFmtId="2" fontId="66" fillId="0" borderId="17" xfId="0" applyNumberFormat="1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 shrinkToFit="1"/>
    </xf>
    <xf numFmtId="0" fontId="66" fillId="0" borderId="21" xfId="0" applyFont="1" applyFill="1" applyBorder="1" applyAlignment="1">
      <alignment horizontal="center" vertical="center" wrapText="1" shrinkToFit="1"/>
    </xf>
    <xf numFmtId="0" fontId="71" fillId="0" borderId="25" xfId="0" applyFont="1" applyFill="1" applyBorder="1" applyAlignment="1">
      <alignment horizontal="center" vertical="center" wrapText="1" shrinkToFit="1"/>
    </xf>
    <xf numFmtId="0" fontId="71" fillId="0" borderId="24" xfId="0" applyFont="1" applyFill="1" applyBorder="1" applyAlignment="1">
      <alignment horizontal="center" vertical="center" wrapText="1" shrinkToFit="1"/>
    </xf>
    <xf numFmtId="0" fontId="71" fillId="0" borderId="20" xfId="0" applyFont="1" applyFill="1" applyBorder="1" applyAlignment="1">
      <alignment horizontal="center" vertical="center" wrapText="1" shrinkToFit="1"/>
    </xf>
    <xf numFmtId="0" fontId="71" fillId="0" borderId="19" xfId="0" applyFont="1" applyFill="1" applyBorder="1" applyAlignment="1">
      <alignment horizontal="center" vertical="center" wrapText="1" shrinkToFit="1"/>
    </xf>
    <xf numFmtId="0" fontId="66" fillId="0" borderId="14" xfId="0" applyFont="1" applyFill="1" applyBorder="1" applyAlignment="1">
      <alignment horizontal="center" vertical="center" wrapText="1" shrinkToFit="1"/>
    </xf>
    <xf numFmtId="0" fontId="66" fillId="0" borderId="17" xfId="0" applyFont="1" applyFill="1" applyBorder="1" applyAlignment="1">
      <alignment horizontal="center" vertical="center" wrapText="1" shrinkToFit="1"/>
    </xf>
    <xf numFmtId="0" fontId="66" fillId="0" borderId="14" xfId="0" applyNumberFormat="1" applyFont="1" applyFill="1" applyBorder="1" applyAlignment="1">
      <alignment horizontal="center" vertical="center" wrapText="1" shrinkToFit="1"/>
    </xf>
    <xf numFmtId="0" fontId="66" fillId="0" borderId="17" xfId="0" applyNumberFormat="1" applyFont="1" applyFill="1" applyBorder="1" applyAlignment="1">
      <alignment horizontal="center" vertical="center" wrapText="1" shrinkToFit="1"/>
    </xf>
    <xf numFmtId="3" fontId="66" fillId="0" borderId="14" xfId="0" applyNumberFormat="1" applyFont="1" applyFill="1" applyBorder="1" applyAlignment="1">
      <alignment horizontal="center" vertical="center" wrapText="1" shrinkToFit="1"/>
    </xf>
    <xf numFmtId="3" fontId="66" fillId="0" borderId="17" xfId="0" applyNumberFormat="1" applyFont="1" applyFill="1" applyBorder="1" applyAlignment="1">
      <alignment horizontal="center" vertical="center" wrapText="1" shrinkToFit="1"/>
    </xf>
    <xf numFmtId="0" fontId="66" fillId="0" borderId="3" xfId="0" applyFont="1" applyFill="1" applyBorder="1" applyAlignment="1">
      <alignment horizontal="center" vertical="center" wrapText="1" shrinkToFit="1"/>
    </xf>
    <xf numFmtId="0" fontId="71" fillId="0" borderId="23" xfId="0" applyFont="1" applyFill="1" applyBorder="1" applyAlignment="1">
      <alignment horizontal="center" vertical="center" wrapText="1" shrinkToFit="1"/>
    </xf>
    <xf numFmtId="0" fontId="71" fillId="0" borderId="26" xfId="0" applyFont="1" applyFill="1" applyBorder="1" applyAlignment="1">
      <alignment horizontal="center" vertical="center" wrapText="1" shrinkToFit="1"/>
    </xf>
    <xf numFmtId="0" fontId="71" fillId="0" borderId="16" xfId="0" applyFont="1" applyFill="1" applyBorder="1" applyAlignment="1">
      <alignment horizontal="center" vertical="center" wrapText="1"/>
    </xf>
    <xf numFmtId="0" fontId="71" fillId="0" borderId="15" xfId="0" applyFont="1" applyFill="1" applyBorder="1" applyAlignment="1">
      <alignment horizontal="center" vertical="center" wrapText="1"/>
    </xf>
    <xf numFmtId="0" fontId="71" fillId="0" borderId="14" xfId="0" applyFont="1" applyFill="1" applyBorder="1" applyAlignment="1">
      <alignment horizontal="center" vertical="center" wrapText="1"/>
    </xf>
    <xf numFmtId="0" fontId="71" fillId="0" borderId="18" xfId="0" applyFont="1" applyFill="1" applyBorder="1" applyAlignment="1">
      <alignment horizontal="center" vertical="center" wrapText="1"/>
    </xf>
    <xf numFmtId="0" fontId="71" fillId="0" borderId="17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 vertical="center" wrapText="1" shrinkToFit="1"/>
    </xf>
    <xf numFmtId="0" fontId="66" fillId="0" borderId="18" xfId="0" applyFont="1" applyFill="1" applyBorder="1" applyAlignment="1">
      <alignment horizontal="left" vertical="center" wrapText="1" shrinkToFit="1"/>
    </xf>
    <xf numFmtId="0" fontId="66" fillId="0" borderId="17" xfId="0" applyFont="1" applyFill="1" applyBorder="1" applyAlignment="1">
      <alignment horizontal="left" vertical="center" wrapText="1" shrinkToFit="1"/>
    </xf>
    <xf numFmtId="0" fontId="66" fillId="0" borderId="3" xfId="0" applyNumberFormat="1" applyFont="1" applyFill="1" applyBorder="1" applyAlignment="1">
      <alignment horizontal="center" vertical="center" wrapText="1"/>
    </xf>
    <xf numFmtId="0" fontId="66" fillId="0" borderId="14" xfId="0" applyNumberFormat="1" applyFont="1" applyFill="1" applyBorder="1" applyAlignment="1">
      <alignment horizontal="center" vertical="center" wrapText="1"/>
    </xf>
    <xf numFmtId="0" fontId="66" fillId="0" borderId="18" xfId="0" applyNumberFormat="1" applyFont="1" applyFill="1" applyBorder="1" applyAlignment="1">
      <alignment horizontal="center" vertical="center" wrapText="1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14" xfId="0" applyNumberFormat="1" applyFont="1" applyFill="1" applyBorder="1" applyAlignment="1">
      <alignment horizontal="left" vertical="center" wrapText="1" shrinkToFit="1"/>
    </xf>
    <xf numFmtId="0" fontId="66" fillId="0" borderId="18" xfId="0" applyNumberFormat="1" applyFont="1" applyFill="1" applyBorder="1" applyAlignment="1">
      <alignment horizontal="left" vertical="center" wrapText="1" shrinkToFit="1"/>
    </xf>
    <xf numFmtId="0" fontId="66" fillId="0" borderId="17" xfId="0" applyNumberFormat="1" applyFont="1" applyFill="1" applyBorder="1" applyAlignment="1">
      <alignment horizontal="left" vertical="center" wrapText="1" shrinkToFit="1"/>
    </xf>
    <xf numFmtId="0" fontId="66" fillId="0" borderId="14" xfId="0" applyNumberFormat="1" applyFont="1" applyFill="1" applyBorder="1" applyAlignment="1">
      <alignment horizontal="center"/>
    </xf>
    <xf numFmtId="0" fontId="66" fillId="0" borderId="17" xfId="0" applyNumberFormat="1" applyFont="1" applyFill="1" applyBorder="1" applyAlignment="1">
      <alignment horizontal="center"/>
    </xf>
    <xf numFmtId="0" fontId="71" fillId="0" borderId="23" xfId="0" applyFont="1" applyFill="1" applyBorder="1" applyAlignment="1">
      <alignment horizontal="center" vertical="center" wrapText="1"/>
    </xf>
    <xf numFmtId="0" fontId="71" fillId="0" borderId="26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right" vertical="center"/>
    </xf>
    <xf numFmtId="0" fontId="66" fillId="0" borderId="14" xfId="0" applyFont="1" applyFill="1" applyBorder="1" applyAlignment="1">
      <alignment horizontal="left"/>
    </xf>
    <xf numFmtId="0" fontId="66" fillId="0" borderId="18" xfId="0" applyFont="1" applyFill="1" applyBorder="1" applyAlignment="1">
      <alignment horizontal="left"/>
    </xf>
    <xf numFmtId="0" fontId="66" fillId="0" borderId="17" xfId="0" applyFont="1" applyFill="1" applyBorder="1" applyAlignment="1">
      <alignment horizontal="left"/>
    </xf>
    <xf numFmtId="49" fontId="66" fillId="0" borderId="3" xfId="0" applyNumberFormat="1" applyFont="1" applyFill="1" applyBorder="1" applyAlignment="1">
      <alignment horizontal="left" vertical="center" wrapText="1"/>
    </xf>
    <xf numFmtId="0" fontId="71" fillId="0" borderId="16" xfId="0" applyFont="1" applyFill="1" applyBorder="1" applyAlignment="1">
      <alignment horizontal="center" vertical="center" wrapText="1" shrinkToFit="1"/>
    </xf>
    <xf numFmtId="0" fontId="71" fillId="0" borderId="0" xfId="0" applyFont="1" applyFill="1" applyBorder="1" applyAlignment="1">
      <alignment horizontal="center" vertical="center" wrapText="1" shrinkToFit="1"/>
    </xf>
    <xf numFmtId="0" fontId="71" fillId="0" borderId="15" xfId="0" applyFont="1" applyFill="1" applyBorder="1" applyAlignment="1">
      <alignment horizontal="center" vertical="center" wrapText="1" shrinkToFit="1"/>
    </xf>
    <xf numFmtId="3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22" xfId="0" applyFont="1" applyFill="1" applyBorder="1" applyAlignment="1">
      <alignment horizontal="center" vertical="center" wrapText="1" shrinkToFit="1"/>
    </xf>
    <xf numFmtId="0" fontId="66" fillId="0" borderId="3" xfId="0" applyFont="1" applyFill="1" applyBorder="1" applyAlignment="1">
      <alignment horizontal="left" vertical="center" wrapText="1" shrinkToFit="1"/>
    </xf>
  </cellXfs>
  <cellStyles count="421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Денежный 3" xfId="38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 2" xfId="220"/>
    <cellStyle name="Звичайний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19" xfId="239"/>
    <cellStyle name="Обычный 19 2" xfId="380"/>
    <cellStyle name="Обычный 19 3" xfId="400"/>
    <cellStyle name="Обычный 19 4" xfId="402"/>
    <cellStyle name="Обычный 19 5" xfId="418"/>
    <cellStyle name="Обычный 19 6" xfId="374"/>
    <cellStyle name="Обычный 2" xfId="240"/>
    <cellStyle name="Обычный 2 10" xfId="241"/>
    <cellStyle name="Обычный 2 11" xfId="242"/>
    <cellStyle name="Обычный 2 12" xfId="243"/>
    <cellStyle name="Обычный 2 13" xfId="244"/>
    <cellStyle name="Обычный 2 14" xfId="245"/>
    <cellStyle name="Обычный 2 15" xfId="246"/>
    <cellStyle name="Обычный 2 16" xfId="247"/>
    <cellStyle name="Обычный 2 17" xfId="382"/>
    <cellStyle name="Обычный 2 2" xfId="248"/>
    <cellStyle name="Обычный 2 2 2" xfId="249"/>
    <cellStyle name="Обычный 2 2 3" xfId="250"/>
    <cellStyle name="Обычный 2 2 3 2" xfId="386"/>
    <cellStyle name="Обычный 2 2 3 3" xfId="403"/>
    <cellStyle name="Обычный 2 2 3 4" xfId="360"/>
    <cellStyle name="Обычный 2 2 4" xfId="376"/>
    <cellStyle name="Обычный 2 2_Расшифровка прочих" xfId="251"/>
    <cellStyle name="Обычный 2 3" xfId="252"/>
    <cellStyle name="Обычный 2 4" xfId="253"/>
    <cellStyle name="Обычный 2 5" xfId="254"/>
    <cellStyle name="Обычный 2 6" xfId="255"/>
    <cellStyle name="Обычный 2 7" xfId="256"/>
    <cellStyle name="Обычный 2 8" xfId="257"/>
    <cellStyle name="Обычный 2 9" xfId="258"/>
    <cellStyle name="Обычный 2_2604-2010" xfId="259"/>
    <cellStyle name="Обычный 20" xfId="260"/>
    <cellStyle name="Обычный 21" xfId="383"/>
    <cellStyle name="Обычный 3" xfId="261"/>
    <cellStyle name="Обычный 3 10" xfId="262"/>
    <cellStyle name="Обычный 3 10 2" xfId="387"/>
    <cellStyle name="Обычный 3 10 3" xfId="404"/>
    <cellStyle name="Обычный 3 10 4" xfId="361"/>
    <cellStyle name="Обычный 3 11" xfId="263"/>
    <cellStyle name="Обычный 3 11 2" xfId="388"/>
    <cellStyle name="Обычный 3 11 3" xfId="405"/>
    <cellStyle name="Обычный 3 11 4" xfId="362"/>
    <cellStyle name="Обычный 3 12" xfId="264"/>
    <cellStyle name="Обычный 3 12 2" xfId="389"/>
    <cellStyle name="Обычный 3 12 3" xfId="406"/>
    <cellStyle name="Обычный 3 12 4" xfId="363"/>
    <cellStyle name="Обычный 3 13" xfId="265"/>
    <cellStyle name="Обычный 3 13 2" xfId="390"/>
    <cellStyle name="Обычный 3 13 3" xfId="407"/>
    <cellStyle name="Обычный 3 13 4" xfId="364"/>
    <cellStyle name="Обычный 3 14" xfId="266"/>
    <cellStyle name="Обычный 3 15" xfId="378"/>
    <cellStyle name="Обычный 3 2" xfId="267"/>
    <cellStyle name="Обычный 3 2 2" xfId="391"/>
    <cellStyle name="Обычный 3 2 3" xfId="408"/>
    <cellStyle name="Обычный 3 2 4" xfId="365"/>
    <cellStyle name="Обычный 3 3" xfId="268"/>
    <cellStyle name="Обычный 3 3 2" xfId="392"/>
    <cellStyle name="Обычный 3 3 3" xfId="409"/>
    <cellStyle name="Обычный 3 3 4" xfId="366"/>
    <cellStyle name="Обычный 3 4" xfId="269"/>
    <cellStyle name="Обычный 3 4 2" xfId="393"/>
    <cellStyle name="Обычный 3 4 3" xfId="410"/>
    <cellStyle name="Обычный 3 4 4" xfId="367"/>
    <cellStyle name="Обычный 3 5" xfId="270"/>
    <cellStyle name="Обычный 3 5 2" xfId="394"/>
    <cellStyle name="Обычный 3 5 3" xfId="411"/>
    <cellStyle name="Обычный 3 5 4" xfId="368"/>
    <cellStyle name="Обычный 3 6" xfId="271"/>
    <cellStyle name="Обычный 3 6 2" xfId="395"/>
    <cellStyle name="Обычный 3 6 3" xfId="412"/>
    <cellStyle name="Обычный 3 6 4" xfId="369"/>
    <cellStyle name="Обычный 3 7" xfId="272"/>
    <cellStyle name="Обычный 3 7 2" xfId="396"/>
    <cellStyle name="Обычный 3 7 3" xfId="413"/>
    <cellStyle name="Обычный 3 7 4" xfId="370"/>
    <cellStyle name="Обычный 3 8" xfId="273"/>
    <cellStyle name="Обычный 3 8 2" xfId="397"/>
    <cellStyle name="Обычный 3 8 3" xfId="414"/>
    <cellStyle name="Обычный 3 8 4" xfId="371"/>
    <cellStyle name="Обычный 3 9" xfId="274"/>
    <cellStyle name="Обычный 3 9 2" xfId="398"/>
    <cellStyle name="Обычный 3 9 3" xfId="415"/>
    <cellStyle name="Обычный 3 9 4" xfId="372"/>
    <cellStyle name="Обычный 3_Дефицит_7 млрд_0608_бс" xfId="275"/>
    <cellStyle name="Обычный 4" xfId="276"/>
    <cellStyle name="Обычный 4 2" xfId="399"/>
    <cellStyle name="Обычный 4 3" xfId="416"/>
    <cellStyle name="Обычный 4 4" xfId="373"/>
    <cellStyle name="Обычный 5" xfId="277"/>
    <cellStyle name="Обычный 5 2" xfId="278"/>
    <cellStyle name="Обычный 6" xfId="279"/>
    <cellStyle name="Обычный 6 2" xfId="280"/>
    <cellStyle name="Обычный 6 3" xfId="281"/>
    <cellStyle name="Обычный 6 4" xfId="282"/>
    <cellStyle name="Обычный 6_Дефицит_7 млрд_0608_бс" xfId="283"/>
    <cellStyle name="Обычный 7" xfId="284"/>
    <cellStyle name="Обычный 7 2" xfId="285"/>
    <cellStyle name="Обычный 8" xfId="286"/>
    <cellStyle name="Обычный 9" xfId="287"/>
    <cellStyle name="Обычный 9 2" xfId="288"/>
    <cellStyle name="Обычный_1. Фін результат" xfId="420"/>
    <cellStyle name="Плохой 2" xfId="289"/>
    <cellStyle name="Плохой 3" xfId="290"/>
    <cellStyle name="Пояснение 2" xfId="291"/>
    <cellStyle name="Пояснение 3" xfId="292"/>
    <cellStyle name="Примечание 2" xfId="293"/>
    <cellStyle name="Примечание 3" xfId="294"/>
    <cellStyle name="Процентный" xfId="295" builtinId="5"/>
    <cellStyle name="Процентный 2" xfId="296"/>
    <cellStyle name="Процентный 2 10" xfId="297"/>
    <cellStyle name="Процентный 2 11" xfId="298"/>
    <cellStyle name="Процентный 2 12" xfId="299"/>
    <cellStyle name="Процентный 2 13" xfId="300"/>
    <cellStyle name="Процентный 2 14" xfId="301"/>
    <cellStyle name="Процентный 2 15" xfId="302"/>
    <cellStyle name="Процентный 2 16" xfId="303"/>
    <cellStyle name="Процентный 2 17" xfId="379"/>
    <cellStyle name="Процентный 2 2" xfId="304"/>
    <cellStyle name="Процентный 2 3" xfId="305"/>
    <cellStyle name="Процентный 2 4" xfId="306"/>
    <cellStyle name="Процентный 2 5" xfId="307"/>
    <cellStyle name="Процентный 2 6" xfId="308"/>
    <cellStyle name="Процентный 2 7" xfId="309"/>
    <cellStyle name="Процентный 2 8" xfId="310"/>
    <cellStyle name="Процентный 2 9" xfId="311"/>
    <cellStyle name="Процентный 3" xfId="312"/>
    <cellStyle name="Процентный 4" xfId="313"/>
    <cellStyle name="Процентный 4 2" xfId="314"/>
    <cellStyle name="Процентный 5" xfId="315"/>
    <cellStyle name="Процентный 5 2" xfId="401"/>
    <cellStyle name="Процентный 5 3" xfId="417"/>
    <cellStyle name="Процентный 5 4" xfId="419"/>
    <cellStyle name="Процентный 5 5" xfId="375"/>
    <cellStyle name="Процентный 6" xfId="384"/>
    <cellStyle name="Связанная ячейка 2" xfId="316"/>
    <cellStyle name="Связанная ячейка 3" xfId="317"/>
    <cellStyle name="Стиль 1" xfId="318"/>
    <cellStyle name="Стиль 1 2" xfId="319"/>
    <cellStyle name="Стиль 1 3" xfId="320"/>
    <cellStyle name="Стиль 1 4" xfId="321"/>
    <cellStyle name="Стиль 1 5" xfId="322"/>
    <cellStyle name="Стиль 1 6" xfId="323"/>
    <cellStyle name="Стиль 1 7" xfId="324"/>
    <cellStyle name="Текст предупреждения 2" xfId="325"/>
    <cellStyle name="Текст предупреждения 3" xfId="326"/>
    <cellStyle name="Тысячи [0]_1.62" xfId="327"/>
    <cellStyle name="Тысячи_1.62" xfId="328"/>
    <cellStyle name="Финансовый" xfId="329" builtinId="3"/>
    <cellStyle name="Финансовый 2" xfId="330"/>
    <cellStyle name="Финансовый 2 10" xfId="331"/>
    <cellStyle name="Финансовый 2 11" xfId="332"/>
    <cellStyle name="Финансовый 2 12" xfId="333"/>
    <cellStyle name="Финансовый 2 13" xfId="334"/>
    <cellStyle name="Финансовый 2 14" xfId="335"/>
    <cellStyle name="Финансовый 2 15" xfId="336"/>
    <cellStyle name="Финансовый 2 16" xfId="337"/>
    <cellStyle name="Финансовый 2 17" xfId="338"/>
    <cellStyle name="Финансовый 2 18" xfId="377"/>
    <cellStyle name="Финансовый 2 2" xfId="339"/>
    <cellStyle name="Финансовый 2 3" xfId="340"/>
    <cellStyle name="Финансовый 2 4" xfId="341"/>
    <cellStyle name="Финансовый 2 5" xfId="342"/>
    <cellStyle name="Финансовый 2 6" xfId="343"/>
    <cellStyle name="Финансовый 2 7" xfId="344"/>
    <cellStyle name="Финансовый 2 8" xfId="345"/>
    <cellStyle name="Финансовый 2 9" xfId="346"/>
    <cellStyle name="Финансовый 3" xfId="347"/>
    <cellStyle name="Финансовый 3 2" xfId="348"/>
    <cellStyle name="Финансовый 4" xfId="349"/>
    <cellStyle name="Финансовый 4 2" xfId="350"/>
    <cellStyle name="Финансовый 4 3" xfId="351"/>
    <cellStyle name="Финансовый 5" xfId="352"/>
    <cellStyle name="Финансовый 6" xfId="353"/>
    <cellStyle name="Финансовый 7" xfId="354"/>
    <cellStyle name="Финансовый 8" xfId="385"/>
    <cellStyle name="Хороший 2" xfId="355"/>
    <cellStyle name="Хороший 3" xfId="356"/>
    <cellStyle name="числовой" xfId="357"/>
    <cellStyle name="Ю" xfId="358"/>
    <cellStyle name="Ю-FreeSet_10" xfId="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715" name="Line 1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1352550" y="293655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716" name="Line 2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6096000" y="293655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717" name="Line 3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10915650" y="293655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190</xdr:row>
      <xdr:rowOff>0</xdr:rowOff>
    </xdr:from>
    <xdr:to>
      <xdr:col>0</xdr:col>
      <xdr:colOff>4905375</xdr:colOff>
      <xdr:row>190</xdr:row>
      <xdr:rowOff>0</xdr:rowOff>
    </xdr:to>
    <xdr:sp macro="" textlink="">
      <xdr:nvSpPr>
        <xdr:cNvPr id="1667" name="Line 1">
          <a:extLst>
            <a:ext uri="{FF2B5EF4-FFF2-40B4-BE49-F238E27FC236}">
              <a16:creationId xmlns:a16="http://schemas.microsoft.com/office/drawing/2014/main" xmlns="" id="{00000000-0008-0000-0100-000083060000}"/>
            </a:ext>
          </a:extLst>
        </xdr:cNvPr>
        <xdr:cNvSpPr>
          <a:spLocks noChangeShapeType="1"/>
        </xdr:cNvSpPr>
      </xdr:nvSpPr>
      <xdr:spPr bwMode="auto">
        <a:xfrm>
          <a:off x="1295400" y="66675000"/>
          <a:ext cx="3609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190</xdr:row>
      <xdr:rowOff>0</xdr:rowOff>
    </xdr:from>
    <xdr:to>
      <xdr:col>4</xdr:col>
      <xdr:colOff>552450</xdr:colOff>
      <xdr:row>190</xdr:row>
      <xdr:rowOff>0</xdr:rowOff>
    </xdr:to>
    <xdr:sp macro="" textlink="">
      <xdr:nvSpPr>
        <xdr:cNvPr id="1668" name="Line 2">
          <a:extLst>
            <a:ext uri="{FF2B5EF4-FFF2-40B4-BE49-F238E27FC236}">
              <a16:creationId xmlns:a16="http://schemas.microsoft.com/office/drawing/2014/main" xmlns="" id="{00000000-0008-0000-0100-000084060000}"/>
            </a:ext>
          </a:extLst>
        </xdr:cNvPr>
        <xdr:cNvSpPr>
          <a:spLocks noChangeShapeType="1"/>
        </xdr:cNvSpPr>
      </xdr:nvSpPr>
      <xdr:spPr bwMode="auto">
        <a:xfrm>
          <a:off x="5686425" y="66675000"/>
          <a:ext cx="3171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190</xdr:row>
      <xdr:rowOff>0</xdr:rowOff>
    </xdr:from>
    <xdr:to>
      <xdr:col>7</xdr:col>
      <xdr:colOff>1619250</xdr:colOff>
      <xdr:row>190</xdr:row>
      <xdr:rowOff>0</xdr:rowOff>
    </xdr:to>
    <xdr:sp macro="" textlink="">
      <xdr:nvSpPr>
        <xdr:cNvPr id="1669" name="Line 3">
          <a:extLst>
            <a:ext uri="{FF2B5EF4-FFF2-40B4-BE49-F238E27FC236}">
              <a16:creationId xmlns:a16="http://schemas.microsoft.com/office/drawing/2014/main" xmlns="" id="{00000000-0008-0000-0100-000085060000}"/>
            </a:ext>
          </a:extLst>
        </xdr:cNvPr>
        <xdr:cNvSpPr>
          <a:spLocks noChangeShapeType="1"/>
        </xdr:cNvSpPr>
      </xdr:nvSpPr>
      <xdr:spPr bwMode="auto">
        <a:xfrm>
          <a:off x="10372725" y="6667500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2691" name="Line 1">
          <a:extLst>
            <a:ext uri="{FF2B5EF4-FFF2-40B4-BE49-F238E27FC236}">
              <a16:creationId xmlns:a16="http://schemas.microsoft.com/office/drawing/2014/main" xmlns="" id="{00000000-0008-0000-0200-0000830A0000}"/>
            </a:ext>
          </a:extLst>
        </xdr:cNvPr>
        <xdr:cNvSpPr>
          <a:spLocks noChangeShapeType="1"/>
        </xdr:cNvSpPr>
      </xdr:nvSpPr>
      <xdr:spPr bwMode="auto">
        <a:xfrm>
          <a:off x="1228725" y="171069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4</xdr:col>
      <xdr:colOff>66675</xdr:colOff>
      <xdr:row>43</xdr:row>
      <xdr:rowOff>0</xdr:rowOff>
    </xdr:to>
    <xdr:sp macro="" textlink="">
      <xdr:nvSpPr>
        <xdr:cNvPr id="2692" name="Line 2">
          <a:extLst>
            <a:ext uri="{FF2B5EF4-FFF2-40B4-BE49-F238E27FC236}">
              <a16:creationId xmlns:a16="http://schemas.microsoft.com/office/drawing/2014/main" xmlns="" id="{00000000-0008-0000-0200-0000840A0000}"/>
            </a:ext>
          </a:extLst>
        </xdr:cNvPr>
        <xdr:cNvSpPr>
          <a:spLocks noChangeShapeType="1"/>
        </xdr:cNvSpPr>
      </xdr:nvSpPr>
      <xdr:spPr bwMode="auto">
        <a:xfrm>
          <a:off x="5295900" y="171069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43</xdr:row>
      <xdr:rowOff>0</xdr:rowOff>
    </xdr:from>
    <xdr:to>
      <xdr:col>6</xdr:col>
      <xdr:colOff>962025</xdr:colOff>
      <xdr:row>43</xdr:row>
      <xdr:rowOff>0</xdr:rowOff>
    </xdr:to>
    <xdr:sp macro="" textlink="">
      <xdr:nvSpPr>
        <xdr:cNvPr id="2693" name="Line 3">
          <a:extLst>
            <a:ext uri="{FF2B5EF4-FFF2-40B4-BE49-F238E27FC236}">
              <a16:creationId xmlns:a16="http://schemas.microsoft.com/office/drawing/2014/main" xmlns="" id="{00000000-0008-0000-0200-0000850A0000}"/>
            </a:ext>
          </a:extLst>
        </xdr:cNvPr>
        <xdr:cNvSpPr>
          <a:spLocks noChangeShapeType="1"/>
        </xdr:cNvSpPr>
      </xdr:nvSpPr>
      <xdr:spPr bwMode="auto">
        <a:xfrm>
          <a:off x="8439150" y="171069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97</xdr:row>
      <xdr:rowOff>0</xdr:rowOff>
    </xdr:from>
    <xdr:to>
      <xdr:col>0</xdr:col>
      <xdr:colOff>3971925</xdr:colOff>
      <xdr:row>97</xdr:row>
      <xdr:rowOff>0</xdr:rowOff>
    </xdr:to>
    <xdr:sp macro="" textlink="">
      <xdr:nvSpPr>
        <xdr:cNvPr id="4739" name="Line 1">
          <a:extLst>
            <a:ext uri="{FF2B5EF4-FFF2-40B4-BE49-F238E27FC236}">
              <a16:creationId xmlns:a16="http://schemas.microsoft.com/office/drawing/2014/main" xmlns="" id="{00000000-0008-0000-0300-000083120000}"/>
            </a:ext>
          </a:extLst>
        </xdr:cNvPr>
        <xdr:cNvSpPr>
          <a:spLocks noChangeShapeType="1"/>
        </xdr:cNvSpPr>
      </xdr:nvSpPr>
      <xdr:spPr bwMode="auto">
        <a:xfrm>
          <a:off x="1019175" y="2265997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3</xdr:col>
      <xdr:colOff>723900</xdr:colOff>
      <xdr:row>97</xdr:row>
      <xdr:rowOff>0</xdr:rowOff>
    </xdr:to>
    <xdr:sp macro="" textlink="">
      <xdr:nvSpPr>
        <xdr:cNvPr id="4740" name="Line 2">
          <a:extLst>
            <a:ext uri="{FF2B5EF4-FFF2-40B4-BE49-F238E27FC236}">
              <a16:creationId xmlns:a16="http://schemas.microsoft.com/office/drawing/2014/main" xmlns="" id="{00000000-0008-0000-0300-000084120000}"/>
            </a:ext>
          </a:extLst>
        </xdr:cNvPr>
        <xdr:cNvSpPr>
          <a:spLocks noChangeShapeType="1"/>
        </xdr:cNvSpPr>
      </xdr:nvSpPr>
      <xdr:spPr bwMode="auto">
        <a:xfrm>
          <a:off x="4810125" y="226599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97</xdr:row>
      <xdr:rowOff>0</xdr:rowOff>
    </xdr:from>
    <xdr:to>
      <xdr:col>7</xdr:col>
      <xdr:colOff>38100</xdr:colOff>
      <xdr:row>97</xdr:row>
      <xdr:rowOff>0</xdr:rowOff>
    </xdr:to>
    <xdr:sp macro="" textlink="">
      <xdr:nvSpPr>
        <xdr:cNvPr id="4741" name="Line 3">
          <a:extLst>
            <a:ext uri="{FF2B5EF4-FFF2-40B4-BE49-F238E27FC236}">
              <a16:creationId xmlns:a16="http://schemas.microsoft.com/office/drawing/2014/main" xmlns="" id="{00000000-0008-0000-0300-000085120000}"/>
            </a:ext>
          </a:extLst>
        </xdr:cNvPr>
        <xdr:cNvSpPr>
          <a:spLocks noChangeShapeType="1"/>
        </xdr:cNvSpPr>
      </xdr:nvSpPr>
      <xdr:spPr bwMode="auto">
        <a:xfrm>
          <a:off x="7477125" y="2265997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763" name="Line 1">
          <a:extLst>
            <a:ext uri="{FF2B5EF4-FFF2-40B4-BE49-F238E27FC236}">
              <a16:creationId xmlns:a16="http://schemas.microsoft.com/office/drawing/2014/main" xmlns="" id="{00000000-0008-0000-0400-000083160000}"/>
            </a:ext>
          </a:extLst>
        </xdr:cNvPr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764" name="Line 2">
          <a:extLst>
            <a:ext uri="{FF2B5EF4-FFF2-40B4-BE49-F238E27FC236}">
              <a16:creationId xmlns:a16="http://schemas.microsoft.com/office/drawing/2014/main" xmlns="" id="{00000000-0008-0000-0400-000084160000}"/>
            </a:ext>
          </a:extLst>
        </xdr:cNvPr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765" name="Line 3">
          <a:extLst>
            <a:ext uri="{FF2B5EF4-FFF2-40B4-BE49-F238E27FC236}">
              <a16:creationId xmlns:a16="http://schemas.microsoft.com/office/drawing/2014/main" xmlns="" id="{00000000-0008-0000-0400-000085160000}"/>
            </a:ext>
          </a:extLst>
        </xdr:cNvPr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787" name="Line 1">
          <a:extLst>
            <a:ext uri="{FF2B5EF4-FFF2-40B4-BE49-F238E27FC236}">
              <a16:creationId xmlns:a16="http://schemas.microsoft.com/office/drawing/2014/main" xmlns="" id="{00000000-0008-0000-0500-0000831A0000}"/>
            </a:ext>
          </a:extLst>
        </xdr:cNvPr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788" name="Line 2">
          <a:extLst>
            <a:ext uri="{FF2B5EF4-FFF2-40B4-BE49-F238E27FC236}">
              <a16:creationId xmlns:a16="http://schemas.microsoft.com/office/drawing/2014/main" xmlns="" id="{00000000-0008-0000-0500-0000841A0000}"/>
            </a:ext>
          </a:extLst>
        </xdr:cNvPr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789" name="Line 3">
          <a:extLst>
            <a:ext uri="{FF2B5EF4-FFF2-40B4-BE49-F238E27FC236}">
              <a16:creationId xmlns:a16="http://schemas.microsoft.com/office/drawing/2014/main" xmlns="" id="{00000000-0008-0000-0500-0000851A0000}"/>
            </a:ext>
          </a:extLst>
        </xdr:cNvPr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59</xdr:row>
      <xdr:rowOff>66675</xdr:rowOff>
    </xdr:from>
    <xdr:to>
      <xdr:col>10</xdr:col>
      <xdr:colOff>76200</xdr:colOff>
      <xdr:row>59</xdr:row>
      <xdr:rowOff>66675</xdr:rowOff>
    </xdr:to>
    <xdr:sp macro="" textlink="">
      <xdr:nvSpPr>
        <xdr:cNvPr id="7811" name="Line 1">
          <a:extLst>
            <a:ext uri="{FF2B5EF4-FFF2-40B4-BE49-F238E27FC236}">
              <a16:creationId xmlns:a16="http://schemas.microsoft.com/office/drawing/2014/main" xmlns="" id="{00000000-0008-0000-0700-0000831E0000}"/>
            </a:ext>
          </a:extLst>
        </xdr:cNvPr>
        <xdr:cNvSpPr>
          <a:spLocks noChangeShapeType="1"/>
        </xdr:cNvSpPr>
      </xdr:nvSpPr>
      <xdr:spPr bwMode="auto">
        <a:xfrm>
          <a:off x="2933700" y="18507075"/>
          <a:ext cx="417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59</xdr:row>
      <xdr:rowOff>0</xdr:rowOff>
    </xdr:from>
    <xdr:to>
      <xdr:col>19</xdr:col>
      <xdr:colOff>800100</xdr:colOff>
      <xdr:row>59</xdr:row>
      <xdr:rowOff>0</xdr:rowOff>
    </xdr:to>
    <xdr:sp macro="" textlink="">
      <xdr:nvSpPr>
        <xdr:cNvPr id="7812" name="Line 2">
          <a:extLst>
            <a:ext uri="{FF2B5EF4-FFF2-40B4-BE49-F238E27FC236}">
              <a16:creationId xmlns:a16="http://schemas.microsoft.com/office/drawing/2014/main" xmlns="" id="{00000000-0008-0000-0700-0000841E0000}"/>
            </a:ext>
          </a:extLst>
        </xdr:cNvPr>
        <xdr:cNvSpPr>
          <a:spLocks noChangeShapeType="1"/>
        </xdr:cNvSpPr>
      </xdr:nvSpPr>
      <xdr:spPr bwMode="auto">
        <a:xfrm flipV="1">
          <a:off x="10639425" y="18440400"/>
          <a:ext cx="4610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59</xdr:row>
      <xdr:rowOff>0</xdr:rowOff>
    </xdr:from>
    <xdr:to>
      <xdr:col>31</xdr:col>
      <xdr:colOff>904875</xdr:colOff>
      <xdr:row>59</xdr:row>
      <xdr:rowOff>0</xdr:rowOff>
    </xdr:to>
    <xdr:sp macro="" textlink="">
      <xdr:nvSpPr>
        <xdr:cNvPr id="7813" name="Line 3">
          <a:extLst>
            <a:ext uri="{FF2B5EF4-FFF2-40B4-BE49-F238E27FC236}">
              <a16:creationId xmlns:a16="http://schemas.microsoft.com/office/drawing/2014/main" xmlns="" id="{00000000-0008-0000-0700-0000851E0000}"/>
            </a:ext>
          </a:extLst>
        </xdr:cNvPr>
        <xdr:cNvSpPr>
          <a:spLocks noChangeShapeType="1"/>
        </xdr:cNvSpPr>
      </xdr:nvSpPr>
      <xdr:spPr bwMode="auto">
        <a:xfrm>
          <a:off x="21774150" y="184404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8;&#1080;&#1085;&#1072;%20&#1043;&#1088;&#1080;&#1075;&#1086;&#1088;&#1100;&#1077;&#1074;&#1085;&#1072;\&#1047;&#1072;&#1084;%20&#1087;&#1086;%20%20&#1077;&#1082;&#1086;&#1085;&#1086;&#1084;&#1080;&#1082;&#1077;\&#1060;&#1067;&#1053;&#1055;&#1051;&#1040;&#1053;%20%20&#1053;&#1086;&#1074;&#1072;&#1103;%20&#1087;&#1072;&#1087;&#1082;&#1072;\&#1047;&#1042;&#1067;&#1058;&#1048;%20&#1053;&#1086;&#1074;&#1072;&#1103;%20&#1087;&#1072;&#1087;&#1082;&#1072;\2021&#1053;&#1086;&#1074;&#1072;&#1103;%20&#1087;&#1072;&#1087;&#1082;&#1072;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topLeftCell="A34" zoomScale="60" zoomScaleNormal="60" workbookViewId="0">
      <selection activeCell="H67" sqref="H67:M77"/>
    </sheetView>
  </sheetViews>
  <sheetFormatPr defaultColWidth="9.140625" defaultRowHeight="23.25"/>
  <cols>
    <col min="1" max="1" width="72.5703125" style="38" customWidth="1"/>
    <col min="2" max="2" width="17.140625" style="88" customWidth="1"/>
    <col min="3" max="4" width="25.28515625" style="191" customWidth="1"/>
    <col min="5" max="5" width="23.42578125" style="88" customWidth="1"/>
    <col min="6" max="6" width="23.85546875" style="88" customWidth="1"/>
    <col min="7" max="7" width="22.42578125" style="88" customWidth="1"/>
    <col min="8" max="8" width="26.28515625" style="38" customWidth="1"/>
    <col min="9" max="9" width="30.85546875" style="38" customWidth="1"/>
    <col min="10" max="10" width="9.140625" style="38" customWidth="1"/>
    <col min="11" max="11" width="29.5703125" style="38" customWidth="1"/>
    <col min="12" max="12" width="9.140625" style="38" customWidth="1"/>
    <col min="13" max="13" width="22.85546875" style="38" customWidth="1"/>
    <col min="14" max="14" width="9.140625" style="38"/>
    <col min="15" max="15" width="38.140625" style="38" customWidth="1"/>
    <col min="16" max="16384" width="9.140625" style="38"/>
  </cols>
  <sheetData>
    <row r="1" spans="1:11" ht="23.25" customHeight="1">
      <c r="B1" s="91"/>
      <c r="D1" s="38"/>
      <c r="E1" s="38" t="s">
        <v>231</v>
      </c>
      <c r="F1" s="38"/>
      <c r="G1" s="38"/>
      <c r="H1" s="92"/>
      <c r="I1" s="92"/>
      <c r="J1" s="92"/>
      <c r="K1" s="92"/>
    </row>
    <row r="2" spans="1:11" ht="18.75" customHeight="1">
      <c r="A2" s="93"/>
      <c r="D2" s="94"/>
      <c r="E2" s="355" t="s">
        <v>349</v>
      </c>
      <c r="F2" s="355"/>
      <c r="G2" s="355"/>
      <c r="H2" s="92"/>
      <c r="I2" s="92"/>
      <c r="J2" s="92"/>
      <c r="K2" s="92"/>
    </row>
    <row r="3" spans="1:11" ht="18.75" customHeight="1">
      <c r="A3" s="88"/>
      <c r="C3" s="94"/>
      <c r="D3" s="94"/>
      <c r="E3" s="355"/>
      <c r="F3" s="355"/>
      <c r="G3" s="355"/>
      <c r="H3" s="92"/>
      <c r="I3" s="92"/>
      <c r="J3" s="92"/>
      <c r="K3" s="92"/>
    </row>
    <row r="4" spans="1:11" ht="18.75" customHeight="1">
      <c r="A4" s="88"/>
      <c r="C4" s="94"/>
      <c r="D4" s="94"/>
      <c r="E4" s="355"/>
      <c r="F4" s="355"/>
      <c r="G4" s="355"/>
      <c r="H4" s="92"/>
      <c r="I4" s="92"/>
      <c r="J4" s="92"/>
      <c r="K4" s="92"/>
    </row>
    <row r="5" spans="1:11" ht="84" customHeight="1">
      <c r="B5" s="96"/>
      <c r="C5" s="96"/>
      <c r="E5" s="356"/>
      <c r="F5" s="356"/>
      <c r="G5" s="356"/>
    </row>
    <row r="6" spans="1:11" ht="25.5" customHeight="1">
      <c r="A6" s="97"/>
      <c r="B6" s="358"/>
      <c r="C6" s="358"/>
      <c r="D6" s="358"/>
      <c r="E6" s="98"/>
      <c r="F6" s="99">
        <v>2024</v>
      </c>
      <c r="G6" s="90" t="s">
        <v>251</v>
      </c>
    </row>
    <row r="7" spans="1:11" ht="84" customHeight="1">
      <c r="A7" s="100" t="s">
        <v>14</v>
      </c>
      <c r="B7" s="372" t="s">
        <v>385</v>
      </c>
      <c r="C7" s="373"/>
      <c r="D7" s="373"/>
      <c r="E7" s="374"/>
      <c r="F7" s="102" t="s">
        <v>126</v>
      </c>
      <c r="G7" s="144" t="s">
        <v>587</v>
      </c>
    </row>
    <row r="8" spans="1:11" ht="43.5" customHeight="1">
      <c r="A8" s="97" t="s">
        <v>15</v>
      </c>
      <c r="B8" s="358" t="s">
        <v>386</v>
      </c>
      <c r="C8" s="358"/>
      <c r="D8" s="358"/>
      <c r="E8" s="98"/>
      <c r="F8" s="102" t="s">
        <v>125</v>
      </c>
      <c r="G8" s="90">
        <v>150</v>
      </c>
    </row>
    <row r="9" spans="1:11" ht="25.5" customHeight="1">
      <c r="A9" s="97" t="s">
        <v>19</v>
      </c>
      <c r="B9" s="358" t="s">
        <v>387</v>
      </c>
      <c r="C9" s="358"/>
      <c r="D9" s="358"/>
      <c r="E9" s="98"/>
      <c r="F9" s="102" t="s">
        <v>124</v>
      </c>
      <c r="G9" s="90">
        <v>1210100000</v>
      </c>
    </row>
    <row r="10" spans="1:11" ht="51" customHeight="1">
      <c r="A10" s="100" t="s">
        <v>373</v>
      </c>
      <c r="B10" s="358" t="s">
        <v>388</v>
      </c>
      <c r="C10" s="358"/>
      <c r="D10" s="358"/>
      <c r="E10" s="101"/>
      <c r="F10" s="102" t="s">
        <v>9</v>
      </c>
      <c r="G10" s="144" t="s">
        <v>390</v>
      </c>
    </row>
    <row r="11" spans="1:11" ht="25.5" customHeight="1">
      <c r="A11" s="100" t="s">
        <v>17</v>
      </c>
      <c r="B11" s="358" t="s">
        <v>389</v>
      </c>
      <c r="C11" s="358"/>
      <c r="D11" s="358"/>
      <c r="E11" s="101"/>
      <c r="F11" s="102" t="s">
        <v>8</v>
      </c>
      <c r="G11" s="90">
        <v>90211</v>
      </c>
    </row>
    <row r="12" spans="1:11" ht="25.5" customHeight="1">
      <c r="A12" s="100" t="s">
        <v>16</v>
      </c>
      <c r="B12" s="362" t="s">
        <v>584</v>
      </c>
      <c r="C12" s="362"/>
      <c r="D12" s="362"/>
      <c r="E12" s="362"/>
      <c r="F12" s="196" t="s">
        <v>10</v>
      </c>
      <c r="G12" s="197" t="s">
        <v>585</v>
      </c>
      <c r="H12" s="195"/>
      <c r="I12" s="196" t="s">
        <v>10</v>
      </c>
      <c r="J12" s="197" t="s">
        <v>585</v>
      </c>
    </row>
    <row r="13" spans="1:11" ht="55.5" customHeight="1">
      <c r="A13" s="100" t="s">
        <v>319</v>
      </c>
      <c r="B13" s="358" t="s">
        <v>391</v>
      </c>
      <c r="C13" s="358"/>
      <c r="D13" s="358"/>
      <c r="E13" s="358" t="s">
        <v>187</v>
      </c>
      <c r="F13" s="376"/>
      <c r="G13" s="103"/>
    </row>
    <row r="14" spans="1:11" ht="39" customHeight="1">
      <c r="A14" s="100" t="s">
        <v>20</v>
      </c>
      <c r="B14" s="358" t="s">
        <v>392</v>
      </c>
      <c r="C14" s="358"/>
      <c r="D14" s="358"/>
      <c r="E14" s="358" t="s">
        <v>188</v>
      </c>
      <c r="F14" s="359"/>
      <c r="G14" s="103"/>
    </row>
    <row r="15" spans="1:11" ht="25.5" customHeight="1">
      <c r="A15" s="100" t="s">
        <v>102</v>
      </c>
      <c r="B15" s="358">
        <v>43</v>
      </c>
      <c r="C15" s="358"/>
      <c r="D15" s="358"/>
      <c r="E15" s="104"/>
      <c r="F15" s="104"/>
      <c r="G15" s="104"/>
    </row>
    <row r="16" spans="1:11" ht="25.5" customHeight="1">
      <c r="A16" s="97" t="s">
        <v>11</v>
      </c>
      <c r="B16" s="358" t="s">
        <v>394</v>
      </c>
      <c r="C16" s="358"/>
      <c r="D16" s="358"/>
      <c r="E16" s="105"/>
      <c r="F16" s="105"/>
      <c r="G16" s="105"/>
    </row>
    <row r="17" spans="1:17" ht="25.5" customHeight="1">
      <c r="A17" s="100" t="s">
        <v>12</v>
      </c>
      <c r="B17" s="358" t="s">
        <v>393</v>
      </c>
      <c r="C17" s="358"/>
      <c r="D17" s="358"/>
      <c r="E17" s="104"/>
      <c r="F17" s="104"/>
      <c r="G17" s="104"/>
    </row>
    <row r="18" spans="1:17" ht="25.5" customHeight="1">
      <c r="A18" s="97" t="s">
        <v>13</v>
      </c>
      <c r="B18" s="358" t="s">
        <v>644</v>
      </c>
      <c r="C18" s="358"/>
      <c r="D18" s="358"/>
      <c r="E18" s="105"/>
      <c r="F18" s="105"/>
      <c r="G18" s="105"/>
    </row>
    <row r="19" spans="1:17" ht="13.5" customHeight="1">
      <c r="A19" s="106"/>
      <c r="B19" s="38"/>
      <c r="C19" s="38"/>
      <c r="D19" s="38"/>
      <c r="E19" s="38"/>
      <c r="F19" s="38"/>
      <c r="G19" s="38"/>
    </row>
    <row r="20" spans="1:17" ht="46.5" customHeight="1">
      <c r="A20" s="361" t="s">
        <v>232</v>
      </c>
      <c r="B20" s="361"/>
      <c r="C20" s="361"/>
      <c r="D20" s="361"/>
      <c r="E20" s="361"/>
      <c r="F20" s="361"/>
      <c r="G20" s="361"/>
    </row>
    <row r="21" spans="1:17" ht="27">
      <c r="A21" s="361" t="s">
        <v>372</v>
      </c>
      <c r="B21" s="361"/>
      <c r="C21" s="361"/>
      <c r="D21" s="361"/>
      <c r="E21" s="361"/>
      <c r="F21" s="361"/>
      <c r="G21" s="361"/>
    </row>
    <row r="22" spans="1:17">
      <c r="A22" s="354" t="s">
        <v>681</v>
      </c>
      <c r="B22" s="354"/>
      <c r="C22" s="354"/>
      <c r="D22" s="354"/>
      <c r="E22" s="354"/>
      <c r="F22" s="354"/>
      <c r="G22" s="354"/>
    </row>
    <row r="23" spans="1:17">
      <c r="A23" s="360" t="s">
        <v>347</v>
      </c>
      <c r="B23" s="360"/>
      <c r="C23" s="360"/>
      <c r="D23" s="360"/>
      <c r="E23" s="360"/>
      <c r="F23" s="360"/>
      <c r="G23" s="360"/>
    </row>
    <row r="24" spans="1:17" ht="9" customHeight="1">
      <c r="A24" s="107"/>
      <c r="B24" s="107"/>
      <c r="C24" s="190"/>
      <c r="D24" s="190"/>
      <c r="E24" s="107"/>
      <c r="F24" s="107"/>
      <c r="G24" s="107"/>
    </row>
    <row r="25" spans="1:17">
      <c r="A25" s="354" t="s">
        <v>199</v>
      </c>
      <c r="B25" s="354"/>
      <c r="C25" s="354"/>
      <c r="D25" s="354"/>
      <c r="E25" s="354"/>
      <c r="F25" s="354"/>
      <c r="G25" s="354"/>
    </row>
    <row r="26" spans="1:17" ht="12" customHeight="1">
      <c r="B26" s="108"/>
      <c r="C26" s="108"/>
      <c r="D26" s="108"/>
      <c r="E26" s="108"/>
      <c r="F26" s="108"/>
      <c r="G26" s="108"/>
    </row>
    <row r="27" spans="1:17" ht="43.5" customHeight="1">
      <c r="A27" s="377" t="s">
        <v>278</v>
      </c>
      <c r="B27" s="357" t="s">
        <v>18</v>
      </c>
      <c r="C27" s="369" t="s">
        <v>348</v>
      </c>
      <c r="D27" s="368" t="s">
        <v>346</v>
      </c>
      <c r="E27" s="368"/>
      <c r="F27" s="368"/>
      <c r="G27" s="368"/>
      <c r="Q27" s="38" t="s">
        <v>365</v>
      </c>
    </row>
    <row r="28" spans="1:17" ht="44.25" customHeight="1">
      <c r="A28" s="377"/>
      <c r="B28" s="357"/>
      <c r="C28" s="370"/>
      <c r="D28" s="109" t="s">
        <v>256</v>
      </c>
      <c r="E28" s="109" t="s">
        <v>240</v>
      </c>
      <c r="F28" s="109" t="s">
        <v>266</v>
      </c>
      <c r="G28" s="109" t="s">
        <v>267</v>
      </c>
    </row>
    <row r="29" spans="1:17" ht="30" customHeight="1">
      <c r="A29" s="90">
        <v>1</v>
      </c>
      <c r="B29" s="89">
        <v>2</v>
      </c>
      <c r="C29" s="192">
        <v>3</v>
      </c>
      <c r="D29" s="192">
        <v>4</v>
      </c>
      <c r="E29" s="89">
        <v>5</v>
      </c>
      <c r="F29" s="90">
        <v>6</v>
      </c>
      <c r="G29" s="89">
        <v>7</v>
      </c>
    </row>
    <row r="30" spans="1:17" ht="24.95" customHeight="1">
      <c r="A30" s="378" t="s">
        <v>95</v>
      </c>
      <c r="B30" s="378"/>
      <c r="C30" s="378"/>
      <c r="D30" s="378"/>
      <c r="E30" s="378"/>
      <c r="F30" s="378"/>
      <c r="G30" s="378"/>
    </row>
    <row r="31" spans="1:17" ht="46.5">
      <c r="A31" s="110" t="s">
        <v>200</v>
      </c>
      <c r="B31" s="89">
        <f>'1. Фін результат'!B9</f>
        <v>1000</v>
      </c>
      <c r="C31" s="111">
        <f>'1. Фін результат'!C9</f>
        <v>14451.166666666668</v>
      </c>
      <c r="D31" s="111">
        <f>'1. Фін результат'!D9</f>
        <v>21283.500833333335</v>
      </c>
      <c r="E31" s="111">
        <f>'1. Фін результат'!E9</f>
        <v>19495.0785</v>
      </c>
      <c r="F31" s="111">
        <f>E31-D31</f>
        <v>-1788.4223333333357</v>
      </c>
      <c r="G31" s="112">
        <f>E31/D31*100</f>
        <v>91.597142089837106</v>
      </c>
    </row>
    <row r="32" spans="1:17" ht="46.5">
      <c r="A32" s="110" t="s">
        <v>170</v>
      </c>
      <c r="B32" s="89">
        <f>'1. Фін результат'!B15</f>
        <v>1010</v>
      </c>
      <c r="C32" s="111">
        <f>'1. Фін результат'!C15</f>
        <v>12178</v>
      </c>
      <c r="D32" s="111">
        <f>'1. Фін результат'!D15</f>
        <v>16883.299016145455</v>
      </c>
      <c r="E32" s="111">
        <f>'1. Фін результат'!E15</f>
        <v>15723.699999999999</v>
      </c>
      <c r="F32" s="111">
        <f t="shared" ref="F32:F45" si="0">E32-D32</f>
        <v>-1159.5990161454556</v>
      </c>
      <c r="G32" s="112">
        <f t="shared" ref="G32:G45" si="1">E32/D32*100</f>
        <v>93.131679922054715</v>
      </c>
    </row>
    <row r="33" spans="1:7">
      <c r="A33" s="113" t="s">
        <v>257</v>
      </c>
      <c r="B33" s="89">
        <f>'1. Фін результат'!B68</f>
        <v>1020</v>
      </c>
      <c r="C33" s="111">
        <f>'1. Фін результат'!C68</f>
        <v>2273.1666666666679</v>
      </c>
      <c r="D33" s="111">
        <f>'1. Фін результат'!D68</f>
        <v>4400.2018171878808</v>
      </c>
      <c r="E33" s="111">
        <f>'1. Фін результат'!E68</f>
        <v>3771.3785000000007</v>
      </c>
      <c r="F33" s="111">
        <f t="shared" si="0"/>
        <v>-628.82331718788009</v>
      </c>
      <c r="G33" s="112">
        <f t="shared" si="1"/>
        <v>85.709216456127152</v>
      </c>
    </row>
    <row r="34" spans="1:7">
      <c r="A34" s="110" t="s">
        <v>136</v>
      </c>
      <c r="B34" s="89">
        <f>'1. Фін результат'!B75</f>
        <v>1040</v>
      </c>
      <c r="C34" s="111">
        <f>'1. Фін результат'!C75</f>
        <v>4561.723</v>
      </c>
      <c r="D34" s="111">
        <f>'1. Фін результат'!D75</f>
        <v>4771.76</v>
      </c>
      <c r="E34" s="111">
        <f>'1. Фін результат'!E75</f>
        <v>4925.7700000000004</v>
      </c>
      <c r="F34" s="111">
        <f t="shared" si="0"/>
        <v>154.01000000000022</v>
      </c>
      <c r="G34" s="112">
        <f t="shared" si="1"/>
        <v>103.22753030328433</v>
      </c>
    </row>
    <row r="35" spans="1:7">
      <c r="A35" s="110" t="s">
        <v>133</v>
      </c>
      <c r="B35" s="89">
        <f>'1. Фін результат'!B123</f>
        <v>1070</v>
      </c>
      <c r="C35" s="111">
        <f>'1. Фін результат'!C123</f>
        <v>0</v>
      </c>
      <c r="D35" s="111">
        <f>'1. Фін результат'!D123</f>
        <v>0</v>
      </c>
      <c r="E35" s="111">
        <f>'1. Фін результат'!E123</f>
        <v>0</v>
      </c>
      <c r="F35" s="111">
        <f t="shared" si="0"/>
        <v>0</v>
      </c>
      <c r="G35" s="112"/>
    </row>
    <row r="36" spans="1:7">
      <c r="A36" s="110" t="s">
        <v>137</v>
      </c>
      <c r="B36" s="89">
        <f>'1. Фін результат'!B168</f>
        <v>1300</v>
      </c>
      <c r="C36" s="111">
        <f>'1. Фін результат'!C69-'1. Фін результат'!C130</f>
        <v>-55054</v>
      </c>
      <c r="D36" s="111">
        <f>'1. Фін результат'!D69-'1. Фін результат'!D130</f>
        <v>-20618</v>
      </c>
      <c r="E36" s="111">
        <f>'1. Фін результат'!E69-'1. Фін результат'!E130</f>
        <v>-69608.148000000001</v>
      </c>
      <c r="F36" s="111">
        <f t="shared" si="0"/>
        <v>-48990.148000000001</v>
      </c>
      <c r="G36" s="112">
        <f t="shared" si="1"/>
        <v>337.60863323309729</v>
      </c>
    </row>
    <row r="37" spans="1:7" ht="45">
      <c r="A37" s="114" t="s">
        <v>4</v>
      </c>
      <c r="B37" s="89">
        <f>'1. Фін результат'!B148</f>
        <v>1100</v>
      </c>
      <c r="C37" s="111">
        <f>'1. Фін результат'!C148</f>
        <v>-57342.556333333334</v>
      </c>
      <c r="D37" s="111">
        <f>'1. Фін результат'!D148</f>
        <v>-20989.558182812121</v>
      </c>
      <c r="E37" s="111">
        <f>'1. Фін результат'!E148</f>
        <v>-70762.539499999999</v>
      </c>
      <c r="F37" s="111">
        <f t="shared" si="0"/>
        <v>-49772.981317187878</v>
      </c>
      <c r="G37" s="112">
        <f t="shared" si="1"/>
        <v>337.13210580080653</v>
      </c>
    </row>
    <row r="38" spans="1:7">
      <c r="A38" s="115" t="s">
        <v>138</v>
      </c>
      <c r="B38" s="89">
        <f>'1. Фін результат'!B179</f>
        <v>1410</v>
      </c>
      <c r="C38" s="111">
        <f>'1. Фін результат'!C179</f>
        <v>15.443666666666104</v>
      </c>
      <c r="D38" s="111">
        <f>'1. Фін результат'!D179</f>
        <v>3037.8018171878794</v>
      </c>
      <c r="E38" s="111">
        <f>'1. Фін результат'!E179</f>
        <v>2590.6604999999981</v>
      </c>
      <c r="F38" s="111">
        <f t="shared" si="0"/>
        <v>-447.14131718788121</v>
      </c>
      <c r="G38" s="112">
        <f t="shared" si="1"/>
        <v>85.280760757401737</v>
      </c>
    </row>
    <row r="39" spans="1:7">
      <c r="A39" s="116" t="s">
        <v>222</v>
      </c>
      <c r="B39" s="89">
        <f>' 5. Коефіцієнти'!B8</f>
        <v>5010</v>
      </c>
      <c r="C39" s="111">
        <f>'фінплан - зведені показники'!C38/'фінплан - зведені показники'!C31</f>
        <v>1.0686795760434177E-3</v>
      </c>
      <c r="D39" s="111">
        <f>'фінплан - зведені показники'!D38/'фінплан - зведені показники'!D31</f>
        <v>0.14273036381449994</v>
      </c>
      <c r="E39" s="111">
        <f>'фінплан - зведені показники'!E38/'фінплан - зведені показники'!E31</f>
        <v>0.13288792348284201</v>
      </c>
      <c r="F39" s="111">
        <f t="shared" si="0"/>
        <v>-9.8424403316579312E-3</v>
      </c>
      <c r="G39" s="112">
        <f t="shared" si="1"/>
        <v>93.104172042572742</v>
      </c>
    </row>
    <row r="40" spans="1:7" ht="46.5">
      <c r="A40" s="116" t="s">
        <v>139</v>
      </c>
      <c r="B40" s="89">
        <f>'1. Фін результат'!B169</f>
        <v>1310</v>
      </c>
      <c r="C40" s="111">
        <f>'1. Фін результат'!C169</f>
        <v>0</v>
      </c>
      <c r="D40" s="111">
        <f>'1. Фін результат'!D169</f>
        <v>0</v>
      </c>
      <c r="E40" s="111">
        <f>'1. Фін результат'!E169</f>
        <v>0</v>
      </c>
      <c r="F40" s="111">
        <f t="shared" si="0"/>
        <v>0</v>
      </c>
      <c r="G40" s="112" t="e">
        <f t="shared" si="1"/>
        <v>#DIV/0!</v>
      </c>
    </row>
    <row r="41" spans="1:7">
      <c r="A41" s="110" t="s">
        <v>226</v>
      </c>
      <c r="B41" s="89">
        <f>'1. Фін результат'!B170</f>
        <v>1320</v>
      </c>
      <c r="C41" s="111">
        <f>'1. Фін результат'!C155-'1. Фін результат'!C158</f>
        <v>55258</v>
      </c>
      <c r="D41" s="111">
        <f>'1. Фін результат'!D155-'1. Фін результат'!D158</f>
        <v>21368</v>
      </c>
      <c r="E41" s="111">
        <f>'1. Фін результат'!E155-'1. Фін результат'!E158</f>
        <v>70763.399999999994</v>
      </c>
      <c r="F41" s="111">
        <f t="shared" si="0"/>
        <v>49395.399999999994</v>
      </c>
      <c r="G41" s="112">
        <f t="shared" si="1"/>
        <v>331.16529389741669</v>
      </c>
    </row>
    <row r="42" spans="1:7">
      <c r="A42" s="115" t="s">
        <v>93</v>
      </c>
      <c r="B42" s="89">
        <f>'1. Фін результат'!B160</f>
        <v>1170</v>
      </c>
      <c r="C42" s="111">
        <f>'1. Фін результат'!C160</f>
        <v>-2587.5563333333339</v>
      </c>
      <c r="D42" s="111">
        <f>'1. Фін результат'!D160</f>
        <v>378.44181718787877</v>
      </c>
      <c r="E42" s="111">
        <f>'1. Фін результат'!E160</f>
        <v>-748.55450000000474</v>
      </c>
      <c r="F42" s="111">
        <f t="shared" si="0"/>
        <v>-1126.9963171878835</v>
      </c>
      <c r="G42" s="112">
        <f t="shared" si="1"/>
        <v>-197.79909777475311</v>
      </c>
    </row>
    <row r="43" spans="1:7">
      <c r="A43" s="117" t="s">
        <v>134</v>
      </c>
      <c r="B43" s="89">
        <f>'1. Фін результат'!B161</f>
        <v>1180</v>
      </c>
      <c r="C43" s="111">
        <f>'1. Фін результат'!C161</f>
        <v>0</v>
      </c>
      <c r="D43" s="111">
        <f>'1. Фін результат'!D161</f>
        <v>68</v>
      </c>
      <c r="E43" s="111">
        <f>'1. Фін результат'!E161</f>
        <v>0</v>
      </c>
      <c r="F43" s="111">
        <f t="shared" si="0"/>
        <v>-68</v>
      </c>
      <c r="G43" s="112">
        <f t="shared" si="1"/>
        <v>0</v>
      </c>
    </row>
    <row r="44" spans="1:7">
      <c r="A44" s="114" t="s">
        <v>223</v>
      </c>
      <c r="B44" s="89">
        <f>'1. Фін результат'!B163</f>
        <v>1200</v>
      </c>
      <c r="C44" s="111">
        <f>'1. Фін результат'!C163</f>
        <v>-2587.5563333333339</v>
      </c>
      <c r="D44" s="111">
        <f>'1. Фін результат'!D163</f>
        <v>310.44181718787877</v>
      </c>
      <c r="E44" s="111">
        <f>'1. Фін результат'!E163</f>
        <v>-748.55450000000474</v>
      </c>
      <c r="F44" s="111">
        <f t="shared" si="0"/>
        <v>-1058.9963171878835</v>
      </c>
      <c r="G44" s="112">
        <f t="shared" si="1"/>
        <v>-241.12553739723185</v>
      </c>
    </row>
    <row r="45" spans="1:7">
      <c r="A45" s="116" t="s">
        <v>224</v>
      </c>
      <c r="B45" s="89">
        <f>' 5. Коефіцієнти'!B11</f>
        <v>5040</v>
      </c>
      <c r="C45" s="111">
        <f>C44/C31</f>
        <v>-0.17905518585581329</v>
      </c>
      <c r="D45" s="111">
        <f>D44/D31</f>
        <v>1.4586031669267384E-2</v>
      </c>
      <c r="E45" s="111">
        <f>E44/E31</f>
        <v>-3.8397101094001997E-2</v>
      </c>
      <c r="F45" s="111">
        <f t="shared" si="0"/>
        <v>-5.298313276326938E-2</v>
      </c>
      <c r="G45" s="112">
        <f t="shared" si="1"/>
        <v>-263.24569947907275</v>
      </c>
    </row>
    <row r="46" spans="1:7">
      <c r="A46" s="363" t="s">
        <v>151</v>
      </c>
      <c r="B46" s="364"/>
      <c r="C46" s="364"/>
      <c r="D46" s="364"/>
      <c r="E46" s="364"/>
      <c r="F46" s="364"/>
      <c r="G46" s="365"/>
    </row>
    <row r="47" spans="1:7">
      <c r="A47" s="116" t="s">
        <v>350</v>
      </c>
      <c r="B47" s="89">
        <f>'2. Розрахунки з бюджетом'!B20</f>
        <v>2100</v>
      </c>
      <c r="C47" s="111">
        <f>'2. Розрахунки з бюджетом'!C9</f>
        <v>0</v>
      </c>
      <c r="D47" s="111">
        <f>'2. Розрахунки з бюджетом'!D9</f>
        <v>205</v>
      </c>
      <c r="E47" s="111">
        <f>'2. Розрахунки з бюджетом'!E9</f>
        <v>0</v>
      </c>
      <c r="F47" s="111">
        <f t="shared" ref="F47:F52" si="2">E47-D47</f>
        <v>-205</v>
      </c>
      <c r="G47" s="112">
        <f t="shared" ref="G47:G52" si="3">E47/D47*100</f>
        <v>0</v>
      </c>
    </row>
    <row r="48" spans="1:7">
      <c r="A48" s="118" t="s">
        <v>150</v>
      </c>
      <c r="B48" s="89">
        <f>'2. Розрахунки з бюджетом'!B23</f>
        <v>2110</v>
      </c>
      <c r="C48" s="111">
        <f>'2. Розрахунки з бюджетом'!C23</f>
        <v>0</v>
      </c>
      <c r="D48" s="111">
        <f>'2. Розрахунки з бюджетом'!D23</f>
        <v>68</v>
      </c>
      <c r="E48" s="111">
        <f>'2. Розрахунки з бюджетом'!E23</f>
        <v>0</v>
      </c>
      <c r="F48" s="111">
        <f t="shared" si="2"/>
        <v>-68</v>
      </c>
      <c r="G48" s="112">
        <f t="shared" si="3"/>
        <v>0</v>
      </c>
    </row>
    <row r="49" spans="1:7" ht="46.5">
      <c r="A49" s="118" t="s">
        <v>341</v>
      </c>
      <c r="B49" s="89" t="s">
        <v>312</v>
      </c>
      <c r="C49" s="111">
        <f>'2. Розрахунки з бюджетом'!C24+'2. Розрахунки з бюджетом'!C25</f>
        <v>-7810</v>
      </c>
      <c r="D49" s="111">
        <f>'2. Розрахунки з бюджетом'!D24+'2. Розрахунки з бюджетом'!D25</f>
        <v>-99</v>
      </c>
      <c r="E49" s="111">
        <f>'2. Розрахунки з бюджетом'!E24+'2. Розрахунки з бюджетом'!E25</f>
        <v>-896.60000000000036</v>
      </c>
      <c r="F49" s="111">
        <f t="shared" si="2"/>
        <v>-797.60000000000036</v>
      </c>
      <c r="G49" s="112">
        <f t="shared" si="3"/>
        <v>905.65656565656593</v>
      </c>
    </row>
    <row r="50" spans="1:7" ht="46.5">
      <c r="A50" s="116" t="s">
        <v>250</v>
      </c>
      <c r="B50" s="89">
        <f>'2. Розрахунки з бюджетом'!B26</f>
        <v>2140</v>
      </c>
      <c r="C50" s="111">
        <f>'2. Розрахунки з бюджетом'!C26</f>
        <v>1724.049</v>
      </c>
      <c r="D50" s="111">
        <f>'2. Розрахунки з бюджетом'!D26</f>
        <v>1957</v>
      </c>
      <c r="E50" s="111">
        <f>'2. Розрахунки з бюджетом'!E26</f>
        <v>2718.7280000000001</v>
      </c>
      <c r="F50" s="111">
        <f t="shared" si="2"/>
        <v>761.72800000000007</v>
      </c>
      <c r="G50" s="112">
        <f t="shared" si="3"/>
        <v>138.92324987225345</v>
      </c>
    </row>
    <row r="51" spans="1:7" ht="46.5">
      <c r="A51" s="116" t="s">
        <v>80</v>
      </c>
      <c r="B51" s="89">
        <f>'2. Розрахунки з бюджетом'!B40</f>
        <v>2150</v>
      </c>
      <c r="C51" s="111">
        <f>'2. Розрахунки з бюджетом'!C40</f>
        <v>1113</v>
      </c>
      <c r="D51" s="111">
        <f>'2. Розрахунки з бюджетом'!D40</f>
        <v>1377</v>
      </c>
      <c r="E51" s="111">
        <f>'2. Розрахунки з бюджетом'!E40</f>
        <v>1399.951</v>
      </c>
      <c r="F51" s="111">
        <f t="shared" si="2"/>
        <v>22.951000000000022</v>
      </c>
      <c r="G51" s="112">
        <f t="shared" si="3"/>
        <v>101.66673928830792</v>
      </c>
    </row>
    <row r="52" spans="1:7">
      <c r="A52" s="115" t="s">
        <v>258</v>
      </c>
      <c r="B52" s="89">
        <f>'2. Розрахунки з бюджетом'!B41</f>
        <v>2200</v>
      </c>
      <c r="C52" s="111">
        <f>'2. Розрахунки з бюджетом'!C41</f>
        <v>-4972.951</v>
      </c>
      <c r="D52" s="111">
        <f>'2. Розрахунки з бюджетом'!D41</f>
        <v>3508</v>
      </c>
      <c r="E52" s="111">
        <f>'2. Розрахунки з бюджетом'!E41</f>
        <v>3222.0789999999997</v>
      </c>
      <c r="F52" s="111">
        <f t="shared" si="2"/>
        <v>-285.92100000000028</v>
      </c>
      <c r="G52" s="112">
        <f t="shared" si="3"/>
        <v>91.849458380843771</v>
      </c>
    </row>
    <row r="53" spans="1:7">
      <c r="A53" s="363" t="s">
        <v>149</v>
      </c>
      <c r="B53" s="364"/>
      <c r="C53" s="364"/>
      <c r="D53" s="364"/>
      <c r="E53" s="364"/>
      <c r="F53" s="364"/>
      <c r="G53" s="365"/>
    </row>
    <row r="54" spans="1:7">
      <c r="A54" s="115" t="s">
        <v>140</v>
      </c>
      <c r="B54" s="89">
        <f>'3. Рух грошових коштів'!B91</f>
        <v>3600</v>
      </c>
      <c r="C54" s="111">
        <f>'3. Рух грошових коштів'!C91</f>
        <v>10673</v>
      </c>
      <c r="D54" s="111">
        <f>'3. Рух грошових коштів'!D91</f>
        <v>23541</v>
      </c>
      <c r="E54" s="111">
        <f>'3. Рух грошових коштів'!E91</f>
        <v>18542</v>
      </c>
      <c r="F54" s="111">
        <f t="shared" ref="F54:F59" si="4">E54-D54</f>
        <v>-4999</v>
      </c>
      <c r="G54" s="112">
        <f t="shared" ref="G54:G59" si="5">E54/D54*100</f>
        <v>78.76470838112229</v>
      </c>
    </row>
    <row r="55" spans="1:7" ht="46.5">
      <c r="A55" s="116" t="s">
        <v>141</v>
      </c>
      <c r="B55" s="89">
        <f>'3. Рух грошових коштів'!B35</f>
        <v>3090</v>
      </c>
      <c r="C55" s="111">
        <f>'3. Рух грошових коштів'!C35</f>
        <v>-125528.55633333334</v>
      </c>
      <c r="D55" s="111">
        <f>'3. Рух грошових коштів'!D35</f>
        <v>-14652.198182812121</v>
      </c>
      <c r="E55" s="111">
        <f>'3. Рух грошових коштів'!E35</f>
        <v>-28954.5334</v>
      </c>
      <c r="F55" s="111">
        <f t="shared" si="4"/>
        <v>-14302.33521718788</v>
      </c>
      <c r="G55" s="112">
        <f t="shared" si="5"/>
        <v>197.61221516895228</v>
      </c>
    </row>
    <row r="56" spans="1:7" ht="46.5">
      <c r="A56" s="116" t="s">
        <v>227</v>
      </c>
      <c r="B56" s="89">
        <f>'3. Рух грошових коштів'!B55</f>
        <v>3320</v>
      </c>
      <c r="C56" s="111">
        <f>'3. Рух грошових коштів'!C55</f>
        <v>-1150</v>
      </c>
      <c r="D56" s="111">
        <f>'3. Рух грошових коштів'!D55</f>
        <v>-4350</v>
      </c>
      <c r="E56" s="111">
        <f>'3. Рух грошових коштів'!E55</f>
        <v>-1032.9666</v>
      </c>
      <c r="F56" s="111">
        <f t="shared" si="4"/>
        <v>3317.0334000000003</v>
      </c>
      <c r="G56" s="112">
        <f t="shared" si="5"/>
        <v>23.746358620689652</v>
      </c>
    </row>
    <row r="57" spans="1:7" ht="46.5">
      <c r="A57" s="116" t="s">
        <v>142</v>
      </c>
      <c r="B57" s="89">
        <f>'3. Рух грошових коштів'!B89</f>
        <v>3580</v>
      </c>
      <c r="C57" s="111">
        <f>'3. Рух грошових коштів'!C89</f>
        <v>126311</v>
      </c>
      <c r="D57" s="111">
        <f>'3. Рух грошових коштів'!D89</f>
        <v>-205</v>
      </c>
      <c r="E57" s="111">
        <f>'3. Рух грошових коштів'!E89</f>
        <v>23798</v>
      </c>
      <c r="F57" s="111">
        <f t="shared" si="4"/>
        <v>24003</v>
      </c>
      <c r="G57" s="112">
        <f t="shared" si="5"/>
        <v>-11608.780487804879</v>
      </c>
    </row>
    <row r="58" spans="1:7" ht="54" customHeight="1">
      <c r="A58" s="116" t="s">
        <v>165</v>
      </c>
      <c r="B58" s="89">
        <f>'3. Рух грошових коштів'!B92</f>
        <v>3610</v>
      </c>
      <c r="C58" s="111">
        <v>0</v>
      </c>
      <c r="D58" s="111"/>
      <c r="E58" s="111"/>
      <c r="F58" s="111">
        <f t="shared" si="4"/>
        <v>0</v>
      </c>
      <c r="G58" s="112"/>
    </row>
    <row r="59" spans="1:7" ht="38.25" customHeight="1">
      <c r="A59" s="115" t="s">
        <v>143</v>
      </c>
      <c r="B59" s="89">
        <f>'3. Рух грошових коштів'!B93</f>
        <v>3620</v>
      </c>
      <c r="C59" s="111">
        <f>'3. Рух грошових коштів'!C93</f>
        <v>10305.443666666659</v>
      </c>
      <c r="D59" s="111">
        <f>'3. Рух грошових коштів'!D93</f>
        <v>4333.8018171878794</v>
      </c>
      <c r="E59" s="111">
        <f>'3. Рух грошових коштів'!E93</f>
        <v>12352.5</v>
      </c>
      <c r="F59" s="111">
        <f t="shared" si="4"/>
        <v>8018.6981828121206</v>
      </c>
      <c r="G59" s="112">
        <f t="shared" si="5"/>
        <v>285.02687757917136</v>
      </c>
    </row>
    <row r="60" spans="1:7" ht="34.5" customHeight="1">
      <c r="A60" s="366" t="s">
        <v>207</v>
      </c>
      <c r="B60" s="367"/>
      <c r="C60" s="367"/>
      <c r="D60" s="367"/>
      <c r="E60" s="367"/>
      <c r="F60" s="367"/>
      <c r="G60" s="367"/>
    </row>
    <row r="61" spans="1:7">
      <c r="A61" s="116" t="s">
        <v>206</v>
      </c>
      <c r="B61" s="90">
        <f>'4. Кап. інвестиції'!B6</f>
        <v>4000</v>
      </c>
      <c r="C61" s="111">
        <f>'4. Кап. інвестиції'!C6</f>
        <v>1150</v>
      </c>
      <c r="D61" s="111">
        <f>'4. Кап. інвестиції'!D6</f>
        <v>3625</v>
      </c>
      <c r="E61" s="111">
        <f>'4. Кап. інвестиції'!E6</f>
        <v>983.13900000000001</v>
      </c>
      <c r="F61" s="111">
        <f>E61-D61</f>
        <v>-2641.8609999999999</v>
      </c>
      <c r="G61" s="112">
        <f>E61/D61*100</f>
        <v>27.121075862068967</v>
      </c>
    </row>
    <row r="62" spans="1:7">
      <c r="A62" s="379" t="s">
        <v>209</v>
      </c>
      <c r="B62" s="379"/>
      <c r="C62" s="379"/>
      <c r="D62" s="379"/>
      <c r="E62" s="379"/>
      <c r="F62" s="379"/>
      <c r="G62" s="379"/>
    </row>
    <row r="63" spans="1:7">
      <c r="A63" s="116" t="s">
        <v>168</v>
      </c>
      <c r="B63" s="90">
        <f>' 5. Коефіцієнти'!B9</f>
        <v>5020</v>
      </c>
      <c r="C63" s="111">
        <f>' 5. Коефіцієнти'!D9</f>
        <v>-1.6479434644038166E-3</v>
      </c>
      <c r="D63" s="111">
        <f>D44/D70</f>
        <v>1.8182265377751208E-4</v>
      </c>
      <c r="E63" s="111">
        <f>' 5. Коефіцієнти'!E9</f>
        <v>-4.4853032377517279E-4</v>
      </c>
      <c r="F63" s="111" t="s">
        <v>384</v>
      </c>
      <c r="G63" s="112" t="s">
        <v>384</v>
      </c>
    </row>
    <row r="64" spans="1:7">
      <c r="A64" s="116" t="s">
        <v>164</v>
      </c>
      <c r="B64" s="90">
        <f>' 5. Коефіцієнти'!B10</f>
        <v>5030</v>
      </c>
      <c r="C64" s="111">
        <f>' 5. Коефіцієнти'!D10</f>
        <v>-1.6504198725574056E-3</v>
      </c>
      <c r="D64" s="111">
        <f>D44/D76</f>
        <v>1.821173672730828E-4</v>
      </c>
      <c r="E64" s="111">
        <f>' 5. Коефіцієнти'!E10</f>
        <v>-4.4915066602664393E-4</v>
      </c>
      <c r="F64" s="111" t="s">
        <v>384</v>
      </c>
      <c r="G64" s="112" t="s">
        <v>384</v>
      </c>
    </row>
    <row r="65" spans="1:9">
      <c r="A65" s="116" t="s">
        <v>225</v>
      </c>
      <c r="B65" s="90">
        <f>' 5. Коефіцієнти'!B14</f>
        <v>5110</v>
      </c>
      <c r="C65" s="111">
        <f>' 5. Коефіцієнти'!D14</f>
        <v>665.45713073005095</v>
      </c>
      <c r="D65" s="111">
        <f>D76/D73</f>
        <v>616.94715888526969</v>
      </c>
      <c r="E65" s="111">
        <f>' 5. Коефіцієнти'!E14</f>
        <v>723.0368763557484</v>
      </c>
      <c r="F65" s="111" t="s">
        <v>384</v>
      </c>
      <c r="G65" s="112" t="s">
        <v>384</v>
      </c>
    </row>
    <row r="66" spans="1:9">
      <c r="A66" s="363" t="s">
        <v>208</v>
      </c>
      <c r="B66" s="364"/>
      <c r="C66" s="364"/>
      <c r="D66" s="364"/>
      <c r="E66" s="364"/>
      <c r="F66" s="364"/>
      <c r="G66" s="365"/>
    </row>
    <row r="67" spans="1:9">
      <c r="A67" s="116" t="s">
        <v>144</v>
      </c>
      <c r="B67" s="90">
        <v>6000</v>
      </c>
      <c r="C67" s="111">
        <v>1514835</v>
      </c>
      <c r="D67" s="111">
        <v>1652191</v>
      </c>
      <c r="E67" s="111">
        <v>1620785</v>
      </c>
      <c r="F67" s="111">
        <f>E67-D67</f>
        <v>-31406</v>
      </c>
      <c r="G67" s="112">
        <f>E67/D67*100</f>
        <v>98.099130185311495</v>
      </c>
      <c r="I67" s="161"/>
    </row>
    <row r="68" spans="1:9">
      <c r="A68" s="116" t="s">
        <v>145</v>
      </c>
      <c r="B68" s="90">
        <v>6010</v>
      </c>
      <c r="C68" s="111">
        <v>55338</v>
      </c>
      <c r="D68" s="111">
        <v>55197</v>
      </c>
      <c r="E68" s="111">
        <v>48120</v>
      </c>
      <c r="F68" s="111">
        <f t="shared" ref="F68:F76" si="6">E68-D68</f>
        <v>-7077</v>
      </c>
      <c r="G68" s="112">
        <f t="shared" ref="G68:G76" si="7">E68/D68*100</f>
        <v>87.178651013642053</v>
      </c>
    </row>
    <row r="69" spans="1:9">
      <c r="A69" s="116" t="s">
        <v>261</v>
      </c>
      <c r="B69" s="90">
        <v>6020</v>
      </c>
      <c r="C69" s="111">
        <v>10305</v>
      </c>
      <c r="D69" s="111">
        <f>'3. Рух грошових коштів'!D93</f>
        <v>4333.8018171878794</v>
      </c>
      <c r="E69" s="111">
        <f>'3. Рух грошових коштів'!E93</f>
        <v>12352.5</v>
      </c>
      <c r="F69" s="111">
        <f t="shared" si="6"/>
        <v>8018.6981828121206</v>
      </c>
      <c r="G69" s="112">
        <f t="shared" si="7"/>
        <v>285.02687757917136</v>
      </c>
    </row>
    <row r="70" spans="1:9" s="119" customFormat="1">
      <c r="A70" s="115" t="s">
        <v>259</v>
      </c>
      <c r="B70" s="90">
        <v>6030</v>
      </c>
      <c r="C70" s="111">
        <f>C67+C68</f>
        <v>1570173</v>
      </c>
      <c r="D70" s="111">
        <v>1707388</v>
      </c>
      <c r="E70" s="111">
        <f>E67+E68</f>
        <v>1668905</v>
      </c>
      <c r="F70" s="111">
        <f t="shared" si="6"/>
        <v>-38483</v>
      </c>
      <c r="G70" s="112">
        <f t="shared" si="7"/>
        <v>97.746089348173939</v>
      </c>
    </row>
    <row r="71" spans="1:9">
      <c r="A71" s="116" t="s">
        <v>166</v>
      </c>
      <c r="B71" s="90">
        <v>6040</v>
      </c>
      <c r="C71" s="111">
        <v>0</v>
      </c>
      <c r="D71" s="111">
        <v>0</v>
      </c>
      <c r="E71" s="111">
        <f>D71-'1. Фін результат'!E190+'4. Кап. інвестиції'!E10</f>
        <v>0</v>
      </c>
      <c r="F71" s="111">
        <f t="shared" si="6"/>
        <v>0</v>
      </c>
      <c r="G71" s="112"/>
    </row>
    <row r="72" spans="1:9">
      <c r="A72" s="116" t="s">
        <v>167</v>
      </c>
      <c r="B72" s="90">
        <v>6050</v>
      </c>
      <c r="C72" s="111">
        <v>2356</v>
      </c>
      <c r="D72" s="111">
        <v>2763</v>
      </c>
      <c r="E72" s="111">
        <v>2304</v>
      </c>
      <c r="F72" s="111">
        <f t="shared" si="6"/>
        <v>-459</v>
      </c>
      <c r="G72" s="112">
        <f t="shared" si="7"/>
        <v>83.387622149837142</v>
      </c>
    </row>
    <row r="73" spans="1:9" s="119" customFormat="1">
      <c r="A73" s="115" t="s">
        <v>260</v>
      </c>
      <c r="B73" s="90">
        <v>6060</v>
      </c>
      <c r="C73" s="111">
        <f>C71+C72</f>
        <v>2356</v>
      </c>
      <c r="D73" s="111">
        <v>2763</v>
      </c>
      <c r="E73" s="111">
        <v>2305</v>
      </c>
      <c r="F73" s="111">
        <f t="shared" si="6"/>
        <v>-458</v>
      </c>
      <c r="G73" s="112">
        <f t="shared" si="7"/>
        <v>83.423814694173004</v>
      </c>
    </row>
    <row r="74" spans="1:9">
      <c r="A74" s="116" t="s">
        <v>262</v>
      </c>
      <c r="B74" s="90">
        <v>6070</v>
      </c>
      <c r="C74" s="111">
        <v>0</v>
      </c>
      <c r="D74" s="111">
        <v>0</v>
      </c>
      <c r="E74" s="111">
        <f>D74-'1. Фін результат'!E193+'4. Кап. інвестиції'!E13</f>
        <v>0</v>
      </c>
      <c r="F74" s="111">
        <f t="shared" si="6"/>
        <v>0</v>
      </c>
      <c r="G74" s="112"/>
    </row>
    <row r="75" spans="1:9">
      <c r="A75" s="116" t="s">
        <v>263</v>
      </c>
      <c r="B75" s="90">
        <v>6080</v>
      </c>
      <c r="C75" s="111">
        <v>0</v>
      </c>
      <c r="D75" s="111">
        <v>0</v>
      </c>
      <c r="E75" s="111">
        <v>0</v>
      </c>
      <c r="F75" s="111">
        <f t="shared" si="6"/>
        <v>0</v>
      </c>
      <c r="G75" s="112"/>
    </row>
    <row r="76" spans="1:9" s="119" customFormat="1">
      <c r="A76" s="115" t="s">
        <v>146</v>
      </c>
      <c r="B76" s="90">
        <v>6090</v>
      </c>
      <c r="C76" s="111">
        <v>1567817</v>
      </c>
      <c r="D76" s="111">
        <v>1704625</v>
      </c>
      <c r="E76" s="111">
        <f>E70-E73</f>
        <v>1666600</v>
      </c>
      <c r="F76" s="111">
        <f t="shared" si="6"/>
        <v>-38025</v>
      </c>
      <c r="G76" s="112">
        <f t="shared" si="7"/>
        <v>97.769304099142033</v>
      </c>
    </row>
    <row r="77" spans="1:9">
      <c r="A77" s="95"/>
    </row>
    <row r="78" spans="1:9" ht="25.5">
      <c r="A78" s="136" t="s">
        <v>523</v>
      </c>
      <c r="B78" s="125"/>
      <c r="C78" s="193"/>
      <c r="D78" s="193"/>
      <c r="E78" s="20"/>
      <c r="F78" s="371" t="s">
        <v>644</v>
      </c>
      <c r="G78" s="371"/>
    </row>
    <row r="79" spans="1:9" s="85" customFormat="1">
      <c r="A79" s="106" t="s">
        <v>380</v>
      </c>
      <c r="C79" s="360" t="s">
        <v>75</v>
      </c>
      <c r="D79" s="360"/>
      <c r="E79" s="38"/>
      <c r="F79" s="85" t="s">
        <v>99</v>
      </c>
    </row>
    <row r="81" spans="1:7" ht="42.75" customHeight="1">
      <c r="A81" s="94"/>
    </row>
    <row r="82" spans="1:7" ht="113.25" customHeight="1">
      <c r="A82" s="375"/>
      <c r="B82" s="375"/>
      <c r="C82" s="375"/>
      <c r="D82" s="375"/>
      <c r="E82" s="375"/>
      <c r="F82" s="375"/>
      <c r="G82" s="375"/>
    </row>
    <row r="83" spans="1:7">
      <c r="A83" s="94"/>
    </row>
    <row r="84" spans="1:7">
      <c r="A84" s="94"/>
    </row>
    <row r="85" spans="1:7">
      <c r="A85" s="94"/>
    </row>
    <row r="86" spans="1:7">
      <c r="A86" s="94"/>
    </row>
    <row r="87" spans="1:7">
      <c r="A87" s="94"/>
    </row>
    <row r="88" spans="1:7">
      <c r="A88" s="94"/>
    </row>
    <row r="89" spans="1:7">
      <c r="A89" s="94"/>
    </row>
    <row r="90" spans="1:7">
      <c r="A90" s="94"/>
    </row>
    <row r="91" spans="1:7">
      <c r="A91" s="94"/>
    </row>
    <row r="92" spans="1:7">
      <c r="A92" s="94"/>
    </row>
    <row r="93" spans="1:7">
      <c r="A93" s="94"/>
    </row>
    <row r="94" spans="1:7">
      <c r="A94" s="94"/>
    </row>
    <row r="95" spans="1:7">
      <c r="A95" s="94"/>
    </row>
    <row r="96" spans="1:7">
      <c r="A96" s="94"/>
    </row>
    <row r="97" spans="1:1">
      <c r="A97" s="94"/>
    </row>
    <row r="98" spans="1:1">
      <c r="A98" s="94"/>
    </row>
    <row r="99" spans="1:1">
      <c r="A99" s="94"/>
    </row>
    <row r="100" spans="1:1">
      <c r="A100" s="94"/>
    </row>
    <row r="101" spans="1:1">
      <c r="A101" s="94"/>
    </row>
    <row r="102" spans="1:1">
      <c r="A102" s="94"/>
    </row>
    <row r="103" spans="1:1">
      <c r="A103" s="94"/>
    </row>
    <row r="104" spans="1:1">
      <c r="A104" s="94"/>
    </row>
    <row r="105" spans="1:1">
      <c r="A105" s="94"/>
    </row>
    <row r="106" spans="1:1">
      <c r="A106" s="94"/>
    </row>
    <row r="107" spans="1:1">
      <c r="A107" s="94"/>
    </row>
    <row r="108" spans="1:1">
      <c r="A108" s="94"/>
    </row>
    <row r="109" spans="1:1">
      <c r="A109" s="94"/>
    </row>
    <row r="110" spans="1:1">
      <c r="A110" s="94"/>
    </row>
    <row r="111" spans="1:1">
      <c r="A111" s="94"/>
    </row>
    <row r="112" spans="1:1">
      <c r="A112" s="94"/>
    </row>
    <row r="113" spans="1:1">
      <c r="A113" s="94"/>
    </row>
    <row r="114" spans="1:1">
      <c r="A114" s="94"/>
    </row>
    <row r="115" spans="1:1">
      <c r="A115" s="94"/>
    </row>
    <row r="116" spans="1:1">
      <c r="A116" s="94"/>
    </row>
    <row r="117" spans="1:1">
      <c r="A117" s="94"/>
    </row>
    <row r="118" spans="1:1">
      <c r="A118" s="94"/>
    </row>
    <row r="119" spans="1:1">
      <c r="A119" s="94"/>
    </row>
    <row r="120" spans="1:1">
      <c r="A120" s="94"/>
    </row>
    <row r="121" spans="1:1">
      <c r="A121" s="94"/>
    </row>
    <row r="122" spans="1:1">
      <c r="A122" s="94"/>
    </row>
    <row r="123" spans="1:1">
      <c r="A123" s="94"/>
    </row>
    <row r="124" spans="1:1">
      <c r="A124" s="94"/>
    </row>
    <row r="125" spans="1:1">
      <c r="A125" s="94"/>
    </row>
    <row r="126" spans="1:1">
      <c r="A126" s="94"/>
    </row>
    <row r="127" spans="1:1">
      <c r="A127" s="94"/>
    </row>
    <row r="128" spans="1:1">
      <c r="A128" s="94"/>
    </row>
    <row r="129" spans="1:1">
      <c r="A129" s="94"/>
    </row>
    <row r="130" spans="1:1">
      <c r="A130" s="94"/>
    </row>
    <row r="131" spans="1:1">
      <c r="A131" s="94"/>
    </row>
    <row r="132" spans="1:1">
      <c r="A132" s="94"/>
    </row>
    <row r="133" spans="1:1">
      <c r="A133" s="94"/>
    </row>
    <row r="134" spans="1:1">
      <c r="A134" s="94"/>
    </row>
    <row r="135" spans="1:1">
      <c r="A135" s="94"/>
    </row>
    <row r="136" spans="1:1">
      <c r="A136" s="94"/>
    </row>
    <row r="137" spans="1:1">
      <c r="A137" s="94"/>
    </row>
    <row r="138" spans="1:1">
      <c r="A138" s="94"/>
    </row>
    <row r="139" spans="1:1">
      <c r="A139" s="94"/>
    </row>
    <row r="140" spans="1:1">
      <c r="A140" s="94"/>
    </row>
    <row r="141" spans="1:1">
      <c r="A141" s="94"/>
    </row>
    <row r="142" spans="1:1">
      <c r="A142" s="94"/>
    </row>
    <row r="143" spans="1:1">
      <c r="A143" s="94"/>
    </row>
    <row r="144" spans="1:1">
      <c r="A144" s="94"/>
    </row>
    <row r="145" spans="1:1">
      <c r="A145" s="94"/>
    </row>
    <row r="146" spans="1:1">
      <c r="A146" s="94"/>
    </row>
    <row r="147" spans="1:1">
      <c r="A147" s="94"/>
    </row>
    <row r="148" spans="1:1">
      <c r="A148" s="94"/>
    </row>
    <row r="149" spans="1:1">
      <c r="A149" s="94"/>
    </row>
    <row r="150" spans="1:1">
      <c r="A150" s="94"/>
    </row>
    <row r="151" spans="1:1">
      <c r="A151" s="94"/>
    </row>
    <row r="152" spans="1:1">
      <c r="A152" s="94"/>
    </row>
    <row r="153" spans="1:1">
      <c r="A153" s="94"/>
    </row>
    <row r="154" spans="1:1">
      <c r="A154" s="94"/>
    </row>
    <row r="155" spans="1:1">
      <c r="A155" s="94"/>
    </row>
    <row r="156" spans="1:1">
      <c r="A156" s="94"/>
    </row>
    <row r="157" spans="1:1">
      <c r="A157" s="94"/>
    </row>
    <row r="158" spans="1:1">
      <c r="A158" s="94"/>
    </row>
    <row r="159" spans="1:1">
      <c r="A159" s="94"/>
    </row>
    <row r="160" spans="1:1">
      <c r="A160" s="94"/>
    </row>
    <row r="161" spans="1:1">
      <c r="A161" s="94"/>
    </row>
    <row r="162" spans="1:1">
      <c r="A162" s="94"/>
    </row>
    <row r="163" spans="1:1">
      <c r="A163" s="94"/>
    </row>
    <row r="164" spans="1:1">
      <c r="A164" s="94"/>
    </row>
    <row r="165" spans="1:1">
      <c r="A165" s="94"/>
    </row>
    <row r="166" spans="1:1">
      <c r="A166" s="94"/>
    </row>
    <row r="167" spans="1:1">
      <c r="A167" s="94"/>
    </row>
    <row r="168" spans="1:1">
      <c r="A168" s="94"/>
    </row>
    <row r="169" spans="1:1">
      <c r="A169" s="94"/>
    </row>
    <row r="170" spans="1:1">
      <c r="A170" s="94"/>
    </row>
    <row r="171" spans="1:1">
      <c r="A171" s="94"/>
    </row>
    <row r="172" spans="1:1">
      <c r="A172" s="94"/>
    </row>
    <row r="173" spans="1:1">
      <c r="A173" s="94"/>
    </row>
    <row r="174" spans="1:1">
      <c r="A174" s="94"/>
    </row>
    <row r="175" spans="1:1">
      <c r="A175" s="94"/>
    </row>
    <row r="176" spans="1:1">
      <c r="A176" s="94"/>
    </row>
    <row r="177" spans="1:1">
      <c r="A177" s="94"/>
    </row>
    <row r="178" spans="1:1">
      <c r="A178" s="94"/>
    </row>
    <row r="179" spans="1:1">
      <c r="A179" s="94"/>
    </row>
    <row r="180" spans="1:1">
      <c r="A180" s="94"/>
    </row>
    <row r="181" spans="1:1">
      <c r="A181" s="94"/>
    </row>
    <row r="182" spans="1:1">
      <c r="A182" s="94"/>
    </row>
    <row r="183" spans="1:1">
      <c r="A183" s="94"/>
    </row>
    <row r="184" spans="1:1">
      <c r="A184" s="94"/>
    </row>
    <row r="185" spans="1:1">
      <c r="A185" s="94"/>
    </row>
    <row r="186" spans="1:1">
      <c r="A186" s="94"/>
    </row>
    <row r="187" spans="1:1">
      <c r="A187" s="94"/>
    </row>
    <row r="188" spans="1:1">
      <c r="A188" s="94"/>
    </row>
    <row r="189" spans="1:1">
      <c r="A189" s="94"/>
    </row>
    <row r="190" spans="1:1">
      <c r="A190" s="94"/>
    </row>
    <row r="191" spans="1:1">
      <c r="A191" s="94"/>
    </row>
    <row r="192" spans="1:1">
      <c r="A192" s="94"/>
    </row>
    <row r="193" spans="1:1">
      <c r="A193" s="94"/>
    </row>
    <row r="194" spans="1:1">
      <c r="A194" s="94"/>
    </row>
    <row r="195" spans="1:1">
      <c r="A195" s="94"/>
    </row>
    <row r="196" spans="1:1">
      <c r="A196" s="94"/>
    </row>
    <row r="197" spans="1:1">
      <c r="A197" s="94"/>
    </row>
    <row r="198" spans="1:1">
      <c r="A198" s="94"/>
    </row>
    <row r="199" spans="1:1">
      <c r="A199" s="94"/>
    </row>
    <row r="200" spans="1:1">
      <c r="A200" s="94"/>
    </row>
    <row r="201" spans="1:1">
      <c r="A201" s="94"/>
    </row>
    <row r="202" spans="1:1">
      <c r="A202" s="94"/>
    </row>
    <row r="203" spans="1:1">
      <c r="A203" s="94"/>
    </row>
    <row r="204" spans="1:1">
      <c r="A204" s="94"/>
    </row>
    <row r="205" spans="1:1">
      <c r="A205" s="94"/>
    </row>
    <row r="206" spans="1:1">
      <c r="A206" s="94"/>
    </row>
    <row r="207" spans="1:1">
      <c r="A207" s="94"/>
    </row>
    <row r="208" spans="1:1">
      <c r="A208" s="94"/>
    </row>
    <row r="209" spans="1:1">
      <c r="A209" s="94"/>
    </row>
    <row r="210" spans="1:1">
      <c r="A210" s="94"/>
    </row>
    <row r="211" spans="1:1">
      <c r="A211" s="94"/>
    </row>
    <row r="212" spans="1:1">
      <c r="A212" s="94"/>
    </row>
    <row r="213" spans="1:1">
      <c r="A213" s="94"/>
    </row>
    <row r="214" spans="1:1">
      <c r="A214" s="94"/>
    </row>
    <row r="215" spans="1:1">
      <c r="A215" s="94"/>
    </row>
    <row r="216" spans="1:1">
      <c r="A216" s="94"/>
    </row>
    <row r="217" spans="1:1">
      <c r="A217" s="94"/>
    </row>
    <row r="218" spans="1:1">
      <c r="A218" s="94"/>
    </row>
    <row r="219" spans="1:1">
      <c r="A219" s="94"/>
    </row>
    <row r="220" spans="1:1">
      <c r="A220" s="94"/>
    </row>
    <row r="221" spans="1:1">
      <c r="A221" s="94"/>
    </row>
    <row r="222" spans="1:1">
      <c r="A222" s="94"/>
    </row>
    <row r="223" spans="1:1">
      <c r="A223" s="94"/>
    </row>
    <row r="224" spans="1:1">
      <c r="A224" s="94"/>
    </row>
    <row r="225" spans="1:1">
      <c r="A225" s="94"/>
    </row>
    <row r="226" spans="1:1">
      <c r="A226" s="94"/>
    </row>
    <row r="227" spans="1:1">
      <c r="A227" s="94"/>
    </row>
    <row r="228" spans="1:1">
      <c r="A228" s="94"/>
    </row>
    <row r="229" spans="1:1">
      <c r="A229" s="94"/>
    </row>
    <row r="230" spans="1:1">
      <c r="A230" s="94"/>
    </row>
    <row r="231" spans="1:1">
      <c r="A231" s="94"/>
    </row>
    <row r="232" spans="1:1">
      <c r="A232" s="94"/>
    </row>
    <row r="233" spans="1:1">
      <c r="A233" s="94"/>
    </row>
    <row r="234" spans="1:1">
      <c r="A234" s="94"/>
    </row>
    <row r="235" spans="1:1">
      <c r="A235" s="94"/>
    </row>
    <row r="236" spans="1:1">
      <c r="A236" s="94"/>
    </row>
    <row r="237" spans="1:1">
      <c r="A237" s="94"/>
    </row>
    <row r="238" spans="1:1">
      <c r="A238" s="94"/>
    </row>
    <row r="239" spans="1:1">
      <c r="A239" s="94"/>
    </row>
    <row r="240" spans="1:1">
      <c r="A240" s="94"/>
    </row>
    <row r="241" spans="1:1">
      <c r="A241" s="94"/>
    </row>
    <row r="242" spans="1:1">
      <c r="A242" s="94"/>
    </row>
    <row r="243" spans="1:1">
      <c r="A243" s="94"/>
    </row>
    <row r="244" spans="1:1">
      <c r="A244" s="94"/>
    </row>
    <row r="245" spans="1:1">
      <c r="A245" s="94"/>
    </row>
    <row r="246" spans="1:1">
      <c r="A246" s="94"/>
    </row>
    <row r="247" spans="1:1">
      <c r="A247" s="94"/>
    </row>
    <row r="248" spans="1:1">
      <c r="A248" s="94"/>
    </row>
  </sheetData>
  <mergeCells count="34">
    <mergeCell ref="F78:G78"/>
    <mergeCell ref="B7:E7"/>
    <mergeCell ref="A82:G82"/>
    <mergeCell ref="C79:D79"/>
    <mergeCell ref="B10:D10"/>
    <mergeCell ref="B11:D11"/>
    <mergeCell ref="E13:F13"/>
    <mergeCell ref="B13:D13"/>
    <mergeCell ref="A22:G22"/>
    <mergeCell ref="A27:A28"/>
    <mergeCell ref="B15:D15"/>
    <mergeCell ref="B16:D16"/>
    <mergeCell ref="A20:G20"/>
    <mergeCell ref="A66:G66"/>
    <mergeCell ref="A30:G30"/>
    <mergeCell ref="A62:G62"/>
    <mergeCell ref="A53:G53"/>
    <mergeCell ref="A60:G60"/>
    <mergeCell ref="D27:G27"/>
    <mergeCell ref="A46:G46"/>
    <mergeCell ref="C27:C28"/>
    <mergeCell ref="A25:G25"/>
    <mergeCell ref="E2:G5"/>
    <mergeCell ref="B27:B28"/>
    <mergeCell ref="B6:D6"/>
    <mergeCell ref="B8:D8"/>
    <mergeCell ref="B9:D9"/>
    <mergeCell ref="B18:D18"/>
    <mergeCell ref="E14:F14"/>
    <mergeCell ref="B17:D17"/>
    <mergeCell ref="A23:G23"/>
    <mergeCell ref="B14:D14"/>
    <mergeCell ref="A21:G21"/>
    <mergeCell ref="B12:E12"/>
  </mergeCells>
  <phoneticPr fontId="4" type="noConversion"/>
  <pageMargins left="1.1811023622047245" right="0.39370078740157483" top="0.59055118110236227" bottom="0.59055118110236227" header="0.31496062992125984" footer="0.19685039370078741"/>
  <pageSetup paperSize="9" scale="41" orientation="portrait" verticalDpi="300" r:id="rId1"/>
  <headerFooter alignWithMargins="0"/>
  <rowBreaks count="1" manualBreakCount="1">
    <brk id="5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3"/>
  </sheetPr>
  <dimension ref="A1:AO416"/>
  <sheetViews>
    <sheetView view="pageBreakPreview" topLeftCell="A3" zoomScale="80" zoomScaleNormal="75" zoomScaleSheetLayoutView="80" workbookViewId="0">
      <selection activeCell="A180" sqref="A180:H180"/>
    </sheetView>
  </sheetViews>
  <sheetFormatPr defaultColWidth="9.140625" defaultRowHeight="20.25" outlineLevelRow="1"/>
  <cols>
    <col min="1" max="1" width="59.140625" style="163" customWidth="1"/>
    <col min="2" max="2" width="12" style="254" customWidth="1"/>
    <col min="3" max="3" width="18.42578125" style="300" customWidth="1"/>
    <col min="4" max="4" width="17.5703125" style="301" customWidth="1"/>
    <col min="5" max="5" width="17.7109375" style="300" customWidth="1"/>
    <col min="6" max="6" width="13.28515625" style="254" customWidth="1"/>
    <col min="7" max="7" width="14.28515625" style="254" customWidth="1"/>
    <col min="8" max="8" width="20.140625" style="254" customWidth="1"/>
    <col min="9" max="9" width="0" style="163" hidden="1" customWidth="1"/>
    <col min="10" max="10" width="14.5703125" style="163" hidden="1" customWidth="1"/>
    <col min="11" max="12" width="0" style="163" hidden="1" customWidth="1"/>
    <col min="13" max="13" width="14.28515625" style="163" hidden="1" customWidth="1"/>
    <col min="14" max="18" width="0" style="163" hidden="1" customWidth="1"/>
    <col min="19" max="19" width="14" style="163" hidden="1" customWidth="1"/>
    <col min="20" max="20" width="16.28515625" style="163" hidden="1" customWidth="1"/>
    <col min="21" max="21" width="17.7109375" style="163" hidden="1" customWidth="1"/>
    <col min="22" max="22" width="31.42578125" style="163" hidden="1" customWidth="1"/>
    <col min="23" max="28" width="0" style="163" hidden="1" customWidth="1"/>
    <col min="29" max="29" width="20.140625" style="163" hidden="1" customWidth="1"/>
    <col min="30" max="31" width="0" style="163" hidden="1" customWidth="1"/>
    <col min="32" max="32" width="20" style="163" hidden="1" customWidth="1"/>
    <col min="33" max="33" width="19.5703125" style="163" hidden="1" customWidth="1"/>
    <col min="34" max="34" width="24.85546875" style="163" hidden="1" customWidth="1"/>
    <col min="35" max="35" width="19.7109375" style="20" hidden="1" customWidth="1"/>
    <col min="36" max="37" width="0" style="20" hidden="1" customWidth="1"/>
    <col min="38" max="38" width="10.5703125" style="20" hidden="1" customWidth="1"/>
    <col min="39" max="40" width="0" style="20" hidden="1" customWidth="1"/>
    <col min="41" max="41" width="19.85546875" style="20" hidden="1" customWidth="1"/>
    <col min="42" max="16384" width="9.140625" style="20"/>
  </cols>
  <sheetData>
    <row r="1" spans="1:41" hidden="1" outlineLevel="1">
      <c r="B1" s="233"/>
      <c r="C1" s="233"/>
      <c r="D1" s="241"/>
      <c r="E1" s="233"/>
      <c r="F1" s="233"/>
      <c r="G1" s="233"/>
      <c r="H1" s="10" t="s">
        <v>233</v>
      </c>
    </row>
    <row r="2" spans="1:41" hidden="1" outlineLevel="1">
      <c r="B2" s="233"/>
      <c r="C2" s="233"/>
      <c r="D2" s="241"/>
      <c r="E2" s="233"/>
      <c r="F2" s="233"/>
      <c r="G2" s="233"/>
      <c r="H2" s="10" t="s">
        <v>217</v>
      </c>
    </row>
    <row r="3" spans="1:41" s="120" customFormat="1" ht="22.5" collapsed="1">
      <c r="A3" s="384" t="s">
        <v>366</v>
      </c>
      <c r="B3" s="384"/>
      <c r="C3" s="384"/>
      <c r="D3" s="384"/>
      <c r="E3" s="384"/>
      <c r="F3" s="384"/>
      <c r="G3" s="384"/>
      <c r="H3" s="384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</row>
    <row r="4" spans="1:41" s="120" customFormat="1" ht="20.25" customHeight="1">
      <c r="A4" s="229"/>
      <c r="B4" s="234"/>
      <c r="C4" s="234"/>
      <c r="D4" s="297"/>
      <c r="E4" s="234"/>
      <c r="F4" s="234"/>
      <c r="G4" s="234"/>
      <c r="H4" s="234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</row>
    <row r="5" spans="1:41" s="120" customFormat="1" ht="25.5" customHeight="1">
      <c r="A5" s="390" t="s">
        <v>278</v>
      </c>
      <c r="B5" s="391" t="s">
        <v>18</v>
      </c>
      <c r="C5" s="380" t="s">
        <v>375</v>
      </c>
      <c r="D5" s="390" t="s">
        <v>346</v>
      </c>
      <c r="E5" s="390"/>
      <c r="F5" s="390"/>
      <c r="G5" s="390"/>
      <c r="H5" s="390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</row>
    <row r="6" spans="1:41" s="120" customFormat="1" ht="112.5">
      <c r="A6" s="390"/>
      <c r="B6" s="391"/>
      <c r="C6" s="381"/>
      <c r="D6" s="299" t="s">
        <v>256</v>
      </c>
      <c r="E6" s="299" t="s">
        <v>240</v>
      </c>
      <c r="F6" s="253" t="s">
        <v>374</v>
      </c>
      <c r="G6" s="253" t="s">
        <v>267</v>
      </c>
      <c r="H6" s="251" t="s">
        <v>265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380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</row>
    <row r="7" spans="1:41" s="120" customFormat="1" ht="22.5">
      <c r="A7" s="252">
        <v>1</v>
      </c>
      <c r="B7" s="251">
        <v>2</v>
      </c>
      <c r="C7" s="299">
        <v>3</v>
      </c>
      <c r="D7" s="242">
        <v>4</v>
      </c>
      <c r="E7" s="299">
        <v>5</v>
      </c>
      <c r="F7" s="251">
        <v>6</v>
      </c>
      <c r="G7" s="251">
        <v>7</v>
      </c>
      <c r="H7" s="251">
        <v>8</v>
      </c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381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</row>
    <row r="8" spans="1:41" s="121" customFormat="1" ht="26.25" customHeight="1">
      <c r="A8" s="392" t="s">
        <v>264</v>
      </c>
      <c r="B8" s="393"/>
      <c r="C8" s="393"/>
      <c r="D8" s="393"/>
      <c r="E8" s="393"/>
      <c r="F8" s="393"/>
      <c r="G8" s="393"/>
      <c r="H8" s="394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</row>
    <row r="9" spans="1:41" s="121" customFormat="1" ht="42.75" customHeight="1">
      <c r="A9" s="324" t="s">
        <v>104</v>
      </c>
      <c r="B9" s="325">
        <v>1000</v>
      </c>
      <c r="C9" s="221">
        <f>C12+C13</f>
        <v>14451.166666666668</v>
      </c>
      <c r="D9" s="221">
        <f>D10+D11+D12+D13+D14</f>
        <v>21283.500833333335</v>
      </c>
      <c r="E9" s="221">
        <f>E10+E11+E12+E13</f>
        <v>19495.0785</v>
      </c>
      <c r="F9" s="221">
        <f>E9-D9</f>
        <v>-1788.4223333333357</v>
      </c>
      <c r="G9" s="221">
        <f>E9/D9*100</f>
        <v>91.597142089837106</v>
      </c>
      <c r="H9" s="343" t="s">
        <v>696</v>
      </c>
      <c r="I9" s="243">
        <f>E9/D9</f>
        <v>0.91597142089837102</v>
      </c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57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321">
        <f>19495-E9</f>
        <v>-7.849999999962165E-2</v>
      </c>
    </row>
    <row r="10" spans="1:41" s="121" customFormat="1" ht="34.5" customHeight="1">
      <c r="A10" s="326" t="s">
        <v>411</v>
      </c>
      <c r="B10" s="327" t="s">
        <v>449</v>
      </c>
      <c r="C10" s="17">
        <v>0</v>
      </c>
      <c r="D10" s="17">
        <v>0</v>
      </c>
      <c r="E10" s="17">
        <v>0</v>
      </c>
      <c r="F10" s="17">
        <f t="shared" ref="F10:F15" si="0">E10-D10</f>
        <v>0</v>
      </c>
      <c r="G10" s="17" t="e">
        <f t="shared" ref="G10:G15" si="1">E10/D10*100</f>
        <v>#DIV/0!</v>
      </c>
      <c r="H10" s="328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57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</row>
    <row r="11" spans="1:41" s="121" customFormat="1" ht="27" customHeight="1">
      <c r="A11" s="326" t="s">
        <v>453</v>
      </c>
      <c r="B11" s="327" t="s">
        <v>450</v>
      </c>
      <c r="C11" s="17">
        <v>0</v>
      </c>
      <c r="D11" s="17">
        <f>'6.1. Інша інфо_1 (2)'!D52</f>
        <v>3930</v>
      </c>
      <c r="E11" s="17">
        <f>'6.1. Інша інфо_1 (2)'!G52</f>
        <v>3683.4300000000003</v>
      </c>
      <c r="F11" s="17">
        <f t="shared" si="0"/>
        <v>-246.56999999999971</v>
      </c>
      <c r="G11" s="17">
        <f t="shared" si="1"/>
        <v>93.725954198473289</v>
      </c>
      <c r="H11" s="328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57"/>
      <c r="U11" s="243"/>
      <c r="V11" s="243"/>
      <c r="W11" s="243"/>
      <c r="X11" s="243"/>
      <c r="Y11" s="243"/>
      <c r="Z11" s="243"/>
      <c r="AA11" s="243"/>
      <c r="AB11" s="243"/>
      <c r="AC11" s="243"/>
      <c r="AD11" s="243"/>
      <c r="AE11" s="243"/>
      <c r="AF11" s="243"/>
      <c r="AG11" s="243"/>
      <c r="AH11" s="243"/>
    </row>
    <row r="12" spans="1:41" s="121" customFormat="1" ht="31.5" customHeight="1">
      <c r="A12" s="326" t="s">
        <v>576</v>
      </c>
      <c r="B12" s="327" t="s">
        <v>451</v>
      </c>
      <c r="C12" s="17">
        <v>14151.166666666668</v>
      </c>
      <c r="D12" s="213">
        <f>'6.1. Інша інфо_1 (2)'!D53</f>
        <v>16903.500833333335</v>
      </c>
      <c r="E12" s="17">
        <f>'6.1. Інша інфо_1 (2)'!G53</f>
        <v>15484.8135</v>
      </c>
      <c r="F12" s="17">
        <f t="shared" si="0"/>
        <v>-1418.6873333333351</v>
      </c>
      <c r="G12" s="17">
        <f t="shared" si="1"/>
        <v>91.607138974810979</v>
      </c>
      <c r="H12" s="328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57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</row>
    <row r="13" spans="1:41" s="121" customFormat="1" ht="79.5" customHeight="1">
      <c r="A13" s="329" t="s">
        <v>524</v>
      </c>
      <c r="B13" s="327" t="s">
        <v>452</v>
      </c>
      <c r="C13" s="17">
        <v>300</v>
      </c>
      <c r="D13" s="213">
        <f>'6.1. Інша інфо_1 (2)'!D57</f>
        <v>450</v>
      </c>
      <c r="E13" s="17">
        <f>'6.1. Інша інфо_1 (2)'!G57</f>
        <v>326.83500000000004</v>
      </c>
      <c r="F13" s="17">
        <f t="shared" si="0"/>
        <v>-123.16499999999996</v>
      </c>
      <c r="G13" s="17">
        <f t="shared" si="1"/>
        <v>72.63000000000001</v>
      </c>
      <c r="H13" s="328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57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E13" s="243"/>
      <c r="AF13" s="243"/>
      <c r="AG13" s="243"/>
      <c r="AH13" s="243"/>
    </row>
    <row r="14" spans="1:41" s="121" customFormat="1" ht="13.5" hidden="1" customHeight="1">
      <c r="A14" s="150"/>
      <c r="B14" s="149">
        <v>0</v>
      </c>
      <c r="C14" s="221"/>
      <c r="D14" s="221"/>
      <c r="E14" s="221"/>
      <c r="F14" s="221"/>
      <c r="G14" s="235"/>
      <c r="H14" s="258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57"/>
      <c r="U14" s="243"/>
      <c r="V14" s="243"/>
      <c r="W14" s="243"/>
      <c r="X14" s="243"/>
      <c r="Y14" s="243"/>
      <c r="Z14" s="243"/>
      <c r="AA14" s="243"/>
      <c r="AB14" s="243"/>
      <c r="AC14" s="243"/>
      <c r="AD14" s="243"/>
      <c r="AE14" s="243"/>
      <c r="AF14" s="243"/>
      <c r="AG14" s="243"/>
      <c r="AH14" s="243"/>
    </row>
    <row r="15" spans="1:41" s="120" customFormat="1" ht="68.25" customHeight="1">
      <c r="A15" s="324" t="s">
        <v>120</v>
      </c>
      <c r="B15" s="325">
        <v>1010</v>
      </c>
      <c r="C15" s="221">
        <f>C16+C17+C18+C19+C20+C21+C22+C23+C62</f>
        <v>12178</v>
      </c>
      <c r="D15" s="221">
        <f>D16+D17+D18+D19+D20+D21+D22+D23</f>
        <v>16883.299016145455</v>
      </c>
      <c r="E15" s="221">
        <f>E16+E17+E18+E19+E20+E21+E22+E23+E62</f>
        <v>15723.699999999999</v>
      </c>
      <c r="F15" s="221">
        <f t="shared" si="0"/>
        <v>-1159.5990161454556</v>
      </c>
      <c r="G15" s="221">
        <f t="shared" si="1"/>
        <v>93.131679922054715</v>
      </c>
      <c r="H15" s="343" t="s">
        <v>680</v>
      </c>
      <c r="I15" s="243">
        <f>E15/D15</f>
        <v>0.93131679922054722</v>
      </c>
      <c r="J15" s="163">
        <v>148454</v>
      </c>
      <c r="K15" s="169">
        <f>E15-J15</f>
        <v>-132730.29999999999</v>
      </c>
      <c r="L15" s="163"/>
      <c r="M15" s="163"/>
      <c r="N15" s="163"/>
      <c r="O15" s="163"/>
      <c r="P15" s="163"/>
      <c r="Q15" s="163"/>
      <c r="R15" s="163">
        <v>12178</v>
      </c>
      <c r="S15" s="259">
        <f>E15-R15</f>
        <v>3545.6999999999989</v>
      </c>
      <c r="T15" s="257"/>
      <c r="U15" s="163"/>
      <c r="V15" s="239"/>
      <c r="W15" s="239"/>
      <c r="X15" s="239"/>
      <c r="Y15" s="239"/>
      <c r="Z15" s="239"/>
      <c r="AA15" s="239"/>
      <c r="AB15" s="239"/>
      <c r="AC15" s="269" t="s">
        <v>650</v>
      </c>
      <c r="AD15" s="270"/>
      <c r="AE15" s="270"/>
      <c r="AF15" s="271">
        <v>2503685.94</v>
      </c>
      <c r="AG15" s="271">
        <v>2503685.94</v>
      </c>
      <c r="AH15" s="317">
        <f>15724-E15</f>
        <v>0.30000000000109139</v>
      </c>
      <c r="AI15" s="120">
        <v>12178</v>
      </c>
      <c r="AJ15" s="120">
        <f>AI15-AH15</f>
        <v>12177.699999999999</v>
      </c>
      <c r="AL15" s="137">
        <f>E15-AJ15</f>
        <v>3546</v>
      </c>
      <c r="AM15" s="137">
        <f>AH15-AL15</f>
        <v>-3545.6999999999989</v>
      </c>
      <c r="AO15" s="120">
        <v>16883.299016145455</v>
      </c>
    </row>
    <row r="16" spans="1:41" s="122" customFormat="1" ht="28.5" customHeight="1">
      <c r="A16" s="330" t="s">
        <v>277</v>
      </c>
      <c r="B16" s="213">
        <v>1011</v>
      </c>
      <c r="C16" s="213">
        <v>1</v>
      </c>
      <c r="D16" s="213">
        <v>10</v>
      </c>
      <c r="E16" s="213">
        <v>10</v>
      </c>
      <c r="F16" s="213"/>
      <c r="G16" s="213"/>
      <c r="H16" s="330"/>
      <c r="I16" s="2">
        <v>33506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57"/>
      <c r="U16" s="2"/>
      <c r="V16" s="239"/>
      <c r="W16" s="239"/>
      <c r="X16" s="239"/>
      <c r="Y16" s="239"/>
      <c r="Z16" s="239"/>
      <c r="AA16" s="239"/>
      <c r="AB16" s="239"/>
      <c r="AC16" s="269" t="s">
        <v>651</v>
      </c>
      <c r="AD16" s="270"/>
      <c r="AE16" s="270"/>
      <c r="AF16" s="271">
        <v>17524.11</v>
      </c>
      <c r="AG16" s="271">
        <v>17524.11</v>
      </c>
      <c r="AH16" s="169">
        <f t="shared" ref="AH16:AH28" si="2">C16-E16</f>
        <v>-9</v>
      </c>
      <c r="AO16" s="295">
        <v>10</v>
      </c>
    </row>
    <row r="17" spans="1:41" s="122" customFormat="1" ht="28.5" customHeight="1">
      <c r="A17" s="330" t="s">
        <v>63</v>
      </c>
      <c r="B17" s="213">
        <v>1012</v>
      </c>
      <c r="C17" s="213">
        <v>600</v>
      </c>
      <c r="D17" s="213">
        <v>2224.8874999999998</v>
      </c>
      <c r="E17" s="213">
        <v>1463.2</v>
      </c>
      <c r="F17" s="213"/>
      <c r="G17" s="213"/>
      <c r="H17" s="330"/>
      <c r="I17" s="2">
        <v>14910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57"/>
      <c r="U17" s="2"/>
      <c r="V17" s="239"/>
      <c r="W17" s="239"/>
      <c r="X17" s="239"/>
      <c r="Y17" s="239"/>
      <c r="Z17" s="239"/>
      <c r="AA17" s="239"/>
      <c r="AB17" s="239"/>
      <c r="AC17" s="269" t="s">
        <v>652</v>
      </c>
      <c r="AD17" s="270"/>
      <c r="AE17" s="270"/>
      <c r="AF17" s="271">
        <v>635825.71</v>
      </c>
      <c r="AG17" s="271">
        <v>635825.71</v>
      </c>
      <c r="AH17" s="169">
        <f t="shared" si="2"/>
        <v>-863.2</v>
      </c>
      <c r="AO17" s="295">
        <v>10</v>
      </c>
    </row>
    <row r="18" spans="1:41" s="122" customFormat="1" ht="28.5" customHeight="1">
      <c r="A18" s="330" t="s">
        <v>622</v>
      </c>
      <c r="B18" s="213">
        <v>1013</v>
      </c>
      <c r="C18" s="213">
        <v>1873</v>
      </c>
      <c r="D18" s="213">
        <v>3290.7078999999999</v>
      </c>
      <c r="E18" s="213">
        <f>2951+882-390</f>
        <v>3443</v>
      </c>
      <c r="F18" s="213"/>
      <c r="G18" s="213"/>
      <c r="H18" s="330"/>
      <c r="I18" s="2">
        <v>471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57"/>
      <c r="U18" s="2"/>
      <c r="V18" s="239"/>
      <c r="W18" s="239"/>
      <c r="X18" s="239"/>
      <c r="Y18" s="239"/>
      <c r="Z18" s="239"/>
      <c r="AA18" s="239"/>
      <c r="AB18" s="239"/>
      <c r="AC18" s="269" t="s">
        <v>653</v>
      </c>
      <c r="AD18" s="270"/>
      <c r="AE18" s="270"/>
      <c r="AF18" s="271">
        <v>40730.71</v>
      </c>
      <c r="AG18" s="271">
        <v>40730.71</v>
      </c>
      <c r="AH18" s="169">
        <f t="shared" si="2"/>
        <v>-1570</v>
      </c>
    </row>
    <row r="19" spans="1:41" s="122" customFormat="1" ht="27.75" customHeight="1">
      <c r="A19" s="330" t="s">
        <v>39</v>
      </c>
      <c r="B19" s="213">
        <v>1014</v>
      </c>
      <c r="C19" s="213">
        <v>2991</v>
      </c>
      <c r="D19" s="213">
        <v>4038.0252</v>
      </c>
      <c r="E19" s="213">
        <v>4039.2</v>
      </c>
      <c r="F19" s="213"/>
      <c r="G19" s="213"/>
      <c r="H19" s="330"/>
      <c r="I19" s="2">
        <v>18003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57"/>
      <c r="U19" s="2"/>
      <c r="V19" s="239"/>
      <c r="W19" s="239"/>
      <c r="X19" s="239"/>
      <c r="Y19" s="239"/>
      <c r="Z19" s="239"/>
      <c r="AA19" s="239"/>
      <c r="AB19" s="239"/>
      <c r="AC19" s="269" t="s">
        <v>654</v>
      </c>
      <c r="AD19" s="270"/>
      <c r="AE19" s="270"/>
      <c r="AF19" s="271">
        <v>16147</v>
      </c>
      <c r="AG19" s="271">
        <v>16147</v>
      </c>
      <c r="AH19" s="169">
        <f t="shared" si="2"/>
        <v>-1048.1999999999998</v>
      </c>
    </row>
    <row r="20" spans="1:41" s="122" customFormat="1" ht="35.25" customHeight="1">
      <c r="A20" s="330" t="s">
        <v>40</v>
      </c>
      <c r="B20" s="213">
        <v>1015</v>
      </c>
      <c r="C20" s="213">
        <v>636</v>
      </c>
      <c r="D20" s="213">
        <v>873.47960160000002</v>
      </c>
      <c r="E20" s="213">
        <v>869</v>
      </c>
      <c r="F20" s="213"/>
      <c r="G20" s="213"/>
      <c r="H20" s="330"/>
      <c r="I20" s="2">
        <v>3870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57"/>
      <c r="U20" s="2"/>
      <c r="V20" s="239"/>
      <c r="W20" s="239"/>
      <c r="X20" s="239"/>
      <c r="Y20" s="239"/>
      <c r="Z20" s="239"/>
      <c r="AA20" s="239"/>
      <c r="AB20" s="239"/>
      <c r="AC20" s="269" t="s">
        <v>655</v>
      </c>
      <c r="AD20" s="270"/>
      <c r="AE20" s="270"/>
      <c r="AF20" s="271">
        <v>1324.56</v>
      </c>
      <c r="AG20" s="271">
        <v>1324.56</v>
      </c>
      <c r="AH20" s="169">
        <f t="shared" si="2"/>
        <v>-233</v>
      </c>
    </row>
    <row r="21" spans="1:41" s="122" customFormat="1" ht="59.25" customHeight="1">
      <c r="A21" s="330" t="s">
        <v>253</v>
      </c>
      <c r="B21" s="213">
        <v>1016</v>
      </c>
      <c r="C21" s="213">
        <v>415</v>
      </c>
      <c r="D21" s="213">
        <v>989.13333333333344</v>
      </c>
      <c r="E21" s="213">
        <f>39.2+10.2+407+13.3</f>
        <v>469.7</v>
      </c>
      <c r="F21" s="213"/>
      <c r="G21" s="213"/>
      <c r="H21" s="330"/>
      <c r="I21" s="2">
        <v>16237</v>
      </c>
      <c r="J21" s="2">
        <v>2829779.98</v>
      </c>
      <c r="K21" s="2"/>
      <c r="L21" s="2"/>
      <c r="M21" s="2"/>
      <c r="N21" s="2"/>
      <c r="O21" s="2"/>
      <c r="P21" s="2"/>
      <c r="Q21" s="2"/>
      <c r="R21" s="2"/>
      <c r="S21" s="2"/>
      <c r="T21" s="257"/>
      <c r="U21" s="2"/>
      <c r="V21" s="239"/>
      <c r="W21" s="239"/>
      <c r="X21" s="239"/>
      <c r="Y21" s="239"/>
      <c r="Z21" s="239"/>
      <c r="AA21" s="239"/>
      <c r="AB21" s="239"/>
      <c r="AC21" s="269" t="s">
        <v>656</v>
      </c>
      <c r="AD21" s="270"/>
      <c r="AE21" s="270"/>
      <c r="AF21" s="271">
        <v>1872949.59</v>
      </c>
      <c r="AG21" s="271">
        <v>1872949.59</v>
      </c>
      <c r="AH21" s="169">
        <f t="shared" si="2"/>
        <v>-54.699999999999989</v>
      </c>
      <c r="AO21" s="122">
        <v>0</v>
      </c>
    </row>
    <row r="22" spans="1:41" s="122" customFormat="1" ht="48.75" customHeight="1">
      <c r="A22" s="330" t="s">
        <v>62</v>
      </c>
      <c r="B22" s="213">
        <v>1017</v>
      </c>
      <c r="C22" s="213">
        <v>2521</v>
      </c>
      <c r="D22" s="213">
        <v>2532</v>
      </c>
      <c r="E22" s="213">
        <f>2480+7.2</f>
        <v>2487.1999999999998</v>
      </c>
      <c r="F22" s="213"/>
      <c r="G22" s="213"/>
      <c r="H22" s="331" t="s">
        <v>520</v>
      </c>
      <c r="I22" s="2">
        <v>14055</v>
      </c>
      <c r="J22" s="2"/>
      <c r="K22" s="2"/>
      <c r="L22" s="2"/>
      <c r="M22" s="2">
        <f>-1257396.21+189988.81</f>
        <v>-1067407.3999999999</v>
      </c>
      <c r="N22" s="2"/>
      <c r="O22" s="2"/>
      <c r="P22" s="2"/>
      <c r="Q22" s="2"/>
      <c r="R22" s="2"/>
      <c r="S22" s="2"/>
      <c r="T22" s="257"/>
      <c r="U22" s="2"/>
      <c r="V22" s="239"/>
      <c r="W22" s="239"/>
      <c r="X22" s="239"/>
      <c r="Y22" s="239"/>
      <c r="Z22" s="239"/>
      <c r="AA22" s="239"/>
      <c r="AB22" s="239"/>
      <c r="AC22" s="269" t="s">
        <v>657</v>
      </c>
      <c r="AD22" s="270"/>
      <c r="AE22" s="270"/>
      <c r="AF22" s="271">
        <v>10450</v>
      </c>
      <c r="AG22" s="271">
        <v>10450</v>
      </c>
      <c r="AH22" s="169">
        <f t="shared" si="2"/>
        <v>33.800000000000182</v>
      </c>
      <c r="AO22" s="122">
        <v>2224.8874999999998</v>
      </c>
    </row>
    <row r="23" spans="1:41" s="122" customFormat="1" ht="32.25" customHeight="1">
      <c r="A23" s="330" t="s">
        <v>118</v>
      </c>
      <c r="B23" s="213">
        <v>1018</v>
      </c>
      <c r="C23" s="213">
        <f>C24+C25+C26+C53+C57+C58+C59+C60+C61</f>
        <v>3106</v>
      </c>
      <c r="D23" s="213">
        <f>D24+D25+D26+D53+D57+D58+D59+D60+D61</f>
        <v>2925.0654812121215</v>
      </c>
      <c r="E23" s="213">
        <f>E24+E25+E26+E53+E57+E58+E59+E60+E61</f>
        <v>2924.4</v>
      </c>
      <c r="F23" s="213"/>
      <c r="G23" s="213"/>
      <c r="H23" s="330"/>
      <c r="I23" s="2">
        <v>33956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57"/>
      <c r="U23" s="2"/>
      <c r="V23" s="239"/>
      <c r="W23" s="239"/>
      <c r="X23" s="239"/>
      <c r="Y23" s="239"/>
      <c r="Z23" s="239"/>
      <c r="AA23" s="239"/>
      <c r="AB23" s="239"/>
      <c r="AC23" s="269" t="s">
        <v>658</v>
      </c>
      <c r="AD23" s="270"/>
      <c r="AE23" s="270"/>
      <c r="AF23" s="272">
        <v>794.16</v>
      </c>
      <c r="AG23" s="272">
        <v>794.16</v>
      </c>
      <c r="AH23" s="169">
        <f t="shared" si="2"/>
        <v>181.59999999999991</v>
      </c>
      <c r="AO23" s="122">
        <v>3290.7078999999999</v>
      </c>
    </row>
    <row r="24" spans="1:41" s="122" customFormat="1" ht="30" customHeight="1">
      <c r="A24" s="326" t="s">
        <v>454</v>
      </c>
      <c r="B24" s="332" t="s">
        <v>455</v>
      </c>
      <c r="C24" s="213">
        <v>0</v>
      </c>
      <c r="D24" s="213">
        <v>0</v>
      </c>
      <c r="E24" s="213">
        <v>0</v>
      </c>
      <c r="F24" s="213"/>
      <c r="G24" s="213"/>
      <c r="H24" s="330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57"/>
      <c r="U24" s="2"/>
      <c r="V24" s="239"/>
      <c r="W24" s="239"/>
      <c r="X24" s="239"/>
      <c r="Y24" s="239"/>
      <c r="Z24" s="239"/>
      <c r="AA24" s="239"/>
      <c r="AB24" s="239"/>
      <c r="AC24" s="269" t="s">
        <v>659</v>
      </c>
      <c r="AD24" s="270"/>
      <c r="AE24" s="270"/>
      <c r="AF24" s="271">
        <v>29936.83</v>
      </c>
      <c r="AG24" s="271">
        <v>29936.83</v>
      </c>
      <c r="AH24" s="169">
        <f t="shared" si="2"/>
        <v>0</v>
      </c>
      <c r="AO24" s="122">
        <v>3290.7078999999999</v>
      </c>
    </row>
    <row r="25" spans="1:41" s="122" customFormat="1" ht="42" customHeight="1">
      <c r="A25" s="326" t="s">
        <v>456</v>
      </c>
      <c r="B25" s="332" t="s">
        <v>457</v>
      </c>
      <c r="C25" s="213">
        <v>0</v>
      </c>
      <c r="D25" s="213">
        <v>0</v>
      </c>
      <c r="E25" s="213">
        <v>0</v>
      </c>
      <c r="F25" s="213"/>
      <c r="G25" s="213"/>
      <c r="H25" s="330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57"/>
      <c r="U25" s="2"/>
      <c r="V25" s="239"/>
      <c r="W25" s="239"/>
      <c r="X25" s="239"/>
      <c r="Y25" s="239"/>
      <c r="Z25" s="239"/>
      <c r="AA25" s="239"/>
      <c r="AB25" s="239"/>
      <c r="AC25" s="269" t="s">
        <v>660</v>
      </c>
      <c r="AD25" s="270"/>
      <c r="AE25" s="270"/>
      <c r="AF25" s="271">
        <v>1099.6400000000001</v>
      </c>
      <c r="AG25" s="271">
        <v>1099.6400000000001</v>
      </c>
      <c r="AH25" s="169">
        <f t="shared" si="2"/>
        <v>0</v>
      </c>
      <c r="AO25" s="122">
        <v>4038.0252</v>
      </c>
    </row>
    <row r="26" spans="1:41" s="122" customFormat="1" ht="25.5" customHeight="1">
      <c r="A26" s="326" t="s">
        <v>458</v>
      </c>
      <c r="B26" s="332" t="s">
        <v>459</v>
      </c>
      <c r="C26" s="213">
        <f>C27+C28+C41+C42+C43+C47+C48+C49+C50+C51+C52</f>
        <v>3044</v>
      </c>
      <c r="D26" s="213">
        <v>2882.0654812121215</v>
      </c>
      <c r="E26" s="213">
        <f>E27+E28+E41+E42+E43+E47+E48+E49+E50+E51</f>
        <v>2856</v>
      </c>
      <c r="F26" s="213"/>
      <c r="G26" s="213"/>
      <c r="H26" s="330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57"/>
      <c r="U26" s="2"/>
      <c r="V26" s="262"/>
      <c r="W26" s="262"/>
      <c r="X26" s="262"/>
      <c r="Y26" s="262"/>
      <c r="Z26" s="262"/>
      <c r="AA26" s="262"/>
      <c r="AB26" s="262"/>
      <c r="AC26" s="269" t="s">
        <v>661</v>
      </c>
      <c r="AD26" s="270"/>
      <c r="AE26" s="270"/>
      <c r="AF26" s="271">
        <v>738573.64</v>
      </c>
      <c r="AG26" s="271">
        <v>738573.64</v>
      </c>
      <c r="AH26" s="169">
        <f t="shared" si="2"/>
        <v>188</v>
      </c>
      <c r="AO26" s="122">
        <v>873.47960160000002</v>
      </c>
    </row>
    <row r="27" spans="1:41" s="122" customFormat="1" ht="27" customHeight="1">
      <c r="A27" s="326" t="s">
        <v>460</v>
      </c>
      <c r="B27" s="332" t="s">
        <v>461</v>
      </c>
      <c r="C27" s="213">
        <v>0</v>
      </c>
      <c r="D27" s="213">
        <v>0</v>
      </c>
      <c r="E27" s="213">
        <v>0</v>
      </c>
      <c r="F27" s="213"/>
      <c r="G27" s="213"/>
      <c r="H27" s="330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57"/>
      <c r="U27" s="2"/>
      <c r="V27" s="262"/>
      <c r="W27" s="262"/>
      <c r="X27" s="262"/>
      <c r="Y27" s="262"/>
      <c r="Z27" s="262"/>
      <c r="AA27" s="262"/>
      <c r="AB27" s="262"/>
      <c r="AC27" s="269" t="s">
        <v>662</v>
      </c>
      <c r="AD27" s="270"/>
      <c r="AE27" s="270"/>
      <c r="AF27" s="271">
        <v>2067355.7</v>
      </c>
      <c r="AG27" s="271">
        <v>2067355.7</v>
      </c>
      <c r="AH27" s="169">
        <f t="shared" si="2"/>
        <v>0</v>
      </c>
      <c r="AO27" s="122">
        <v>989.13333333333344</v>
      </c>
    </row>
    <row r="28" spans="1:41" s="122" customFormat="1" ht="37.5" customHeight="1">
      <c r="A28" s="326" t="s">
        <v>462</v>
      </c>
      <c r="B28" s="332" t="s">
        <v>463</v>
      </c>
      <c r="C28" s="213">
        <v>817</v>
      </c>
      <c r="D28" s="213">
        <v>458.81548121212097</v>
      </c>
      <c r="E28" s="213">
        <f>39+1+21+4+ 390</f>
        <v>455</v>
      </c>
      <c r="F28" s="213"/>
      <c r="G28" s="213"/>
      <c r="H28" s="330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57"/>
      <c r="U28" s="2"/>
      <c r="V28" s="262"/>
      <c r="W28" s="262"/>
      <c r="X28" s="262"/>
      <c r="Y28" s="262"/>
      <c r="Z28" s="262"/>
      <c r="AA28" s="262"/>
      <c r="AB28" s="262"/>
      <c r="AC28" s="269" t="s">
        <v>663</v>
      </c>
      <c r="AD28" s="270"/>
      <c r="AE28" s="270"/>
      <c r="AF28" s="271">
        <v>2990968.04</v>
      </c>
      <c r="AG28" s="271">
        <v>2990968.04</v>
      </c>
      <c r="AH28" s="169">
        <f t="shared" si="2"/>
        <v>362</v>
      </c>
      <c r="AO28" s="122">
        <v>75.833333333333343</v>
      </c>
    </row>
    <row r="29" spans="1:41" s="122" customFormat="1" ht="7.5" hidden="1" customHeight="1">
      <c r="A29" s="16"/>
      <c r="B29" s="151">
        <v>0</v>
      </c>
      <c r="C29" s="213">
        <v>2017</v>
      </c>
      <c r="D29" s="213"/>
      <c r="E29" s="213"/>
      <c r="F29" s="213"/>
      <c r="G29" s="236"/>
      <c r="H29" s="260"/>
      <c r="I29" s="2"/>
      <c r="J29" s="2"/>
      <c r="K29" s="2"/>
      <c r="L29" s="2"/>
      <c r="M29" s="2"/>
      <c r="N29" s="2"/>
      <c r="O29" s="2"/>
      <c r="P29" s="2"/>
      <c r="Q29" s="2"/>
      <c r="R29" s="2">
        <v>133</v>
      </c>
      <c r="S29" s="2"/>
      <c r="T29" s="257"/>
      <c r="U29" s="2"/>
      <c r="V29" s="262"/>
      <c r="W29" s="262"/>
      <c r="X29" s="262"/>
      <c r="Y29" s="262"/>
      <c r="Z29" s="262"/>
      <c r="AA29" s="262"/>
      <c r="AB29" s="262"/>
      <c r="AC29" s="269" t="s">
        <v>664</v>
      </c>
      <c r="AD29" s="270"/>
      <c r="AE29" s="270"/>
      <c r="AF29" s="271">
        <v>14670</v>
      </c>
      <c r="AG29" s="271">
        <v>14670</v>
      </c>
      <c r="AH29" s="2"/>
      <c r="AO29" s="122">
        <v>913.30000000000007</v>
      </c>
    </row>
    <row r="30" spans="1:41" s="122" customFormat="1" ht="7.5" hidden="1" customHeight="1">
      <c r="A30" s="16"/>
      <c r="B30" s="152">
        <v>0</v>
      </c>
      <c r="C30" s="219">
        <v>0</v>
      </c>
      <c r="D30" s="219"/>
      <c r="E30" s="213"/>
      <c r="F30" s="213"/>
      <c r="G30" s="236"/>
      <c r="H30" s="260"/>
      <c r="I30" s="2"/>
      <c r="J30" s="2"/>
      <c r="K30" s="2"/>
      <c r="L30" s="2"/>
      <c r="M30" s="2"/>
      <c r="N30" s="2"/>
      <c r="O30" s="2"/>
      <c r="P30" s="2"/>
      <c r="Q30" s="2"/>
      <c r="R30" s="2">
        <v>118</v>
      </c>
      <c r="S30" s="2"/>
      <c r="T30" s="257"/>
      <c r="U30" s="2"/>
      <c r="V30" s="262"/>
      <c r="W30" s="262"/>
      <c r="X30" s="262"/>
      <c r="Y30" s="262"/>
      <c r="Z30" s="262"/>
      <c r="AA30" s="262"/>
      <c r="AB30" s="262"/>
      <c r="AC30" s="269" t="s">
        <v>665</v>
      </c>
      <c r="AD30" s="270"/>
      <c r="AE30" s="270"/>
      <c r="AF30" s="271">
        <v>327969.3</v>
      </c>
      <c r="AG30" s="271">
        <v>327969.3</v>
      </c>
      <c r="AH30" s="2"/>
      <c r="AO30" s="122">
        <v>0</v>
      </c>
    </row>
    <row r="31" spans="1:41" s="122" customFormat="1" ht="7.5" hidden="1" customHeight="1">
      <c r="A31" s="16"/>
      <c r="B31" s="151">
        <v>0</v>
      </c>
      <c r="C31" s="219">
        <v>0</v>
      </c>
      <c r="D31" s="219"/>
      <c r="E31" s="213"/>
      <c r="F31" s="213"/>
      <c r="G31" s="236"/>
      <c r="H31" s="260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57"/>
      <c r="U31" s="2"/>
      <c r="V31" s="262"/>
      <c r="W31" s="262"/>
      <c r="X31" s="262"/>
      <c r="Y31" s="262"/>
      <c r="Z31" s="262"/>
      <c r="AA31" s="262"/>
      <c r="AB31" s="262"/>
      <c r="AC31" s="269" t="s">
        <v>666</v>
      </c>
      <c r="AD31" s="270"/>
      <c r="AE31" s="270"/>
      <c r="AF31" s="271">
        <v>128080.99</v>
      </c>
      <c r="AG31" s="271">
        <v>128080.99</v>
      </c>
      <c r="AH31" s="2"/>
    </row>
    <row r="32" spans="1:41" s="122" customFormat="1" ht="7.5" hidden="1" customHeight="1">
      <c r="A32" s="16"/>
      <c r="B32" s="152">
        <v>0</v>
      </c>
      <c r="C32" s="219">
        <v>0</v>
      </c>
      <c r="D32" s="219"/>
      <c r="E32" s="213"/>
      <c r="F32" s="213"/>
      <c r="G32" s="236"/>
      <c r="H32" s="260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57"/>
      <c r="U32" s="2"/>
      <c r="V32" s="262"/>
      <c r="W32" s="262"/>
      <c r="X32" s="262"/>
      <c r="Y32" s="262"/>
      <c r="Z32" s="262"/>
      <c r="AA32" s="262"/>
      <c r="AB32" s="262"/>
      <c r="AC32" s="269" t="s">
        <v>667</v>
      </c>
      <c r="AD32" s="270"/>
      <c r="AE32" s="270"/>
      <c r="AF32" s="271">
        <v>1254.1600000000001</v>
      </c>
      <c r="AG32" s="271">
        <v>1254.1600000000001</v>
      </c>
      <c r="AH32" s="2"/>
    </row>
    <row r="33" spans="1:41" s="122" customFormat="1" ht="7.5" hidden="1" customHeight="1">
      <c r="A33" s="16"/>
      <c r="B33" s="151">
        <v>0</v>
      </c>
      <c r="C33" s="219">
        <v>0</v>
      </c>
      <c r="D33" s="219"/>
      <c r="E33" s="213"/>
      <c r="F33" s="213"/>
      <c r="G33" s="236"/>
      <c r="H33" s="260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57"/>
      <c r="U33" s="2"/>
      <c r="V33" s="262"/>
      <c r="W33" s="262"/>
      <c r="X33" s="262"/>
      <c r="Y33" s="262"/>
      <c r="Z33" s="262"/>
      <c r="AA33" s="262"/>
      <c r="AB33" s="262"/>
      <c r="AC33" s="269" t="s">
        <v>668</v>
      </c>
      <c r="AD33" s="270"/>
      <c r="AE33" s="270"/>
      <c r="AF33" s="271">
        <v>31875.77</v>
      </c>
      <c r="AG33" s="271">
        <v>31875.77</v>
      </c>
      <c r="AH33" s="2"/>
    </row>
    <row r="34" spans="1:41" s="122" customFormat="1" ht="7.5" hidden="1" customHeight="1">
      <c r="A34" s="16"/>
      <c r="B34" s="152">
        <v>0</v>
      </c>
      <c r="C34" s="219">
        <v>0</v>
      </c>
      <c r="D34" s="219"/>
      <c r="E34" s="213"/>
      <c r="F34" s="213"/>
      <c r="G34" s="236"/>
      <c r="H34" s="260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57"/>
      <c r="U34" s="2"/>
      <c r="V34" s="262"/>
      <c r="W34" s="262"/>
      <c r="X34" s="262"/>
      <c r="Y34" s="262"/>
      <c r="Z34" s="262"/>
      <c r="AA34" s="262"/>
      <c r="AB34" s="262"/>
      <c r="AC34" s="269" t="s">
        <v>669</v>
      </c>
      <c r="AD34" s="270"/>
      <c r="AE34" s="270"/>
      <c r="AF34" s="271">
        <v>24639.26</v>
      </c>
      <c r="AG34" s="271">
        <v>24639.26</v>
      </c>
      <c r="AH34" s="2"/>
    </row>
    <row r="35" spans="1:41" s="122" customFormat="1" ht="7.5" hidden="1" customHeight="1">
      <c r="A35" s="16"/>
      <c r="B35" s="151">
        <v>0</v>
      </c>
      <c r="C35" s="219">
        <v>0</v>
      </c>
      <c r="D35" s="219"/>
      <c r="E35" s="213"/>
      <c r="F35" s="213"/>
      <c r="G35" s="236"/>
      <c r="H35" s="260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57"/>
      <c r="U35" s="2"/>
      <c r="V35" s="262"/>
      <c r="W35" s="262"/>
      <c r="X35" s="262"/>
      <c r="Y35" s="262"/>
      <c r="Z35" s="262"/>
      <c r="AA35" s="262"/>
      <c r="AB35" s="262"/>
      <c r="AC35" s="269" t="s">
        <v>670</v>
      </c>
      <c r="AD35" s="270"/>
      <c r="AE35" s="270"/>
      <c r="AF35" s="271">
        <v>2845.22</v>
      </c>
      <c r="AG35" s="271">
        <v>2845.22</v>
      </c>
      <c r="AH35" s="2"/>
    </row>
    <row r="36" spans="1:41" s="122" customFormat="1" ht="7.5" hidden="1" customHeight="1">
      <c r="A36" s="16"/>
      <c r="B36" s="152">
        <v>0</v>
      </c>
      <c r="C36" s="219">
        <v>33</v>
      </c>
      <c r="D36" s="219"/>
      <c r="E36" s="213"/>
      <c r="F36" s="213"/>
      <c r="G36" s="236"/>
      <c r="H36" s="260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57"/>
      <c r="U36" s="2"/>
      <c r="V36" s="262"/>
      <c r="W36" s="262"/>
      <c r="X36" s="262"/>
      <c r="Y36" s="262"/>
      <c r="Z36" s="262"/>
      <c r="AA36" s="262"/>
      <c r="AB36" s="262"/>
      <c r="AC36" s="269" t="s">
        <v>671</v>
      </c>
      <c r="AD36" s="270"/>
      <c r="AE36" s="270"/>
      <c r="AF36" s="271">
        <v>1390.71</v>
      </c>
      <c r="AG36" s="271">
        <v>1390.71</v>
      </c>
      <c r="AH36" s="2"/>
    </row>
    <row r="37" spans="1:41" s="122" customFormat="1" ht="7.5" hidden="1" customHeight="1">
      <c r="A37" s="16"/>
      <c r="B37" s="151">
        <v>0</v>
      </c>
      <c r="C37" s="219">
        <v>152</v>
      </c>
      <c r="D37" s="219"/>
      <c r="E37" s="213"/>
      <c r="F37" s="213"/>
      <c r="G37" s="236"/>
      <c r="H37" s="260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57"/>
      <c r="U37" s="2"/>
      <c r="V37" s="262"/>
      <c r="W37" s="262"/>
      <c r="X37" s="262"/>
      <c r="Y37" s="262"/>
      <c r="Z37" s="262"/>
      <c r="AA37" s="262"/>
      <c r="AB37" s="262"/>
      <c r="AC37" s="269" t="s">
        <v>672</v>
      </c>
      <c r="AD37" s="270"/>
      <c r="AE37" s="270"/>
      <c r="AF37" s="271">
        <v>600055.1</v>
      </c>
      <c r="AG37" s="271">
        <v>600055.1</v>
      </c>
      <c r="AH37" s="2"/>
    </row>
    <row r="38" spans="1:41" s="122" customFormat="1" ht="7.5" hidden="1" customHeight="1">
      <c r="A38" s="16"/>
      <c r="B38" s="151">
        <v>0</v>
      </c>
      <c r="C38" s="219">
        <v>0</v>
      </c>
      <c r="D38" s="219"/>
      <c r="E38" s="213"/>
      <c r="F38" s="213"/>
      <c r="G38" s="236"/>
      <c r="H38" s="260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57"/>
      <c r="U38" s="2"/>
      <c r="V38" s="262"/>
      <c r="W38" s="262"/>
      <c r="X38" s="262"/>
      <c r="Y38" s="262"/>
      <c r="Z38" s="262"/>
      <c r="AA38" s="262"/>
      <c r="AB38" s="262"/>
      <c r="AC38" s="269" t="s">
        <v>673</v>
      </c>
      <c r="AD38" s="270"/>
      <c r="AE38" s="270"/>
      <c r="AF38" s="271">
        <v>35235</v>
      </c>
      <c r="AG38" s="271">
        <v>35235</v>
      </c>
      <c r="AH38" s="2"/>
      <c r="AO38" s="122">
        <v>2532</v>
      </c>
    </row>
    <row r="39" spans="1:41" s="122" customFormat="1" ht="7.5" hidden="1" customHeight="1">
      <c r="A39" s="16"/>
      <c r="B39" s="151">
        <v>0</v>
      </c>
      <c r="C39" s="219">
        <v>25</v>
      </c>
      <c r="D39" s="219"/>
      <c r="E39" s="213"/>
      <c r="F39" s="213"/>
      <c r="G39" s="236"/>
      <c r="H39" s="260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57"/>
      <c r="U39" s="2"/>
      <c r="V39" s="262"/>
      <c r="W39" s="262"/>
      <c r="X39" s="262"/>
      <c r="Y39" s="262"/>
      <c r="Z39" s="262"/>
      <c r="AA39" s="262"/>
      <c r="AB39" s="262"/>
      <c r="AC39" s="269" t="s">
        <v>674</v>
      </c>
      <c r="AD39" s="270"/>
      <c r="AE39" s="270"/>
      <c r="AF39" s="271">
        <v>41432</v>
      </c>
      <c r="AG39" s="271">
        <v>41432</v>
      </c>
      <c r="AH39" s="2"/>
      <c r="AO39" s="122">
        <v>2925.0654812121215</v>
      </c>
    </row>
    <row r="40" spans="1:41" s="122" customFormat="1" ht="7.5" hidden="1" customHeight="1">
      <c r="A40" s="16"/>
      <c r="B40" s="151">
        <v>0</v>
      </c>
      <c r="C40" s="240">
        <v>0</v>
      </c>
      <c r="D40" s="219"/>
      <c r="E40" s="213"/>
      <c r="F40" s="213"/>
      <c r="G40" s="236"/>
      <c r="H40" s="260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57"/>
      <c r="U40" s="2"/>
      <c r="V40" s="262"/>
      <c r="W40" s="262"/>
      <c r="X40" s="262"/>
      <c r="Y40" s="262"/>
      <c r="Z40" s="262"/>
      <c r="AA40" s="262"/>
      <c r="AB40" s="262"/>
      <c r="AC40" s="269" t="s">
        <v>675</v>
      </c>
      <c r="AD40" s="270"/>
      <c r="AE40" s="270"/>
      <c r="AF40" s="271">
        <v>6225.66</v>
      </c>
      <c r="AG40" s="271">
        <v>6225.66</v>
      </c>
      <c r="AH40" s="2"/>
      <c r="AO40" s="122">
        <v>0</v>
      </c>
    </row>
    <row r="41" spans="1:41" s="122" customFormat="1" ht="36.75" customHeight="1">
      <c r="A41" s="333" t="s">
        <v>624</v>
      </c>
      <c r="B41" s="332" t="s">
        <v>464</v>
      </c>
      <c r="C41" s="213">
        <v>2017</v>
      </c>
      <c r="D41" s="213">
        <v>2212.9833333333336</v>
      </c>
      <c r="E41" s="213">
        <v>2201</v>
      </c>
      <c r="F41" s="213"/>
      <c r="G41" s="213"/>
      <c r="H41" s="330"/>
      <c r="I41" s="2"/>
      <c r="J41" s="2"/>
      <c r="K41" s="2"/>
      <c r="L41" s="2"/>
      <c r="M41" s="2"/>
      <c r="N41" s="2"/>
      <c r="O41" s="2"/>
      <c r="P41" s="2"/>
      <c r="Q41" s="2"/>
      <c r="R41" s="2"/>
      <c r="S41" s="140">
        <f>E41-D41</f>
        <v>-11.983333333333576</v>
      </c>
      <c r="T41" s="257"/>
      <c r="U41" s="2">
        <v>50</v>
      </c>
      <c r="V41" s="262"/>
      <c r="W41" s="262"/>
      <c r="X41" s="262"/>
      <c r="Y41" s="262"/>
      <c r="Z41" s="262"/>
      <c r="AA41" s="262"/>
      <c r="AB41" s="262"/>
      <c r="AC41" s="273" t="s">
        <v>676</v>
      </c>
      <c r="AD41" s="274"/>
      <c r="AE41" s="274"/>
      <c r="AF41" s="275">
        <v>12143038.800000001</v>
      </c>
      <c r="AG41" s="275">
        <v>12143038.800000001</v>
      </c>
      <c r="AH41" s="169">
        <f t="shared" ref="AH41:AH62" si="3">C41-E41</f>
        <v>-184</v>
      </c>
      <c r="AO41" s="122">
        <v>0</v>
      </c>
    </row>
    <row r="42" spans="1:41" s="122" customFormat="1" ht="37.5">
      <c r="A42" s="326" t="s">
        <v>473</v>
      </c>
      <c r="B42" s="332" t="s">
        <v>465</v>
      </c>
      <c r="C42" s="213">
        <v>0</v>
      </c>
      <c r="D42" s="213">
        <v>0</v>
      </c>
      <c r="E42" s="213">
        <v>0</v>
      </c>
      <c r="F42" s="213"/>
      <c r="G42" s="213"/>
      <c r="H42" s="330"/>
      <c r="I42" s="2"/>
      <c r="J42" s="2"/>
      <c r="K42" s="2"/>
      <c r="L42" s="2"/>
      <c r="M42" s="2"/>
      <c r="N42" s="2"/>
      <c r="O42" s="2"/>
      <c r="P42" s="2"/>
      <c r="Q42" s="2"/>
      <c r="R42" s="2"/>
      <c r="S42" s="140">
        <f t="shared" ref="S42:S62" si="4">E42-D42</f>
        <v>0</v>
      </c>
      <c r="T42" s="257"/>
      <c r="U42" s="2"/>
      <c r="V42" s="262"/>
      <c r="W42" s="262"/>
      <c r="X42" s="262"/>
      <c r="Y42" s="262"/>
      <c r="Z42" s="262"/>
      <c r="AA42" s="262"/>
      <c r="AB42" s="262"/>
      <c r="AC42" s="276"/>
      <c r="AD42" s="276"/>
      <c r="AE42" s="276"/>
      <c r="AF42" s="276"/>
      <c r="AG42" s="276"/>
      <c r="AH42" s="169">
        <f t="shared" si="3"/>
        <v>0</v>
      </c>
      <c r="AO42" s="122">
        <v>2882.0654812121215</v>
      </c>
    </row>
    <row r="43" spans="1:41" s="122" customFormat="1" ht="43.5" customHeight="1">
      <c r="A43" s="326" t="s">
        <v>586</v>
      </c>
      <c r="B43" s="332" t="s">
        <v>466</v>
      </c>
      <c r="C43" s="213">
        <v>0</v>
      </c>
      <c r="D43" s="213">
        <v>0</v>
      </c>
      <c r="E43" s="213">
        <v>0</v>
      </c>
      <c r="F43" s="213"/>
      <c r="G43" s="213"/>
      <c r="H43" s="330"/>
      <c r="I43" s="2"/>
      <c r="J43" s="2"/>
      <c r="K43" s="2"/>
      <c r="L43" s="2"/>
      <c r="M43" s="2"/>
      <c r="N43" s="2"/>
      <c r="O43" s="2"/>
      <c r="P43" s="2"/>
      <c r="Q43" s="2"/>
      <c r="R43" s="2"/>
      <c r="S43" s="140">
        <f t="shared" si="4"/>
        <v>0</v>
      </c>
      <c r="T43" s="257"/>
      <c r="U43" s="2"/>
      <c r="V43" s="262"/>
      <c r="W43" s="262"/>
      <c r="X43" s="262"/>
      <c r="Y43" s="262"/>
      <c r="Z43" s="262"/>
      <c r="AA43" s="262"/>
      <c r="AB43" s="262"/>
      <c r="AC43" s="2"/>
      <c r="AD43" s="2"/>
      <c r="AE43" s="2"/>
      <c r="AF43" s="2"/>
      <c r="AG43" s="2"/>
      <c r="AH43" s="169">
        <f t="shared" si="3"/>
        <v>0</v>
      </c>
      <c r="AO43" s="122">
        <v>0</v>
      </c>
    </row>
    <row r="44" spans="1:41" s="122" customFormat="1" ht="37.5">
      <c r="A44" s="326" t="s">
        <v>39</v>
      </c>
      <c r="B44" s="332" t="s">
        <v>531</v>
      </c>
      <c r="C44" s="213">
        <v>0</v>
      </c>
      <c r="D44" s="213">
        <v>0</v>
      </c>
      <c r="E44" s="213">
        <v>0</v>
      </c>
      <c r="F44" s="213"/>
      <c r="G44" s="213"/>
      <c r="H44" s="330"/>
      <c r="I44" s="2"/>
      <c r="J44" s="2"/>
      <c r="K44" s="2"/>
      <c r="L44" s="2"/>
      <c r="M44" s="2"/>
      <c r="N44" s="2"/>
      <c r="O44" s="2"/>
      <c r="P44" s="2"/>
      <c r="Q44" s="2"/>
      <c r="R44" s="2"/>
      <c r="S44" s="140">
        <f t="shared" si="4"/>
        <v>0</v>
      </c>
      <c r="T44" s="257"/>
      <c r="U44" s="2"/>
      <c r="V44" s="262"/>
      <c r="W44" s="262"/>
      <c r="X44" s="262"/>
      <c r="Y44" s="262"/>
      <c r="Z44" s="262"/>
      <c r="AA44" s="262"/>
      <c r="AB44" s="262"/>
      <c r="AC44" s="2"/>
      <c r="AD44" s="2"/>
      <c r="AE44" s="2"/>
      <c r="AF44" s="2"/>
      <c r="AG44" s="2"/>
      <c r="AH44" s="169">
        <f t="shared" si="3"/>
        <v>0</v>
      </c>
      <c r="AO44" s="122">
        <v>458.81548121212097</v>
      </c>
    </row>
    <row r="45" spans="1:41" s="122" customFormat="1" ht="37.5">
      <c r="A45" s="330" t="s">
        <v>40</v>
      </c>
      <c r="B45" s="332" t="s">
        <v>532</v>
      </c>
      <c r="C45" s="213">
        <v>0</v>
      </c>
      <c r="D45" s="213">
        <v>0</v>
      </c>
      <c r="E45" s="213">
        <v>0</v>
      </c>
      <c r="F45" s="213"/>
      <c r="G45" s="213"/>
      <c r="H45" s="330"/>
      <c r="I45" s="2"/>
      <c r="J45" s="2"/>
      <c r="K45" s="2"/>
      <c r="L45" s="2"/>
      <c r="M45" s="2"/>
      <c r="N45" s="2"/>
      <c r="O45" s="2"/>
      <c r="P45" s="2"/>
      <c r="Q45" s="2"/>
      <c r="R45" s="2"/>
      <c r="S45" s="140">
        <f t="shared" si="4"/>
        <v>0</v>
      </c>
      <c r="T45" s="257"/>
      <c r="U45" s="2"/>
      <c r="V45" s="262"/>
      <c r="W45" s="262"/>
      <c r="X45" s="262"/>
      <c r="Y45" s="262"/>
      <c r="Z45" s="262"/>
      <c r="AA45" s="262"/>
      <c r="AB45" s="262"/>
      <c r="AC45" s="2"/>
      <c r="AD45" s="2"/>
      <c r="AE45" s="2"/>
      <c r="AF45" s="2"/>
      <c r="AG45" s="2"/>
      <c r="AH45" s="169">
        <f t="shared" si="3"/>
        <v>0</v>
      </c>
      <c r="AO45" s="122">
        <v>258.27002666666641</v>
      </c>
    </row>
    <row r="46" spans="1:41" s="122" customFormat="1" ht="37.5">
      <c r="A46" s="330" t="s">
        <v>195</v>
      </c>
      <c r="B46" s="332" t="s">
        <v>533</v>
      </c>
      <c r="C46" s="213">
        <v>0</v>
      </c>
      <c r="D46" s="213">
        <v>0</v>
      </c>
      <c r="E46" s="213">
        <v>0</v>
      </c>
      <c r="F46" s="213"/>
      <c r="G46" s="213"/>
      <c r="H46" s="330"/>
      <c r="I46" s="2"/>
      <c r="J46" s="2"/>
      <c r="K46" s="2"/>
      <c r="L46" s="2"/>
      <c r="M46" s="2"/>
      <c r="N46" s="2"/>
      <c r="O46" s="2"/>
      <c r="P46" s="2"/>
      <c r="Q46" s="2"/>
      <c r="R46" s="2"/>
      <c r="S46" s="140">
        <f t="shared" si="4"/>
        <v>0</v>
      </c>
      <c r="T46" s="257"/>
      <c r="U46" s="2"/>
      <c r="V46" s="262"/>
      <c r="W46" s="262"/>
      <c r="X46" s="262"/>
      <c r="Y46" s="262"/>
      <c r="Z46" s="262"/>
      <c r="AA46" s="262"/>
      <c r="AB46" s="262"/>
      <c r="AC46" s="2"/>
      <c r="AD46" s="2"/>
      <c r="AE46" s="2"/>
      <c r="AF46" s="2"/>
      <c r="AG46" s="2"/>
      <c r="AH46" s="169">
        <f t="shared" si="3"/>
        <v>0</v>
      </c>
      <c r="AO46" s="122">
        <v>144</v>
      </c>
    </row>
    <row r="47" spans="1:41" s="122" customFormat="1" ht="37.5" customHeight="1">
      <c r="A47" s="326" t="s">
        <v>578</v>
      </c>
      <c r="B47" s="332" t="s">
        <v>467</v>
      </c>
      <c r="C47" s="213">
        <v>0</v>
      </c>
      <c r="D47" s="213">
        <v>0</v>
      </c>
      <c r="E47" s="213">
        <v>0</v>
      </c>
      <c r="F47" s="213"/>
      <c r="G47" s="213"/>
      <c r="H47" s="330"/>
      <c r="I47" s="2"/>
      <c r="J47" s="2"/>
      <c r="K47" s="2"/>
      <c r="L47" s="2"/>
      <c r="M47" s="2"/>
      <c r="N47" s="2"/>
      <c r="O47" s="2"/>
      <c r="P47" s="2"/>
      <c r="Q47" s="2"/>
      <c r="R47" s="2"/>
      <c r="S47" s="140">
        <f t="shared" si="4"/>
        <v>0</v>
      </c>
      <c r="T47" s="257"/>
      <c r="U47" s="2"/>
      <c r="V47" s="262"/>
      <c r="W47" s="262"/>
      <c r="X47" s="262"/>
      <c r="Y47" s="262"/>
      <c r="Z47" s="262"/>
      <c r="AA47" s="262"/>
      <c r="AB47" s="262"/>
      <c r="AC47" s="2"/>
      <c r="AD47" s="2"/>
      <c r="AE47" s="2"/>
      <c r="AF47" s="2"/>
      <c r="AG47" s="2"/>
      <c r="AH47" s="169">
        <f t="shared" si="3"/>
        <v>0</v>
      </c>
      <c r="AO47" s="122">
        <v>50</v>
      </c>
    </row>
    <row r="48" spans="1:41" s="122" customFormat="1" ht="37.5">
      <c r="A48" s="326" t="s">
        <v>599</v>
      </c>
      <c r="B48" s="332" t="s">
        <v>468</v>
      </c>
      <c r="C48" s="213">
        <v>33</v>
      </c>
      <c r="D48" s="213">
        <v>43</v>
      </c>
      <c r="E48" s="213">
        <f>1+30</f>
        <v>31</v>
      </c>
      <c r="F48" s="213"/>
      <c r="G48" s="213"/>
      <c r="H48" s="330"/>
      <c r="I48" s="2"/>
      <c r="J48" s="2"/>
      <c r="K48" s="2"/>
      <c r="L48" s="2"/>
      <c r="M48" s="2"/>
      <c r="N48" s="2"/>
      <c r="O48" s="2"/>
      <c r="P48" s="2"/>
      <c r="Q48" s="2"/>
      <c r="R48" s="2"/>
      <c r="S48" s="140">
        <f t="shared" si="4"/>
        <v>-12</v>
      </c>
      <c r="T48" s="257"/>
      <c r="U48" s="2"/>
      <c r="V48" s="262"/>
      <c r="W48" s="262"/>
      <c r="X48" s="262"/>
      <c r="Y48" s="262"/>
      <c r="Z48" s="262"/>
      <c r="AA48" s="262"/>
      <c r="AB48" s="262"/>
      <c r="AC48" s="2"/>
      <c r="AD48" s="2"/>
      <c r="AE48" s="2"/>
      <c r="AF48" s="2"/>
      <c r="AG48" s="2"/>
      <c r="AH48" s="169">
        <f t="shared" si="3"/>
        <v>2</v>
      </c>
      <c r="AO48" s="122">
        <v>6.545454545454545</v>
      </c>
    </row>
    <row r="49" spans="1:41" s="122" customFormat="1" ht="33" customHeight="1">
      <c r="A49" s="326" t="s">
        <v>474</v>
      </c>
      <c r="B49" s="332" t="s">
        <v>469</v>
      </c>
      <c r="C49" s="213">
        <v>152</v>
      </c>
      <c r="D49" s="213">
        <v>150</v>
      </c>
      <c r="E49" s="213">
        <v>148</v>
      </c>
      <c r="F49" s="213"/>
      <c r="G49" s="213"/>
      <c r="H49" s="330"/>
      <c r="I49" s="2"/>
      <c r="J49" s="2"/>
      <c r="K49" s="2"/>
      <c r="L49" s="2"/>
      <c r="M49" s="2"/>
      <c r="N49" s="2"/>
      <c r="O49" s="2"/>
      <c r="P49" s="2"/>
      <c r="Q49" s="2"/>
      <c r="R49" s="2"/>
      <c r="S49" s="140">
        <f t="shared" si="4"/>
        <v>-2</v>
      </c>
      <c r="T49" s="257"/>
      <c r="U49" s="2">
        <v>24</v>
      </c>
      <c r="V49" s="262"/>
      <c r="W49" s="262"/>
      <c r="X49" s="262"/>
      <c r="Y49" s="262"/>
      <c r="Z49" s="262"/>
      <c r="AA49" s="262"/>
      <c r="AB49" s="262"/>
      <c r="AC49" s="2"/>
      <c r="AD49" s="2"/>
      <c r="AE49" s="2"/>
      <c r="AF49" s="2"/>
      <c r="AG49" s="2"/>
      <c r="AH49" s="169">
        <f t="shared" si="3"/>
        <v>4</v>
      </c>
    </row>
    <row r="50" spans="1:41" s="122" customFormat="1" ht="22.5">
      <c r="A50" s="326" t="s">
        <v>475</v>
      </c>
      <c r="B50" s="332" t="s">
        <v>470</v>
      </c>
      <c r="C50" s="213">
        <v>0</v>
      </c>
      <c r="D50" s="213">
        <v>0</v>
      </c>
      <c r="E50" s="213">
        <v>0</v>
      </c>
      <c r="F50" s="213"/>
      <c r="G50" s="213"/>
      <c r="H50" s="330"/>
      <c r="I50" s="2"/>
      <c r="J50" s="2"/>
      <c r="K50" s="2"/>
      <c r="L50" s="2"/>
      <c r="M50" s="2"/>
      <c r="N50" s="2"/>
      <c r="O50" s="2"/>
      <c r="P50" s="2"/>
      <c r="Q50" s="2"/>
      <c r="R50" s="2"/>
      <c r="S50" s="140">
        <f t="shared" si="4"/>
        <v>0</v>
      </c>
      <c r="T50" s="257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69">
        <f t="shared" si="3"/>
        <v>0</v>
      </c>
      <c r="AO50" s="122">
        <v>2212.9833333333336</v>
      </c>
    </row>
    <row r="51" spans="1:41" s="122" customFormat="1" ht="22.5">
      <c r="A51" s="326" t="s">
        <v>427</v>
      </c>
      <c r="B51" s="332" t="s">
        <v>471</v>
      </c>
      <c r="C51" s="213">
        <v>25</v>
      </c>
      <c r="D51" s="213">
        <v>17</v>
      </c>
      <c r="E51" s="213">
        <v>21</v>
      </c>
      <c r="F51" s="213"/>
      <c r="G51" s="213"/>
      <c r="H51" s="330"/>
      <c r="I51" s="2"/>
      <c r="J51" s="2"/>
      <c r="K51" s="2"/>
      <c r="L51" s="2"/>
      <c r="M51" s="2"/>
      <c r="N51" s="2"/>
      <c r="O51" s="2"/>
      <c r="P51" s="2"/>
      <c r="Q51" s="2"/>
      <c r="R51" s="2"/>
      <c r="S51" s="140">
        <f t="shared" si="4"/>
        <v>4</v>
      </c>
      <c r="T51" s="257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69">
        <f t="shared" si="3"/>
        <v>4</v>
      </c>
      <c r="AO51" s="122">
        <v>0</v>
      </c>
    </row>
    <row r="52" spans="1:41" s="122" customFormat="1" ht="22.5">
      <c r="A52" s="326" t="s">
        <v>496</v>
      </c>
      <c r="B52" s="332" t="s">
        <v>472</v>
      </c>
      <c r="C52" s="213">
        <v>0</v>
      </c>
      <c r="D52" s="213">
        <v>0</v>
      </c>
      <c r="E52" s="213">
        <v>0</v>
      </c>
      <c r="F52" s="213"/>
      <c r="G52" s="213"/>
      <c r="H52" s="330"/>
      <c r="I52" s="2"/>
      <c r="J52" s="2"/>
      <c r="K52" s="2"/>
      <c r="L52" s="2"/>
      <c r="M52" s="2"/>
      <c r="N52" s="2"/>
      <c r="O52" s="2"/>
      <c r="P52" s="2"/>
      <c r="Q52" s="2"/>
      <c r="R52" s="2"/>
      <c r="S52" s="140">
        <f t="shared" si="4"/>
        <v>0</v>
      </c>
      <c r="T52" s="257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69">
        <f t="shared" si="3"/>
        <v>0</v>
      </c>
      <c r="AO52" s="122">
        <v>0</v>
      </c>
    </row>
    <row r="53" spans="1:41" s="122" customFormat="1" ht="22.5">
      <c r="A53" s="326" t="s">
        <v>566</v>
      </c>
      <c r="B53" s="332" t="s">
        <v>476</v>
      </c>
      <c r="C53" s="213">
        <v>27</v>
      </c>
      <c r="D53" s="213">
        <v>10</v>
      </c>
      <c r="E53" s="213">
        <f>E54+E55+E56</f>
        <v>7</v>
      </c>
      <c r="F53" s="213"/>
      <c r="G53" s="213"/>
      <c r="H53" s="330"/>
      <c r="I53" s="2"/>
      <c r="J53" s="2"/>
      <c r="K53" s="2"/>
      <c r="L53" s="2"/>
      <c r="M53" s="2"/>
      <c r="N53" s="2"/>
      <c r="O53" s="2"/>
      <c r="P53" s="2"/>
      <c r="Q53" s="2"/>
      <c r="R53" s="2"/>
      <c r="S53" s="140">
        <f t="shared" si="4"/>
        <v>-3</v>
      </c>
      <c r="T53" s="257"/>
      <c r="U53" s="2">
        <v>23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69">
        <f t="shared" si="3"/>
        <v>20</v>
      </c>
      <c r="AO53" s="122">
        <v>0</v>
      </c>
    </row>
    <row r="54" spans="1:41" s="122" customFormat="1" ht="22.5">
      <c r="A54" s="326" t="s">
        <v>597</v>
      </c>
      <c r="B54" s="332" t="s">
        <v>477</v>
      </c>
      <c r="C54" s="213">
        <v>5</v>
      </c>
      <c r="D54" s="213">
        <v>1</v>
      </c>
      <c r="E54" s="213">
        <v>7</v>
      </c>
      <c r="F54" s="213"/>
      <c r="G54" s="213"/>
      <c r="H54" s="330"/>
      <c r="I54" s="2"/>
      <c r="J54" s="2"/>
      <c r="K54" s="2"/>
      <c r="L54" s="2"/>
      <c r="M54" s="2"/>
      <c r="N54" s="2"/>
      <c r="O54" s="2"/>
      <c r="P54" s="2"/>
      <c r="Q54" s="2"/>
      <c r="R54" s="2"/>
      <c r="S54" s="140">
        <f t="shared" si="4"/>
        <v>6</v>
      </c>
      <c r="T54" s="257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69">
        <f t="shared" si="3"/>
        <v>-2</v>
      </c>
      <c r="AO54" s="122">
        <v>43.266666666666673</v>
      </c>
    </row>
    <row r="55" spans="1:41" s="122" customFormat="1" ht="45.75" customHeight="1">
      <c r="A55" s="326" t="s">
        <v>589</v>
      </c>
      <c r="B55" s="332" t="s">
        <v>478</v>
      </c>
      <c r="C55" s="213">
        <v>0</v>
      </c>
      <c r="D55" s="213">
        <v>0</v>
      </c>
      <c r="E55" s="213">
        <v>0</v>
      </c>
      <c r="F55" s="213"/>
      <c r="G55" s="213"/>
      <c r="H55" s="330"/>
      <c r="I55" s="2"/>
      <c r="J55" s="2"/>
      <c r="K55" s="2"/>
      <c r="L55" s="2"/>
      <c r="M55" s="2"/>
      <c r="N55" s="2"/>
      <c r="O55" s="2"/>
      <c r="P55" s="2"/>
      <c r="Q55" s="2"/>
      <c r="R55" s="2"/>
      <c r="S55" s="140">
        <f t="shared" si="4"/>
        <v>0</v>
      </c>
      <c r="T55" s="257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69">
        <f t="shared" si="3"/>
        <v>0</v>
      </c>
      <c r="AO55" s="122">
        <v>150</v>
      </c>
    </row>
    <row r="56" spans="1:41" s="122" customFormat="1" ht="22.5">
      <c r="A56" s="326" t="s">
        <v>479</v>
      </c>
      <c r="B56" s="332" t="s">
        <v>480</v>
      </c>
      <c r="C56" s="213">
        <v>0</v>
      </c>
      <c r="D56" s="213">
        <v>0</v>
      </c>
      <c r="E56" s="213">
        <v>0</v>
      </c>
      <c r="F56" s="213"/>
      <c r="G56" s="213"/>
      <c r="H56" s="330"/>
      <c r="I56" s="2"/>
      <c r="J56" s="2"/>
      <c r="K56" s="2"/>
      <c r="L56" s="2"/>
      <c r="M56" s="2"/>
      <c r="N56" s="2"/>
      <c r="O56" s="2"/>
      <c r="P56" s="2"/>
      <c r="Q56" s="2"/>
      <c r="R56" s="2"/>
      <c r="S56" s="140">
        <f t="shared" si="4"/>
        <v>0</v>
      </c>
      <c r="T56" s="257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69">
        <f t="shared" si="3"/>
        <v>0</v>
      </c>
      <c r="AO56" s="122">
        <v>0</v>
      </c>
    </row>
    <row r="57" spans="1:41" s="122" customFormat="1" ht="22.5">
      <c r="A57" s="326" t="s">
        <v>588</v>
      </c>
      <c r="B57" s="332" t="s">
        <v>481</v>
      </c>
      <c r="C57" s="213">
        <v>0</v>
      </c>
      <c r="D57" s="213">
        <v>0</v>
      </c>
      <c r="E57" s="213">
        <v>0</v>
      </c>
      <c r="F57" s="213"/>
      <c r="G57" s="213"/>
      <c r="H57" s="330"/>
      <c r="I57" s="2"/>
      <c r="J57" s="2"/>
      <c r="K57" s="2"/>
      <c r="L57" s="2"/>
      <c r="M57" s="2"/>
      <c r="N57" s="2"/>
      <c r="O57" s="2"/>
      <c r="P57" s="2"/>
      <c r="Q57" s="2"/>
      <c r="R57" s="2"/>
      <c r="S57" s="140">
        <f t="shared" si="4"/>
        <v>0</v>
      </c>
      <c r="T57" s="257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69">
        <f t="shared" si="3"/>
        <v>0</v>
      </c>
      <c r="AO57" s="122">
        <v>17</v>
      </c>
    </row>
    <row r="58" spans="1:41" s="122" customFormat="1" ht="22.5">
      <c r="A58" s="326" t="s">
        <v>482</v>
      </c>
      <c r="B58" s="332" t="s">
        <v>483</v>
      </c>
      <c r="C58" s="213">
        <v>0</v>
      </c>
      <c r="D58" s="213">
        <v>0</v>
      </c>
      <c r="E58" s="213">
        <v>0</v>
      </c>
      <c r="F58" s="213"/>
      <c r="G58" s="213"/>
      <c r="H58" s="330"/>
      <c r="I58" s="2"/>
      <c r="J58" s="2"/>
      <c r="K58" s="2"/>
      <c r="L58" s="2"/>
      <c r="M58" s="2"/>
      <c r="N58" s="2"/>
      <c r="O58" s="2"/>
      <c r="P58" s="2"/>
      <c r="Q58" s="2"/>
      <c r="R58" s="2"/>
      <c r="S58" s="140">
        <f t="shared" si="4"/>
        <v>0</v>
      </c>
      <c r="T58" s="257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69">
        <f t="shared" si="3"/>
        <v>0</v>
      </c>
      <c r="AO58" s="122">
        <v>10</v>
      </c>
    </row>
    <row r="59" spans="1:41" s="122" customFormat="1" ht="43.5" customHeight="1">
      <c r="A59" s="326" t="s">
        <v>625</v>
      </c>
      <c r="B59" s="332" t="s">
        <v>484</v>
      </c>
      <c r="C59" s="213">
        <v>20</v>
      </c>
      <c r="D59" s="213">
        <v>22</v>
      </c>
      <c r="E59" s="213">
        <v>51</v>
      </c>
      <c r="F59" s="213"/>
      <c r="G59" s="213"/>
      <c r="H59" s="330"/>
      <c r="I59" s="2"/>
      <c r="J59" s="2"/>
      <c r="K59" s="2"/>
      <c r="L59" s="2"/>
      <c r="M59" s="2"/>
      <c r="N59" s="2"/>
      <c r="O59" s="2"/>
      <c r="P59" s="2"/>
      <c r="Q59" s="2"/>
      <c r="R59" s="2"/>
      <c r="S59" s="140">
        <f t="shared" si="4"/>
        <v>29</v>
      </c>
      <c r="T59" s="257"/>
      <c r="U59" s="2">
        <v>3</v>
      </c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69">
        <f t="shared" si="3"/>
        <v>-31</v>
      </c>
      <c r="AO59" s="122">
        <v>0</v>
      </c>
    </row>
    <row r="60" spans="1:41" s="122" customFormat="1" ht="43.5" customHeight="1">
      <c r="A60" s="326" t="s">
        <v>600</v>
      </c>
      <c r="B60" s="332" t="s">
        <v>485</v>
      </c>
      <c r="C60" s="213">
        <v>0</v>
      </c>
      <c r="D60" s="213">
        <v>0</v>
      </c>
      <c r="E60" s="213">
        <v>0</v>
      </c>
      <c r="F60" s="213"/>
      <c r="G60" s="213"/>
      <c r="H60" s="330"/>
      <c r="I60" s="2"/>
      <c r="J60" s="2"/>
      <c r="K60" s="2"/>
      <c r="L60" s="2"/>
      <c r="M60" s="2"/>
      <c r="N60" s="2"/>
      <c r="O60" s="2"/>
      <c r="P60" s="2"/>
      <c r="Q60" s="2"/>
      <c r="R60" s="2"/>
      <c r="S60" s="140">
        <f t="shared" si="4"/>
        <v>0</v>
      </c>
      <c r="T60" s="257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169">
        <f t="shared" si="3"/>
        <v>0</v>
      </c>
      <c r="AO60" s="122">
        <v>0</v>
      </c>
    </row>
    <row r="61" spans="1:41" s="122" customFormat="1" ht="22.5">
      <c r="A61" s="326" t="s">
        <v>519</v>
      </c>
      <c r="B61" s="332" t="s">
        <v>486</v>
      </c>
      <c r="C61" s="213">
        <v>15</v>
      </c>
      <c r="D61" s="213">
        <v>11</v>
      </c>
      <c r="E61" s="213">
        <v>10.4</v>
      </c>
      <c r="F61" s="213"/>
      <c r="G61" s="213"/>
      <c r="H61" s="330"/>
      <c r="I61" s="2"/>
      <c r="J61" s="2"/>
      <c r="K61" s="2"/>
      <c r="L61" s="2"/>
      <c r="M61" s="2"/>
      <c r="N61" s="2"/>
      <c r="O61" s="2"/>
      <c r="P61" s="2"/>
      <c r="Q61" s="2"/>
      <c r="R61" s="2"/>
      <c r="S61" s="140">
        <f t="shared" si="4"/>
        <v>-0.59999999999999964</v>
      </c>
      <c r="T61" s="257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169">
        <f t="shared" si="3"/>
        <v>4.5999999999999996</v>
      </c>
      <c r="AO61" s="122">
        <v>0</v>
      </c>
    </row>
    <row r="62" spans="1:41" s="218" customFormat="1" ht="22.5">
      <c r="A62" s="326" t="s">
        <v>623</v>
      </c>
      <c r="B62" s="332">
        <v>1019</v>
      </c>
      <c r="C62" s="213">
        <v>35</v>
      </c>
      <c r="D62" s="213">
        <v>0</v>
      </c>
      <c r="E62" s="213">
        <v>18</v>
      </c>
      <c r="F62" s="213"/>
      <c r="G62" s="213"/>
      <c r="H62" s="330"/>
      <c r="I62" s="263"/>
      <c r="J62" s="263"/>
      <c r="K62" s="263"/>
      <c r="L62" s="263"/>
      <c r="M62" s="263"/>
      <c r="N62" s="263"/>
      <c r="O62" s="263"/>
      <c r="P62" s="263"/>
      <c r="Q62" s="263"/>
      <c r="R62" s="263"/>
      <c r="S62" s="140">
        <f t="shared" si="4"/>
        <v>18</v>
      </c>
      <c r="T62" s="264"/>
      <c r="U62" s="263"/>
      <c r="V62" s="263"/>
      <c r="W62" s="263"/>
      <c r="X62" s="263"/>
      <c r="Y62" s="263"/>
      <c r="Z62" s="263"/>
      <c r="AA62" s="263"/>
      <c r="AB62" s="263"/>
      <c r="AC62" s="263"/>
      <c r="AD62" s="263"/>
      <c r="AE62" s="263"/>
      <c r="AF62" s="263"/>
      <c r="AG62" s="263"/>
      <c r="AH62" s="169">
        <f t="shared" si="3"/>
        <v>17</v>
      </c>
      <c r="AO62" s="218">
        <v>0</v>
      </c>
    </row>
    <row r="63" spans="1:41" s="218" customFormat="1" ht="5.25" hidden="1" customHeight="1">
      <c r="A63" s="167"/>
      <c r="B63" s="151">
        <v>0</v>
      </c>
      <c r="C63" s="219"/>
      <c r="D63" s="219"/>
      <c r="E63" s="213"/>
      <c r="F63" s="213"/>
      <c r="G63" s="237"/>
      <c r="H63" s="261"/>
      <c r="I63" s="263"/>
      <c r="J63" s="263"/>
      <c r="K63" s="263"/>
      <c r="L63" s="263"/>
      <c r="M63" s="263"/>
      <c r="N63" s="263"/>
      <c r="O63" s="263"/>
      <c r="P63" s="263"/>
      <c r="Q63" s="263"/>
      <c r="R63" s="263"/>
      <c r="S63" s="263"/>
      <c r="T63" s="264"/>
      <c r="U63" s="263"/>
      <c r="V63" s="263"/>
      <c r="W63" s="263"/>
      <c r="X63" s="263"/>
      <c r="Y63" s="263"/>
      <c r="Z63" s="263"/>
      <c r="AA63" s="263"/>
      <c r="AB63" s="263"/>
      <c r="AC63" s="263"/>
      <c r="AD63" s="263"/>
      <c r="AE63" s="263"/>
      <c r="AF63" s="263"/>
      <c r="AG63" s="263"/>
      <c r="AH63" s="263"/>
      <c r="AO63" s="218">
        <v>0</v>
      </c>
    </row>
    <row r="64" spans="1:41" s="218" customFormat="1" ht="5.25" hidden="1" customHeight="1">
      <c r="A64" s="167"/>
      <c r="B64" s="151">
        <v>0</v>
      </c>
      <c r="C64" s="219"/>
      <c r="D64" s="219"/>
      <c r="E64" s="213"/>
      <c r="F64" s="213"/>
      <c r="G64" s="237"/>
      <c r="H64" s="261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4"/>
      <c r="U64" s="263"/>
      <c r="V64" s="263"/>
      <c r="W64" s="263"/>
      <c r="X64" s="263"/>
      <c r="Y64" s="263"/>
      <c r="Z64" s="263"/>
      <c r="AA64" s="263"/>
      <c r="AB64" s="263"/>
      <c r="AC64" s="263"/>
      <c r="AD64" s="263"/>
      <c r="AE64" s="263"/>
      <c r="AF64" s="263"/>
      <c r="AG64" s="263"/>
      <c r="AH64" s="263"/>
      <c r="AO64" s="218">
        <v>22</v>
      </c>
    </row>
    <row r="65" spans="1:41" s="218" customFormat="1" ht="5.25" hidden="1" customHeight="1">
      <c r="A65" s="167"/>
      <c r="B65" s="151">
        <v>0</v>
      </c>
      <c r="C65" s="219"/>
      <c r="D65" s="219"/>
      <c r="E65" s="213"/>
      <c r="F65" s="213"/>
      <c r="G65" s="237"/>
      <c r="H65" s="261"/>
      <c r="I65" s="263"/>
      <c r="J65" s="263"/>
      <c r="K65" s="263"/>
      <c r="L65" s="263"/>
      <c r="M65" s="263"/>
      <c r="N65" s="263"/>
      <c r="O65" s="263"/>
      <c r="P65" s="263"/>
      <c r="Q65" s="263"/>
      <c r="R65" s="263"/>
      <c r="S65" s="263"/>
      <c r="T65" s="264"/>
      <c r="U65" s="263"/>
      <c r="V65" s="263"/>
      <c r="W65" s="263"/>
      <c r="X65" s="263"/>
      <c r="Y65" s="263"/>
      <c r="Z65" s="263"/>
      <c r="AA65" s="263"/>
      <c r="AB65" s="263"/>
      <c r="AC65" s="263"/>
      <c r="AD65" s="263"/>
      <c r="AE65" s="263"/>
      <c r="AF65" s="263"/>
      <c r="AG65" s="263"/>
      <c r="AH65" s="263"/>
      <c r="AO65" s="218">
        <v>0</v>
      </c>
    </row>
    <row r="66" spans="1:41" s="218" customFormat="1" ht="5.25" hidden="1" customHeight="1">
      <c r="A66" s="167"/>
      <c r="B66" s="151">
        <v>0</v>
      </c>
      <c r="C66" s="219"/>
      <c r="D66" s="219"/>
      <c r="E66" s="213"/>
      <c r="F66" s="213"/>
      <c r="G66" s="237"/>
      <c r="H66" s="261"/>
      <c r="I66" s="263"/>
      <c r="J66" s="263"/>
      <c r="K66" s="263"/>
      <c r="L66" s="263"/>
      <c r="M66" s="263"/>
      <c r="N66" s="263"/>
      <c r="O66" s="263"/>
      <c r="P66" s="263"/>
      <c r="Q66" s="263"/>
      <c r="R66" s="263"/>
      <c r="S66" s="263"/>
      <c r="T66" s="264"/>
      <c r="U66" s="263"/>
      <c r="V66" s="263"/>
      <c r="W66" s="263"/>
      <c r="X66" s="263"/>
      <c r="Y66" s="263"/>
      <c r="Z66" s="263"/>
      <c r="AA66" s="263"/>
      <c r="AB66" s="263"/>
      <c r="AC66" s="263"/>
      <c r="AD66" s="263"/>
      <c r="AE66" s="263"/>
      <c r="AF66" s="263"/>
      <c r="AG66" s="263"/>
      <c r="AH66" s="263"/>
      <c r="AO66" s="218">
        <v>11</v>
      </c>
    </row>
    <row r="67" spans="1:41" s="122" customFormat="1" ht="5.25" hidden="1" customHeight="1">
      <c r="A67" s="167"/>
      <c r="B67" s="151">
        <v>0</v>
      </c>
      <c r="C67" s="219"/>
      <c r="D67" s="219"/>
      <c r="E67" s="213"/>
      <c r="F67" s="213"/>
      <c r="G67" s="236"/>
      <c r="H67" s="260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57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O67" s="122">
        <v>3</v>
      </c>
    </row>
    <row r="68" spans="1:41" s="121" customFormat="1" ht="21.75">
      <c r="A68" s="324" t="s">
        <v>23</v>
      </c>
      <c r="B68" s="325">
        <v>1020</v>
      </c>
      <c r="C68" s="221">
        <f>C9-C15</f>
        <v>2273.1666666666679</v>
      </c>
      <c r="D68" s="221">
        <f>D9-D15</f>
        <v>4400.2018171878808</v>
      </c>
      <c r="E68" s="221">
        <f>E9-E15</f>
        <v>3771.3785000000007</v>
      </c>
      <c r="F68" s="221">
        <f>E68-D68</f>
        <v>-628.82331718788009</v>
      </c>
      <c r="G68" s="221">
        <f>E68/D68*100</f>
        <v>85.709216456127152</v>
      </c>
      <c r="H68" s="334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57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3"/>
      <c r="AH68" s="318">
        <f>3771-E68</f>
        <v>-0.37850000000071304</v>
      </c>
      <c r="AO68" s="121">
        <v>0</v>
      </c>
    </row>
    <row r="69" spans="1:41" s="120" customFormat="1" ht="45.75" customHeight="1">
      <c r="A69" s="324" t="s">
        <v>211</v>
      </c>
      <c r="B69" s="325">
        <v>1030</v>
      </c>
      <c r="C69" s="221">
        <f>C70+C71+C72+C73</f>
        <v>59</v>
      </c>
      <c r="D69" s="221">
        <f>D70+D71+D72+D73</f>
        <v>810</v>
      </c>
      <c r="E69" s="221">
        <f>E70+E71+E72+E73</f>
        <v>1457</v>
      </c>
      <c r="F69" s="221"/>
      <c r="G69" s="221"/>
      <c r="H69" s="343" t="s">
        <v>448</v>
      </c>
      <c r="I69" s="163"/>
      <c r="J69" s="163"/>
      <c r="K69" s="163"/>
      <c r="L69" s="163"/>
      <c r="M69" s="163"/>
      <c r="N69" s="163"/>
      <c r="O69" s="163"/>
      <c r="P69" s="163"/>
      <c r="Q69" s="163"/>
      <c r="R69" s="169">
        <f>4470-E69</f>
        <v>3013</v>
      </c>
      <c r="S69" s="163"/>
      <c r="T69" s="257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9">
        <f t="shared" ref="AH69:AH100" si="5">C69-E69</f>
        <v>-1398</v>
      </c>
      <c r="AO69" s="120">
        <v>0</v>
      </c>
    </row>
    <row r="70" spans="1:41" s="120" customFormat="1" ht="36.75" customHeight="1">
      <c r="A70" s="330" t="s">
        <v>429</v>
      </c>
      <c r="B70" s="335" t="s">
        <v>431</v>
      </c>
      <c r="C70" s="17">
        <v>0</v>
      </c>
      <c r="D70" s="17">
        <v>0</v>
      </c>
      <c r="E70" s="17">
        <v>0</v>
      </c>
      <c r="F70" s="17"/>
      <c r="G70" s="17"/>
      <c r="H70" s="328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257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9">
        <f t="shared" si="5"/>
        <v>0</v>
      </c>
      <c r="AO70" s="120">
        <v>0</v>
      </c>
    </row>
    <row r="71" spans="1:41" s="120" customFormat="1" ht="37.5">
      <c r="A71" s="330" t="s">
        <v>430</v>
      </c>
      <c r="B71" s="335" t="s">
        <v>432</v>
      </c>
      <c r="C71" s="17">
        <v>52</v>
      </c>
      <c r="D71" s="17">
        <f>10+100</f>
        <v>110</v>
      </c>
      <c r="E71" s="17">
        <f>16+1423</f>
        <v>1439</v>
      </c>
      <c r="F71" s="17"/>
      <c r="G71" s="17"/>
      <c r="H71" s="328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257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9">
        <f t="shared" si="5"/>
        <v>-1387</v>
      </c>
      <c r="AO71" s="120">
        <v>8</v>
      </c>
    </row>
    <row r="72" spans="1:41" s="120" customFormat="1" ht="37.5">
      <c r="A72" s="330" t="s">
        <v>645</v>
      </c>
      <c r="B72" s="335" t="s">
        <v>577</v>
      </c>
      <c r="C72" s="17">
        <v>7</v>
      </c>
      <c r="D72" s="17">
        <v>700</v>
      </c>
      <c r="E72" s="17">
        <v>18</v>
      </c>
      <c r="F72" s="17"/>
      <c r="G72" s="17"/>
      <c r="H72" s="328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257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9">
        <f t="shared" si="5"/>
        <v>-11</v>
      </c>
    </row>
    <row r="73" spans="1:41" s="120" customFormat="1" ht="37.5">
      <c r="A73" s="330" t="s">
        <v>439</v>
      </c>
      <c r="B73" s="335" t="s">
        <v>626</v>
      </c>
      <c r="C73" s="17">
        <v>0</v>
      </c>
      <c r="D73" s="17">
        <v>0</v>
      </c>
      <c r="E73" s="17">
        <v>0</v>
      </c>
      <c r="F73" s="17"/>
      <c r="G73" s="17"/>
      <c r="H73" s="328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257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9">
        <f t="shared" si="5"/>
        <v>0</v>
      </c>
    </row>
    <row r="74" spans="1:41" s="120" customFormat="1" ht="22.5">
      <c r="A74" s="330" t="s">
        <v>212</v>
      </c>
      <c r="B74" s="335">
        <v>1031</v>
      </c>
      <c r="C74" s="17">
        <v>0</v>
      </c>
      <c r="D74" s="17">
        <v>0</v>
      </c>
      <c r="E74" s="17">
        <v>0</v>
      </c>
      <c r="F74" s="17"/>
      <c r="G74" s="17"/>
      <c r="H74" s="328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257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9">
        <f t="shared" si="5"/>
        <v>0</v>
      </c>
    </row>
    <row r="75" spans="1:41" s="120" customFormat="1" ht="27" customHeight="1">
      <c r="A75" s="324" t="s">
        <v>220</v>
      </c>
      <c r="B75" s="325">
        <v>1040</v>
      </c>
      <c r="C75" s="221">
        <f>C76+C82+C83+C84+C85+C86+C87+C88+C89+C90+C91+C92+C93+C94+C95+C96+C97+C98+C99+C100+C104+C123+C124+C125+C126+C127+C128</f>
        <v>4561.723</v>
      </c>
      <c r="D75" s="221">
        <f>D76+D82+D83+D84+D85+D86+D87+D88+D89+D90+D91+D92+D93+D94+D95+D96+D97+D98+D99+D100+D104+D123+D124+D125+D126+D127+D128</f>
        <v>4771.76</v>
      </c>
      <c r="E75" s="221">
        <f>E76+E82+E83+E84+E85+E86+E87+E88+E89+E90+E91+E92+E93+E94+E95+E96+E97+E98+E99+E100+E104</f>
        <v>4925.7700000000004</v>
      </c>
      <c r="F75" s="221">
        <f>E75-D75</f>
        <v>154.01000000000022</v>
      </c>
      <c r="G75" s="221">
        <f>E75/D75*100</f>
        <v>103.22753030328433</v>
      </c>
      <c r="H75" s="334"/>
      <c r="I75" s="163">
        <v>12644.89201</v>
      </c>
      <c r="J75" s="169">
        <f>I75-E75</f>
        <v>7719.1220099999991</v>
      </c>
      <c r="K75" s="163"/>
      <c r="L75" s="163"/>
      <c r="M75" s="163"/>
      <c r="N75" s="163"/>
      <c r="O75" s="163"/>
      <c r="P75" s="163"/>
      <c r="Q75" s="163"/>
      <c r="R75" s="163">
        <v>4562</v>
      </c>
      <c r="S75" s="169">
        <f>R75-E75</f>
        <v>-363.77000000000044</v>
      </c>
      <c r="T75" s="257"/>
      <c r="U75" s="169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318">
        <f>4926-E75</f>
        <v>0.22999999999956344</v>
      </c>
      <c r="AO75" s="120">
        <v>0</v>
      </c>
    </row>
    <row r="76" spans="1:41" s="120" customFormat="1" ht="37.5">
      <c r="A76" s="330" t="s">
        <v>103</v>
      </c>
      <c r="B76" s="335">
        <v>1041</v>
      </c>
      <c r="C76" s="17">
        <f>C77+C78+C79+C80+C81</f>
        <v>636.87700000000007</v>
      </c>
      <c r="D76" s="17">
        <f>D77+D78+D79+D80+D81</f>
        <v>777.4</v>
      </c>
      <c r="E76" s="17">
        <f>E77+E78+E79+E80+E81</f>
        <v>618.55187999999998</v>
      </c>
      <c r="F76" s="17"/>
      <c r="G76" s="17"/>
      <c r="H76" s="328"/>
      <c r="I76" s="382" t="s">
        <v>425</v>
      </c>
      <c r="J76" s="383"/>
      <c r="K76" s="383"/>
      <c r="L76" s="383"/>
      <c r="M76" s="383"/>
      <c r="N76" s="383"/>
      <c r="O76" s="383"/>
      <c r="P76" s="383"/>
      <c r="Q76" s="163"/>
      <c r="R76" s="163"/>
      <c r="S76" s="163"/>
      <c r="T76" s="257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9">
        <f t="shared" si="5"/>
        <v>18.325120000000084</v>
      </c>
      <c r="AO76" s="120">
        <v>4400.2018171878808</v>
      </c>
    </row>
    <row r="77" spans="1:41" s="120" customFormat="1" ht="22.5">
      <c r="A77" s="326" t="s">
        <v>487</v>
      </c>
      <c r="B77" s="336" t="s">
        <v>488</v>
      </c>
      <c r="C77" s="17">
        <v>102</v>
      </c>
      <c r="D77" s="17">
        <v>189.2</v>
      </c>
      <c r="E77" s="17">
        <f>'6.2. Інша інфо_2'!R11</f>
        <v>186</v>
      </c>
      <c r="F77" s="17"/>
      <c r="G77" s="17"/>
      <c r="H77" s="328"/>
      <c r="I77" s="265"/>
      <c r="J77" s="265"/>
      <c r="K77" s="265"/>
      <c r="L77" s="265"/>
      <c r="M77" s="265"/>
      <c r="N77" s="265"/>
      <c r="O77" s="265"/>
      <c r="P77" s="265"/>
      <c r="Q77" s="163"/>
      <c r="R77" s="163"/>
      <c r="S77" s="163"/>
      <c r="T77" s="257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9">
        <f t="shared" si="5"/>
        <v>-84</v>
      </c>
    </row>
    <row r="78" spans="1:41" s="120" customFormat="1" ht="22.5">
      <c r="A78" s="326" t="s">
        <v>489</v>
      </c>
      <c r="B78" s="336" t="s">
        <v>490</v>
      </c>
      <c r="C78" s="17">
        <v>269</v>
      </c>
      <c r="D78" s="17">
        <v>345.2</v>
      </c>
      <c r="E78" s="17">
        <f>'6.2. Інша інфо_2'!U11</f>
        <v>262</v>
      </c>
      <c r="F78" s="17"/>
      <c r="G78" s="17"/>
      <c r="H78" s="328"/>
      <c r="I78" s="254"/>
      <c r="J78" s="254"/>
      <c r="K78" s="254"/>
      <c r="L78" s="254"/>
      <c r="M78" s="254"/>
      <c r="N78" s="254"/>
      <c r="O78" s="254"/>
      <c r="P78" s="254"/>
      <c r="Q78" s="163"/>
      <c r="R78" s="163"/>
      <c r="S78" s="163"/>
      <c r="T78" s="257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9">
        <f t="shared" si="5"/>
        <v>7</v>
      </c>
    </row>
    <row r="79" spans="1:41" s="120" customFormat="1" ht="22.5">
      <c r="A79" s="326" t="s">
        <v>491</v>
      </c>
      <c r="B79" s="336" t="s">
        <v>492</v>
      </c>
      <c r="C79" s="17">
        <v>59.18</v>
      </c>
      <c r="D79" s="17">
        <v>76</v>
      </c>
      <c r="E79" s="17">
        <f>'6.2. Інша інфо_2'!X11</f>
        <v>57.64</v>
      </c>
      <c r="F79" s="17"/>
      <c r="G79" s="17"/>
      <c r="H79" s="328"/>
      <c r="I79" s="254"/>
      <c r="J79" s="254"/>
      <c r="K79" s="254"/>
      <c r="L79" s="254"/>
      <c r="M79" s="254"/>
      <c r="N79" s="254"/>
      <c r="O79" s="254"/>
      <c r="P79" s="254"/>
      <c r="Q79" s="163"/>
      <c r="R79" s="163"/>
      <c r="S79" s="163"/>
      <c r="T79" s="257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9">
        <f t="shared" si="5"/>
        <v>1.5399999999999991</v>
      </c>
    </row>
    <row r="80" spans="1:41" s="120" customFormat="1" ht="22.5">
      <c r="A80" s="326" t="s">
        <v>194</v>
      </c>
      <c r="B80" s="336" t="s">
        <v>493</v>
      </c>
      <c r="C80" s="17">
        <v>87.144000000000005</v>
      </c>
      <c r="D80" s="17">
        <v>87</v>
      </c>
      <c r="E80" s="17">
        <f>'6.2. Інша інфо_2'!AA11</f>
        <v>55.411879999999996</v>
      </c>
      <c r="F80" s="17"/>
      <c r="G80" s="17"/>
      <c r="H80" s="328"/>
      <c r="I80" s="265"/>
      <c r="J80" s="265"/>
      <c r="K80" s="265"/>
      <c r="L80" s="265"/>
      <c r="M80" s="265"/>
      <c r="N80" s="265"/>
      <c r="O80" s="265"/>
      <c r="P80" s="265"/>
      <c r="Q80" s="163"/>
      <c r="R80" s="163"/>
      <c r="S80" s="169"/>
      <c r="T80" s="257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9">
        <f t="shared" si="5"/>
        <v>31.732120000000009</v>
      </c>
    </row>
    <row r="81" spans="1:34" s="120" customFormat="1" ht="22.5">
      <c r="A81" s="326" t="s">
        <v>494</v>
      </c>
      <c r="B81" s="336" t="s">
        <v>495</v>
      </c>
      <c r="C81" s="17">
        <v>119.553</v>
      </c>
      <c r="D81" s="17">
        <v>80</v>
      </c>
      <c r="E81" s="17">
        <f>'6.2. Інша інфо_2'!AD11</f>
        <v>57.5</v>
      </c>
      <c r="F81" s="17"/>
      <c r="G81" s="17"/>
      <c r="H81" s="328"/>
      <c r="I81" s="265"/>
      <c r="J81" s="265"/>
      <c r="K81" s="265"/>
      <c r="L81" s="265"/>
      <c r="M81" s="265"/>
      <c r="N81" s="265"/>
      <c r="O81" s="265"/>
      <c r="P81" s="265"/>
      <c r="Q81" s="163"/>
      <c r="R81" s="163"/>
      <c r="S81" s="163"/>
      <c r="T81" s="257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9">
        <f t="shared" si="5"/>
        <v>62.052999999999997</v>
      </c>
    </row>
    <row r="82" spans="1:34" s="120" customFormat="1" ht="22.5">
      <c r="A82" s="330" t="s">
        <v>202</v>
      </c>
      <c r="B82" s="335">
        <v>1042</v>
      </c>
      <c r="C82" s="17">
        <v>0</v>
      </c>
      <c r="D82" s="17">
        <v>0</v>
      </c>
      <c r="E82" s="17">
        <v>0</v>
      </c>
      <c r="F82" s="17"/>
      <c r="G82" s="17"/>
      <c r="H82" s="328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257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9">
        <f t="shared" si="5"/>
        <v>0</v>
      </c>
    </row>
    <row r="83" spans="1:34" s="120" customFormat="1" ht="22.5">
      <c r="A83" s="330" t="s">
        <v>61</v>
      </c>
      <c r="B83" s="335">
        <v>1043</v>
      </c>
      <c r="C83" s="17">
        <v>0</v>
      </c>
      <c r="D83" s="17">
        <v>0</v>
      </c>
      <c r="E83" s="17">
        <v>0</v>
      </c>
      <c r="F83" s="17"/>
      <c r="G83" s="17"/>
      <c r="H83" s="328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257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9">
        <f t="shared" si="5"/>
        <v>0</v>
      </c>
    </row>
    <row r="84" spans="1:34" s="120" customFormat="1" ht="22.5">
      <c r="A84" s="330" t="s">
        <v>21</v>
      </c>
      <c r="B84" s="335">
        <v>1044</v>
      </c>
      <c r="C84" s="17">
        <v>0</v>
      </c>
      <c r="D84" s="17">
        <v>0</v>
      </c>
      <c r="E84" s="17">
        <v>0</v>
      </c>
      <c r="F84" s="17"/>
      <c r="G84" s="17"/>
      <c r="H84" s="328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257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9">
        <f t="shared" si="5"/>
        <v>0</v>
      </c>
    </row>
    <row r="85" spans="1:34" s="120" customFormat="1" ht="22.5">
      <c r="A85" s="330" t="s">
        <v>22</v>
      </c>
      <c r="B85" s="335">
        <v>1045</v>
      </c>
      <c r="C85" s="17">
        <v>0</v>
      </c>
      <c r="D85" s="17">
        <v>0</v>
      </c>
      <c r="E85" s="17">
        <v>0</v>
      </c>
      <c r="F85" s="17"/>
      <c r="G85" s="17"/>
      <c r="H85" s="328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257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9">
        <f t="shared" si="5"/>
        <v>0</v>
      </c>
    </row>
    <row r="86" spans="1:34" s="122" customFormat="1" ht="22.5">
      <c r="A86" s="330" t="s">
        <v>37</v>
      </c>
      <c r="B86" s="335">
        <v>1046</v>
      </c>
      <c r="C86" s="17">
        <v>31</v>
      </c>
      <c r="D86" s="17">
        <v>0</v>
      </c>
      <c r="E86" s="17">
        <v>0</v>
      </c>
      <c r="F86" s="17"/>
      <c r="G86" s="17"/>
      <c r="H86" s="328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57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169">
        <f t="shared" si="5"/>
        <v>31</v>
      </c>
    </row>
    <row r="87" spans="1:34" s="122" customFormat="1" ht="30" customHeight="1">
      <c r="A87" s="330" t="s">
        <v>38</v>
      </c>
      <c r="B87" s="335">
        <v>1047</v>
      </c>
      <c r="C87" s="17">
        <v>57</v>
      </c>
      <c r="D87" s="17">
        <v>62.36</v>
      </c>
      <c r="E87" s="17">
        <v>56</v>
      </c>
      <c r="F87" s="17"/>
      <c r="G87" s="17"/>
      <c r="H87" s="328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57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169">
        <f t="shared" si="5"/>
        <v>1</v>
      </c>
    </row>
    <row r="88" spans="1:34" s="122" customFormat="1" ht="50.25" customHeight="1">
      <c r="A88" s="330" t="s">
        <v>39</v>
      </c>
      <c r="B88" s="335">
        <v>1048</v>
      </c>
      <c r="C88" s="17">
        <v>1811</v>
      </c>
      <c r="D88" s="17">
        <v>1942</v>
      </c>
      <c r="E88" s="17">
        <f>2376.1-E78</f>
        <v>2114.1</v>
      </c>
      <c r="F88" s="17"/>
      <c r="G88" s="17"/>
      <c r="H88" s="328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57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169">
        <f t="shared" si="5"/>
        <v>-303.09999999999991</v>
      </c>
    </row>
    <row r="89" spans="1:34" s="122" customFormat="1" ht="34.5" customHeight="1">
      <c r="A89" s="330" t="s">
        <v>40</v>
      </c>
      <c r="B89" s="335">
        <v>1049</v>
      </c>
      <c r="C89" s="17">
        <v>394.82</v>
      </c>
      <c r="D89" s="17">
        <v>427</v>
      </c>
      <c r="E89" s="17">
        <f>505-E79</f>
        <v>447.36</v>
      </c>
      <c r="F89" s="17"/>
      <c r="G89" s="17"/>
      <c r="H89" s="328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57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169">
        <f t="shared" si="5"/>
        <v>-52.54000000000002</v>
      </c>
    </row>
    <row r="90" spans="1:34" s="122" customFormat="1" ht="37.5">
      <c r="A90" s="330" t="s">
        <v>41</v>
      </c>
      <c r="B90" s="335">
        <v>1050</v>
      </c>
      <c r="C90" s="17">
        <v>58.855999999999995</v>
      </c>
      <c r="D90" s="17">
        <v>50</v>
      </c>
      <c r="E90" s="17">
        <f>96-E80</f>
        <v>40.588120000000004</v>
      </c>
      <c r="F90" s="17"/>
      <c r="G90" s="17"/>
      <c r="H90" s="328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57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169">
        <f t="shared" si="5"/>
        <v>18.267879999999991</v>
      </c>
    </row>
    <row r="91" spans="1:34" s="122" customFormat="1" ht="56.25">
      <c r="A91" s="330" t="s">
        <v>42</v>
      </c>
      <c r="B91" s="335">
        <v>1051</v>
      </c>
      <c r="C91" s="17">
        <v>0</v>
      </c>
      <c r="D91" s="17">
        <v>0</v>
      </c>
      <c r="E91" s="17">
        <v>0</v>
      </c>
      <c r="F91" s="17"/>
      <c r="G91" s="17"/>
      <c r="H91" s="328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57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169">
        <f t="shared" si="5"/>
        <v>0</v>
      </c>
    </row>
    <row r="92" spans="1:34" s="122" customFormat="1" ht="37.5">
      <c r="A92" s="330" t="s">
        <v>43</v>
      </c>
      <c r="B92" s="335">
        <v>1052</v>
      </c>
      <c r="C92" s="17">
        <v>0</v>
      </c>
      <c r="D92" s="17">
        <v>0</v>
      </c>
      <c r="E92" s="17">
        <v>0</v>
      </c>
      <c r="F92" s="17"/>
      <c r="G92" s="17"/>
      <c r="H92" s="328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57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169">
        <f t="shared" si="5"/>
        <v>0</v>
      </c>
    </row>
    <row r="93" spans="1:34" s="122" customFormat="1" ht="37.5">
      <c r="A93" s="330" t="s">
        <v>44</v>
      </c>
      <c r="B93" s="335">
        <v>1053</v>
      </c>
      <c r="C93" s="17">
        <v>0</v>
      </c>
      <c r="D93" s="17">
        <v>0</v>
      </c>
      <c r="E93" s="17">
        <v>0</v>
      </c>
      <c r="F93" s="17"/>
      <c r="G93" s="17"/>
      <c r="H93" s="328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57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169">
        <f t="shared" si="5"/>
        <v>0</v>
      </c>
    </row>
    <row r="94" spans="1:34" s="122" customFormat="1" ht="22.5">
      <c r="A94" s="330" t="s">
        <v>45</v>
      </c>
      <c r="B94" s="335">
        <v>1054</v>
      </c>
      <c r="C94" s="17">
        <v>40</v>
      </c>
      <c r="D94" s="17">
        <v>52</v>
      </c>
      <c r="E94" s="17">
        <v>52</v>
      </c>
      <c r="F94" s="17"/>
      <c r="G94" s="17"/>
      <c r="H94" s="328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57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169">
        <f t="shared" si="5"/>
        <v>-12</v>
      </c>
    </row>
    <row r="95" spans="1:34" s="122" customFormat="1" ht="22.5">
      <c r="A95" s="330" t="s">
        <v>563</v>
      </c>
      <c r="B95" s="335">
        <v>1055</v>
      </c>
      <c r="C95" s="17">
        <v>123</v>
      </c>
      <c r="D95" s="17">
        <v>43</v>
      </c>
      <c r="E95" s="17">
        <f>202-E94-E96</f>
        <v>30</v>
      </c>
      <c r="F95" s="17"/>
      <c r="G95" s="17"/>
      <c r="H95" s="328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57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169">
        <f t="shared" si="5"/>
        <v>93</v>
      </c>
    </row>
    <row r="96" spans="1:34" s="122" customFormat="1" ht="22.5">
      <c r="A96" s="330" t="s">
        <v>46</v>
      </c>
      <c r="B96" s="335">
        <v>1056</v>
      </c>
      <c r="C96" s="17">
        <v>90</v>
      </c>
      <c r="D96" s="17">
        <v>90</v>
      </c>
      <c r="E96" s="17">
        <v>120</v>
      </c>
      <c r="F96" s="17"/>
      <c r="G96" s="17"/>
      <c r="H96" s="328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57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169">
        <f t="shared" si="5"/>
        <v>-30</v>
      </c>
    </row>
    <row r="97" spans="1:34" s="122" customFormat="1" ht="22.5">
      <c r="A97" s="330" t="s">
        <v>47</v>
      </c>
      <c r="B97" s="335">
        <v>1057</v>
      </c>
      <c r="C97" s="17">
        <v>0</v>
      </c>
      <c r="D97" s="17">
        <v>0</v>
      </c>
      <c r="E97" s="17">
        <v>0</v>
      </c>
      <c r="F97" s="17"/>
      <c r="G97" s="17"/>
      <c r="H97" s="328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57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169">
        <f t="shared" si="5"/>
        <v>0</v>
      </c>
    </row>
    <row r="98" spans="1:34" s="122" customFormat="1" ht="37.5">
      <c r="A98" s="330" t="s">
        <v>48</v>
      </c>
      <c r="B98" s="335">
        <v>1058</v>
      </c>
      <c r="C98" s="17">
        <v>5</v>
      </c>
      <c r="D98" s="17">
        <v>32</v>
      </c>
      <c r="E98" s="17">
        <f>3.2</f>
        <v>3.2</v>
      </c>
      <c r="F98" s="17"/>
      <c r="G98" s="17"/>
      <c r="H98" s="328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57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169">
        <f t="shared" si="5"/>
        <v>1.7999999999999998</v>
      </c>
    </row>
    <row r="99" spans="1:34" s="122" customFormat="1" ht="37.5">
      <c r="A99" s="330" t="s">
        <v>49</v>
      </c>
      <c r="B99" s="335">
        <v>1059</v>
      </c>
      <c r="C99" s="17">
        <v>0</v>
      </c>
      <c r="D99" s="17">
        <v>0</v>
      </c>
      <c r="E99" s="17">
        <v>0</v>
      </c>
      <c r="F99" s="17"/>
      <c r="G99" s="17"/>
      <c r="H99" s="328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57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169">
        <f t="shared" si="5"/>
        <v>0</v>
      </c>
    </row>
    <row r="100" spans="1:34" s="122" customFormat="1" ht="75.75" customHeight="1">
      <c r="A100" s="330" t="s">
        <v>73</v>
      </c>
      <c r="B100" s="335">
        <v>1060</v>
      </c>
      <c r="C100" s="17">
        <v>17</v>
      </c>
      <c r="D100" s="17">
        <f>D101+D102+D103</f>
        <v>0</v>
      </c>
      <c r="E100" s="17">
        <f>58-'6.2. Інша інфо_2'!CO11</f>
        <v>4.2999999999999972</v>
      </c>
      <c r="F100" s="17"/>
      <c r="G100" s="17"/>
      <c r="H100" s="328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57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169">
        <f t="shared" si="5"/>
        <v>12.700000000000003</v>
      </c>
    </row>
    <row r="101" spans="1:34" s="122" customFormat="1" ht="6.75" hidden="1" customHeight="1">
      <c r="A101" s="167"/>
      <c r="B101" s="153">
        <v>0</v>
      </c>
      <c r="C101" s="17"/>
      <c r="D101" s="223"/>
      <c r="E101" s="223"/>
      <c r="F101" s="17"/>
      <c r="G101" s="18"/>
      <c r="H101" s="258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57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s="122" customFormat="1" ht="6.75" hidden="1" customHeight="1">
      <c r="A102" s="167"/>
      <c r="B102" s="153">
        <v>0</v>
      </c>
      <c r="C102" s="17"/>
      <c r="D102" s="223"/>
      <c r="E102" s="17"/>
      <c r="F102" s="17"/>
      <c r="G102" s="18"/>
      <c r="H102" s="258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57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s="168" customFormat="1" ht="6.75" hidden="1" customHeight="1">
      <c r="A103" s="167"/>
      <c r="B103" s="153">
        <v>0</v>
      </c>
      <c r="C103" s="17"/>
      <c r="D103" s="223">
        <v>0</v>
      </c>
      <c r="E103" s="17"/>
      <c r="F103" s="17"/>
      <c r="G103" s="18"/>
      <c r="H103" s="258"/>
      <c r="I103" s="266"/>
      <c r="J103" s="266"/>
      <c r="K103" s="266"/>
      <c r="L103" s="266"/>
      <c r="M103" s="266"/>
      <c r="N103" s="266"/>
      <c r="O103" s="266"/>
      <c r="P103" s="266"/>
      <c r="Q103" s="266"/>
      <c r="R103" s="266"/>
      <c r="S103" s="266"/>
      <c r="T103" s="257"/>
      <c r="U103" s="266"/>
      <c r="V103" s="266"/>
      <c r="W103" s="266"/>
      <c r="X103" s="266"/>
      <c r="Y103" s="266"/>
      <c r="Z103" s="266"/>
      <c r="AA103" s="266"/>
      <c r="AB103" s="266"/>
      <c r="AC103" s="266"/>
      <c r="AD103" s="266"/>
      <c r="AE103" s="266"/>
      <c r="AF103" s="266"/>
      <c r="AG103" s="266"/>
      <c r="AH103" s="266"/>
    </row>
    <row r="104" spans="1:34" s="122" customFormat="1" ht="26.25" customHeight="1">
      <c r="A104" s="326" t="s">
        <v>106</v>
      </c>
      <c r="B104" s="335">
        <v>1061</v>
      </c>
      <c r="C104" s="17">
        <f>C105+C106+C107+C109+C114+C115+C116+C117+C118</f>
        <v>1297.17</v>
      </c>
      <c r="D104" s="17">
        <f>D105+D106+D107+D109+D116+D117+D118</f>
        <v>1296</v>
      </c>
      <c r="E104" s="17">
        <f>E105+E106+E107+E109+E116+E117+E118</f>
        <v>1439.67</v>
      </c>
      <c r="F104" s="17"/>
      <c r="G104" s="17"/>
      <c r="H104" s="328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57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169">
        <f t="shared" ref="AH104:AH107" si="6">C104-E104</f>
        <v>-142.5</v>
      </c>
    </row>
    <row r="105" spans="1:34" s="122" customFormat="1" ht="37.5">
      <c r="A105" s="326" t="s">
        <v>515</v>
      </c>
      <c r="B105" s="336" t="s">
        <v>497</v>
      </c>
      <c r="C105" s="17">
        <v>635</v>
      </c>
      <c r="D105" s="17">
        <v>681</v>
      </c>
      <c r="E105" s="17">
        <v>667.4</v>
      </c>
      <c r="F105" s="17"/>
      <c r="G105" s="17"/>
      <c r="H105" s="328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57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169">
        <f t="shared" si="6"/>
        <v>-32.399999999999977</v>
      </c>
    </row>
    <row r="106" spans="1:34" s="122" customFormat="1" ht="22.5">
      <c r="A106" s="326" t="s">
        <v>427</v>
      </c>
      <c r="B106" s="336" t="s">
        <v>498</v>
      </c>
      <c r="C106" s="17">
        <v>25</v>
      </c>
      <c r="D106" s="17">
        <v>20</v>
      </c>
      <c r="E106" s="17">
        <v>23.4</v>
      </c>
      <c r="F106" s="17"/>
      <c r="G106" s="17"/>
      <c r="H106" s="328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57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169">
        <f t="shared" si="6"/>
        <v>1.6000000000000014</v>
      </c>
    </row>
    <row r="107" spans="1:34" s="122" customFormat="1" ht="22.5">
      <c r="A107" s="326" t="s">
        <v>428</v>
      </c>
      <c r="B107" s="336" t="s">
        <v>499</v>
      </c>
      <c r="C107" s="17">
        <v>1</v>
      </c>
      <c r="D107" s="17">
        <v>4</v>
      </c>
      <c r="E107" s="17">
        <v>0.3</v>
      </c>
      <c r="F107" s="17"/>
      <c r="G107" s="17"/>
      <c r="H107" s="32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57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169">
        <f t="shared" si="6"/>
        <v>0.7</v>
      </c>
    </row>
    <row r="108" spans="1:34" s="122" customFormat="1" ht="7.5" hidden="1" customHeight="1">
      <c r="A108" s="16"/>
      <c r="B108" s="153">
        <v>0</v>
      </c>
      <c r="C108" s="17">
        <v>435</v>
      </c>
      <c r="D108" s="17"/>
      <c r="E108" s="17"/>
      <c r="F108" s="17"/>
      <c r="G108" s="18"/>
      <c r="H108" s="258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57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s="122" customFormat="1" ht="22.5">
      <c r="A109" s="326" t="s">
        <v>426</v>
      </c>
      <c r="B109" s="336" t="s">
        <v>500</v>
      </c>
      <c r="C109" s="17">
        <v>435</v>
      </c>
      <c r="D109" s="17">
        <v>377</v>
      </c>
      <c r="E109" s="17">
        <f>21+256+263</f>
        <v>540</v>
      </c>
      <c r="F109" s="17"/>
      <c r="G109" s="17"/>
      <c r="H109" s="328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57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169">
        <f t="shared" ref="AH109" si="7">C109-E109</f>
        <v>-105</v>
      </c>
    </row>
    <row r="110" spans="1:34" s="122" customFormat="1" ht="5.25" hidden="1" customHeight="1">
      <c r="A110" s="16"/>
      <c r="B110" s="153">
        <v>0</v>
      </c>
      <c r="C110" s="17">
        <v>0</v>
      </c>
      <c r="D110" s="17"/>
      <c r="E110" s="17"/>
      <c r="F110" s="17"/>
      <c r="G110" s="18"/>
      <c r="H110" s="25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57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s="122" customFormat="1" ht="5.25" hidden="1" customHeight="1">
      <c r="A111" s="16"/>
      <c r="B111" s="153">
        <v>0</v>
      </c>
      <c r="C111" s="17">
        <v>14</v>
      </c>
      <c r="D111" s="17"/>
      <c r="E111" s="17"/>
      <c r="F111" s="17"/>
      <c r="G111" s="18"/>
      <c r="H111" s="258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57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s="122" customFormat="1" ht="5.25" hidden="1" customHeight="1">
      <c r="A112" s="16"/>
      <c r="B112" s="153">
        <v>0</v>
      </c>
      <c r="C112" s="17">
        <v>126</v>
      </c>
      <c r="D112" s="17"/>
      <c r="E112" s="17"/>
      <c r="F112" s="17"/>
      <c r="G112" s="18"/>
      <c r="H112" s="25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57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s="122" customFormat="1" ht="5.25" hidden="1" customHeight="1">
      <c r="A113" s="16"/>
      <c r="B113" s="153">
        <v>0</v>
      </c>
      <c r="C113" s="17"/>
      <c r="D113" s="17"/>
      <c r="E113" s="17"/>
      <c r="F113" s="17"/>
      <c r="G113" s="18"/>
      <c r="H113" s="25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57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s="122" customFormat="1" ht="22.5">
      <c r="A114" s="326" t="s">
        <v>501</v>
      </c>
      <c r="B114" s="336" t="s">
        <v>502</v>
      </c>
      <c r="C114" s="17">
        <v>0</v>
      </c>
      <c r="D114" s="17">
        <v>0</v>
      </c>
      <c r="E114" s="17">
        <v>0</v>
      </c>
      <c r="F114" s="17"/>
      <c r="G114" s="17"/>
      <c r="H114" s="328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57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169">
        <f t="shared" ref="AH114:AH177" si="8">C114-E114</f>
        <v>0</v>
      </c>
    </row>
    <row r="115" spans="1:34" s="122" customFormat="1" ht="22.5">
      <c r="A115" s="326" t="s">
        <v>503</v>
      </c>
      <c r="B115" s="336" t="s">
        <v>504</v>
      </c>
      <c r="C115" s="17">
        <v>0</v>
      </c>
      <c r="D115" s="17">
        <v>0</v>
      </c>
      <c r="E115" s="17">
        <v>0</v>
      </c>
      <c r="F115" s="17"/>
      <c r="G115" s="17"/>
      <c r="H115" s="328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57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169">
        <f t="shared" si="8"/>
        <v>0</v>
      </c>
    </row>
    <row r="116" spans="1:34" s="122" customFormat="1" ht="22.5">
      <c r="A116" s="326" t="s">
        <v>505</v>
      </c>
      <c r="B116" s="336" t="s">
        <v>506</v>
      </c>
      <c r="C116" s="17">
        <v>14</v>
      </c>
      <c r="D116" s="17">
        <v>8</v>
      </c>
      <c r="E116" s="17">
        <v>8</v>
      </c>
      <c r="F116" s="17"/>
      <c r="G116" s="17"/>
      <c r="H116" s="328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57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169">
        <f t="shared" si="8"/>
        <v>6</v>
      </c>
    </row>
    <row r="117" spans="1:34" s="122" customFormat="1" ht="22.5">
      <c r="A117" s="326" t="s">
        <v>646</v>
      </c>
      <c r="B117" s="336" t="s">
        <v>507</v>
      </c>
      <c r="C117" s="17">
        <v>126</v>
      </c>
      <c r="D117" s="17">
        <v>192</v>
      </c>
      <c r="E117" s="17">
        <v>191.4</v>
      </c>
      <c r="F117" s="17"/>
      <c r="G117" s="17"/>
      <c r="H117" s="328"/>
      <c r="I117" s="2"/>
      <c r="J117" s="2"/>
      <c r="K117" s="2"/>
      <c r="L117" s="2"/>
      <c r="M117" s="2"/>
      <c r="N117" s="2"/>
      <c r="O117" s="2"/>
      <c r="P117" s="2"/>
      <c r="Q117" s="2"/>
      <c r="R117" s="2">
        <v>-1</v>
      </c>
      <c r="S117" s="2"/>
      <c r="T117" s="257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169">
        <f t="shared" si="8"/>
        <v>-65.400000000000006</v>
      </c>
    </row>
    <row r="118" spans="1:34" s="122" customFormat="1" ht="22.5">
      <c r="A118" s="326" t="s">
        <v>508</v>
      </c>
      <c r="B118" s="336" t="s">
        <v>509</v>
      </c>
      <c r="C118" s="17">
        <f>C119+C120+C121+C122</f>
        <v>61.17</v>
      </c>
      <c r="D118" s="17">
        <f>D119+D120+D121+D122</f>
        <v>14</v>
      </c>
      <c r="E118" s="17">
        <f>E119+E120+E121+E122</f>
        <v>9.17</v>
      </c>
      <c r="F118" s="17"/>
      <c r="G118" s="17"/>
      <c r="H118" s="328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57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169">
        <f t="shared" si="8"/>
        <v>52</v>
      </c>
    </row>
    <row r="119" spans="1:34" s="122" customFormat="1" ht="22.5">
      <c r="A119" s="326" t="s">
        <v>510</v>
      </c>
      <c r="B119" s="336" t="s">
        <v>511</v>
      </c>
      <c r="C119" s="17">
        <v>0</v>
      </c>
      <c r="D119" s="17">
        <v>0</v>
      </c>
      <c r="E119" s="17">
        <v>0</v>
      </c>
      <c r="F119" s="17"/>
      <c r="G119" s="17"/>
      <c r="H119" s="328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57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169">
        <f t="shared" si="8"/>
        <v>0</v>
      </c>
    </row>
    <row r="120" spans="1:34" s="122" customFormat="1" ht="22.5">
      <c r="A120" s="326" t="s">
        <v>567</v>
      </c>
      <c r="B120" s="336" t="s">
        <v>512</v>
      </c>
      <c r="C120" s="17">
        <v>0.17</v>
      </c>
      <c r="D120" s="17">
        <v>0</v>
      </c>
      <c r="E120" s="17">
        <v>0.17</v>
      </c>
      <c r="F120" s="17"/>
      <c r="G120" s="17"/>
      <c r="H120" s="32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57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169">
        <f t="shared" si="8"/>
        <v>0</v>
      </c>
    </row>
    <row r="121" spans="1:34" s="122" customFormat="1" ht="22.5">
      <c r="A121" s="326" t="s">
        <v>434</v>
      </c>
      <c r="B121" s="336" t="s">
        <v>513</v>
      </c>
      <c r="C121" s="17">
        <v>49</v>
      </c>
      <c r="D121" s="17">
        <v>0</v>
      </c>
      <c r="E121" s="17">
        <v>0</v>
      </c>
      <c r="F121" s="17"/>
      <c r="G121" s="17"/>
      <c r="H121" s="328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57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169">
        <f t="shared" si="8"/>
        <v>49</v>
      </c>
    </row>
    <row r="122" spans="1:34" s="122" customFormat="1" ht="22.5">
      <c r="A122" s="326" t="s">
        <v>433</v>
      </c>
      <c r="B122" s="336" t="s">
        <v>514</v>
      </c>
      <c r="C122" s="17">
        <v>12</v>
      </c>
      <c r="D122" s="17">
        <v>14</v>
      </c>
      <c r="E122" s="17">
        <v>9</v>
      </c>
      <c r="F122" s="17"/>
      <c r="G122" s="17"/>
      <c r="H122" s="328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57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169">
        <f t="shared" si="8"/>
        <v>3</v>
      </c>
    </row>
    <row r="123" spans="1:34" s="120" customFormat="1" ht="22.5">
      <c r="A123" s="324" t="s">
        <v>221</v>
      </c>
      <c r="B123" s="325">
        <v>1070</v>
      </c>
      <c r="C123" s="221">
        <v>0</v>
      </c>
      <c r="D123" s="221">
        <v>0</v>
      </c>
      <c r="E123" s="221">
        <v>0</v>
      </c>
      <c r="F123" s="221"/>
      <c r="G123" s="221"/>
      <c r="H123" s="334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257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9">
        <f t="shared" si="8"/>
        <v>0</v>
      </c>
    </row>
    <row r="124" spans="1:34" s="122" customFormat="1" ht="22.5">
      <c r="A124" s="330" t="s">
        <v>182</v>
      </c>
      <c r="B124" s="335">
        <v>1071</v>
      </c>
      <c r="C124" s="17">
        <v>0</v>
      </c>
      <c r="D124" s="17">
        <v>0</v>
      </c>
      <c r="E124" s="17">
        <v>0</v>
      </c>
      <c r="F124" s="17"/>
      <c r="G124" s="17"/>
      <c r="H124" s="328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57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169">
        <f t="shared" si="8"/>
        <v>0</v>
      </c>
    </row>
    <row r="125" spans="1:34" s="122" customFormat="1" ht="22.5">
      <c r="A125" s="330" t="s">
        <v>183</v>
      </c>
      <c r="B125" s="335">
        <v>1072</v>
      </c>
      <c r="C125" s="17">
        <v>0</v>
      </c>
      <c r="D125" s="17">
        <v>0</v>
      </c>
      <c r="E125" s="17">
        <v>0</v>
      </c>
      <c r="F125" s="17"/>
      <c r="G125" s="17"/>
      <c r="H125" s="328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57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169">
        <f t="shared" si="8"/>
        <v>0</v>
      </c>
    </row>
    <row r="126" spans="1:34" s="122" customFormat="1" ht="22.5">
      <c r="A126" s="330" t="s">
        <v>39</v>
      </c>
      <c r="B126" s="335">
        <v>1073</v>
      </c>
      <c r="C126" s="17">
        <v>0</v>
      </c>
      <c r="D126" s="17">
        <v>0</v>
      </c>
      <c r="E126" s="17">
        <v>0</v>
      </c>
      <c r="F126" s="17"/>
      <c r="G126" s="17"/>
      <c r="H126" s="328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57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169">
        <f t="shared" si="8"/>
        <v>0</v>
      </c>
    </row>
    <row r="127" spans="1:34" s="122" customFormat="1" ht="37.5">
      <c r="A127" s="330" t="s">
        <v>62</v>
      </c>
      <c r="B127" s="335">
        <v>1074</v>
      </c>
      <c r="C127" s="17">
        <v>0</v>
      </c>
      <c r="D127" s="17">
        <v>0</v>
      </c>
      <c r="E127" s="17">
        <v>0</v>
      </c>
      <c r="F127" s="17"/>
      <c r="G127" s="17"/>
      <c r="H127" s="328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57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169">
        <f t="shared" si="8"/>
        <v>0</v>
      </c>
    </row>
    <row r="128" spans="1:34" s="122" customFormat="1" ht="22.5">
      <c r="A128" s="330" t="s">
        <v>76</v>
      </c>
      <c r="B128" s="335">
        <v>1075</v>
      </c>
      <c r="C128" s="17">
        <v>0</v>
      </c>
      <c r="D128" s="17">
        <v>0</v>
      </c>
      <c r="E128" s="17">
        <v>0</v>
      </c>
      <c r="F128" s="17"/>
      <c r="G128" s="17"/>
      <c r="H128" s="328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57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169">
        <f t="shared" si="8"/>
        <v>0</v>
      </c>
    </row>
    <row r="129" spans="1:34" s="122" customFormat="1" ht="30" customHeight="1">
      <c r="A129" s="330" t="s">
        <v>119</v>
      </c>
      <c r="B129" s="335">
        <v>1076</v>
      </c>
      <c r="C129" s="17">
        <v>0</v>
      </c>
      <c r="D129" s="17">
        <v>0</v>
      </c>
      <c r="E129" s="17">
        <v>0</v>
      </c>
      <c r="F129" s="17"/>
      <c r="G129" s="17"/>
      <c r="H129" s="328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57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169">
        <f t="shared" si="8"/>
        <v>0</v>
      </c>
    </row>
    <row r="130" spans="1:34" s="122" customFormat="1" ht="37.5">
      <c r="A130" s="337" t="s">
        <v>77</v>
      </c>
      <c r="B130" s="325">
        <v>1080</v>
      </c>
      <c r="C130" s="221">
        <f>C131+C132+C133+C134+C135</f>
        <v>55113</v>
      </c>
      <c r="D130" s="221">
        <f>D131+D132+D133+D134+D135</f>
        <v>21428</v>
      </c>
      <c r="E130" s="221">
        <f>E131+E132+E133+E134+E135</f>
        <v>71065.148000000001</v>
      </c>
      <c r="F130" s="221">
        <f>E130-D130</f>
        <v>49637.148000000001</v>
      </c>
      <c r="G130" s="221">
        <f>E130/D130*100</f>
        <v>331.64620123203287</v>
      </c>
      <c r="H130" s="334"/>
      <c r="I130" s="2"/>
      <c r="J130" s="2"/>
      <c r="K130" s="2"/>
      <c r="L130" s="2"/>
      <c r="M130" s="2"/>
      <c r="N130" s="2"/>
      <c r="O130" s="2"/>
      <c r="P130" s="2"/>
      <c r="Q130" s="2"/>
      <c r="R130" s="2">
        <v>55113</v>
      </c>
      <c r="S130" s="140">
        <f>E130-R130</f>
        <v>15952.148000000001</v>
      </c>
      <c r="T130" s="257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318">
        <f>71065-E130</f>
        <v>-0.14800000000104774</v>
      </c>
    </row>
    <row r="131" spans="1:34" s="122" customFormat="1" ht="22.5">
      <c r="A131" s="330" t="s">
        <v>69</v>
      </c>
      <c r="B131" s="335">
        <v>1081</v>
      </c>
      <c r="C131" s="17">
        <v>0</v>
      </c>
      <c r="D131" s="17">
        <v>0</v>
      </c>
      <c r="E131" s="17">
        <v>0</v>
      </c>
      <c r="F131" s="17"/>
      <c r="G131" s="17"/>
      <c r="H131" s="328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57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169">
        <f t="shared" si="8"/>
        <v>0</v>
      </c>
    </row>
    <row r="132" spans="1:34" s="122" customFormat="1" ht="22.5">
      <c r="A132" s="330" t="s">
        <v>50</v>
      </c>
      <c r="B132" s="335">
        <v>1082</v>
      </c>
      <c r="C132" s="17">
        <v>0</v>
      </c>
      <c r="D132" s="17">
        <v>0</v>
      </c>
      <c r="E132" s="17">
        <v>0</v>
      </c>
      <c r="F132" s="17"/>
      <c r="G132" s="17"/>
      <c r="H132" s="328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57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169">
        <f t="shared" si="8"/>
        <v>0</v>
      </c>
    </row>
    <row r="133" spans="1:34" s="122" customFormat="1" ht="22.5">
      <c r="A133" s="330" t="s">
        <v>60</v>
      </c>
      <c r="B133" s="335">
        <v>1083</v>
      </c>
      <c r="C133" s="17">
        <v>0</v>
      </c>
      <c r="D133" s="17">
        <v>0</v>
      </c>
      <c r="E133" s="17">
        <v>0</v>
      </c>
      <c r="F133" s="17"/>
      <c r="G133" s="17"/>
      <c r="H133" s="32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57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169">
        <f t="shared" si="8"/>
        <v>0</v>
      </c>
    </row>
    <row r="134" spans="1:34" s="122" customFormat="1" ht="22.5">
      <c r="A134" s="330" t="s">
        <v>212</v>
      </c>
      <c r="B134" s="335">
        <v>1084</v>
      </c>
      <c r="C134" s="17">
        <v>0</v>
      </c>
      <c r="D134" s="17">
        <v>0</v>
      </c>
      <c r="E134" s="17">
        <v>0</v>
      </c>
      <c r="F134" s="17"/>
      <c r="G134" s="17"/>
      <c r="H134" s="328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57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169">
        <f t="shared" si="8"/>
        <v>0</v>
      </c>
    </row>
    <row r="135" spans="1:34" s="122" customFormat="1" ht="22.5">
      <c r="A135" s="330" t="s">
        <v>254</v>
      </c>
      <c r="B135" s="335">
        <v>1085</v>
      </c>
      <c r="C135" s="17">
        <f>C136+C137+C138+C139+C140+C141+C142+C143+C144+C145+C146+C147</f>
        <v>55113</v>
      </c>
      <c r="D135" s="17">
        <f>D136+D139+D140+D141+D143+D144+D145+D146+D147</f>
        <v>21428</v>
      </c>
      <c r="E135" s="17">
        <f>E136+E137+E138+E139+E140+E141+E142+E143+E144+E145+E146+E147</f>
        <v>71065.148000000001</v>
      </c>
      <c r="F135" s="17"/>
      <c r="G135" s="17"/>
      <c r="H135" s="328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57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169">
        <f t="shared" si="8"/>
        <v>-15952.148000000001</v>
      </c>
    </row>
    <row r="136" spans="1:34" s="122" customFormat="1" ht="22.5">
      <c r="A136" s="326" t="s">
        <v>579</v>
      </c>
      <c r="B136" s="335" t="s">
        <v>395</v>
      </c>
      <c r="C136" s="17">
        <v>51289</v>
      </c>
      <c r="D136" s="17">
        <v>21368</v>
      </c>
      <c r="E136" s="17">
        <f>67775.4</f>
        <v>67775.399999999994</v>
      </c>
      <c r="F136" s="17"/>
      <c r="G136" s="17"/>
      <c r="H136" s="328"/>
      <c r="I136" s="2"/>
      <c r="J136" s="267">
        <f>H136+E22+E90+H143</f>
        <v>2527.7881199999997</v>
      </c>
      <c r="K136" s="2"/>
      <c r="L136" s="2"/>
      <c r="M136" s="2"/>
      <c r="N136" s="2"/>
      <c r="O136" s="2"/>
      <c r="P136" s="2"/>
      <c r="Q136" s="2"/>
      <c r="R136" s="2"/>
      <c r="S136" s="2"/>
      <c r="T136" s="257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169">
        <f t="shared" si="8"/>
        <v>-16486.399999999994</v>
      </c>
    </row>
    <row r="137" spans="1:34" s="122" customFormat="1" ht="53.25" customHeight="1">
      <c r="A137" s="326" t="s">
        <v>580</v>
      </c>
      <c r="B137" s="335" t="s">
        <v>396</v>
      </c>
      <c r="C137" s="17">
        <v>3402</v>
      </c>
      <c r="D137" s="17">
        <v>0</v>
      </c>
      <c r="E137" s="17">
        <v>2988</v>
      </c>
      <c r="F137" s="17"/>
      <c r="G137" s="17"/>
      <c r="H137" s="328"/>
      <c r="I137" s="2"/>
      <c r="J137" s="267"/>
      <c r="K137" s="2"/>
      <c r="L137" s="2"/>
      <c r="M137" s="2"/>
      <c r="N137" s="2"/>
      <c r="O137" s="2"/>
      <c r="P137" s="2"/>
      <c r="Q137" s="2"/>
      <c r="R137" s="2"/>
      <c r="S137" s="2"/>
      <c r="T137" s="257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169">
        <f t="shared" si="8"/>
        <v>414</v>
      </c>
    </row>
    <row r="138" spans="1:34" s="122" customFormat="1" ht="38.25" customHeight="1">
      <c r="A138" s="326" t="s">
        <v>601</v>
      </c>
      <c r="B138" s="335" t="s">
        <v>397</v>
      </c>
      <c r="C138" s="17">
        <v>32</v>
      </c>
      <c r="D138" s="17">
        <v>0</v>
      </c>
      <c r="E138" s="17">
        <f>35.5</f>
        <v>35.5</v>
      </c>
      <c r="F138" s="17"/>
      <c r="G138" s="17"/>
      <c r="H138" s="328"/>
      <c r="I138" s="2"/>
      <c r="J138" s="267"/>
      <c r="K138" s="2"/>
      <c r="L138" s="2"/>
      <c r="M138" s="2"/>
      <c r="N138" s="2"/>
      <c r="O138" s="2"/>
      <c r="P138" s="2"/>
      <c r="Q138" s="2"/>
      <c r="R138" s="2"/>
      <c r="S138" s="2"/>
      <c r="T138" s="257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169">
        <f t="shared" si="8"/>
        <v>-3.5</v>
      </c>
    </row>
    <row r="139" spans="1:34" s="122" customFormat="1" ht="22.5">
      <c r="A139" s="326" t="s">
        <v>690</v>
      </c>
      <c r="B139" s="335" t="s">
        <v>435</v>
      </c>
      <c r="C139" s="17">
        <v>0</v>
      </c>
      <c r="D139" s="17">
        <v>0</v>
      </c>
      <c r="E139" s="17">
        <v>6.6</v>
      </c>
      <c r="F139" s="17"/>
      <c r="G139" s="17"/>
      <c r="H139" s="328"/>
      <c r="I139" s="2"/>
      <c r="J139" s="267"/>
      <c r="K139" s="2"/>
      <c r="L139" s="2"/>
      <c r="M139" s="2"/>
      <c r="N139" s="2"/>
      <c r="O139" s="2"/>
      <c r="P139" s="2"/>
      <c r="Q139" s="2"/>
      <c r="R139" s="2"/>
      <c r="S139" s="2"/>
      <c r="T139" s="257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169">
        <f t="shared" si="8"/>
        <v>-6.6</v>
      </c>
    </row>
    <row r="140" spans="1:34" s="122" customFormat="1" ht="22.5">
      <c r="A140" s="326" t="s">
        <v>398</v>
      </c>
      <c r="B140" s="335" t="s">
        <v>440</v>
      </c>
      <c r="C140" s="17">
        <v>110</v>
      </c>
      <c r="D140" s="17">
        <v>60</v>
      </c>
      <c r="E140" s="17">
        <v>124</v>
      </c>
      <c r="F140" s="17"/>
      <c r="G140" s="17"/>
      <c r="H140" s="328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57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169">
        <f t="shared" si="8"/>
        <v>-14</v>
      </c>
    </row>
    <row r="141" spans="1:34" s="122" customFormat="1" ht="22.5">
      <c r="A141" s="326" t="s">
        <v>648</v>
      </c>
      <c r="B141" s="335" t="s">
        <v>441</v>
      </c>
      <c r="C141" s="17">
        <v>0</v>
      </c>
      <c r="D141" s="17">
        <v>0</v>
      </c>
      <c r="E141" s="17">
        <f>1</f>
        <v>1</v>
      </c>
      <c r="F141" s="17"/>
      <c r="G141" s="17"/>
      <c r="H141" s="328"/>
      <c r="I141" s="2"/>
      <c r="J141" s="267">
        <f>78291-J136</f>
        <v>75763.211880000003</v>
      </c>
      <c r="K141" s="2"/>
      <c r="L141" s="2"/>
      <c r="M141" s="2"/>
      <c r="N141" s="2"/>
      <c r="O141" s="2"/>
      <c r="P141" s="2"/>
      <c r="Q141" s="2"/>
      <c r="R141" s="2"/>
      <c r="S141" s="2"/>
      <c r="T141" s="257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169">
        <f t="shared" si="8"/>
        <v>-1</v>
      </c>
    </row>
    <row r="142" spans="1:34" s="122" customFormat="1" ht="37.5">
      <c r="A142" s="326" t="s">
        <v>688</v>
      </c>
      <c r="B142" s="335" t="s">
        <v>442</v>
      </c>
      <c r="C142" s="17">
        <v>58</v>
      </c>
      <c r="D142" s="17">
        <v>0</v>
      </c>
      <c r="E142" s="17">
        <v>14.3</v>
      </c>
      <c r="F142" s="17"/>
      <c r="G142" s="17"/>
      <c r="H142" s="328"/>
      <c r="I142" s="2"/>
      <c r="J142" s="267"/>
      <c r="K142" s="2"/>
      <c r="L142" s="2"/>
      <c r="M142" s="2"/>
      <c r="N142" s="2"/>
      <c r="O142" s="2"/>
      <c r="P142" s="2"/>
      <c r="Q142" s="2"/>
      <c r="R142" s="2"/>
      <c r="S142" s="2"/>
      <c r="T142" s="257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169">
        <f t="shared" si="8"/>
        <v>43.7</v>
      </c>
    </row>
    <row r="143" spans="1:34" s="122" customFormat="1" ht="22.5">
      <c r="A143" s="326" t="s">
        <v>649</v>
      </c>
      <c r="B143" s="335" t="s">
        <v>443</v>
      </c>
      <c r="C143" s="17">
        <v>37</v>
      </c>
      <c r="D143" s="17">
        <v>0</v>
      </c>
      <c r="E143" s="17">
        <f>12.98+48.128</f>
        <v>61.108000000000004</v>
      </c>
      <c r="F143" s="17"/>
      <c r="G143" s="17"/>
      <c r="H143" s="328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57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169">
        <f t="shared" si="8"/>
        <v>-24.108000000000004</v>
      </c>
    </row>
    <row r="144" spans="1:34" s="122" customFormat="1" ht="22.5">
      <c r="A144" s="326" t="s">
        <v>689</v>
      </c>
      <c r="B144" s="335" t="s">
        <v>516</v>
      </c>
      <c r="C144" s="17">
        <v>23</v>
      </c>
      <c r="D144" s="17">
        <v>0</v>
      </c>
      <c r="E144" s="17">
        <f>3.128+19.968+2.855</f>
        <v>25.951000000000001</v>
      </c>
      <c r="F144" s="17"/>
      <c r="G144" s="17"/>
      <c r="H144" s="328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57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169">
        <f t="shared" si="8"/>
        <v>-2.9510000000000005</v>
      </c>
    </row>
    <row r="145" spans="1:34" s="122" customFormat="1" ht="37.5">
      <c r="A145" s="326" t="s">
        <v>687</v>
      </c>
      <c r="B145" s="335" t="s">
        <v>568</v>
      </c>
      <c r="C145" s="17">
        <v>131</v>
      </c>
      <c r="D145" s="17">
        <v>0</v>
      </c>
      <c r="E145" s="17">
        <v>9.6999999999999993</v>
      </c>
      <c r="F145" s="17"/>
      <c r="G145" s="17"/>
      <c r="H145" s="328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57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169">
        <f t="shared" si="8"/>
        <v>121.3</v>
      </c>
    </row>
    <row r="146" spans="1:34" s="122" customFormat="1" ht="22.5">
      <c r="A146" s="326" t="s">
        <v>602</v>
      </c>
      <c r="B146" s="335" t="s">
        <v>581</v>
      </c>
      <c r="C146" s="17">
        <v>4</v>
      </c>
      <c r="D146" s="17">
        <v>0</v>
      </c>
      <c r="E146" s="17">
        <v>23.588999999999999</v>
      </c>
      <c r="F146" s="17"/>
      <c r="G146" s="17"/>
      <c r="H146" s="328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57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169">
        <f t="shared" si="8"/>
        <v>-19.588999999999999</v>
      </c>
    </row>
    <row r="147" spans="1:34" s="122" customFormat="1" ht="22.5">
      <c r="A147" s="326" t="s">
        <v>647</v>
      </c>
      <c r="B147" s="335" t="s">
        <v>582</v>
      </c>
      <c r="C147" s="17">
        <v>27</v>
      </c>
      <c r="D147" s="17">
        <v>0</v>
      </c>
      <c r="E147" s="17">
        <v>0</v>
      </c>
      <c r="F147" s="17"/>
      <c r="G147" s="17"/>
      <c r="H147" s="32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57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169">
        <f t="shared" si="8"/>
        <v>27</v>
      </c>
    </row>
    <row r="148" spans="1:34" s="121" customFormat="1" ht="37.5">
      <c r="A148" s="324" t="s">
        <v>4</v>
      </c>
      <c r="B148" s="325">
        <v>1100</v>
      </c>
      <c r="C148" s="221">
        <f>C9-C15+C69-C75-C130</f>
        <v>-57342.556333333334</v>
      </c>
      <c r="D148" s="221">
        <f>D9-D15+D69-D75-D130</f>
        <v>-20989.558182812121</v>
      </c>
      <c r="E148" s="221">
        <f>E9-E15+E69-E75-E130</f>
        <v>-70762.539499999999</v>
      </c>
      <c r="F148" s="221">
        <f>E148-D148</f>
        <v>-49772.981317187878</v>
      </c>
      <c r="G148" s="221">
        <f>E148/D148*100</f>
        <v>337.13210580080653</v>
      </c>
      <c r="H148" s="334"/>
      <c r="I148" s="243"/>
      <c r="J148" s="243"/>
      <c r="K148" s="243"/>
      <c r="L148" s="243"/>
      <c r="M148" s="243"/>
      <c r="N148" s="243"/>
      <c r="O148" s="243"/>
      <c r="P148" s="243"/>
      <c r="Q148" s="243"/>
      <c r="R148" s="243"/>
      <c r="S148" s="243"/>
      <c r="T148" s="257"/>
      <c r="U148" s="243"/>
      <c r="V148" s="257">
        <f>E148+U148</f>
        <v>-70762.539499999999</v>
      </c>
      <c r="W148" s="243"/>
      <c r="X148" s="243"/>
      <c r="Y148" s="243"/>
      <c r="Z148" s="243"/>
      <c r="AA148" s="243"/>
      <c r="AB148" s="243"/>
      <c r="AC148" s="243"/>
      <c r="AD148" s="243"/>
      <c r="AE148" s="243"/>
      <c r="AF148" s="243"/>
      <c r="AG148" s="243"/>
      <c r="AH148" s="318">
        <f>70763+E148</f>
        <v>0.46050000000104774</v>
      </c>
    </row>
    <row r="149" spans="1:34" s="120" customFormat="1" ht="22.5">
      <c r="A149" s="330" t="s">
        <v>105</v>
      </c>
      <c r="B149" s="335">
        <v>1110</v>
      </c>
      <c r="C149" s="17">
        <v>0</v>
      </c>
      <c r="D149" s="17">
        <v>0</v>
      </c>
      <c r="E149" s="17">
        <v>0</v>
      </c>
      <c r="F149" s="17"/>
      <c r="G149" s="17"/>
      <c r="H149" s="328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9">
        <f t="shared" si="8"/>
        <v>0</v>
      </c>
    </row>
    <row r="150" spans="1:34" s="120" customFormat="1" ht="22.5">
      <c r="A150" s="330" t="s">
        <v>405</v>
      </c>
      <c r="B150" s="335">
        <v>1120</v>
      </c>
      <c r="C150" s="17">
        <v>0</v>
      </c>
      <c r="D150" s="17">
        <v>0</v>
      </c>
      <c r="E150" s="17">
        <v>0</v>
      </c>
      <c r="F150" s="17"/>
      <c r="G150" s="17"/>
      <c r="H150" s="328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9">
        <f t="shared" si="8"/>
        <v>0</v>
      </c>
    </row>
    <row r="151" spans="1:34" s="120" customFormat="1" ht="22.5">
      <c r="A151" s="330" t="s">
        <v>108</v>
      </c>
      <c r="B151" s="335">
        <v>1130</v>
      </c>
      <c r="C151" s="338">
        <v>0</v>
      </c>
      <c r="D151" s="17">
        <v>0</v>
      </c>
      <c r="E151" s="17">
        <v>0</v>
      </c>
      <c r="F151" s="17"/>
      <c r="G151" s="17"/>
      <c r="H151" s="328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9">
        <f t="shared" si="8"/>
        <v>0</v>
      </c>
    </row>
    <row r="152" spans="1:34" s="120" customFormat="1" ht="22.5">
      <c r="A152" s="330" t="s">
        <v>107</v>
      </c>
      <c r="B152" s="335">
        <v>1140</v>
      </c>
      <c r="C152" s="17">
        <f>C153</f>
        <v>0</v>
      </c>
      <c r="D152" s="17">
        <f>D153+D154</f>
        <v>0</v>
      </c>
      <c r="E152" s="17">
        <f>E153</f>
        <v>0</v>
      </c>
      <c r="F152" s="17"/>
      <c r="G152" s="17"/>
      <c r="H152" s="328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9">
        <f t="shared" si="8"/>
        <v>0</v>
      </c>
    </row>
    <row r="153" spans="1:34" s="120" customFormat="1" ht="22.5">
      <c r="A153" s="326" t="s">
        <v>399</v>
      </c>
      <c r="B153" s="335" t="s">
        <v>401</v>
      </c>
      <c r="C153" s="17">
        <v>0</v>
      </c>
      <c r="D153" s="17">
        <v>0</v>
      </c>
      <c r="E153" s="17">
        <v>0</v>
      </c>
      <c r="F153" s="17"/>
      <c r="G153" s="17"/>
      <c r="H153" s="328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9">
        <f t="shared" si="8"/>
        <v>0</v>
      </c>
    </row>
    <row r="154" spans="1:34" s="120" customFormat="1" ht="22.5">
      <c r="A154" s="326" t="s">
        <v>400</v>
      </c>
      <c r="B154" s="335" t="s">
        <v>402</v>
      </c>
      <c r="C154" s="17">
        <v>0</v>
      </c>
      <c r="D154" s="17">
        <v>0</v>
      </c>
      <c r="E154" s="17">
        <v>0</v>
      </c>
      <c r="F154" s="17"/>
      <c r="G154" s="17"/>
      <c r="H154" s="328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9">
        <f t="shared" si="8"/>
        <v>0</v>
      </c>
    </row>
    <row r="155" spans="1:34" s="120" customFormat="1" ht="22.5">
      <c r="A155" s="324" t="s">
        <v>213</v>
      </c>
      <c r="B155" s="325">
        <v>1150</v>
      </c>
      <c r="C155" s="221">
        <f>C156+C157+C158</f>
        <v>55441</v>
      </c>
      <c r="D155" s="221">
        <f>D156</f>
        <v>21368</v>
      </c>
      <c r="E155" s="221">
        <f>E156+E157+E158</f>
        <v>70894.399999999994</v>
      </c>
      <c r="F155" s="221">
        <f>E155-D155</f>
        <v>49526.399999999994</v>
      </c>
      <c r="G155" s="221">
        <f>E155/D155*100</f>
        <v>331.77836016473231</v>
      </c>
      <c r="H155" s="328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>
        <v>55441</v>
      </c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319">
        <f>70894-E155</f>
        <v>-0.39999999999417923</v>
      </c>
    </row>
    <row r="156" spans="1:34" s="120" customFormat="1" ht="22.5">
      <c r="A156" s="326" t="s">
        <v>404</v>
      </c>
      <c r="B156" s="335" t="s">
        <v>403</v>
      </c>
      <c r="C156" s="17">
        <v>55258</v>
      </c>
      <c r="D156" s="17">
        <v>21368</v>
      </c>
      <c r="E156" s="17">
        <f>E136+E137</f>
        <v>70763.399999999994</v>
      </c>
      <c r="F156" s="17"/>
      <c r="G156" s="17"/>
      <c r="H156" s="328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9">
        <f t="shared" si="8"/>
        <v>-15505.399999999994</v>
      </c>
    </row>
    <row r="157" spans="1:34" s="120" customFormat="1" ht="22.5">
      <c r="A157" s="330" t="s">
        <v>212</v>
      </c>
      <c r="B157" s="335">
        <v>1151</v>
      </c>
      <c r="C157" s="17">
        <v>0</v>
      </c>
      <c r="D157" s="17">
        <v>0</v>
      </c>
      <c r="E157" s="17">
        <v>0</v>
      </c>
      <c r="F157" s="17"/>
      <c r="G157" s="17"/>
      <c r="H157" s="328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/>
      <c r="AH157" s="169">
        <f t="shared" si="8"/>
        <v>0</v>
      </c>
    </row>
    <row r="158" spans="1:34" s="120" customFormat="1" ht="37.5">
      <c r="A158" s="330" t="s">
        <v>603</v>
      </c>
      <c r="B158" s="335">
        <v>1152</v>
      </c>
      <c r="C158" s="17">
        <v>183</v>
      </c>
      <c r="D158" s="17">
        <v>0</v>
      </c>
      <c r="E158" s="17">
        <v>131</v>
      </c>
      <c r="F158" s="17"/>
      <c r="G158" s="17"/>
      <c r="H158" s="328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9">
        <f t="shared" si="8"/>
        <v>52</v>
      </c>
    </row>
    <row r="159" spans="1:34" s="120" customFormat="1" ht="22.5">
      <c r="A159" s="324" t="s">
        <v>604</v>
      </c>
      <c r="B159" s="325">
        <v>1160</v>
      </c>
      <c r="C159" s="221">
        <v>686</v>
      </c>
      <c r="D159" s="221">
        <v>0</v>
      </c>
      <c r="E159" s="221">
        <v>880.41499999999996</v>
      </c>
      <c r="F159" s="221">
        <f t="shared" ref="F159" si="9">E159-D159</f>
        <v>880.41499999999996</v>
      </c>
      <c r="G159" s="221" t="e">
        <f t="shared" ref="G159" si="10">E159/D159*100</f>
        <v>#DIV/0!</v>
      </c>
      <c r="H159" s="328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9">
        <f t="shared" si="8"/>
        <v>-194.41499999999996</v>
      </c>
    </row>
    <row r="160" spans="1:34" s="121" customFormat="1" ht="21.75">
      <c r="A160" s="324" t="s">
        <v>93</v>
      </c>
      <c r="B160" s="325">
        <v>1170</v>
      </c>
      <c r="C160" s="221">
        <f>C148+C149+C150-C151-C152+C155-C159</f>
        <v>-2587.5563333333339</v>
      </c>
      <c r="D160" s="221">
        <f>D148+D149+D150-D151-D152+D155-D158</f>
        <v>378.44181718787877</v>
      </c>
      <c r="E160" s="221">
        <f>E148+E149+E150-E151-E152+E155-E159</f>
        <v>-748.55450000000474</v>
      </c>
      <c r="F160" s="221">
        <f>E160-D160</f>
        <v>-1126.9963171878835</v>
      </c>
      <c r="G160" s="221">
        <f>E160/D160*100</f>
        <v>-197.79909777475311</v>
      </c>
      <c r="H160" s="328"/>
      <c r="I160" s="243"/>
      <c r="J160" s="243"/>
      <c r="K160" s="243"/>
      <c r="L160" s="243"/>
      <c r="M160" s="243"/>
      <c r="N160" s="243"/>
      <c r="O160" s="243"/>
      <c r="P160" s="243"/>
      <c r="Q160" s="243"/>
      <c r="R160" s="243"/>
      <c r="S160" s="243"/>
      <c r="T160" s="243"/>
      <c r="U160" s="243"/>
      <c r="V160" s="243"/>
      <c r="W160" s="243"/>
      <c r="X160" s="243"/>
      <c r="Y160" s="243"/>
      <c r="Z160" s="243"/>
      <c r="AA160" s="243"/>
      <c r="AB160" s="243"/>
      <c r="AC160" s="243"/>
      <c r="AD160" s="243"/>
      <c r="AE160" s="243"/>
      <c r="AF160" s="243"/>
      <c r="AG160" s="243"/>
      <c r="AH160" s="320">
        <f>749+E160</f>
        <v>0.44549999999526335</v>
      </c>
    </row>
    <row r="161" spans="1:34" s="120" customFormat="1" ht="22.5">
      <c r="A161" s="330" t="s">
        <v>134</v>
      </c>
      <c r="B161" s="335">
        <v>1180</v>
      </c>
      <c r="C161" s="17">
        <v>0</v>
      </c>
      <c r="D161" s="17">
        <f t="shared" ref="D161" si="11">ROUND(D160*18%,0)</f>
        <v>68</v>
      </c>
      <c r="E161" s="17">
        <v>0</v>
      </c>
      <c r="F161" s="17"/>
      <c r="G161" s="17"/>
      <c r="H161" s="328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/>
      <c r="AH161" s="169">
        <f t="shared" si="8"/>
        <v>0</v>
      </c>
    </row>
    <row r="162" spans="1:34" s="120" customFormat="1" ht="37.5">
      <c r="A162" s="330" t="s">
        <v>135</v>
      </c>
      <c r="B162" s="335">
        <v>1190</v>
      </c>
      <c r="C162" s="17">
        <v>0</v>
      </c>
      <c r="D162" s="17">
        <v>0</v>
      </c>
      <c r="E162" s="17">
        <v>0</v>
      </c>
      <c r="F162" s="17"/>
      <c r="G162" s="17"/>
      <c r="H162" s="328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9">
        <f t="shared" si="8"/>
        <v>0</v>
      </c>
    </row>
    <row r="163" spans="1:34" s="121" customFormat="1" ht="21.75">
      <c r="A163" s="324" t="s">
        <v>94</v>
      </c>
      <c r="B163" s="325">
        <v>1200</v>
      </c>
      <c r="C163" s="221">
        <f>C160-C161</f>
        <v>-2587.5563333333339</v>
      </c>
      <c r="D163" s="221">
        <f>D160-D161</f>
        <v>310.44181718787877</v>
      </c>
      <c r="E163" s="221">
        <f>E160-E161</f>
        <v>-748.55450000000474</v>
      </c>
      <c r="F163" s="221"/>
      <c r="G163" s="221"/>
      <c r="H163" s="328"/>
      <c r="I163" s="243"/>
      <c r="J163" s="243"/>
      <c r="K163" s="243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43"/>
      <c r="Y163" s="243"/>
      <c r="Z163" s="243"/>
      <c r="AA163" s="243"/>
      <c r="AB163" s="243"/>
      <c r="AC163" s="243"/>
      <c r="AD163" s="243"/>
      <c r="AE163" s="243"/>
      <c r="AF163" s="243"/>
      <c r="AG163" s="243"/>
      <c r="AH163" s="169">
        <f t="shared" si="8"/>
        <v>-1839.0018333333292</v>
      </c>
    </row>
    <row r="164" spans="1:34" s="120" customFormat="1" ht="22.5">
      <c r="A164" s="330" t="s">
        <v>24</v>
      </c>
      <c r="B164" s="339">
        <v>1201</v>
      </c>
      <c r="C164" s="213">
        <v>0</v>
      </c>
      <c r="D164" s="213">
        <f>D163</f>
        <v>310.44181718787877</v>
      </c>
      <c r="E164" s="213">
        <v>0</v>
      </c>
      <c r="F164" s="213"/>
      <c r="G164" s="213"/>
      <c r="H164" s="330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9">
        <f t="shared" si="8"/>
        <v>0</v>
      </c>
    </row>
    <row r="165" spans="1:34" s="120" customFormat="1" ht="22.5">
      <c r="A165" s="330" t="s">
        <v>25</v>
      </c>
      <c r="B165" s="339">
        <v>1202</v>
      </c>
      <c r="C165" s="213">
        <v>0</v>
      </c>
      <c r="D165" s="213">
        <v>0</v>
      </c>
      <c r="E165" s="213">
        <v>0</v>
      </c>
      <c r="F165" s="213"/>
      <c r="G165" s="213"/>
      <c r="H165" s="330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9">
        <f t="shared" si="8"/>
        <v>0</v>
      </c>
    </row>
    <row r="166" spans="1:34" s="120" customFormat="1" ht="22.5">
      <c r="A166" s="330" t="s">
        <v>255</v>
      </c>
      <c r="B166" s="335">
        <v>1210</v>
      </c>
      <c r="C166" s="17">
        <v>0</v>
      </c>
      <c r="D166" s="17">
        <v>0</v>
      </c>
      <c r="E166" s="17">
        <v>0</v>
      </c>
      <c r="F166" s="17"/>
      <c r="G166" s="17"/>
      <c r="H166" s="328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9">
        <f t="shared" si="8"/>
        <v>0</v>
      </c>
    </row>
    <row r="167" spans="1:34" s="121" customFormat="1" ht="27.75" customHeight="1">
      <c r="A167" s="396" t="s">
        <v>268</v>
      </c>
      <c r="B167" s="397"/>
      <c r="C167" s="397"/>
      <c r="D167" s="397"/>
      <c r="E167" s="397"/>
      <c r="F167" s="397"/>
      <c r="G167" s="397"/>
      <c r="H167" s="398"/>
      <c r="I167" s="243"/>
      <c r="J167" s="243"/>
      <c r="K167" s="243"/>
      <c r="L167" s="243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3"/>
      <c r="Z167" s="243"/>
      <c r="AA167" s="243"/>
      <c r="AB167" s="243"/>
      <c r="AC167" s="243"/>
      <c r="AD167" s="243"/>
      <c r="AE167" s="243"/>
      <c r="AF167" s="243"/>
      <c r="AG167" s="243"/>
      <c r="AH167" s="169">
        <f t="shared" si="8"/>
        <v>0</v>
      </c>
    </row>
    <row r="168" spans="1:34" s="120" customFormat="1" ht="37.5">
      <c r="A168" s="340" t="s">
        <v>269</v>
      </c>
      <c r="B168" s="339">
        <v>1300</v>
      </c>
      <c r="C168" s="213">
        <f>C69-C130</f>
        <v>-55054</v>
      </c>
      <c r="D168" s="213">
        <f>D69-D130</f>
        <v>-20618</v>
      </c>
      <c r="E168" s="213">
        <f>E69-E130</f>
        <v>-69608.148000000001</v>
      </c>
      <c r="F168" s="213">
        <f>E168-D168</f>
        <v>-48990.148000000001</v>
      </c>
      <c r="G168" s="213">
        <f>E168/D168*100</f>
        <v>337.60863323309729</v>
      </c>
      <c r="H168" s="330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9">
        <f t="shared" si="8"/>
        <v>14554.148000000001</v>
      </c>
    </row>
    <row r="169" spans="1:34" s="120" customFormat="1" ht="70.5" customHeight="1">
      <c r="A169" s="326" t="s">
        <v>270</v>
      </c>
      <c r="B169" s="339">
        <v>1310</v>
      </c>
      <c r="C169" s="213">
        <f>C149+C150-C151-C152</f>
        <v>0</v>
      </c>
      <c r="D169" s="213">
        <f>D149+D150-D151-D152</f>
        <v>0</v>
      </c>
      <c r="E169" s="213">
        <f>E149+E150-E151-E152</f>
        <v>0</v>
      </c>
      <c r="F169" s="213">
        <f>E169-D169</f>
        <v>0</v>
      </c>
      <c r="G169" s="213" t="e">
        <f>E169/D169*100</f>
        <v>#DIV/0!</v>
      </c>
      <c r="H169" s="330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3"/>
      <c r="AG169" s="163"/>
      <c r="AH169" s="169">
        <f t="shared" si="8"/>
        <v>0</v>
      </c>
    </row>
    <row r="170" spans="1:34" s="120" customFormat="1" ht="37.5">
      <c r="A170" s="340" t="s">
        <v>271</v>
      </c>
      <c r="B170" s="339">
        <v>1320</v>
      </c>
      <c r="C170" s="213">
        <f>C155-C158</f>
        <v>55258</v>
      </c>
      <c r="D170" s="213">
        <f>D155-D158</f>
        <v>21368</v>
      </c>
      <c r="E170" s="213">
        <f>E155-E158</f>
        <v>70763.399999999994</v>
      </c>
      <c r="F170" s="213">
        <f>E170-D170</f>
        <v>49395.399999999994</v>
      </c>
      <c r="G170" s="213">
        <f>E170/D170*100</f>
        <v>331.16529389741669</v>
      </c>
      <c r="H170" s="330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9">
        <f t="shared" si="8"/>
        <v>-15505.399999999994</v>
      </c>
    </row>
    <row r="171" spans="1:34" s="120" customFormat="1" ht="46.5" customHeight="1">
      <c r="A171" s="330" t="s">
        <v>376</v>
      </c>
      <c r="B171" s="335">
        <v>1330</v>
      </c>
      <c r="C171" s="17">
        <f>C9+C69+C149+C150+C155</f>
        <v>69951.166666666672</v>
      </c>
      <c r="D171" s="17">
        <f>D9+D69+D149+D150+D155</f>
        <v>43461.500833333339</v>
      </c>
      <c r="E171" s="17">
        <f>E9+E69+E149+E150+E155</f>
        <v>91846.478499999997</v>
      </c>
      <c r="F171" s="213">
        <f>E171-D171</f>
        <v>48384.977666666658</v>
      </c>
      <c r="G171" s="213">
        <f>E171/D171*100</f>
        <v>211.32836358370119</v>
      </c>
      <c r="H171" s="328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9">
        <f t="shared" si="8"/>
        <v>-21895.311833333326</v>
      </c>
    </row>
    <row r="172" spans="1:34" s="120" customFormat="1" ht="65.25" customHeight="1">
      <c r="A172" s="330" t="s">
        <v>377</v>
      </c>
      <c r="B172" s="335">
        <v>1340</v>
      </c>
      <c r="C172" s="17">
        <f>C15+C75+C123+C130+C151+C152+C159+C161</f>
        <v>72538.722999999998</v>
      </c>
      <c r="D172" s="17">
        <f>D15+D75+D123+D130+D151+D152+D158+D161</f>
        <v>43151.059016145453</v>
      </c>
      <c r="E172" s="17">
        <f>E15+E75+E123+E130+E151+E152+E159+E161</f>
        <v>92595.032999999996</v>
      </c>
      <c r="F172" s="213">
        <f>E172-D172</f>
        <v>49443.973983854543</v>
      </c>
      <c r="G172" s="213">
        <f>E172/D172*100</f>
        <v>214.58345429101641</v>
      </c>
      <c r="H172" s="328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9">
        <f t="shared" si="8"/>
        <v>-20056.309999999998</v>
      </c>
    </row>
    <row r="173" spans="1:34" s="120" customFormat="1" ht="22.5">
      <c r="A173" s="399" t="s">
        <v>163</v>
      </c>
      <c r="B173" s="399"/>
      <c r="C173" s="399"/>
      <c r="D173" s="399"/>
      <c r="E173" s="399"/>
      <c r="F173" s="399"/>
      <c r="G173" s="399"/>
      <c r="H173" s="399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9">
        <f t="shared" si="8"/>
        <v>0</v>
      </c>
    </row>
    <row r="174" spans="1:34" s="120" customFormat="1" ht="37.5">
      <c r="A174" s="330" t="s">
        <v>272</v>
      </c>
      <c r="B174" s="335">
        <v>1400</v>
      </c>
      <c r="C174" s="17">
        <f>C148</f>
        <v>-57342.556333333334</v>
      </c>
      <c r="D174" s="17">
        <f>D148</f>
        <v>-20989.558182812121</v>
      </c>
      <c r="E174" s="17">
        <f>E148</f>
        <v>-70762.539499999999</v>
      </c>
      <c r="F174" s="17">
        <f t="shared" ref="F174:F179" si="12">E174-D174</f>
        <v>-49772.981317187878</v>
      </c>
      <c r="G174" s="17">
        <f t="shared" ref="G174:G179" si="13">E174/D174*100</f>
        <v>337.13210580080653</v>
      </c>
      <c r="H174" s="328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>
        <v>-20580.374673930299</v>
      </c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/>
      <c r="AH174" s="169">
        <f t="shared" si="8"/>
        <v>13419.983166666665</v>
      </c>
    </row>
    <row r="175" spans="1:34" s="120" customFormat="1" ht="22.5">
      <c r="A175" s="330" t="s">
        <v>273</v>
      </c>
      <c r="B175" s="335">
        <v>1401</v>
      </c>
      <c r="C175" s="17">
        <f>C186</f>
        <v>57358</v>
      </c>
      <c r="D175" s="17">
        <f>D186</f>
        <v>24037.360000000001</v>
      </c>
      <c r="E175" s="17">
        <f>E186</f>
        <v>73353.2</v>
      </c>
      <c r="F175" s="17">
        <f t="shared" si="12"/>
        <v>49315.839999999997</v>
      </c>
      <c r="G175" s="17">
        <f t="shared" si="13"/>
        <v>305.16329580286686</v>
      </c>
      <c r="H175" s="328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>
        <v>23839.360000000001</v>
      </c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9">
        <f t="shared" si="8"/>
        <v>-15995.199999999997</v>
      </c>
    </row>
    <row r="176" spans="1:34" s="120" customFormat="1" ht="37.5">
      <c r="A176" s="330" t="s">
        <v>274</v>
      </c>
      <c r="B176" s="335">
        <v>1402</v>
      </c>
      <c r="C176" s="17">
        <v>0</v>
      </c>
      <c r="D176" s="17">
        <v>10</v>
      </c>
      <c r="E176" s="17">
        <v>0</v>
      </c>
      <c r="F176" s="17">
        <f t="shared" si="12"/>
        <v>-10</v>
      </c>
      <c r="G176" s="17">
        <f t="shared" si="13"/>
        <v>0</v>
      </c>
      <c r="H176" s="328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>
        <v>10</v>
      </c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9">
        <f t="shared" si="8"/>
        <v>0</v>
      </c>
    </row>
    <row r="177" spans="1:34" s="120" customFormat="1" ht="37.5">
      <c r="A177" s="330" t="s">
        <v>275</v>
      </c>
      <c r="B177" s="335">
        <v>1403</v>
      </c>
      <c r="C177" s="17">
        <v>0</v>
      </c>
      <c r="D177" s="17">
        <v>0</v>
      </c>
      <c r="E177" s="17">
        <v>0</v>
      </c>
      <c r="F177" s="17">
        <f t="shared" si="12"/>
        <v>0</v>
      </c>
      <c r="G177" s="17" t="e">
        <f t="shared" si="13"/>
        <v>#DIV/0!</v>
      </c>
      <c r="H177" s="328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>
        <v>0</v>
      </c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9">
        <f t="shared" si="8"/>
        <v>0</v>
      </c>
    </row>
    <row r="178" spans="1:34" s="120" customFormat="1" ht="37.5">
      <c r="A178" s="330" t="s">
        <v>320</v>
      </c>
      <c r="B178" s="335">
        <v>1404</v>
      </c>
      <c r="C178" s="17">
        <v>0</v>
      </c>
      <c r="D178" s="17">
        <v>0</v>
      </c>
      <c r="E178" s="17">
        <v>0</v>
      </c>
      <c r="F178" s="17">
        <f t="shared" si="12"/>
        <v>0</v>
      </c>
      <c r="G178" s="17" t="e">
        <f t="shared" si="13"/>
        <v>#DIV/0!</v>
      </c>
      <c r="H178" s="328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9">
        <f t="shared" ref="AH178:AH241" si="14">C178-E178</f>
        <v>0</v>
      </c>
    </row>
    <row r="179" spans="1:34" s="121" customFormat="1" ht="21.75">
      <c r="A179" s="330" t="s">
        <v>138</v>
      </c>
      <c r="B179" s="335">
        <v>1410</v>
      </c>
      <c r="C179" s="17">
        <f>C174+C175-C176+C177-C178</f>
        <v>15.443666666666104</v>
      </c>
      <c r="D179" s="17">
        <f>D174+D175-D176+D177-D178</f>
        <v>3037.8018171878794</v>
      </c>
      <c r="E179" s="17">
        <f>E174+E175-E176+E177-E178</f>
        <v>2590.6604999999981</v>
      </c>
      <c r="F179" s="17">
        <f t="shared" si="12"/>
        <v>-447.14131718788121</v>
      </c>
      <c r="G179" s="17">
        <f t="shared" si="13"/>
        <v>85.280760757401737</v>
      </c>
      <c r="H179" s="328"/>
      <c r="I179" s="243"/>
      <c r="J179" s="243"/>
      <c r="K179" s="243"/>
      <c r="L179" s="243"/>
      <c r="M179" s="243"/>
      <c r="N179" s="243"/>
      <c r="O179" s="243"/>
      <c r="P179" s="243"/>
      <c r="Q179" s="243"/>
      <c r="R179" s="243"/>
      <c r="S179" s="243">
        <v>3248.9853260697018</v>
      </c>
      <c r="T179" s="243"/>
      <c r="U179" s="243"/>
      <c r="V179" s="243"/>
      <c r="W179" s="243"/>
      <c r="X179" s="243"/>
      <c r="Y179" s="243"/>
      <c r="Z179" s="243"/>
      <c r="AA179" s="243"/>
      <c r="AB179" s="243"/>
      <c r="AC179" s="243"/>
      <c r="AD179" s="243"/>
      <c r="AE179" s="243"/>
      <c r="AF179" s="243"/>
      <c r="AG179" s="243"/>
      <c r="AH179" s="169">
        <f t="shared" si="14"/>
        <v>-2575.216833333332</v>
      </c>
    </row>
    <row r="180" spans="1:34" s="120" customFormat="1" ht="22.5">
      <c r="A180" s="387" t="s">
        <v>228</v>
      </c>
      <c r="B180" s="388"/>
      <c r="C180" s="388"/>
      <c r="D180" s="388"/>
      <c r="E180" s="388"/>
      <c r="F180" s="388"/>
      <c r="G180" s="388"/>
      <c r="H180" s="389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9">
        <f t="shared" si="14"/>
        <v>0</v>
      </c>
    </row>
    <row r="181" spans="1:34" s="120" customFormat="1" ht="22.5">
      <c r="A181" s="330" t="s">
        <v>276</v>
      </c>
      <c r="B181" s="335">
        <v>1500</v>
      </c>
      <c r="C181" s="17">
        <v>2986</v>
      </c>
      <c r="D181" s="17">
        <v>6161</v>
      </c>
      <c r="E181" s="17">
        <f>E182+E183</f>
        <v>5433</v>
      </c>
      <c r="F181" s="17">
        <f>E181-D181</f>
        <v>-728</v>
      </c>
      <c r="G181" s="17">
        <f>E181/D181*100</f>
        <v>88.183736406427528</v>
      </c>
      <c r="H181" s="328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>
        <v>2843.8524643772726</v>
      </c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9">
        <f t="shared" si="14"/>
        <v>-2447</v>
      </c>
    </row>
    <row r="182" spans="1:34" s="120" customFormat="1" ht="22.5">
      <c r="A182" s="330" t="s">
        <v>277</v>
      </c>
      <c r="B182" s="341">
        <v>1501</v>
      </c>
      <c r="C182" s="213">
        <v>1112</v>
      </c>
      <c r="D182" s="213">
        <v>456</v>
      </c>
      <c r="E182" s="213">
        <f>1990</f>
        <v>1990</v>
      </c>
      <c r="F182" s="17">
        <f t="shared" ref="F182:F188" si="15">E182-D182</f>
        <v>1534</v>
      </c>
      <c r="G182" s="17">
        <f t="shared" ref="G182:G188" si="16">E182/D182*100</f>
        <v>436.40350877192981</v>
      </c>
      <c r="H182" s="330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>
        <v>705.80488636363634</v>
      </c>
      <c r="U182" s="163"/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3"/>
      <c r="AG182" s="163"/>
      <c r="AH182" s="169">
        <f t="shared" si="14"/>
        <v>-878</v>
      </c>
    </row>
    <row r="183" spans="1:34" s="120" customFormat="1" ht="22.5">
      <c r="A183" s="330" t="s">
        <v>28</v>
      </c>
      <c r="B183" s="341">
        <v>1502</v>
      </c>
      <c r="C183" s="213">
        <v>1874</v>
      </c>
      <c r="D183" s="213">
        <v>5705</v>
      </c>
      <c r="E183" s="213">
        <f>E18</f>
        <v>3443</v>
      </c>
      <c r="F183" s="17">
        <f t="shared" si="15"/>
        <v>-2262</v>
      </c>
      <c r="G183" s="17">
        <f t="shared" si="16"/>
        <v>60.350569675723051</v>
      </c>
      <c r="H183" s="330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>
        <v>2138.0475780136362</v>
      </c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9">
        <f t="shared" si="14"/>
        <v>-1569</v>
      </c>
    </row>
    <row r="184" spans="1:34" s="120" customFormat="1" ht="44.25" customHeight="1">
      <c r="A184" s="330" t="s">
        <v>5</v>
      </c>
      <c r="B184" s="342">
        <v>1510</v>
      </c>
      <c r="C184" s="17">
        <v>5129</v>
      </c>
      <c r="D184" s="17">
        <v>6325</v>
      </c>
      <c r="E184" s="17">
        <f>E19+E78+E88+E142+E143</f>
        <v>6490.7079999999996</v>
      </c>
      <c r="F184" s="17">
        <f t="shared" si="15"/>
        <v>165.70799999999963</v>
      </c>
      <c r="G184" s="17">
        <f t="shared" si="16"/>
        <v>102.61988932806322</v>
      </c>
      <c r="H184" s="328"/>
      <c r="I184" s="163"/>
      <c r="J184" s="268">
        <f>E184-H184</f>
        <v>6490.7079999999996</v>
      </c>
      <c r="K184" s="163"/>
      <c r="L184" s="163"/>
      <c r="M184" s="163"/>
      <c r="N184" s="163"/>
      <c r="O184" s="163"/>
      <c r="P184" s="163"/>
      <c r="Q184" s="163"/>
      <c r="R184" s="163"/>
      <c r="S184" s="163">
        <v>5129</v>
      </c>
      <c r="T184" s="169">
        <v>5456.7945</v>
      </c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316">
        <f>6491-E184</f>
        <v>0.29200000000037107</v>
      </c>
    </row>
    <row r="185" spans="1:34" s="120" customFormat="1" ht="35.25" customHeight="1">
      <c r="A185" s="330" t="s">
        <v>6</v>
      </c>
      <c r="B185" s="342">
        <v>1520</v>
      </c>
      <c r="C185" s="17">
        <v>1113</v>
      </c>
      <c r="D185" s="17">
        <v>1377</v>
      </c>
      <c r="E185" s="17">
        <f>E20+E79+E89+E144</f>
        <v>1399.951</v>
      </c>
      <c r="F185" s="17">
        <f t="shared" si="15"/>
        <v>22.951000000000022</v>
      </c>
      <c r="G185" s="17">
        <f t="shared" si="16"/>
        <v>101.66673928830792</v>
      </c>
      <c r="H185" s="328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>
        <v>1171.4771502000001</v>
      </c>
      <c r="U185" s="169"/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/>
      <c r="AH185" s="169">
        <f>1423-E185</f>
        <v>23.048999999999978</v>
      </c>
    </row>
    <row r="186" spans="1:34" s="120" customFormat="1" ht="39.75" customHeight="1">
      <c r="A186" s="330" t="s">
        <v>7</v>
      </c>
      <c r="B186" s="342">
        <v>1530</v>
      </c>
      <c r="C186" s="17">
        <v>57358</v>
      </c>
      <c r="D186" s="17">
        <v>24037.360000000001</v>
      </c>
      <c r="E186" s="17">
        <f>E22+E80+E90+E136+E137+E139</f>
        <v>73353.2</v>
      </c>
      <c r="F186" s="17">
        <f t="shared" si="15"/>
        <v>49315.839999999997</v>
      </c>
      <c r="G186" s="17">
        <f t="shared" si="16"/>
        <v>305.16329580286686</v>
      </c>
      <c r="H186" s="328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>
        <v>23839.360000000001</v>
      </c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9">
        <f t="shared" si="14"/>
        <v>-15995.199999999997</v>
      </c>
    </row>
    <row r="187" spans="1:34" s="120" customFormat="1" ht="39.75" customHeight="1">
      <c r="A187" s="330" t="s">
        <v>29</v>
      </c>
      <c r="B187" s="342">
        <v>1540</v>
      </c>
      <c r="C187" s="17">
        <v>5267</v>
      </c>
      <c r="D187" s="17">
        <v>5183</v>
      </c>
      <c r="E187" s="17">
        <f>E188-E181-E184-E185-E186</f>
        <v>5037.7590000000055</v>
      </c>
      <c r="F187" s="17">
        <f t="shared" si="15"/>
        <v>-145.24099999999453</v>
      </c>
      <c r="G187" s="17">
        <f t="shared" si="16"/>
        <v>97.197742620104293</v>
      </c>
      <c r="H187" s="328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>
        <v>3825.6796260030351</v>
      </c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9">
        <f t="shared" si="14"/>
        <v>229.24099999999453</v>
      </c>
    </row>
    <row r="188" spans="1:34" s="121" customFormat="1" ht="21.75">
      <c r="A188" s="330" t="s">
        <v>56</v>
      </c>
      <c r="B188" s="342">
        <v>1550</v>
      </c>
      <c r="C188" s="17">
        <v>71853</v>
      </c>
      <c r="D188" s="17">
        <f>D181+D184+D185+D186+D187</f>
        <v>43083.360000000001</v>
      </c>
      <c r="E188" s="17">
        <f>E15+E75+E130</f>
        <v>91714.618000000002</v>
      </c>
      <c r="F188" s="17">
        <f t="shared" si="15"/>
        <v>48631.258000000002</v>
      </c>
      <c r="G188" s="17">
        <f t="shared" si="16"/>
        <v>212.87712471822067</v>
      </c>
      <c r="H188" s="328"/>
      <c r="I188" s="243"/>
      <c r="J188" s="243"/>
      <c r="K188" s="243"/>
      <c r="L188" s="243"/>
      <c r="M188" s="243"/>
      <c r="N188" s="243"/>
      <c r="O188" s="243"/>
      <c r="P188" s="243"/>
      <c r="Q188" s="243"/>
      <c r="R188" s="243"/>
      <c r="S188" s="243"/>
      <c r="T188" s="243">
        <v>37137.163740580305</v>
      </c>
      <c r="U188" s="243"/>
      <c r="V188" s="243"/>
      <c r="W188" s="243"/>
      <c r="X188" s="243"/>
      <c r="Y188" s="243"/>
      <c r="Z188" s="243"/>
      <c r="AA188" s="243"/>
      <c r="AB188" s="243"/>
      <c r="AC188" s="243"/>
      <c r="AD188" s="243"/>
      <c r="AE188" s="243"/>
      <c r="AF188" s="243"/>
      <c r="AG188" s="243"/>
      <c r="AH188" s="318">
        <f>91715-E188</f>
        <v>0.38199999999778811</v>
      </c>
    </row>
    <row r="189" spans="1:34" s="121" customFormat="1" ht="21.75">
      <c r="A189" s="13"/>
      <c r="B189" s="238"/>
      <c r="C189" s="238"/>
      <c r="D189" s="238"/>
      <c r="E189" s="238"/>
      <c r="F189" s="238"/>
      <c r="G189" s="238"/>
      <c r="H189" s="238"/>
      <c r="I189" s="243"/>
      <c r="J189" s="243"/>
      <c r="K189" s="243"/>
      <c r="L189" s="243"/>
      <c r="M189" s="243"/>
      <c r="N189" s="243"/>
      <c r="O189" s="243"/>
      <c r="P189" s="243"/>
      <c r="Q189" s="243"/>
      <c r="R189" s="243"/>
      <c r="S189" s="243"/>
      <c r="T189" s="243"/>
      <c r="U189" s="243"/>
      <c r="V189" s="243"/>
      <c r="W189" s="243"/>
      <c r="X189" s="243"/>
      <c r="Y189" s="243"/>
      <c r="Z189" s="243"/>
      <c r="AA189" s="243"/>
      <c r="AB189" s="243"/>
      <c r="AC189" s="243"/>
      <c r="AD189" s="243"/>
      <c r="AE189" s="243"/>
      <c r="AF189" s="243"/>
      <c r="AG189" s="243"/>
      <c r="AH189" s="169">
        <f t="shared" si="14"/>
        <v>0</v>
      </c>
    </row>
    <row r="190" spans="1:34" s="164" customFormat="1">
      <c r="A190" s="13" t="s">
        <v>592</v>
      </c>
      <c r="B190" s="1"/>
      <c r="C190" s="163"/>
      <c r="D190" s="243"/>
      <c r="E190" s="163"/>
      <c r="F190" s="163"/>
      <c r="G190" s="385" t="s">
        <v>644</v>
      </c>
      <c r="H190" s="385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/>
      <c r="AH190" s="169">
        <f t="shared" si="14"/>
        <v>0</v>
      </c>
    </row>
    <row r="191" spans="1:34" s="165" customFormat="1">
      <c r="A191" s="230" t="s">
        <v>378</v>
      </c>
      <c r="B191" s="395" t="s">
        <v>75</v>
      </c>
      <c r="C191" s="395"/>
      <c r="D191" s="395"/>
      <c r="E191" s="395"/>
      <c r="F191" s="2"/>
      <c r="G191" s="2" t="s">
        <v>99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169">
        <f t="shared" si="14"/>
        <v>0</v>
      </c>
    </row>
    <row r="192" spans="1:34" s="164" customFormat="1" ht="35.25" customHeight="1">
      <c r="A192" s="231"/>
      <c r="B192" s="254"/>
      <c r="C192" s="300"/>
      <c r="D192" s="301"/>
      <c r="E192" s="300"/>
      <c r="F192" s="254"/>
      <c r="G192" s="254"/>
      <c r="H192" s="254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9">
        <f t="shared" si="14"/>
        <v>0</v>
      </c>
    </row>
    <row r="193" spans="1:34" s="38" customFormat="1" ht="102.75" customHeight="1">
      <c r="A193" s="386"/>
      <c r="B193" s="386"/>
      <c r="C193" s="386"/>
      <c r="D193" s="386"/>
      <c r="E193" s="386"/>
      <c r="F193" s="386"/>
      <c r="G193" s="386"/>
      <c r="H193" s="386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/>
      <c r="AH193" s="169">
        <f t="shared" si="14"/>
        <v>0</v>
      </c>
    </row>
    <row r="194" spans="1:34" s="164" customFormat="1">
      <c r="A194" s="231"/>
      <c r="B194" s="254"/>
      <c r="C194" s="300"/>
      <c r="D194" s="301"/>
      <c r="E194" s="300"/>
      <c r="F194" s="254"/>
      <c r="G194" s="254"/>
      <c r="H194" s="254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9">
        <f t="shared" si="14"/>
        <v>0</v>
      </c>
    </row>
    <row r="195" spans="1:34" s="164" customFormat="1">
      <c r="A195" s="231"/>
      <c r="B195" s="254"/>
      <c r="C195" s="300"/>
      <c r="D195" s="301"/>
      <c r="E195" s="300"/>
      <c r="F195" s="254"/>
      <c r="G195" s="254"/>
      <c r="H195" s="254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/>
      <c r="AH195" s="169">
        <f t="shared" si="14"/>
        <v>0</v>
      </c>
    </row>
    <row r="196" spans="1:34" s="164" customFormat="1">
      <c r="A196" s="231"/>
      <c r="B196" s="254"/>
      <c r="C196" s="300"/>
      <c r="D196" s="301"/>
      <c r="E196" s="300"/>
      <c r="F196" s="254"/>
      <c r="G196" s="254"/>
      <c r="H196" s="254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9">
        <f t="shared" si="14"/>
        <v>0</v>
      </c>
    </row>
    <row r="197" spans="1:34" s="164" customFormat="1">
      <c r="A197" s="231"/>
      <c r="B197" s="254"/>
      <c r="C197" s="300"/>
      <c r="D197" s="301"/>
      <c r="E197" s="300"/>
      <c r="F197" s="254"/>
      <c r="G197" s="254"/>
      <c r="H197" s="254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9">
        <f t="shared" si="14"/>
        <v>0</v>
      </c>
    </row>
    <row r="198" spans="1:34" s="164" customFormat="1">
      <c r="A198" s="231"/>
      <c r="B198" s="254"/>
      <c r="C198" s="300"/>
      <c r="D198" s="301"/>
      <c r="E198" s="300"/>
      <c r="F198" s="254"/>
      <c r="G198" s="254"/>
      <c r="H198" s="254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9">
        <f t="shared" si="14"/>
        <v>0</v>
      </c>
    </row>
    <row r="199" spans="1:34" s="164" customFormat="1">
      <c r="A199" s="231"/>
      <c r="B199" s="254"/>
      <c r="C199" s="300"/>
      <c r="D199" s="301"/>
      <c r="E199" s="300"/>
      <c r="F199" s="254"/>
      <c r="G199" s="254"/>
      <c r="H199" s="254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/>
      <c r="AH199" s="169">
        <f t="shared" si="14"/>
        <v>0</v>
      </c>
    </row>
    <row r="200" spans="1:34" s="164" customFormat="1">
      <c r="A200" s="231"/>
      <c r="B200" s="254"/>
      <c r="C200" s="300"/>
      <c r="D200" s="301"/>
      <c r="E200" s="300"/>
      <c r="F200" s="254"/>
      <c r="G200" s="254"/>
      <c r="H200" s="254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3"/>
      <c r="AG200" s="163"/>
      <c r="AH200" s="169">
        <f t="shared" si="14"/>
        <v>0</v>
      </c>
    </row>
    <row r="201" spans="1:34" s="164" customFormat="1">
      <c r="A201" s="231"/>
      <c r="B201" s="254"/>
      <c r="C201" s="300"/>
      <c r="D201" s="301"/>
      <c r="E201" s="300"/>
      <c r="F201" s="254"/>
      <c r="G201" s="254"/>
      <c r="H201" s="254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3"/>
      <c r="AG201" s="163"/>
      <c r="AH201" s="169">
        <f t="shared" si="14"/>
        <v>0</v>
      </c>
    </row>
    <row r="202" spans="1:34" s="164" customFormat="1">
      <c r="A202" s="231"/>
      <c r="B202" s="254"/>
      <c r="C202" s="300"/>
      <c r="D202" s="301"/>
      <c r="E202" s="300"/>
      <c r="F202" s="254"/>
      <c r="G202" s="254"/>
      <c r="H202" s="254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/>
      <c r="AH202" s="169">
        <f t="shared" si="14"/>
        <v>0</v>
      </c>
    </row>
    <row r="203" spans="1:34" s="164" customFormat="1">
      <c r="A203" s="231"/>
      <c r="B203" s="254"/>
      <c r="C203" s="300"/>
      <c r="D203" s="301"/>
      <c r="E203" s="300"/>
      <c r="F203" s="254"/>
      <c r="G203" s="254"/>
      <c r="H203" s="254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3"/>
      <c r="AG203" s="163"/>
      <c r="AH203" s="169">
        <f t="shared" si="14"/>
        <v>0</v>
      </c>
    </row>
    <row r="204" spans="1:34" s="164" customFormat="1">
      <c r="A204" s="231"/>
      <c r="B204" s="254"/>
      <c r="C204" s="300"/>
      <c r="D204" s="301"/>
      <c r="E204" s="300"/>
      <c r="F204" s="254"/>
      <c r="G204" s="254"/>
      <c r="H204" s="254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163"/>
      <c r="AD204" s="163"/>
      <c r="AE204" s="163"/>
      <c r="AF204" s="163"/>
      <c r="AG204" s="163"/>
      <c r="AH204" s="169">
        <f t="shared" si="14"/>
        <v>0</v>
      </c>
    </row>
    <row r="205" spans="1:34" s="164" customFormat="1">
      <c r="A205" s="231"/>
      <c r="B205" s="254"/>
      <c r="C205" s="300"/>
      <c r="D205" s="301"/>
      <c r="E205" s="300"/>
      <c r="F205" s="254"/>
      <c r="G205" s="254"/>
      <c r="H205" s="254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3"/>
      <c r="AG205" s="163"/>
      <c r="AH205" s="169">
        <f t="shared" si="14"/>
        <v>0</v>
      </c>
    </row>
    <row r="206" spans="1:34" s="164" customFormat="1">
      <c r="A206" s="231"/>
      <c r="B206" s="254"/>
      <c r="C206" s="300"/>
      <c r="D206" s="301"/>
      <c r="E206" s="300"/>
      <c r="F206" s="254"/>
      <c r="G206" s="254"/>
      <c r="H206" s="254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/>
      <c r="AH206" s="169">
        <f t="shared" si="14"/>
        <v>0</v>
      </c>
    </row>
    <row r="207" spans="1:34" s="164" customFormat="1">
      <c r="A207" s="231"/>
      <c r="B207" s="254"/>
      <c r="C207" s="300"/>
      <c r="D207" s="301"/>
      <c r="E207" s="300"/>
      <c r="F207" s="254"/>
      <c r="G207" s="254"/>
      <c r="H207" s="254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3"/>
      <c r="AG207" s="163"/>
      <c r="AH207" s="169">
        <f t="shared" si="14"/>
        <v>0</v>
      </c>
    </row>
    <row r="208" spans="1:34" s="164" customFormat="1">
      <c r="A208" s="231"/>
      <c r="B208" s="254"/>
      <c r="C208" s="300"/>
      <c r="D208" s="301"/>
      <c r="E208" s="300"/>
      <c r="F208" s="254"/>
      <c r="G208" s="254"/>
      <c r="H208" s="254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/>
      <c r="AH208" s="169">
        <f t="shared" si="14"/>
        <v>0</v>
      </c>
    </row>
    <row r="209" spans="1:34" s="164" customFormat="1">
      <c r="A209" s="231"/>
      <c r="B209" s="254"/>
      <c r="C209" s="300"/>
      <c r="D209" s="301"/>
      <c r="E209" s="300"/>
      <c r="F209" s="254"/>
      <c r="G209" s="254"/>
      <c r="H209" s="254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9">
        <f t="shared" si="14"/>
        <v>0</v>
      </c>
    </row>
    <row r="210" spans="1:34" s="164" customFormat="1">
      <c r="A210" s="231"/>
      <c r="B210" s="254"/>
      <c r="C210" s="300"/>
      <c r="D210" s="301"/>
      <c r="E210" s="300"/>
      <c r="F210" s="254"/>
      <c r="G210" s="254"/>
      <c r="H210" s="254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9">
        <f t="shared" si="14"/>
        <v>0</v>
      </c>
    </row>
    <row r="211" spans="1:34" s="164" customFormat="1">
      <c r="A211" s="231"/>
      <c r="B211" s="254"/>
      <c r="C211" s="300"/>
      <c r="D211" s="301"/>
      <c r="E211" s="300"/>
      <c r="F211" s="254"/>
      <c r="G211" s="254"/>
      <c r="H211" s="254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9">
        <f t="shared" si="14"/>
        <v>0</v>
      </c>
    </row>
    <row r="212" spans="1:34" s="164" customFormat="1">
      <c r="A212" s="231"/>
      <c r="B212" s="254"/>
      <c r="C212" s="300"/>
      <c r="D212" s="301"/>
      <c r="E212" s="300"/>
      <c r="F212" s="254"/>
      <c r="G212" s="254"/>
      <c r="H212" s="254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/>
      <c r="AH212" s="169">
        <f t="shared" si="14"/>
        <v>0</v>
      </c>
    </row>
    <row r="213" spans="1:34" s="164" customFormat="1">
      <c r="A213" s="231"/>
      <c r="B213" s="254"/>
      <c r="C213" s="300"/>
      <c r="D213" s="301"/>
      <c r="E213" s="300"/>
      <c r="F213" s="254"/>
      <c r="G213" s="254"/>
      <c r="H213" s="254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/>
      <c r="AH213" s="169">
        <f t="shared" si="14"/>
        <v>0</v>
      </c>
    </row>
    <row r="214" spans="1:34" s="164" customFormat="1">
      <c r="A214" s="231"/>
      <c r="B214" s="254"/>
      <c r="C214" s="300"/>
      <c r="D214" s="301"/>
      <c r="E214" s="300"/>
      <c r="F214" s="254"/>
      <c r="G214" s="254"/>
      <c r="H214" s="254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/>
      <c r="AH214" s="169">
        <f t="shared" si="14"/>
        <v>0</v>
      </c>
    </row>
    <row r="215" spans="1:34" s="164" customFormat="1">
      <c r="A215" s="231"/>
      <c r="B215" s="254"/>
      <c r="C215" s="300"/>
      <c r="D215" s="301"/>
      <c r="E215" s="300"/>
      <c r="F215" s="254"/>
      <c r="G215" s="254"/>
      <c r="H215" s="254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/>
      <c r="AH215" s="169">
        <f t="shared" si="14"/>
        <v>0</v>
      </c>
    </row>
    <row r="216" spans="1:34" s="164" customFormat="1">
      <c r="A216" s="231"/>
      <c r="B216" s="254"/>
      <c r="C216" s="300"/>
      <c r="D216" s="301"/>
      <c r="E216" s="300"/>
      <c r="F216" s="254"/>
      <c r="G216" s="254"/>
      <c r="H216" s="254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/>
      <c r="AH216" s="169">
        <f t="shared" si="14"/>
        <v>0</v>
      </c>
    </row>
    <row r="217" spans="1:34" s="164" customFormat="1">
      <c r="A217" s="231"/>
      <c r="B217" s="254"/>
      <c r="C217" s="300"/>
      <c r="D217" s="301"/>
      <c r="E217" s="300"/>
      <c r="F217" s="254"/>
      <c r="G217" s="254"/>
      <c r="H217" s="254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3"/>
      <c r="AG217" s="163"/>
      <c r="AH217" s="169">
        <f t="shared" si="14"/>
        <v>0</v>
      </c>
    </row>
    <row r="218" spans="1:34" s="164" customFormat="1">
      <c r="A218" s="231"/>
      <c r="B218" s="254"/>
      <c r="C218" s="300"/>
      <c r="D218" s="301"/>
      <c r="E218" s="300"/>
      <c r="F218" s="254"/>
      <c r="G218" s="254"/>
      <c r="H218" s="254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3"/>
      <c r="AG218" s="163"/>
      <c r="AH218" s="169">
        <f t="shared" si="14"/>
        <v>0</v>
      </c>
    </row>
    <row r="219" spans="1:34" s="164" customFormat="1">
      <c r="A219" s="231"/>
      <c r="B219" s="254"/>
      <c r="C219" s="300"/>
      <c r="D219" s="301"/>
      <c r="E219" s="300"/>
      <c r="F219" s="254"/>
      <c r="G219" s="254"/>
      <c r="H219" s="254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/>
      <c r="AH219" s="169">
        <f t="shared" si="14"/>
        <v>0</v>
      </c>
    </row>
    <row r="220" spans="1:34" s="164" customFormat="1">
      <c r="A220" s="231"/>
      <c r="B220" s="254"/>
      <c r="C220" s="300"/>
      <c r="D220" s="301"/>
      <c r="E220" s="300"/>
      <c r="F220" s="254"/>
      <c r="G220" s="254"/>
      <c r="H220" s="254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3"/>
      <c r="AG220" s="163"/>
      <c r="AH220" s="169">
        <f t="shared" si="14"/>
        <v>0</v>
      </c>
    </row>
    <row r="221" spans="1:34" s="164" customFormat="1">
      <c r="A221" s="231"/>
      <c r="B221" s="254"/>
      <c r="C221" s="300"/>
      <c r="D221" s="301"/>
      <c r="E221" s="300"/>
      <c r="F221" s="254"/>
      <c r="G221" s="254"/>
      <c r="H221" s="254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/>
      <c r="AH221" s="169">
        <f t="shared" si="14"/>
        <v>0</v>
      </c>
    </row>
    <row r="222" spans="1:34" s="164" customFormat="1">
      <c r="A222" s="231"/>
      <c r="B222" s="254"/>
      <c r="C222" s="300"/>
      <c r="D222" s="301"/>
      <c r="E222" s="300"/>
      <c r="F222" s="254"/>
      <c r="G222" s="254"/>
      <c r="H222" s="254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/>
      <c r="AH222" s="169">
        <f t="shared" si="14"/>
        <v>0</v>
      </c>
    </row>
    <row r="223" spans="1:34" s="164" customFormat="1">
      <c r="A223" s="231"/>
      <c r="B223" s="254"/>
      <c r="C223" s="300"/>
      <c r="D223" s="301"/>
      <c r="E223" s="300"/>
      <c r="F223" s="254"/>
      <c r="G223" s="254"/>
      <c r="H223" s="254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/>
      <c r="AH223" s="169">
        <f t="shared" si="14"/>
        <v>0</v>
      </c>
    </row>
    <row r="224" spans="1:34" s="164" customFormat="1">
      <c r="A224" s="231"/>
      <c r="B224" s="254"/>
      <c r="C224" s="300"/>
      <c r="D224" s="301"/>
      <c r="E224" s="300"/>
      <c r="F224" s="254"/>
      <c r="G224" s="254"/>
      <c r="H224" s="254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/>
      <c r="AH224" s="169">
        <f t="shared" si="14"/>
        <v>0</v>
      </c>
    </row>
    <row r="225" spans="1:34" s="164" customFormat="1">
      <c r="A225" s="231"/>
      <c r="B225" s="254"/>
      <c r="C225" s="300"/>
      <c r="D225" s="301"/>
      <c r="E225" s="300"/>
      <c r="F225" s="254"/>
      <c r="G225" s="254"/>
      <c r="H225" s="254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  <c r="AC225" s="163"/>
      <c r="AD225" s="163"/>
      <c r="AE225" s="163"/>
      <c r="AF225" s="163"/>
      <c r="AG225" s="163"/>
      <c r="AH225" s="169">
        <f t="shared" si="14"/>
        <v>0</v>
      </c>
    </row>
    <row r="226" spans="1:34" s="164" customFormat="1">
      <c r="A226" s="231"/>
      <c r="B226" s="254"/>
      <c r="C226" s="300"/>
      <c r="D226" s="301"/>
      <c r="E226" s="300"/>
      <c r="F226" s="254"/>
      <c r="G226" s="254"/>
      <c r="H226" s="254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/>
      <c r="AH226" s="169">
        <f t="shared" si="14"/>
        <v>0</v>
      </c>
    </row>
    <row r="227" spans="1:34" s="164" customFormat="1">
      <c r="A227" s="231"/>
      <c r="B227" s="254"/>
      <c r="C227" s="300"/>
      <c r="D227" s="301"/>
      <c r="E227" s="300"/>
      <c r="F227" s="254"/>
      <c r="G227" s="254"/>
      <c r="H227" s="254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/>
      <c r="AH227" s="169">
        <f t="shared" si="14"/>
        <v>0</v>
      </c>
    </row>
    <row r="228" spans="1:34" s="164" customFormat="1">
      <c r="A228" s="231"/>
      <c r="B228" s="254"/>
      <c r="C228" s="300"/>
      <c r="D228" s="301"/>
      <c r="E228" s="300"/>
      <c r="F228" s="254"/>
      <c r="G228" s="254"/>
      <c r="H228" s="254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/>
      <c r="AH228" s="169">
        <f t="shared" si="14"/>
        <v>0</v>
      </c>
    </row>
    <row r="229" spans="1:34" s="164" customFormat="1">
      <c r="A229" s="231"/>
      <c r="B229" s="254"/>
      <c r="C229" s="300"/>
      <c r="D229" s="301"/>
      <c r="E229" s="300"/>
      <c r="F229" s="254"/>
      <c r="G229" s="254"/>
      <c r="H229" s="254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/>
      <c r="AH229" s="169">
        <f t="shared" si="14"/>
        <v>0</v>
      </c>
    </row>
    <row r="230" spans="1:34" s="164" customFormat="1">
      <c r="A230" s="231"/>
      <c r="B230" s="254"/>
      <c r="C230" s="300"/>
      <c r="D230" s="301"/>
      <c r="E230" s="300"/>
      <c r="F230" s="254"/>
      <c r="G230" s="254"/>
      <c r="H230" s="254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9">
        <f t="shared" si="14"/>
        <v>0</v>
      </c>
    </row>
    <row r="231" spans="1:34" s="164" customFormat="1">
      <c r="A231" s="231"/>
      <c r="B231" s="254"/>
      <c r="C231" s="300"/>
      <c r="D231" s="301"/>
      <c r="E231" s="300"/>
      <c r="F231" s="254"/>
      <c r="G231" s="254"/>
      <c r="H231" s="254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9">
        <f t="shared" si="14"/>
        <v>0</v>
      </c>
    </row>
    <row r="232" spans="1:34" s="164" customFormat="1">
      <c r="A232" s="231"/>
      <c r="B232" s="254"/>
      <c r="C232" s="300"/>
      <c r="D232" s="301"/>
      <c r="E232" s="300"/>
      <c r="F232" s="254"/>
      <c r="G232" s="254"/>
      <c r="H232" s="254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3"/>
      <c r="AG232" s="163"/>
      <c r="AH232" s="169">
        <f t="shared" si="14"/>
        <v>0</v>
      </c>
    </row>
    <row r="233" spans="1:34">
      <c r="A233" s="231"/>
      <c r="AH233" s="169">
        <f t="shared" si="14"/>
        <v>0</v>
      </c>
    </row>
    <row r="234" spans="1:34">
      <c r="A234" s="231"/>
      <c r="AH234" s="169">
        <f t="shared" si="14"/>
        <v>0</v>
      </c>
    </row>
    <row r="235" spans="1:34">
      <c r="A235" s="231"/>
      <c r="AH235" s="169">
        <f t="shared" si="14"/>
        <v>0</v>
      </c>
    </row>
    <row r="236" spans="1:34">
      <c r="A236" s="231"/>
      <c r="AH236" s="169">
        <f t="shared" si="14"/>
        <v>0</v>
      </c>
    </row>
    <row r="237" spans="1:34">
      <c r="A237" s="231"/>
      <c r="AH237" s="169">
        <f t="shared" si="14"/>
        <v>0</v>
      </c>
    </row>
    <row r="238" spans="1:34">
      <c r="A238" s="231"/>
      <c r="AH238" s="169">
        <f t="shared" si="14"/>
        <v>0</v>
      </c>
    </row>
    <row r="239" spans="1:34">
      <c r="A239" s="231"/>
      <c r="AH239" s="169">
        <f t="shared" si="14"/>
        <v>0</v>
      </c>
    </row>
    <row r="240" spans="1:34">
      <c r="A240" s="231"/>
      <c r="AH240" s="169">
        <f t="shared" si="14"/>
        <v>0</v>
      </c>
    </row>
    <row r="241" spans="1:34">
      <c r="A241" s="231"/>
      <c r="AH241" s="169">
        <f t="shared" si="14"/>
        <v>0</v>
      </c>
    </row>
    <row r="242" spans="1:34">
      <c r="A242" s="231"/>
      <c r="AH242" s="169">
        <f t="shared" ref="AH242:AH305" si="17">C242-E242</f>
        <v>0</v>
      </c>
    </row>
    <row r="243" spans="1:34">
      <c r="A243" s="231"/>
      <c r="AH243" s="169">
        <f t="shared" si="17"/>
        <v>0</v>
      </c>
    </row>
    <row r="244" spans="1:34">
      <c r="A244" s="231"/>
      <c r="AH244" s="169">
        <f t="shared" si="17"/>
        <v>0</v>
      </c>
    </row>
    <row r="245" spans="1:34">
      <c r="A245" s="231"/>
      <c r="AH245" s="169">
        <f t="shared" si="17"/>
        <v>0</v>
      </c>
    </row>
    <row r="246" spans="1:34">
      <c r="A246" s="231"/>
      <c r="AH246" s="169">
        <f t="shared" si="17"/>
        <v>0</v>
      </c>
    </row>
    <row r="247" spans="1:34">
      <c r="A247" s="231"/>
      <c r="AH247" s="169">
        <f t="shared" si="17"/>
        <v>0</v>
      </c>
    </row>
    <row r="248" spans="1:34">
      <c r="A248" s="231"/>
      <c r="AH248" s="169">
        <f t="shared" si="17"/>
        <v>0</v>
      </c>
    </row>
    <row r="249" spans="1:34">
      <c r="A249" s="231"/>
      <c r="AH249" s="169">
        <f t="shared" si="17"/>
        <v>0</v>
      </c>
    </row>
    <row r="250" spans="1:34">
      <c r="A250" s="232"/>
      <c r="AH250" s="169">
        <f t="shared" si="17"/>
        <v>0</v>
      </c>
    </row>
    <row r="251" spans="1:34">
      <c r="A251" s="232"/>
      <c r="AH251" s="169">
        <f t="shared" si="17"/>
        <v>0</v>
      </c>
    </row>
    <row r="252" spans="1:34">
      <c r="A252" s="232"/>
      <c r="AH252" s="169">
        <f t="shared" si="17"/>
        <v>0</v>
      </c>
    </row>
    <row r="253" spans="1:34">
      <c r="A253" s="232"/>
      <c r="AH253" s="169">
        <f t="shared" si="17"/>
        <v>0</v>
      </c>
    </row>
    <row r="254" spans="1:34">
      <c r="A254" s="232"/>
      <c r="AH254" s="169">
        <f t="shared" si="17"/>
        <v>0</v>
      </c>
    </row>
    <row r="255" spans="1:34">
      <c r="A255" s="232"/>
      <c r="AH255" s="169">
        <f t="shared" si="17"/>
        <v>0</v>
      </c>
    </row>
    <row r="256" spans="1:34">
      <c r="A256" s="232"/>
      <c r="AH256" s="169">
        <f t="shared" si="17"/>
        <v>0</v>
      </c>
    </row>
    <row r="257" spans="1:34">
      <c r="A257" s="232"/>
      <c r="AH257" s="169">
        <f t="shared" si="17"/>
        <v>0</v>
      </c>
    </row>
    <row r="258" spans="1:34">
      <c r="A258" s="232"/>
      <c r="AH258" s="169">
        <f t="shared" si="17"/>
        <v>0</v>
      </c>
    </row>
    <row r="259" spans="1:34">
      <c r="A259" s="232"/>
      <c r="AH259" s="169">
        <f t="shared" si="17"/>
        <v>0</v>
      </c>
    </row>
    <row r="260" spans="1:34">
      <c r="A260" s="232"/>
      <c r="AH260" s="169">
        <f t="shared" si="17"/>
        <v>0</v>
      </c>
    </row>
    <row r="261" spans="1:34">
      <c r="A261" s="232"/>
      <c r="AH261" s="169">
        <f t="shared" si="17"/>
        <v>0</v>
      </c>
    </row>
    <row r="262" spans="1:34">
      <c r="A262" s="232"/>
      <c r="AH262" s="169">
        <f t="shared" si="17"/>
        <v>0</v>
      </c>
    </row>
    <row r="263" spans="1:34">
      <c r="A263" s="232"/>
      <c r="AH263" s="169">
        <f t="shared" si="17"/>
        <v>0</v>
      </c>
    </row>
    <row r="264" spans="1:34">
      <c r="A264" s="232"/>
      <c r="AH264" s="169">
        <f t="shared" si="17"/>
        <v>0</v>
      </c>
    </row>
    <row r="265" spans="1:34">
      <c r="A265" s="232"/>
      <c r="AH265" s="169">
        <f t="shared" si="17"/>
        <v>0</v>
      </c>
    </row>
    <row r="266" spans="1:34">
      <c r="A266" s="232"/>
      <c r="AH266" s="169">
        <f t="shared" si="17"/>
        <v>0</v>
      </c>
    </row>
    <row r="267" spans="1:34">
      <c r="A267" s="232"/>
      <c r="AH267" s="169">
        <f t="shared" si="17"/>
        <v>0</v>
      </c>
    </row>
    <row r="268" spans="1:34">
      <c r="A268" s="232"/>
      <c r="AH268" s="169">
        <f t="shared" si="17"/>
        <v>0</v>
      </c>
    </row>
    <row r="269" spans="1:34">
      <c r="A269" s="232"/>
      <c r="AH269" s="169">
        <f t="shared" si="17"/>
        <v>0</v>
      </c>
    </row>
    <row r="270" spans="1:34">
      <c r="A270" s="232"/>
      <c r="AH270" s="169">
        <f t="shared" si="17"/>
        <v>0</v>
      </c>
    </row>
    <row r="271" spans="1:34">
      <c r="A271" s="232"/>
      <c r="AH271" s="169">
        <f t="shared" si="17"/>
        <v>0</v>
      </c>
    </row>
    <row r="272" spans="1:34">
      <c r="A272" s="232"/>
      <c r="AH272" s="169">
        <f t="shared" si="17"/>
        <v>0</v>
      </c>
    </row>
    <row r="273" spans="1:34">
      <c r="A273" s="232"/>
      <c r="AH273" s="169">
        <f t="shared" si="17"/>
        <v>0</v>
      </c>
    </row>
    <row r="274" spans="1:34">
      <c r="A274" s="232"/>
      <c r="AH274" s="169">
        <f t="shared" si="17"/>
        <v>0</v>
      </c>
    </row>
    <row r="275" spans="1:34">
      <c r="A275" s="232"/>
      <c r="AH275" s="169">
        <f t="shared" si="17"/>
        <v>0</v>
      </c>
    </row>
    <row r="276" spans="1:34">
      <c r="A276" s="232"/>
      <c r="AH276" s="169">
        <f t="shared" si="17"/>
        <v>0</v>
      </c>
    </row>
    <row r="277" spans="1:34">
      <c r="A277" s="232"/>
      <c r="AH277" s="169">
        <f t="shared" si="17"/>
        <v>0</v>
      </c>
    </row>
    <row r="278" spans="1:34">
      <c r="A278" s="232"/>
      <c r="AH278" s="169">
        <f t="shared" si="17"/>
        <v>0</v>
      </c>
    </row>
    <row r="279" spans="1:34">
      <c r="A279" s="232"/>
      <c r="AH279" s="169">
        <f t="shared" si="17"/>
        <v>0</v>
      </c>
    </row>
    <row r="280" spans="1:34">
      <c r="A280" s="232"/>
      <c r="AH280" s="169">
        <f t="shared" si="17"/>
        <v>0</v>
      </c>
    </row>
    <row r="281" spans="1:34">
      <c r="A281" s="232"/>
      <c r="AH281" s="169">
        <f t="shared" si="17"/>
        <v>0</v>
      </c>
    </row>
    <row r="282" spans="1:34">
      <c r="A282" s="232"/>
      <c r="AH282" s="169">
        <f t="shared" si="17"/>
        <v>0</v>
      </c>
    </row>
    <row r="283" spans="1:34">
      <c r="A283" s="232"/>
      <c r="AH283" s="169">
        <f t="shared" si="17"/>
        <v>0</v>
      </c>
    </row>
    <row r="284" spans="1:34">
      <c r="A284" s="232"/>
      <c r="AH284" s="169">
        <f t="shared" si="17"/>
        <v>0</v>
      </c>
    </row>
    <row r="285" spans="1:34">
      <c r="A285" s="232"/>
      <c r="AH285" s="169">
        <f t="shared" si="17"/>
        <v>0</v>
      </c>
    </row>
    <row r="286" spans="1:34">
      <c r="A286" s="232"/>
      <c r="AH286" s="169">
        <f t="shared" si="17"/>
        <v>0</v>
      </c>
    </row>
    <row r="287" spans="1:34">
      <c r="A287" s="232"/>
      <c r="AH287" s="169">
        <f t="shared" si="17"/>
        <v>0</v>
      </c>
    </row>
    <row r="288" spans="1:34">
      <c r="A288" s="232"/>
      <c r="AH288" s="169">
        <f t="shared" si="17"/>
        <v>0</v>
      </c>
    </row>
    <row r="289" spans="1:34">
      <c r="A289" s="232"/>
      <c r="AH289" s="169">
        <f t="shared" si="17"/>
        <v>0</v>
      </c>
    </row>
    <row r="290" spans="1:34">
      <c r="A290" s="232"/>
      <c r="AH290" s="169">
        <f t="shared" si="17"/>
        <v>0</v>
      </c>
    </row>
    <row r="291" spans="1:34">
      <c r="A291" s="232"/>
      <c r="AH291" s="169">
        <f t="shared" si="17"/>
        <v>0</v>
      </c>
    </row>
    <row r="292" spans="1:34">
      <c r="A292" s="232"/>
      <c r="AH292" s="169">
        <f t="shared" si="17"/>
        <v>0</v>
      </c>
    </row>
    <row r="293" spans="1:34">
      <c r="A293" s="232"/>
      <c r="AH293" s="169">
        <f t="shared" si="17"/>
        <v>0</v>
      </c>
    </row>
    <row r="294" spans="1:34">
      <c r="A294" s="232"/>
      <c r="AH294" s="169">
        <f t="shared" si="17"/>
        <v>0</v>
      </c>
    </row>
    <row r="295" spans="1:34">
      <c r="A295" s="232"/>
      <c r="AH295" s="169">
        <f t="shared" si="17"/>
        <v>0</v>
      </c>
    </row>
    <row r="296" spans="1:34">
      <c r="A296" s="232"/>
      <c r="AH296" s="169">
        <f t="shared" si="17"/>
        <v>0</v>
      </c>
    </row>
    <row r="297" spans="1:34">
      <c r="A297" s="232"/>
      <c r="AH297" s="169">
        <f t="shared" si="17"/>
        <v>0</v>
      </c>
    </row>
    <row r="298" spans="1:34">
      <c r="A298" s="232"/>
      <c r="AH298" s="169">
        <f t="shared" si="17"/>
        <v>0</v>
      </c>
    </row>
    <row r="299" spans="1:34">
      <c r="A299" s="232"/>
      <c r="AH299" s="169">
        <f t="shared" si="17"/>
        <v>0</v>
      </c>
    </row>
    <row r="300" spans="1:34">
      <c r="A300" s="232"/>
      <c r="AH300" s="169">
        <f t="shared" si="17"/>
        <v>0</v>
      </c>
    </row>
    <row r="301" spans="1:34">
      <c r="A301" s="232"/>
      <c r="AH301" s="169">
        <f t="shared" si="17"/>
        <v>0</v>
      </c>
    </row>
    <row r="302" spans="1:34">
      <c r="A302" s="232"/>
      <c r="AH302" s="169">
        <f t="shared" si="17"/>
        <v>0</v>
      </c>
    </row>
    <row r="303" spans="1:34">
      <c r="A303" s="232"/>
      <c r="AH303" s="169">
        <f t="shared" si="17"/>
        <v>0</v>
      </c>
    </row>
    <row r="304" spans="1:34">
      <c r="A304" s="232"/>
      <c r="AH304" s="169">
        <f t="shared" si="17"/>
        <v>0</v>
      </c>
    </row>
    <row r="305" spans="1:34">
      <c r="A305" s="232"/>
      <c r="AH305" s="169">
        <f t="shared" si="17"/>
        <v>0</v>
      </c>
    </row>
    <row r="306" spans="1:34">
      <c r="A306" s="232"/>
      <c r="AH306" s="169">
        <f t="shared" ref="AH306:AH358" si="18">C306-E306</f>
        <v>0</v>
      </c>
    </row>
    <row r="307" spans="1:34">
      <c r="A307" s="232"/>
      <c r="AH307" s="169">
        <f t="shared" si="18"/>
        <v>0</v>
      </c>
    </row>
    <row r="308" spans="1:34">
      <c r="A308" s="232"/>
      <c r="AH308" s="169">
        <f t="shared" si="18"/>
        <v>0</v>
      </c>
    </row>
    <row r="309" spans="1:34">
      <c r="A309" s="232"/>
      <c r="AH309" s="169">
        <f t="shared" si="18"/>
        <v>0</v>
      </c>
    </row>
    <row r="310" spans="1:34">
      <c r="A310" s="232"/>
      <c r="AH310" s="169">
        <f t="shared" si="18"/>
        <v>0</v>
      </c>
    </row>
    <row r="311" spans="1:34">
      <c r="A311" s="232"/>
      <c r="AH311" s="169">
        <f t="shared" si="18"/>
        <v>0</v>
      </c>
    </row>
    <row r="312" spans="1:34">
      <c r="A312" s="232"/>
      <c r="AH312" s="169">
        <f t="shared" si="18"/>
        <v>0</v>
      </c>
    </row>
    <row r="313" spans="1:34">
      <c r="A313" s="232"/>
      <c r="AH313" s="169">
        <f t="shared" si="18"/>
        <v>0</v>
      </c>
    </row>
    <row r="314" spans="1:34">
      <c r="A314" s="232"/>
      <c r="AH314" s="169">
        <f t="shared" si="18"/>
        <v>0</v>
      </c>
    </row>
    <row r="315" spans="1:34">
      <c r="A315" s="232"/>
      <c r="AH315" s="169">
        <f t="shared" si="18"/>
        <v>0</v>
      </c>
    </row>
    <row r="316" spans="1:34">
      <c r="A316" s="232"/>
      <c r="AH316" s="169">
        <f t="shared" si="18"/>
        <v>0</v>
      </c>
    </row>
    <row r="317" spans="1:34">
      <c r="A317" s="232"/>
      <c r="AH317" s="169">
        <f t="shared" si="18"/>
        <v>0</v>
      </c>
    </row>
    <row r="318" spans="1:34">
      <c r="A318" s="232"/>
      <c r="AH318" s="169">
        <f t="shared" si="18"/>
        <v>0</v>
      </c>
    </row>
    <row r="319" spans="1:34">
      <c r="A319" s="232"/>
      <c r="AH319" s="169">
        <f t="shared" si="18"/>
        <v>0</v>
      </c>
    </row>
    <row r="320" spans="1:34">
      <c r="A320" s="232"/>
      <c r="AH320" s="169">
        <f t="shared" si="18"/>
        <v>0</v>
      </c>
    </row>
    <row r="321" spans="1:34">
      <c r="A321" s="232"/>
      <c r="AH321" s="169">
        <f t="shared" si="18"/>
        <v>0</v>
      </c>
    </row>
    <row r="322" spans="1:34">
      <c r="A322" s="232"/>
      <c r="AH322" s="169">
        <f t="shared" si="18"/>
        <v>0</v>
      </c>
    </row>
    <row r="323" spans="1:34">
      <c r="A323" s="232"/>
      <c r="AH323" s="169">
        <f t="shared" si="18"/>
        <v>0</v>
      </c>
    </row>
    <row r="324" spans="1:34">
      <c r="A324" s="232"/>
      <c r="AH324" s="169">
        <f t="shared" si="18"/>
        <v>0</v>
      </c>
    </row>
    <row r="325" spans="1:34">
      <c r="A325" s="232"/>
      <c r="AH325" s="169">
        <f t="shared" si="18"/>
        <v>0</v>
      </c>
    </row>
    <row r="326" spans="1:34">
      <c r="A326" s="232"/>
      <c r="AH326" s="169">
        <f t="shared" si="18"/>
        <v>0</v>
      </c>
    </row>
    <row r="327" spans="1:34">
      <c r="A327" s="232"/>
      <c r="AH327" s="169">
        <f t="shared" si="18"/>
        <v>0</v>
      </c>
    </row>
    <row r="328" spans="1:34">
      <c r="A328" s="232"/>
      <c r="AH328" s="169">
        <f t="shared" si="18"/>
        <v>0</v>
      </c>
    </row>
    <row r="329" spans="1:34">
      <c r="A329" s="232"/>
      <c r="AH329" s="169">
        <f t="shared" si="18"/>
        <v>0</v>
      </c>
    </row>
    <row r="330" spans="1:34">
      <c r="A330" s="232"/>
      <c r="AH330" s="169">
        <f t="shared" si="18"/>
        <v>0</v>
      </c>
    </row>
    <row r="331" spans="1:34">
      <c r="A331" s="232"/>
      <c r="AH331" s="169">
        <f t="shared" si="18"/>
        <v>0</v>
      </c>
    </row>
    <row r="332" spans="1:34">
      <c r="A332" s="232"/>
      <c r="AH332" s="169">
        <f t="shared" si="18"/>
        <v>0</v>
      </c>
    </row>
    <row r="333" spans="1:34">
      <c r="A333" s="232"/>
      <c r="AH333" s="169">
        <f t="shared" si="18"/>
        <v>0</v>
      </c>
    </row>
    <row r="334" spans="1:34">
      <c r="A334" s="232"/>
      <c r="AH334" s="169">
        <f t="shared" si="18"/>
        <v>0</v>
      </c>
    </row>
    <row r="335" spans="1:34">
      <c r="A335" s="232"/>
      <c r="AH335" s="169">
        <f t="shared" si="18"/>
        <v>0</v>
      </c>
    </row>
    <row r="336" spans="1:34">
      <c r="A336" s="232"/>
      <c r="AH336" s="169">
        <f t="shared" si="18"/>
        <v>0</v>
      </c>
    </row>
    <row r="337" spans="1:34">
      <c r="A337" s="232"/>
      <c r="AH337" s="169">
        <f t="shared" si="18"/>
        <v>0</v>
      </c>
    </row>
    <row r="338" spans="1:34">
      <c r="A338" s="232"/>
      <c r="AH338" s="169">
        <f t="shared" si="18"/>
        <v>0</v>
      </c>
    </row>
    <row r="339" spans="1:34">
      <c r="A339" s="232"/>
      <c r="AH339" s="169">
        <f t="shared" si="18"/>
        <v>0</v>
      </c>
    </row>
    <row r="340" spans="1:34">
      <c r="A340" s="232"/>
      <c r="AH340" s="169">
        <f t="shared" si="18"/>
        <v>0</v>
      </c>
    </row>
    <row r="341" spans="1:34">
      <c r="A341" s="232"/>
      <c r="AH341" s="169">
        <f t="shared" si="18"/>
        <v>0</v>
      </c>
    </row>
    <row r="342" spans="1:34">
      <c r="A342" s="232"/>
      <c r="AH342" s="169">
        <f t="shared" si="18"/>
        <v>0</v>
      </c>
    </row>
    <row r="343" spans="1:34">
      <c r="A343" s="232"/>
      <c r="AH343" s="169">
        <f t="shared" si="18"/>
        <v>0</v>
      </c>
    </row>
    <row r="344" spans="1:34">
      <c r="A344" s="232"/>
      <c r="AH344" s="169">
        <f t="shared" si="18"/>
        <v>0</v>
      </c>
    </row>
    <row r="345" spans="1:34">
      <c r="A345" s="232"/>
      <c r="AH345" s="169">
        <f t="shared" si="18"/>
        <v>0</v>
      </c>
    </row>
    <row r="346" spans="1:34">
      <c r="A346" s="232"/>
      <c r="AH346" s="169">
        <f t="shared" si="18"/>
        <v>0</v>
      </c>
    </row>
    <row r="347" spans="1:34">
      <c r="A347" s="232"/>
      <c r="AH347" s="169">
        <f t="shared" si="18"/>
        <v>0</v>
      </c>
    </row>
    <row r="348" spans="1:34">
      <c r="A348" s="232"/>
      <c r="AH348" s="169">
        <f t="shared" si="18"/>
        <v>0</v>
      </c>
    </row>
    <row r="349" spans="1:34">
      <c r="A349" s="232"/>
      <c r="AH349" s="169">
        <f t="shared" si="18"/>
        <v>0</v>
      </c>
    </row>
    <row r="350" spans="1:34">
      <c r="A350" s="232"/>
      <c r="AH350" s="169">
        <f t="shared" si="18"/>
        <v>0</v>
      </c>
    </row>
    <row r="351" spans="1:34">
      <c r="A351" s="232"/>
      <c r="AH351" s="169">
        <f t="shared" si="18"/>
        <v>0</v>
      </c>
    </row>
    <row r="352" spans="1:34">
      <c r="A352" s="232"/>
      <c r="AH352" s="169">
        <f t="shared" si="18"/>
        <v>0</v>
      </c>
    </row>
    <row r="353" spans="1:34">
      <c r="A353" s="232"/>
      <c r="AH353" s="169">
        <f t="shared" si="18"/>
        <v>0</v>
      </c>
    </row>
    <row r="354" spans="1:34">
      <c r="A354" s="232"/>
      <c r="AH354" s="169">
        <f t="shared" si="18"/>
        <v>0</v>
      </c>
    </row>
    <row r="355" spans="1:34">
      <c r="A355" s="232"/>
      <c r="AH355" s="169">
        <f t="shared" si="18"/>
        <v>0</v>
      </c>
    </row>
    <row r="356" spans="1:34">
      <c r="A356" s="232"/>
      <c r="AH356" s="169">
        <f t="shared" si="18"/>
        <v>0</v>
      </c>
    </row>
    <row r="357" spans="1:34">
      <c r="A357" s="232"/>
      <c r="AH357" s="169">
        <f t="shared" si="18"/>
        <v>0</v>
      </c>
    </row>
    <row r="358" spans="1:34">
      <c r="A358" s="232"/>
      <c r="AH358" s="169">
        <f t="shared" si="18"/>
        <v>0</v>
      </c>
    </row>
    <row r="359" spans="1:34">
      <c r="A359" s="232"/>
    </row>
    <row r="360" spans="1:34">
      <c r="A360" s="232"/>
    </row>
    <row r="361" spans="1:34">
      <c r="A361" s="232"/>
    </row>
    <row r="362" spans="1:34">
      <c r="A362" s="232"/>
    </row>
    <row r="363" spans="1:34">
      <c r="A363" s="232"/>
    </row>
    <row r="364" spans="1:34">
      <c r="A364" s="232"/>
    </row>
    <row r="365" spans="1:34">
      <c r="A365" s="232"/>
    </row>
    <row r="366" spans="1:34">
      <c r="A366" s="232"/>
    </row>
    <row r="367" spans="1:34">
      <c r="A367" s="232"/>
    </row>
    <row r="368" spans="1:34">
      <c r="A368" s="232"/>
    </row>
    <row r="369" spans="1:1">
      <c r="A369" s="232"/>
    </row>
    <row r="370" spans="1:1">
      <c r="A370" s="232"/>
    </row>
    <row r="371" spans="1:1">
      <c r="A371" s="232"/>
    </row>
    <row r="372" spans="1:1">
      <c r="A372" s="232"/>
    </row>
    <row r="373" spans="1:1">
      <c r="A373" s="232"/>
    </row>
    <row r="374" spans="1:1">
      <c r="A374" s="232"/>
    </row>
    <row r="375" spans="1:1">
      <c r="A375" s="232"/>
    </row>
    <row r="376" spans="1:1">
      <c r="A376" s="232"/>
    </row>
    <row r="377" spans="1:1">
      <c r="A377" s="232"/>
    </row>
    <row r="378" spans="1:1">
      <c r="A378" s="232"/>
    </row>
    <row r="379" spans="1:1">
      <c r="A379" s="232"/>
    </row>
    <row r="380" spans="1:1">
      <c r="A380" s="232"/>
    </row>
    <row r="381" spans="1:1">
      <c r="A381" s="232"/>
    </row>
    <row r="382" spans="1:1">
      <c r="A382" s="232"/>
    </row>
    <row r="383" spans="1:1">
      <c r="A383" s="232"/>
    </row>
    <row r="384" spans="1:1">
      <c r="A384" s="232"/>
    </row>
    <row r="385" spans="1:1">
      <c r="A385" s="232"/>
    </row>
    <row r="386" spans="1:1">
      <c r="A386" s="232"/>
    </row>
    <row r="387" spans="1:1">
      <c r="A387" s="232"/>
    </row>
    <row r="388" spans="1:1">
      <c r="A388" s="232"/>
    </row>
    <row r="389" spans="1:1">
      <c r="A389" s="232"/>
    </row>
    <row r="390" spans="1:1">
      <c r="A390" s="232"/>
    </row>
    <row r="391" spans="1:1">
      <c r="A391" s="232"/>
    </row>
    <row r="392" spans="1:1">
      <c r="A392" s="232"/>
    </row>
    <row r="393" spans="1:1">
      <c r="A393" s="232"/>
    </row>
    <row r="394" spans="1:1">
      <c r="A394" s="232"/>
    </row>
    <row r="395" spans="1:1">
      <c r="A395" s="232"/>
    </row>
    <row r="396" spans="1:1">
      <c r="A396" s="232"/>
    </row>
    <row r="397" spans="1:1">
      <c r="A397" s="232"/>
    </row>
    <row r="398" spans="1:1">
      <c r="A398" s="232"/>
    </row>
    <row r="399" spans="1:1">
      <c r="A399" s="232"/>
    </row>
    <row r="400" spans="1:1">
      <c r="A400" s="232"/>
    </row>
    <row r="401" spans="1:1">
      <c r="A401" s="232"/>
    </row>
    <row r="402" spans="1:1">
      <c r="A402" s="232"/>
    </row>
    <row r="403" spans="1:1">
      <c r="A403" s="232"/>
    </row>
    <row r="404" spans="1:1">
      <c r="A404" s="232"/>
    </row>
    <row r="405" spans="1:1">
      <c r="A405" s="232"/>
    </row>
    <row r="406" spans="1:1">
      <c r="A406" s="232"/>
    </row>
    <row r="407" spans="1:1">
      <c r="A407" s="232"/>
    </row>
    <row r="408" spans="1:1">
      <c r="A408" s="232"/>
    </row>
    <row r="409" spans="1:1">
      <c r="A409" s="232"/>
    </row>
    <row r="410" spans="1:1">
      <c r="A410" s="232"/>
    </row>
    <row r="411" spans="1:1">
      <c r="A411" s="232"/>
    </row>
    <row r="412" spans="1:1">
      <c r="A412" s="232"/>
    </row>
    <row r="413" spans="1:1">
      <c r="A413" s="232"/>
    </row>
    <row r="414" spans="1:1">
      <c r="A414" s="232"/>
    </row>
    <row r="415" spans="1:1">
      <c r="A415" s="232"/>
    </row>
    <row r="416" spans="1:1">
      <c r="A416" s="232"/>
    </row>
  </sheetData>
  <sheetProtection password="CC71" sheet="1" objects="1" scenarios="1"/>
  <autoFilter ref="A9:AM188">
    <filterColumn colId="1">
      <filters blank="1">
        <filter val="1000/1"/>
        <filter val="1000/2"/>
        <filter val="1000/3"/>
        <filter val="1000/4"/>
        <filter val="1010"/>
        <filter val="1011"/>
        <filter val="1012"/>
        <filter val="1013"/>
        <filter val="1014"/>
        <filter val="1015"/>
        <filter val="1016"/>
        <filter val="1017"/>
        <filter val="1018"/>
        <filter val="1018/1"/>
        <filter val="1018/2"/>
        <filter val="1018/3"/>
        <filter val="1018/3/1"/>
        <filter val="1018/3/10"/>
        <filter val="1018/3/11"/>
        <filter val="1018/3/2"/>
        <filter val="1018/3/3"/>
        <filter val="1018/3/4"/>
        <filter val="1018/3/5"/>
        <filter val="1018/3/5/1"/>
        <filter val="1018/3/5/2"/>
        <filter val="1018/3/5/3"/>
        <filter val="1018/3/6"/>
        <filter val="1018/3/7"/>
        <filter val="1018/3/8"/>
        <filter val="1018/3/9"/>
        <filter val="1018/4"/>
        <filter val="1018/4/1"/>
        <filter val="1018/4/2"/>
        <filter val="1018/4/3"/>
        <filter val="1018/5"/>
        <filter val="1018/6"/>
        <filter val="1018/7"/>
        <filter val="1018/8"/>
        <filter val="1018/9"/>
        <filter val="1019"/>
        <filter val="1020"/>
        <filter val="1030"/>
        <filter val="1030/1"/>
        <filter val="1030/2"/>
        <filter val="1030/3"/>
        <filter val="1030/4"/>
        <filter val="1031"/>
        <filter val="1040"/>
        <filter val="1041"/>
        <filter val="1041/1"/>
        <filter val="1041/2"/>
        <filter val="1041/3"/>
        <filter val="1041/4"/>
        <filter val="1041/5"/>
        <filter val="1042"/>
        <filter val="1043"/>
        <filter val="1044"/>
        <filter val="1045"/>
        <filter val="1046"/>
        <filter val="1047"/>
        <filter val="1048"/>
        <filter val="1049"/>
        <filter val="1050"/>
        <filter val="1051"/>
        <filter val="1052"/>
        <filter val="1053"/>
        <filter val="1054"/>
        <filter val="1055"/>
        <filter val="1056"/>
        <filter val="1057"/>
        <filter val="1058"/>
        <filter val="1059"/>
        <filter val="1060"/>
        <filter val="1061"/>
        <filter val="1061/1"/>
        <filter val="1061/2"/>
        <filter val="1061/3"/>
        <filter val="1061/4"/>
        <filter val="1061/5"/>
        <filter val="1061/6"/>
        <filter val="1061/7"/>
        <filter val="1061/8"/>
        <filter val="1061/8/1"/>
        <filter val="1061/8/2"/>
        <filter val="1061/8/3"/>
        <filter val="1061/8/4"/>
        <filter val="1062/7"/>
        <filter val="1070"/>
        <filter val="1071"/>
        <filter val="1072"/>
        <filter val="1073"/>
        <filter val="1074"/>
        <filter val="1075"/>
        <filter val="1076"/>
        <filter val="1080"/>
        <filter val="1081"/>
        <filter val="1082"/>
        <filter val="1083"/>
        <filter val="1084"/>
        <filter val="1085"/>
        <filter val="1085/1"/>
        <filter val="1085/10"/>
        <filter val="1085/11"/>
        <filter val="1085/12"/>
        <filter val="1085/2"/>
        <filter val="1085/3"/>
        <filter val="1085/4"/>
        <filter val="1085/5"/>
        <filter val="1085/6"/>
        <filter val="1085/7"/>
        <filter val="1085/8"/>
        <filter val="1085/9"/>
        <filter val="1100"/>
        <filter val="1110"/>
        <filter val="1120"/>
        <filter val="1130"/>
        <filter val="1140"/>
        <filter val="1140/1"/>
        <filter val="1140/2"/>
        <filter val="1150"/>
        <filter val="1150/1"/>
        <filter val="1151"/>
        <filter val="1152"/>
        <filter val="1160"/>
        <filter val="1170"/>
        <filter val="1180"/>
        <filter val="1190"/>
        <filter val="1200"/>
        <filter val="1201"/>
        <filter val="1202"/>
        <filter val="1210"/>
        <filter val="1300"/>
        <filter val="1310"/>
        <filter val="1320"/>
        <filter val="1330"/>
        <filter val="1340"/>
        <filter val="1400"/>
        <filter val="1401"/>
        <filter val="1402"/>
        <filter val="1403"/>
        <filter val="1404"/>
        <filter val="1410"/>
        <filter val="1500"/>
        <filter val="1501"/>
        <filter val="1502"/>
        <filter val="1510"/>
        <filter val="1520"/>
        <filter val="1530"/>
        <filter val="1540"/>
        <filter val="1550"/>
      </filters>
    </filterColumn>
  </autoFilter>
  <mergeCells count="14">
    <mergeCell ref="S6:S7"/>
    <mergeCell ref="I76:P76"/>
    <mergeCell ref="A3:H3"/>
    <mergeCell ref="G190:H190"/>
    <mergeCell ref="A193:H193"/>
    <mergeCell ref="A180:H180"/>
    <mergeCell ref="D5:H5"/>
    <mergeCell ref="B5:B6"/>
    <mergeCell ref="A5:A6"/>
    <mergeCell ref="C5:C6"/>
    <mergeCell ref="A8:H8"/>
    <mergeCell ref="B191:E191"/>
    <mergeCell ref="A167:H167"/>
    <mergeCell ref="A173:H173"/>
  </mergeCells>
  <phoneticPr fontId="0" type="noConversion"/>
  <pageMargins left="1.1811023622047245" right="0.19685039370078741" top="0.59055118110236227" bottom="0.59055118110236227" header="0.19685039370078741" footer="0.11811023622047245"/>
  <pageSetup paperSize="9" scale="50" orientation="portrait" verticalDpi="300" r:id="rId1"/>
  <headerFooter alignWithMargins="0"/>
  <rowBreaks count="3" manualBreakCount="3">
    <brk id="54" max="26" man="1"/>
    <brk id="113" max="26" man="1"/>
    <brk id="166" max="2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A191"/>
  <sheetViews>
    <sheetView view="pageBreakPreview" topLeftCell="A18" zoomScale="75" zoomScaleNormal="75" zoomScaleSheetLayoutView="75" workbookViewId="0">
      <selection activeCell="H3" sqref="H1:AB1048576"/>
    </sheetView>
  </sheetViews>
  <sheetFormatPr defaultColWidth="9.140625" defaultRowHeight="20.25" outlineLevelRow="1"/>
  <cols>
    <col min="1" max="1" width="59" style="40" customWidth="1"/>
    <col min="2" max="2" width="15.28515625" style="41" customWidth="1"/>
    <col min="3" max="3" width="15.42578125" style="207" customWidth="1"/>
    <col min="4" max="4" width="18.5703125" style="216" customWidth="1"/>
    <col min="5" max="5" width="14" style="41" customWidth="1"/>
    <col min="6" max="6" width="18.7109375" style="41" customWidth="1"/>
    <col min="7" max="7" width="15.5703125" style="41" customWidth="1"/>
    <col min="8" max="8" width="19.85546875" style="40" hidden="1" customWidth="1"/>
    <col min="9" max="9" width="20.5703125" style="40" hidden="1" customWidth="1"/>
    <col min="10" max="12" width="9.140625" style="40" hidden="1" customWidth="1"/>
    <col min="13" max="13" width="20" style="40" hidden="1" customWidth="1"/>
    <col min="14" max="15" width="9.140625" style="40" hidden="1" customWidth="1"/>
    <col min="16" max="16" width="10.7109375" style="40" hidden="1" customWidth="1"/>
    <col min="17" max="17" width="12.42578125" style="40" hidden="1" customWidth="1"/>
    <col min="18" max="18" width="10.7109375" style="40" hidden="1" customWidth="1"/>
    <col min="19" max="19" width="12.42578125" style="40" hidden="1" customWidth="1"/>
    <col min="20" max="21" width="9.140625" style="40" hidden="1" customWidth="1"/>
    <col min="22" max="22" width="33.5703125" style="40" hidden="1" customWidth="1"/>
    <col min="23" max="24" width="9.140625" style="40" hidden="1" customWidth="1"/>
    <col min="25" max="25" width="0" style="40" hidden="1" customWidth="1"/>
    <col min="26" max="26" width="10.7109375" style="40" hidden="1" customWidth="1"/>
    <col min="27" max="27" width="12.42578125" style="40" hidden="1" customWidth="1"/>
    <col min="28" max="28" width="0" style="40" hidden="1" customWidth="1"/>
    <col min="29" max="16384" width="9.140625" style="40"/>
  </cols>
  <sheetData>
    <row r="1" spans="1:22" hidden="1" outlineLevel="1">
      <c r="G1" s="35" t="s">
        <v>233</v>
      </c>
    </row>
    <row r="2" spans="1:22" hidden="1" outlineLevel="1">
      <c r="G2" s="35" t="s">
        <v>218</v>
      </c>
    </row>
    <row r="3" spans="1:22" collapsed="1">
      <c r="A3" s="405" t="s">
        <v>367</v>
      </c>
      <c r="B3" s="405"/>
      <c r="C3" s="405"/>
      <c r="D3" s="405"/>
      <c r="E3" s="405"/>
      <c r="F3" s="405"/>
      <c r="G3" s="405"/>
    </row>
    <row r="4" spans="1:22" ht="38.25" customHeight="1">
      <c r="A4" s="406" t="s">
        <v>278</v>
      </c>
      <c r="B4" s="407" t="s">
        <v>18</v>
      </c>
      <c r="C4" s="380" t="s">
        <v>348</v>
      </c>
      <c r="D4" s="406" t="s">
        <v>346</v>
      </c>
      <c r="E4" s="406"/>
      <c r="F4" s="406"/>
      <c r="G4" s="406"/>
    </row>
    <row r="5" spans="1:22" ht="38.25" customHeight="1">
      <c r="A5" s="406"/>
      <c r="B5" s="407"/>
      <c r="C5" s="381"/>
      <c r="D5" s="251" t="s">
        <v>256</v>
      </c>
      <c r="E5" s="251" t="s">
        <v>240</v>
      </c>
      <c r="F5" s="253" t="s">
        <v>266</v>
      </c>
      <c r="G5" s="253" t="s">
        <v>267</v>
      </c>
    </row>
    <row r="6" spans="1:22">
      <c r="A6" s="256">
        <v>1</v>
      </c>
      <c r="B6" s="277">
        <v>2</v>
      </c>
      <c r="C6" s="256">
        <v>3</v>
      </c>
      <c r="D6" s="256">
        <v>4</v>
      </c>
      <c r="E6" s="277">
        <v>5</v>
      </c>
      <c r="F6" s="256">
        <v>6</v>
      </c>
      <c r="G6" s="277">
        <v>7</v>
      </c>
    </row>
    <row r="7" spans="1:22">
      <c r="A7" s="402" t="s">
        <v>147</v>
      </c>
      <c r="B7" s="403"/>
      <c r="C7" s="403"/>
      <c r="D7" s="403"/>
      <c r="E7" s="403"/>
      <c r="F7" s="403"/>
      <c r="G7" s="404"/>
    </row>
    <row r="8" spans="1:22" ht="45.75" customHeight="1">
      <c r="A8" s="12" t="s">
        <v>58</v>
      </c>
      <c r="B8" s="298">
        <v>2000</v>
      </c>
      <c r="C8" s="219">
        <v>-148647</v>
      </c>
      <c r="D8" s="219">
        <v>-158410</v>
      </c>
      <c r="E8" s="219">
        <v>-162110</v>
      </c>
      <c r="F8" s="213">
        <f>E8-D8</f>
        <v>-3700</v>
      </c>
      <c r="G8" s="236">
        <f>E8/D8*100</f>
        <v>102.3357111293479</v>
      </c>
      <c r="H8" s="139">
        <v>139540</v>
      </c>
      <c r="I8" s="139">
        <f>E18+H8</f>
        <v>-5254</v>
      </c>
      <c r="Q8" s="139">
        <f>E8+'1. Фін результат'!E163</f>
        <v>-162858.5545</v>
      </c>
      <c r="R8" s="40">
        <v>151166</v>
      </c>
      <c r="S8" s="139">
        <f>Q8+R8</f>
        <v>-11692.554499999998</v>
      </c>
      <c r="V8" s="40">
        <v>-148646.69263636362</v>
      </c>
    </row>
    <row r="9" spans="1:22" ht="37.5">
      <c r="A9" s="12" t="s">
        <v>201</v>
      </c>
      <c r="B9" s="298">
        <v>2010</v>
      </c>
      <c r="C9" s="213">
        <v>0</v>
      </c>
      <c r="D9" s="213">
        <f>D10+D11</f>
        <v>205</v>
      </c>
      <c r="E9" s="213">
        <f>E10+E11</f>
        <v>0</v>
      </c>
      <c r="F9" s="213">
        <f>E9-D9</f>
        <v>-205</v>
      </c>
      <c r="G9" s="236">
        <f>E9/D9*100</f>
        <v>0</v>
      </c>
      <c r="V9" s="40">
        <v>428</v>
      </c>
    </row>
    <row r="10" spans="1:22" ht="37.5">
      <c r="A10" s="4" t="s">
        <v>352</v>
      </c>
      <c r="B10" s="298">
        <v>2011</v>
      </c>
      <c r="C10" s="213">
        <v>0</v>
      </c>
      <c r="D10" s="213">
        <v>47</v>
      </c>
      <c r="E10" s="213">
        <v>0</v>
      </c>
      <c r="F10" s="213">
        <f>E10-D10</f>
        <v>-47</v>
      </c>
      <c r="G10" s="236">
        <f>E10/D10*100</f>
        <v>0</v>
      </c>
      <c r="V10" s="40">
        <v>97</v>
      </c>
    </row>
    <row r="11" spans="1:22" ht="106.5" customHeight="1">
      <c r="A11" s="4" t="s">
        <v>353</v>
      </c>
      <c r="B11" s="298">
        <v>2012</v>
      </c>
      <c r="C11" s="213">
        <v>0</v>
      </c>
      <c r="D11" s="213">
        <v>158</v>
      </c>
      <c r="E11" s="213">
        <v>0</v>
      </c>
      <c r="F11" s="213">
        <f>E11-D11</f>
        <v>-158</v>
      </c>
      <c r="G11" s="236">
        <f>E11/D11*100</f>
        <v>0</v>
      </c>
      <c r="V11" s="40">
        <v>331</v>
      </c>
    </row>
    <row r="12" spans="1:22">
      <c r="A12" s="4" t="s">
        <v>189</v>
      </c>
      <c r="B12" s="298">
        <v>2020</v>
      </c>
      <c r="C12" s="213">
        <v>0</v>
      </c>
      <c r="D12" s="213">
        <v>0</v>
      </c>
      <c r="E12" s="213">
        <v>0</v>
      </c>
      <c r="F12" s="213"/>
      <c r="G12" s="236"/>
      <c r="V12" s="40">
        <v>0</v>
      </c>
    </row>
    <row r="13" spans="1:22" s="42" customFormat="1">
      <c r="A13" s="12" t="s">
        <v>68</v>
      </c>
      <c r="B13" s="298">
        <v>2030</v>
      </c>
      <c r="C13" s="213">
        <v>0</v>
      </c>
      <c r="D13" s="213">
        <v>0</v>
      </c>
      <c r="E13" s="213">
        <v>0</v>
      </c>
      <c r="F13" s="213"/>
      <c r="G13" s="236"/>
      <c r="V13" s="42">
        <v>0</v>
      </c>
    </row>
    <row r="14" spans="1:22" ht="38.25" customHeight="1">
      <c r="A14" s="12" t="s">
        <v>127</v>
      </c>
      <c r="B14" s="298">
        <v>2031</v>
      </c>
      <c r="C14" s="213">
        <v>0</v>
      </c>
      <c r="D14" s="213">
        <v>0</v>
      </c>
      <c r="E14" s="213">
        <v>0</v>
      </c>
      <c r="F14" s="213"/>
      <c r="G14" s="236"/>
      <c r="P14" s="40">
        <f>151166-148647</f>
        <v>2519</v>
      </c>
      <c r="V14" s="40">
        <v>0</v>
      </c>
    </row>
    <row r="15" spans="1:22">
      <c r="A15" s="12" t="s">
        <v>26</v>
      </c>
      <c r="B15" s="298">
        <v>2040</v>
      </c>
      <c r="C15" s="213">
        <v>0</v>
      </c>
      <c r="D15" s="213">
        <v>0</v>
      </c>
      <c r="E15" s="213">
        <v>0</v>
      </c>
      <c r="F15" s="213"/>
      <c r="G15" s="236"/>
      <c r="V15" s="40">
        <v>0</v>
      </c>
    </row>
    <row r="16" spans="1:22">
      <c r="A16" s="12" t="s">
        <v>110</v>
      </c>
      <c r="B16" s="298">
        <v>2050</v>
      </c>
      <c r="C16" s="213">
        <v>0</v>
      </c>
      <c r="D16" s="213">
        <v>0</v>
      </c>
      <c r="E16" s="213">
        <v>0</v>
      </c>
      <c r="F16" s="213"/>
      <c r="G16" s="236"/>
      <c r="V16" s="40">
        <v>0</v>
      </c>
    </row>
    <row r="17" spans="1:27" ht="37.5">
      <c r="A17" s="12" t="s">
        <v>583</v>
      </c>
      <c r="B17" s="298">
        <v>2060</v>
      </c>
      <c r="C17" s="213">
        <v>-69</v>
      </c>
      <c r="D17" s="213">
        <v>0</v>
      </c>
      <c r="E17" s="213">
        <f>144794-162110+'1. Фін результат'!E163</f>
        <v>-18064.554500000006</v>
      </c>
      <c r="F17" s="213"/>
      <c r="G17" s="236"/>
      <c r="I17" s="40">
        <v>-162110</v>
      </c>
      <c r="J17" s="139">
        <f>'1. Фін результат'!E163</f>
        <v>-748.55450000000474</v>
      </c>
      <c r="K17" s="40">
        <v>17273</v>
      </c>
      <c r="L17" s="40">
        <v>792</v>
      </c>
      <c r="M17" s="139">
        <f>I17+J17+K17+L17</f>
        <v>-144793.5545</v>
      </c>
      <c r="P17" s="40" t="s">
        <v>678</v>
      </c>
      <c r="V17" s="40">
        <v>0</v>
      </c>
    </row>
    <row r="18" spans="1:27" ht="45" customHeight="1">
      <c r="A18" s="12" t="s">
        <v>59</v>
      </c>
      <c r="B18" s="298">
        <v>2070</v>
      </c>
      <c r="C18" s="219">
        <f>C8+'1. Фін результат'!C163-C9-C17-C12</f>
        <v>-151165.55633333334</v>
      </c>
      <c r="D18" s="219">
        <f>D8+'1. Фін результат'!D163-D9-D17-D12</f>
        <v>-158304.55818281212</v>
      </c>
      <c r="E18" s="219">
        <f>E8+'1. Фін результат'!E163-E9-E17-E12</f>
        <v>-144794</v>
      </c>
      <c r="F18" s="213">
        <f>E18-D18</f>
        <v>13510.558182812121</v>
      </c>
      <c r="G18" s="236">
        <f>E18/D18*100</f>
        <v>91.465464836956897</v>
      </c>
      <c r="I18" s="139">
        <v>-148647</v>
      </c>
      <c r="J18" s="139">
        <v>-2588</v>
      </c>
      <c r="K18" s="40">
        <v>69</v>
      </c>
      <c r="M18" s="139">
        <f>I18+J18+K18+L18</f>
        <v>-151166</v>
      </c>
      <c r="P18" s="40">
        <v>143146</v>
      </c>
      <c r="Q18" s="139">
        <f>E18+P18</f>
        <v>-1648</v>
      </c>
      <c r="V18" s="40">
        <v>0</v>
      </c>
      <c r="AA18" s="139"/>
    </row>
    <row r="19" spans="1:27" ht="41.25" customHeight="1">
      <c r="A19" s="402" t="s">
        <v>148</v>
      </c>
      <c r="B19" s="403"/>
      <c r="C19" s="403"/>
      <c r="D19" s="403"/>
      <c r="E19" s="403"/>
      <c r="F19" s="403"/>
      <c r="G19" s="404"/>
      <c r="I19" s="139">
        <f>I18+J18</f>
        <v>-151235</v>
      </c>
      <c r="V19" s="40">
        <v>0</v>
      </c>
    </row>
    <row r="20" spans="1:27" ht="37.5">
      <c r="A20" s="12" t="s">
        <v>201</v>
      </c>
      <c r="B20" s="298">
        <v>2100</v>
      </c>
      <c r="C20" s="213">
        <f>C21+C22</f>
        <v>0</v>
      </c>
      <c r="D20" s="213">
        <f>D9</f>
        <v>205</v>
      </c>
      <c r="E20" s="213">
        <f>E21+E22</f>
        <v>0</v>
      </c>
      <c r="F20" s="213">
        <f>E20-D20</f>
        <v>-205</v>
      </c>
      <c r="G20" s="213">
        <f>E20/D20*100</f>
        <v>0</v>
      </c>
      <c r="Q20" s="40">
        <v>428</v>
      </c>
      <c r="V20" s="40">
        <v>0</v>
      </c>
    </row>
    <row r="21" spans="1:27" ht="37.5">
      <c r="A21" s="4" t="s">
        <v>352</v>
      </c>
      <c r="B21" s="298">
        <v>2101</v>
      </c>
      <c r="C21" s="213">
        <v>0</v>
      </c>
      <c r="D21" s="213">
        <f>D10</f>
        <v>47</v>
      </c>
      <c r="E21" s="213">
        <v>0</v>
      </c>
      <c r="F21" s="213">
        <f t="shared" ref="F21:F26" si="0">E21-D21</f>
        <v>-47</v>
      </c>
      <c r="G21" s="213">
        <f t="shared" ref="G21:G26" si="1">E21/D21*100</f>
        <v>0</v>
      </c>
      <c r="Q21" s="40">
        <v>97</v>
      </c>
      <c r="V21" s="40">
        <v>0</v>
      </c>
    </row>
    <row r="22" spans="1:27" ht="93.75">
      <c r="A22" s="4" t="s">
        <v>353</v>
      </c>
      <c r="B22" s="298">
        <v>2102</v>
      </c>
      <c r="C22" s="213">
        <v>0</v>
      </c>
      <c r="D22" s="213">
        <f>D11</f>
        <v>158</v>
      </c>
      <c r="E22" s="213">
        <v>0</v>
      </c>
      <c r="F22" s="213">
        <f t="shared" si="0"/>
        <v>-158</v>
      </c>
      <c r="G22" s="213">
        <f t="shared" si="1"/>
        <v>0</v>
      </c>
      <c r="Q22" s="40">
        <v>331</v>
      </c>
      <c r="V22" s="40">
        <v>-148426.69263636362</v>
      </c>
    </row>
    <row r="23" spans="1:27" s="42" customFormat="1">
      <c r="A23" s="12" t="s">
        <v>150</v>
      </c>
      <c r="B23" s="303">
        <v>2110</v>
      </c>
      <c r="C23" s="278">
        <v>0</v>
      </c>
      <c r="D23" s="278">
        <f>'1. Фін результат'!D161</f>
        <v>68</v>
      </c>
      <c r="E23" s="278">
        <v>0</v>
      </c>
      <c r="F23" s="213">
        <f t="shared" si="0"/>
        <v>-68</v>
      </c>
      <c r="G23" s="213">
        <f t="shared" si="1"/>
        <v>0</v>
      </c>
      <c r="Q23" s="42">
        <v>142</v>
      </c>
    </row>
    <row r="24" spans="1:27" ht="56.25">
      <c r="A24" s="12" t="s">
        <v>331</v>
      </c>
      <c r="B24" s="303">
        <v>2120</v>
      </c>
      <c r="C24" s="278">
        <v>1774</v>
      </c>
      <c r="D24" s="278">
        <v>4257</v>
      </c>
      <c r="E24" s="278">
        <v>4054</v>
      </c>
      <c r="F24" s="213">
        <f>E24-D24</f>
        <v>-203</v>
      </c>
      <c r="G24" s="213">
        <f>E24/D24*100</f>
        <v>95.23138360347663</v>
      </c>
      <c r="Q24" s="40">
        <v>1500</v>
      </c>
    </row>
    <row r="25" spans="1:27" ht="61.5" customHeight="1">
      <c r="A25" s="12" t="s">
        <v>332</v>
      </c>
      <c r="B25" s="303">
        <v>2130</v>
      </c>
      <c r="C25" s="278">
        <v>-9584</v>
      </c>
      <c r="D25" s="278">
        <v>-4356</v>
      </c>
      <c r="E25" s="278">
        <v>-4950.6000000000004</v>
      </c>
      <c r="F25" s="213">
        <f>E25-D25</f>
        <v>-594.60000000000036</v>
      </c>
      <c r="G25" s="213">
        <f>E25/D25*100</f>
        <v>113.65013774104685</v>
      </c>
      <c r="Q25" s="40">
        <v>-9109</v>
      </c>
    </row>
    <row r="26" spans="1:27" s="39" customFormat="1" ht="69" customHeight="1">
      <c r="A26" s="15" t="s">
        <v>249</v>
      </c>
      <c r="B26" s="279">
        <v>2140</v>
      </c>
      <c r="C26" s="280">
        <f>SUM(C27:C31,C34,C38)</f>
        <v>1724.049</v>
      </c>
      <c r="D26" s="280">
        <f>D30+D34+D38</f>
        <v>1957</v>
      </c>
      <c r="E26" s="280">
        <f>SUM(E27:E31,E34,E38)</f>
        <v>2718.7280000000001</v>
      </c>
      <c r="F26" s="219">
        <f t="shared" si="0"/>
        <v>761.72800000000007</v>
      </c>
      <c r="G26" s="219">
        <f t="shared" si="1"/>
        <v>138.92324987225345</v>
      </c>
      <c r="Q26" s="39">
        <v>1645</v>
      </c>
    </row>
    <row r="27" spans="1:27">
      <c r="A27" s="12" t="s">
        <v>81</v>
      </c>
      <c r="B27" s="303">
        <v>2141</v>
      </c>
      <c r="C27" s="278">
        <v>0</v>
      </c>
      <c r="D27" s="278">
        <v>0</v>
      </c>
      <c r="E27" s="278">
        <v>0</v>
      </c>
      <c r="F27" s="213">
        <f t="shared" ref="F27:F37" si="2">E27-D27</f>
        <v>0</v>
      </c>
      <c r="G27" s="213"/>
      <c r="Q27" s="40">
        <v>0</v>
      </c>
    </row>
    <row r="28" spans="1:27">
      <c r="A28" s="12" t="s">
        <v>101</v>
      </c>
      <c r="B28" s="303">
        <v>2142</v>
      </c>
      <c r="C28" s="278">
        <v>0</v>
      </c>
      <c r="D28" s="278">
        <v>0</v>
      </c>
      <c r="E28" s="278">
        <v>0</v>
      </c>
      <c r="F28" s="213">
        <f t="shared" si="2"/>
        <v>0</v>
      </c>
      <c r="G28" s="213"/>
      <c r="Q28" s="40">
        <v>0</v>
      </c>
    </row>
    <row r="29" spans="1:27">
      <c r="A29" s="12" t="s">
        <v>96</v>
      </c>
      <c r="B29" s="303">
        <v>2143</v>
      </c>
      <c r="C29" s="278">
        <v>0</v>
      </c>
      <c r="D29" s="278">
        <v>0</v>
      </c>
      <c r="E29" s="278">
        <v>0</v>
      </c>
      <c r="F29" s="213">
        <f t="shared" si="2"/>
        <v>0</v>
      </c>
      <c r="G29" s="213"/>
      <c r="Q29" s="40">
        <v>0</v>
      </c>
    </row>
    <row r="30" spans="1:27">
      <c r="A30" s="12" t="s">
        <v>79</v>
      </c>
      <c r="B30" s="303">
        <v>2144</v>
      </c>
      <c r="C30" s="278">
        <v>974</v>
      </c>
      <c r="D30" s="344">
        <v>1138.5</v>
      </c>
      <c r="E30" s="278">
        <v>1927</v>
      </c>
      <c r="F30" s="213">
        <f t="shared" si="2"/>
        <v>788.5</v>
      </c>
      <c r="G30" s="213">
        <f>E30/D30*100</f>
        <v>169.25779534475188</v>
      </c>
      <c r="Q30" s="40">
        <v>982</v>
      </c>
    </row>
    <row r="31" spans="1:27" s="42" customFormat="1">
      <c r="A31" s="12" t="s">
        <v>169</v>
      </c>
      <c r="B31" s="303">
        <v>2145</v>
      </c>
      <c r="C31" s="278">
        <v>0</v>
      </c>
      <c r="D31" s="278">
        <v>0</v>
      </c>
      <c r="E31" s="278">
        <v>0</v>
      </c>
      <c r="F31" s="213">
        <f t="shared" si="2"/>
        <v>0</v>
      </c>
      <c r="G31" s="213"/>
      <c r="Q31" s="42">
        <v>0</v>
      </c>
    </row>
    <row r="32" spans="1:27" ht="56.25">
      <c r="A32" s="12" t="s">
        <v>128</v>
      </c>
      <c r="B32" s="303" t="s">
        <v>214</v>
      </c>
      <c r="C32" s="278">
        <v>0</v>
      </c>
      <c r="D32" s="278">
        <v>0</v>
      </c>
      <c r="E32" s="278">
        <v>0</v>
      </c>
      <c r="F32" s="213">
        <f t="shared" si="2"/>
        <v>0</v>
      </c>
      <c r="G32" s="213"/>
      <c r="Q32" s="40">
        <v>0</v>
      </c>
    </row>
    <row r="33" spans="1:25">
      <c r="A33" s="12" t="s">
        <v>27</v>
      </c>
      <c r="B33" s="303" t="s">
        <v>215</v>
      </c>
      <c r="C33" s="278">
        <v>0</v>
      </c>
      <c r="D33" s="278">
        <v>0</v>
      </c>
      <c r="E33" s="278">
        <v>0</v>
      </c>
      <c r="F33" s="213">
        <f t="shared" si="2"/>
        <v>0</v>
      </c>
      <c r="G33" s="213"/>
      <c r="Q33" s="40">
        <v>0</v>
      </c>
    </row>
    <row r="34" spans="1:25" s="42" customFormat="1">
      <c r="A34" s="12" t="s">
        <v>111</v>
      </c>
      <c r="B34" s="303">
        <v>2146</v>
      </c>
      <c r="C34" s="278">
        <f>C35+C36+C37</f>
        <v>669.04899999999998</v>
      </c>
      <c r="D34" s="278">
        <f t="shared" ref="D34:E34" si="3">D35+D36+D37</f>
        <v>724</v>
      </c>
      <c r="E34" s="278">
        <f t="shared" si="3"/>
        <v>698.4</v>
      </c>
      <c r="F34" s="213">
        <f t="shared" si="2"/>
        <v>-25.600000000000023</v>
      </c>
      <c r="G34" s="213">
        <f>E34/D34*100</f>
        <v>96.46408839779005</v>
      </c>
      <c r="Q34" s="42">
        <v>581</v>
      </c>
      <c r="Y34" s="250"/>
    </row>
    <row r="35" spans="1:25" s="42" customFormat="1">
      <c r="A35" s="12" t="s">
        <v>415</v>
      </c>
      <c r="B35" s="303" t="s">
        <v>418</v>
      </c>
      <c r="C35" s="278">
        <v>636</v>
      </c>
      <c r="D35" s="278">
        <f>'1. Фін результат'!D48+'1. Фін результат'!D105-D36</f>
        <v>724</v>
      </c>
      <c r="E35" s="278">
        <f>'1. Фін результат'!E105</f>
        <v>667.4</v>
      </c>
      <c r="F35" s="213">
        <f t="shared" si="2"/>
        <v>-56.600000000000023</v>
      </c>
      <c r="G35" s="213">
        <f>E35/D35*100</f>
        <v>92.182320441988949</v>
      </c>
      <c r="Q35" s="42">
        <v>581</v>
      </c>
    </row>
    <row r="36" spans="1:25" s="42" customFormat="1">
      <c r="A36" s="12" t="s">
        <v>416</v>
      </c>
      <c r="B36" s="303" t="s">
        <v>419</v>
      </c>
      <c r="C36" s="278">
        <v>1.0489999999999999</v>
      </c>
      <c r="D36" s="278">
        <v>0</v>
      </c>
      <c r="E36" s="278">
        <v>0</v>
      </c>
      <c r="F36" s="213">
        <f t="shared" si="2"/>
        <v>0</v>
      </c>
      <c r="G36" s="213"/>
      <c r="Q36" s="42">
        <v>82</v>
      </c>
    </row>
    <row r="37" spans="1:25" s="42" customFormat="1">
      <c r="A37" s="12" t="s">
        <v>417</v>
      </c>
      <c r="B37" s="303" t="s">
        <v>420</v>
      </c>
      <c r="C37" s="278">
        <v>32</v>
      </c>
      <c r="D37" s="278">
        <v>0</v>
      </c>
      <c r="E37" s="278">
        <f>'1. Фін результат'!E48</f>
        <v>31</v>
      </c>
      <c r="F37" s="213">
        <f t="shared" si="2"/>
        <v>31</v>
      </c>
      <c r="G37" s="213"/>
      <c r="Q37" s="42">
        <v>82</v>
      </c>
    </row>
    <row r="38" spans="1:25">
      <c r="A38" s="12" t="s">
        <v>85</v>
      </c>
      <c r="B38" s="303">
        <v>2147</v>
      </c>
      <c r="C38" s="278">
        <f>C39</f>
        <v>81</v>
      </c>
      <c r="D38" s="278">
        <f>D39</f>
        <v>94.5</v>
      </c>
      <c r="E38" s="278">
        <f>E39</f>
        <v>93.328000000000003</v>
      </c>
      <c r="F38" s="213">
        <f>E38-D38</f>
        <v>-1.171999999999997</v>
      </c>
      <c r="G38" s="213">
        <f>E38/D38*100</f>
        <v>98.759788359788359</v>
      </c>
      <c r="Q38" s="40">
        <v>1171.4771502000001</v>
      </c>
    </row>
    <row r="39" spans="1:25">
      <c r="A39" s="12" t="s">
        <v>406</v>
      </c>
      <c r="B39" s="303" t="s">
        <v>407</v>
      </c>
      <c r="C39" s="278">
        <v>81</v>
      </c>
      <c r="D39" s="278">
        <v>94.5</v>
      </c>
      <c r="E39" s="278">
        <v>93.328000000000003</v>
      </c>
      <c r="F39" s="213">
        <f>E39-D39</f>
        <v>-1.171999999999997</v>
      </c>
      <c r="G39" s="213">
        <f>E39/D39*100</f>
        <v>98.759788359788359</v>
      </c>
      <c r="Q39" s="40">
        <v>-4222.5228497999997</v>
      </c>
    </row>
    <row r="40" spans="1:25" s="42" customFormat="1" ht="37.5">
      <c r="A40" s="12" t="s">
        <v>80</v>
      </c>
      <c r="B40" s="303">
        <v>2150</v>
      </c>
      <c r="C40" s="278">
        <f>'1. Фін результат'!C185</f>
        <v>1113</v>
      </c>
      <c r="D40" s="278">
        <v>1377</v>
      </c>
      <c r="E40" s="278">
        <f>'1. Фін результат'!E185</f>
        <v>1399.951</v>
      </c>
      <c r="F40" s="213">
        <f>E40-D40</f>
        <v>22.951000000000022</v>
      </c>
      <c r="G40" s="213">
        <f>E40/D40*100</f>
        <v>101.66673928830792</v>
      </c>
    </row>
    <row r="41" spans="1:25" s="42" customFormat="1">
      <c r="A41" s="15" t="s">
        <v>351</v>
      </c>
      <c r="B41" s="279">
        <v>2200</v>
      </c>
      <c r="C41" s="280">
        <f>C20+C23+C24+C25+C26+C40</f>
        <v>-4972.951</v>
      </c>
      <c r="D41" s="280">
        <f>D20+D23+D24+D25+D26+D40</f>
        <v>3508</v>
      </c>
      <c r="E41" s="280">
        <f>E20+E23+E24+E25+E26+E40</f>
        <v>3222.0789999999997</v>
      </c>
      <c r="F41" s="213">
        <f>E41-D41</f>
        <v>-285.92100000000028</v>
      </c>
      <c r="G41" s="213">
        <f>E41/D41*100</f>
        <v>91.849458380843771</v>
      </c>
    </row>
    <row r="42" spans="1:25" s="42" customFormat="1" ht="16.5" customHeight="1">
      <c r="A42" s="282"/>
      <c r="B42" s="281"/>
      <c r="C42" s="283"/>
      <c r="D42" s="284"/>
      <c r="E42" s="281"/>
      <c r="F42" s="281"/>
      <c r="G42" s="281"/>
    </row>
    <row r="43" spans="1:25" s="20" customFormat="1" ht="20.100000000000001" customHeight="1">
      <c r="A43" s="13" t="s">
        <v>564</v>
      </c>
      <c r="B43" s="1"/>
      <c r="C43" s="243"/>
      <c r="D43" s="285"/>
      <c r="E43" s="163"/>
      <c r="F43" s="400" t="s">
        <v>644</v>
      </c>
      <c r="G43" s="400"/>
    </row>
    <row r="44" spans="1:25" s="33" customFormat="1" ht="20.100000000000001" customHeight="1">
      <c r="A44" s="230" t="s">
        <v>379</v>
      </c>
      <c r="B44" s="2"/>
      <c r="C44" s="408" t="s">
        <v>75</v>
      </c>
      <c r="D44" s="408"/>
      <c r="E44" s="163"/>
      <c r="F44" s="409" t="s">
        <v>99</v>
      </c>
      <c r="G44" s="409"/>
    </row>
    <row r="45" spans="1:25" s="41" customFormat="1" ht="29.25" customHeight="1">
      <c r="A45" s="286"/>
      <c r="B45" s="281"/>
      <c r="C45" s="283"/>
      <c r="D45" s="284"/>
      <c r="E45" s="281"/>
      <c r="F45" s="281"/>
      <c r="G45" s="281"/>
      <c r="H45" s="40"/>
      <c r="I45" s="40"/>
    </row>
    <row r="46" spans="1:25" s="120" customFormat="1" ht="80.25" customHeight="1">
      <c r="A46" s="401"/>
      <c r="B46" s="401"/>
      <c r="C46" s="401"/>
      <c r="D46" s="401"/>
      <c r="E46" s="401"/>
      <c r="F46" s="401"/>
      <c r="G46" s="401"/>
      <c r="H46" s="401"/>
    </row>
    <row r="47" spans="1:25" s="41" customFormat="1">
      <c r="A47" s="43"/>
      <c r="C47" s="207"/>
      <c r="D47" s="216"/>
      <c r="H47" s="40"/>
      <c r="I47" s="40"/>
    </row>
    <row r="48" spans="1:25" s="41" customFormat="1">
      <c r="A48" s="43"/>
      <c r="C48" s="207"/>
      <c r="D48" s="216"/>
      <c r="H48" s="40"/>
      <c r="I48" s="40"/>
    </row>
    <row r="49" spans="1:9" s="41" customFormat="1">
      <c r="A49" s="43"/>
      <c r="C49" s="207"/>
      <c r="D49" s="216"/>
      <c r="H49" s="40"/>
      <c r="I49" s="40"/>
    </row>
    <row r="50" spans="1:9" s="41" customFormat="1">
      <c r="A50" s="43"/>
      <c r="C50" s="207"/>
      <c r="D50" s="216"/>
      <c r="H50" s="40"/>
      <c r="I50" s="40"/>
    </row>
    <row r="51" spans="1:9" s="41" customFormat="1">
      <c r="A51" s="43"/>
      <c r="C51" s="207"/>
      <c r="D51" s="216"/>
      <c r="H51" s="40"/>
      <c r="I51" s="40"/>
    </row>
    <row r="52" spans="1:9" s="41" customFormat="1">
      <c r="A52" s="43"/>
      <c r="C52" s="207"/>
      <c r="D52" s="216"/>
      <c r="H52" s="40"/>
      <c r="I52" s="40"/>
    </row>
    <row r="53" spans="1:9" s="41" customFormat="1">
      <c r="A53" s="43"/>
      <c r="C53" s="207"/>
      <c r="D53" s="216"/>
      <c r="H53" s="40"/>
      <c r="I53" s="40"/>
    </row>
    <row r="54" spans="1:9" s="41" customFormat="1">
      <c r="A54" s="43"/>
      <c r="C54" s="207"/>
      <c r="D54" s="216"/>
      <c r="H54" s="40"/>
      <c r="I54" s="40"/>
    </row>
    <row r="55" spans="1:9" s="41" customFormat="1">
      <c r="A55" s="43"/>
      <c r="C55" s="207"/>
      <c r="D55" s="216"/>
      <c r="H55" s="40"/>
      <c r="I55" s="40"/>
    </row>
    <row r="56" spans="1:9" s="41" customFormat="1">
      <c r="A56" s="43"/>
      <c r="C56" s="207"/>
      <c r="D56" s="216"/>
      <c r="H56" s="40"/>
      <c r="I56" s="40"/>
    </row>
    <row r="57" spans="1:9" s="41" customFormat="1">
      <c r="A57" s="43"/>
      <c r="C57" s="207"/>
      <c r="D57" s="216"/>
      <c r="H57" s="40"/>
      <c r="I57" s="40"/>
    </row>
    <row r="58" spans="1:9" s="41" customFormat="1">
      <c r="A58" s="43"/>
      <c r="C58" s="207"/>
      <c r="D58" s="216"/>
      <c r="H58" s="40"/>
      <c r="I58" s="40"/>
    </row>
    <row r="59" spans="1:9" s="41" customFormat="1">
      <c r="A59" s="43"/>
      <c r="C59" s="207"/>
      <c r="D59" s="216"/>
      <c r="H59" s="40"/>
      <c r="I59" s="40"/>
    </row>
    <row r="60" spans="1:9" s="41" customFormat="1">
      <c r="A60" s="43"/>
      <c r="C60" s="207"/>
      <c r="D60" s="216"/>
      <c r="H60" s="40"/>
      <c r="I60" s="40"/>
    </row>
    <row r="61" spans="1:9" s="41" customFormat="1">
      <c r="A61" s="43"/>
      <c r="C61" s="207"/>
      <c r="D61" s="216"/>
      <c r="H61" s="40"/>
      <c r="I61" s="40"/>
    </row>
    <row r="62" spans="1:9" s="41" customFormat="1">
      <c r="A62" s="43"/>
      <c r="C62" s="207"/>
      <c r="D62" s="216"/>
      <c r="H62" s="40"/>
      <c r="I62" s="40"/>
    </row>
    <row r="63" spans="1:9" s="41" customFormat="1">
      <c r="A63" s="43"/>
      <c r="C63" s="207"/>
      <c r="D63" s="216"/>
      <c r="H63" s="40"/>
      <c r="I63" s="40"/>
    </row>
    <row r="64" spans="1:9" s="41" customFormat="1">
      <c r="A64" s="43"/>
      <c r="C64" s="207"/>
      <c r="D64" s="216"/>
      <c r="H64" s="40"/>
      <c r="I64" s="40"/>
    </row>
    <row r="65" spans="1:9" s="41" customFormat="1">
      <c r="A65" s="43"/>
      <c r="C65" s="207"/>
      <c r="D65" s="216"/>
      <c r="H65" s="40"/>
      <c r="I65" s="40"/>
    </row>
    <row r="66" spans="1:9" s="41" customFormat="1">
      <c r="A66" s="43"/>
      <c r="C66" s="207"/>
      <c r="D66" s="216"/>
      <c r="H66" s="40"/>
      <c r="I66" s="40"/>
    </row>
    <row r="67" spans="1:9" s="41" customFormat="1">
      <c r="A67" s="43"/>
      <c r="C67" s="207"/>
      <c r="D67" s="216"/>
      <c r="H67" s="40"/>
      <c r="I67" s="40"/>
    </row>
    <row r="68" spans="1:9" s="41" customFormat="1">
      <c r="A68" s="43"/>
      <c r="C68" s="207"/>
      <c r="D68" s="216"/>
      <c r="H68" s="40"/>
      <c r="I68" s="40"/>
    </row>
    <row r="69" spans="1:9" s="41" customFormat="1">
      <c r="A69" s="43"/>
      <c r="C69" s="207"/>
      <c r="D69" s="216"/>
      <c r="H69" s="40"/>
      <c r="I69" s="40"/>
    </row>
    <row r="70" spans="1:9" s="41" customFormat="1">
      <c r="A70" s="43"/>
      <c r="C70" s="207"/>
      <c r="D70" s="216"/>
      <c r="H70" s="40"/>
      <c r="I70" s="40"/>
    </row>
    <row r="71" spans="1:9" s="41" customFormat="1">
      <c r="A71" s="43"/>
      <c r="C71" s="207"/>
      <c r="D71" s="216"/>
      <c r="H71" s="40"/>
      <c r="I71" s="40"/>
    </row>
    <row r="72" spans="1:9" s="41" customFormat="1">
      <c r="A72" s="43"/>
      <c r="C72" s="207"/>
      <c r="D72" s="216"/>
      <c r="H72" s="40"/>
      <c r="I72" s="40"/>
    </row>
    <row r="73" spans="1:9" s="41" customFormat="1">
      <c r="A73" s="43"/>
      <c r="C73" s="207"/>
      <c r="D73" s="216"/>
      <c r="H73" s="40"/>
      <c r="I73" s="40"/>
    </row>
    <row r="74" spans="1:9" s="41" customFormat="1">
      <c r="A74" s="43"/>
      <c r="C74" s="207"/>
      <c r="D74" s="216"/>
      <c r="H74" s="40"/>
      <c r="I74" s="40"/>
    </row>
    <row r="75" spans="1:9" s="41" customFormat="1">
      <c r="A75" s="43"/>
      <c r="C75" s="207"/>
      <c r="D75" s="216"/>
      <c r="H75" s="40"/>
      <c r="I75" s="40"/>
    </row>
    <row r="76" spans="1:9" s="41" customFormat="1">
      <c r="A76" s="43"/>
      <c r="C76" s="207"/>
      <c r="D76" s="216"/>
      <c r="H76" s="40"/>
      <c r="I76" s="40"/>
    </row>
    <row r="77" spans="1:9" s="41" customFormat="1">
      <c r="A77" s="43"/>
      <c r="C77" s="207"/>
      <c r="D77" s="216"/>
      <c r="H77" s="40"/>
      <c r="I77" s="40"/>
    </row>
    <row r="78" spans="1:9" s="41" customFormat="1">
      <c r="A78" s="43"/>
      <c r="C78" s="207"/>
      <c r="D78" s="216"/>
      <c r="H78" s="40"/>
      <c r="I78" s="40"/>
    </row>
    <row r="79" spans="1:9" s="41" customFormat="1">
      <c r="A79" s="43"/>
      <c r="C79" s="207"/>
      <c r="D79" s="216"/>
      <c r="H79" s="40"/>
      <c r="I79" s="40"/>
    </row>
    <row r="80" spans="1:9" s="41" customFormat="1">
      <c r="A80" s="43"/>
      <c r="C80" s="207"/>
      <c r="D80" s="216"/>
      <c r="H80" s="40"/>
      <c r="I80" s="40"/>
    </row>
    <row r="81" spans="1:9" s="41" customFormat="1">
      <c r="A81" s="43"/>
      <c r="C81" s="207"/>
      <c r="D81" s="216"/>
      <c r="H81" s="40"/>
      <c r="I81" s="40"/>
    </row>
    <row r="82" spans="1:9" s="41" customFormat="1">
      <c r="A82" s="43"/>
      <c r="C82" s="207"/>
      <c r="D82" s="216"/>
      <c r="H82" s="40"/>
      <c r="I82" s="40"/>
    </row>
    <row r="83" spans="1:9" s="41" customFormat="1">
      <c r="A83" s="43"/>
      <c r="C83" s="207"/>
      <c r="D83" s="216"/>
      <c r="H83" s="40"/>
      <c r="I83" s="40"/>
    </row>
    <row r="84" spans="1:9" s="41" customFormat="1">
      <c r="A84" s="43"/>
      <c r="C84" s="207"/>
      <c r="D84" s="216"/>
      <c r="H84" s="40"/>
      <c r="I84" s="40"/>
    </row>
    <row r="85" spans="1:9" s="41" customFormat="1">
      <c r="A85" s="43"/>
      <c r="C85" s="207"/>
      <c r="D85" s="216"/>
      <c r="H85" s="40"/>
      <c r="I85" s="40"/>
    </row>
    <row r="86" spans="1:9" s="41" customFormat="1">
      <c r="A86" s="43"/>
      <c r="C86" s="207"/>
      <c r="D86" s="216"/>
      <c r="H86" s="40"/>
      <c r="I86" s="40"/>
    </row>
    <row r="87" spans="1:9" s="41" customFormat="1">
      <c r="A87" s="43"/>
      <c r="C87" s="207"/>
      <c r="D87" s="216"/>
      <c r="H87" s="40"/>
      <c r="I87" s="40"/>
    </row>
    <row r="88" spans="1:9" s="41" customFormat="1">
      <c r="A88" s="43"/>
      <c r="C88" s="207"/>
      <c r="D88" s="216"/>
      <c r="H88" s="40"/>
      <c r="I88" s="40"/>
    </row>
    <row r="89" spans="1:9" s="41" customFormat="1">
      <c r="A89" s="43"/>
      <c r="C89" s="207"/>
      <c r="D89" s="216"/>
      <c r="H89" s="40"/>
      <c r="I89" s="40"/>
    </row>
    <row r="90" spans="1:9" s="41" customFormat="1">
      <c r="A90" s="43"/>
      <c r="C90" s="207"/>
      <c r="D90" s="216"/>
      <c r="H90" s="40"/>
      <c r="I90" s="40"/>
    </row>
    <row r="91" spans="1:9" s="41" customFormat="1">
      <c r="A91" s="43"/>
      <c r="C91" s="207"/>
      <c r="D91" s="216"/>
      <c r="H91" s="40"/>
      <c r="I91" s="40"/>
    </row>
    <row r="92" spans="1:9" s="41" customFormat="1">
      <c r="A92" s="43"/>
      <c r="C92" s="207"/>
      <c r="D92" s="216"/>
      <c r="H92" s="40"/>
      <c r="I92" s="40"/>
    </row>
    <row r="93" spans="1:9" s="41" customFormat="1">
      <c r="A93" s="43"/>
      <c r="C93" s="207"/>
      <c r="D93" s="216"/>
      <c r="H93" s="40"/>
      <c r="I93" s="40"/>
    </row>
    <row r="94" spans="1:9" s="41" customFormat="1">
      <c r="A94" s="43"/>
      <c r="C94" s="207"/>
      <c r="D94" s="216"/>
      <c r="H94" s="40"/>
      <c r="I94" s="40"/>
    </row>
    <row r="95" spans="1:9" s="41" customFormat="1">
      <c r="A95" s="43"/>
      <c r="C95" s="207"/>
      <c r="D95" s="216"/>
      <c r="H95" s="40"/>
      <c r="I95" s="40"/>
    </row>
    <row r="96" spans="1:9" s="41" customFormat="1">
      <c r="A96" s="43"/>
      <c r="C96" s="207"/>
      <c r="D96" s="216"/>
      <c r="H96" s="40"/>
      <c r="I96" s="40"/>
    </row>
    <row r="97" spans="1:9" s="41" customFormat="1">
      <c r="A97" s="43"/>
      <c r="C97" s="207"/>
      <c r="D97" s="216"/>
      <c r="H97" s="40"/>
      <c r="I97" s="40"/>
    </row>
    <row r="98" spans="1:9" s="41" customFormat="1">
      <c r="A98" s="43"/>
      <c r="C98" s="207"/>
      <c r="D98" s="216"/>
      <c r="H98" s="40"/>
      <c r="I98" s="40"/>
    </row>
    <row r="99" spans="1:9" s="41" customFormat="1">
      <c r="A99" s="43"/>
      <c r="C99" s="207"/>
      <c r="D99" s="216"/>
      <c r="H99" s="40"/>
      <c r="I99" s="40"/>
    </row>
    <row r="100" spans="1:9" s="41" customFormat="1">
      <c r="A100" s="43"/>
      <c r="C100" s="207"/>
      <c r="D100" s="216"/>
      <c r="H100" s="40"/>
      <c r="I100" s="40"/>
    </row>
    <row r="101" spans="1:9" s="41" customFormat="1">
      <c r="A101" s="43"/>
      <c r="C101" s="207"/>
      <c r="D101" s="216"/>
      <c r="H101" s="40"/>
      <c r="I101" s="40"/>
    </row>
    <row r="102" spans="1:9" s="41" customFormat="1">
      <c r="A102" s="43"/>
      <c r="C102" s="207"/>
      <c r="D102" s="216"/>
      <c r="H102" s="40"/>
      <c r="I102" s="40"/>
    </row>
    <row r="103" spans="1:9" s="41" customFormat="1">
      <c r="A103" s="43"/>
      <c r="C103" s="207"/>
      <c r="D103" s="216"/>
      <c r="H103" s="40"/>
      <c r="I103" s="40"/>
    </row>
    <row r="104" spans="1:9" s="41" customFormat="1">
      <c r="A104" s="43"/>
      <c r="C104" s="207"/>
      <c r="D104" s="216"/>
      <c r="H104" s="40"/>
      <c r="I104" s="40"/>
    </row>
    <row r="105" spans="1:9" s="41" customFormat="1">
      <c r="A105" s="43"/>
      <c r="C105" s="207"/>
      <c r="D105" s="216"/>
      <c r="H105" s="40"/>
      <c r="I105" s="40"/>
    </row>
    <row r="106" spans="1:9" s="41" customFormat="1">
      <c r="A106" s="43"/>
      <c r="C106" s="207"/>
      <c r="D106" s="216"/>
      <c r="H106" s="40"/>
      <c r="I106" s="40"/>
    </row>
    <row r="107" spans="1:9" s="41" customFormat="1">
      <c r="A107" s="43"/>
      <c r="C107" s="207"/>
      <c r="D107" s="216"/>
      <c r="H107" s="40"/>
      <c r="I107" s="40"/>
    </row>
    <row r="108" spans="1:9" s="41" customFormat="1">
      <c r="A108" s="43"/>
      <c r="C108" s="207"/>
      <c r="D108" s="216"/>
      <c r="H108" s="40"/>
      <c r="I108" s="40"/>
    </row>
    <row r="109" spans="1:9" s="41" customFormat="1">
      <c r="A109" s="43"/>
      <c r="C109" s="207"/>
      <c r="D109" s="216"/>
      <c r="H109" s="40"/>
      <c r="I109" s="40"/>
    </row>
    <row r="110" spans="1:9" s="41" customFormat="1">
      <c r="A110" s="43"/>
      <c r="C110" s="207"/>
      <c r="D110" s="216"/>
      <c r="H110" s="40"/>
      <c r="I110" s="40"/>
    </row>
    <row r="111" spans="1:9" s="41" customFormat="1">
      <c r="A111" s="43"/>
      <c r="C111" s="207"/>
      <c r="D111" s="216"/>
      <c r="H111" s="40"/>
      <c r="I111" s="40"/>
    </row>
    <row r="112" spans="1:9" s="41" customFormat="1">
      <c r="A112" s="43"/>
      <c r="C112" s="207"/>
      <c r="D112" s="216"/>
      <c r="H112" s="40"/>
      <c r="I112" s="40"/>
    </row>
    <row r="113" spans="1:9" s="41" customFormat="1">
      <c r="A113" s="43"/>
      <c r="C113" s="207"/>
      <c r="D113" s="216"/>
      <c r="H113" s="40"/>
      <c r="I113" s="40"/>
    </row>
    <row r="114" spans="1:9" s="41" customFormat="1">
      <c r="A114" s="43"/>
      <c r="C114" s="207"/>
      <c r="D114" s="216"/>
      <c r="H114" s="40"/>
      <c r="I114" s="40"/>
    </row>
    <row r="115" spans="1:9" s="41" customFormat="1">
      <c r="A115" s="43"/>
      <c r="C115" s="207"/>
      <c r="D115" s="216"/>
      <c r="H115" s="40"/>
      <c r="I115" s="40"/>
    </row>
    <row r="116" spans="1:9" s="41" customFormat="1">
      <c r="A116" s="43"/>
      <c r="C116" s="207"/>
      <c r="D116" s="216"/>
      <c r="H116" s="40"/>
      <c r="I116" s="40"/>
    </row>
    <row r="117" spans="1:9" s="41" customFormat="1">
      <c r="A117" s="43"/>
      <c r="C117" s="207"/>
      <c r="D117" s="216"/>
      <c r="H117" s="40"/>
      <c r="I117" s="40"/>
    </row>
    <row r="118" spans="1:9" s="41" customFormat="1">
      <c r="A118" s="43"/>
      <c r="C118" s="207"/>
      <c r="D118" s="216"/>
      <c r="H118" s="40"/>
      <c r="I118" s="40"/>
    </row>
    <row r="119" spans="1:9" s="41" customFormat="1">
      <c r="A119" s="43"/>
      <c r="C119" s="207"/>
      <c r="D119" s="216"/>
      <c r="H119" s="40"/>
      <c r="I119" s="40"/>
    </row>
    <row r="120" spans="1:9" s="41" customFormat="1">
      <c r="A120" s="43"/>
      <c r="C120" s="207"/>
      <c r="D120" s="216"/>
      <c r="H120" s="40"/>
      <c r="I120" s="40"/>
    </row>
    <row r="121" spans="1:9" s="41" customFormat="1">
      <c r="A121" s="43"/>
      <c r="C121" s="207"/>
      <c r="D121" s="216"/>
      <c r="H121" s="40"/>
      <c r="I121" s="40"/>
    </row>
    <row r="122" spans="1:9" s="41" customFormat="1">
      <c r="A122" s="43"/>
      <c r="C122" s="207"/>
      <c r="D122" s="216"/>
      <c r="H122" s="40"/>
      <c r="I122" s="40"/>
    </row>
    <row r="123" spans="1:9" s="41" customFormat="1">
      <c r="A123" s="43"/>
      <c r="C123" s="207"/>
      <c r="D123" s="216"/>
      <c r="H123" s="40"/>
      <c r="I123" s="40"/>
    </row>
    <row r="124" spans="1:9" s="41" customFormat="1">
      <c r="A124" s="43"/>
      <c r="C124" s="207"/>
      <c r="D124" s="216"/>
      <c r="H124" s="40"/>
      <c r="I124" s="40"/>
    </row>
    <row r="125" spans="1:9" s="41" customFormat="1">
      <c r="A125" s="43"/>
      <c r="C125" s="207"/>
      <c r="D125" s="216"/>
      <c r="H125" s="40"/>
      <c r="I125" s="40"/>
    </row>
    <row r="126" spans="1:9" s="41" customFormat="1">
      <c r="A126" s="43"/>
      <c r="C126" s="207"/>
      <c r="D126" s="216"/>
      <c r="H126" s="40"/>
      <c r="I126" s="40"/>
    </row>
    <row r="127" spans="1:9" s="41" customFormat="1">
      <c r="A127" s="43"/>
      <c r="C127" s="207"/>
      <c r="D127" s="216"/>
      <c r="H127" s="40"/>
      <c r="I127" s="40"/>
    </row>
    <row r="128" spans="1:9" s="41" customFormat="1">
      <c r="A128" s="43"/>
      <c r="C128" s="207"/>
      <c r="D128" s="216"/>
      <c r="H128" s="40"/>
      <c r="I128" s="40"/>
    </row>
    <row r="129" spans="1:9" s="41" customFormat="1">
      <c r="A129" s="43"/>
      <c r="C129" s="207"/>
      <c r="D129" s="216"/>
      <c r="H129" s="40"/>
      <c r="I129" s="40"/>
    </row>
    <row r="130" spans="1:9" s="41" customFormat="1">
      <c r="A130" s="43"/>
      <c r="C130" s="207"/>
      <c r="D130" s="216"/>
      <c r="H130" s="40"/>
      <c r="I130" s="40"/>
    </row>
    <row r="131" spans="1:9" s="41" customFormat="1">
      <c r="A131" s="43"/>
      <c r="C131" s="207"/>
      <c r="D131" s="216"/>
      <c r="H131" s="40"/>
      <c r="I131" s="40"/>
    </row>
    <row r="132" spans="1:9" s="41" customFormat="1">
      <c r="A132" s="43"/>
      <c r="C132" s="207"/>
      <c r="D132" s="216"/>
      <c r="H132" s="40"/>
      <c r="I132" s="40"/>
    </row>
    <row r="133" spans="1:9" s="41" customFormat="1">
      <c r="A133" s="43"/>
      <c r="C133" s="207"/>
      <c r="D133" s="216"/>
      <c r="H133" s="40"/>
      <c r="I133" s="40"/>
    </row>
    <row r="134" spans="1:9" s="41" customFormat="1">
      <c r="A134" s="43"/>
      <c r="C134" s="207"/>
      <c r="D134" s="216"/>
      <c r="H134" s="40"/>
      <c r="I134" s="40"/>
    </row>
    <row r="135" spans="1:9" s="41" customFormat="1">
      <c r="A135" s="43"/>
      <c r="C135" s="207"/>
      <c r="D135" s="216"/>
      <c r="H135" s="40"/>
      <c r="I135" s="40"/>
    </row>
    <row r="136" spans="1:9" s="41" customFormat="1">
      <c r="A136" s="43"/>
      <c r="C136" s="207"/>
      <c r="D136" s="216"/>
      <c r="H136" s="40"/>
      <c r="I136" s="40"/>
    </row>
    <row r="137" spans="1:9" s="41" customFormat="1">
      <c r="A137" s="43"/>
      <c r="C137" s="207"/>
      <c r="D137" s="216"/>
      <c r="H137" s="40"/>
      <c r="I137" s="40"/>
    </row>
    <row r="138" spans="1:9" s="41" customFormat="1">
      <c r="A138" s="43"/>
      <c r="C138" s="207"/>
      <c r="D138" s="216"/>
      <c r="H138" s="40"/>
      <c r="I138" s="40"/>
    </row>
    <row r="139" spans="1:9" s="41" customFormat="1">
      <c r="A139" s="43"/>
      <c r="C139" s="207"/>
      <c r="D139" s="216"/>
      <c r="H139" s="40"/>
      <c r="I139" s="40"/>
    </row>
    <row r="140" spans="1:9" s="41" customFormat="1">
      <c r="A140" s="43"/>
      <c r="C140" s="207"/>
      <c r="D140" s="216"/>
      <c r="H140" s="40"/>
      <c r="I140" s="40"/>
    </row>
    <row r="141" spans="1:9" s="41" customFormat="1">
      <c r="A141" s="43"/>
      <c r="C141" s="207"/>
      <c r="D141" s="216"/>
      <c r="H141" s="40"/>
      <c r="I141" s="40"/>
    </row>
    <row r="142" spans="1:9" s="41" customFormat="1">
      <c r="A142" s="43"/>
      <c r="C142" s="207"/>
      <c r="D142" s="216"/>
      <c r="H142" s="40"/>
      <c r="I142" s="40"/>
    </row>
    <row r="143" spans="1:9" s="41" customFormat="1">
      <c r="A143" s="43"/>
      <c r="C143" s="207"/>
      <c r="D143" s="216"/>
      <c r="H143" s="40"/>
      <c r="I143" s="40"/>
    </row>
    <row r="144" spans="1:9" s="41" customFormat="1">
      <c r="A144" s="43"/>
      <c r="C144" s="207"/>
      <c r="D144" s="216"/>
      <c r="H144" s="40"/>
      <c r="I144" s="40"/>
    </row>
    <row r="145" spans="1:9" s="41" customFormat="1">
      <c r="A145" s="43"/>
      <c r="C145" s="207"/>
      <c r="D145" s="216"/>
      <c r="H145" s="40"/>
      <c r="I145" s="40"/>
    </row>
    <row r="146" spans="1:9" s="41" customFormat="1">
      <c r="A146" s="43"/>
      <c r="C146" s="207"/>
      <c r="D146" s="216"/>
      <c r="H146" s="40"/>
      <c r="I146" s="40"/>
    </row>
    <row r="147" spans="1:9" s="41" customFormat="1">
      <c r="A147" s="43"/>
      <c r="C147" s="207"/>
      <c r="D147" s="216"/>
      <c r="H147" s="40"/>
      <c r="I147" s="40"/>
    </row>
    <row r="148" spans="1:9" s="41" customFormat="1">
      <c r="A148" s="43"/>
      <c r="C148" s="207"/>
      <c r="D148" s="216"/>
      <c r="H148" s="40"/>
      <c r="I148" s="40"/>
    </row>
    <row r="149" spans="1:9" s="41" customFormat="1">
      <c r="A149" s="43"/>
      <c r="C149" s="207"/>
      <c r="D149" s="216"/>
      <c r="H149" s="40"/>
      <c r="I149" s="40"/>
    </row>
    <row r="150" spans="1:9" s="41" customFormat="1">
      <c r="A150" s="43"/>
      <c r="C150" s="207"/>
      <c r="D150" s="216"/>
      <c r="H150" s="40"/>
      <c r="I150" s="40"/>
    </row>
    <row r="151" spans="1:9" s="41" customFormat="1">
      <c r="A151" s="43"/>
      <c r="C151" s="207"/>
      <c r="D151" s="216"/>
      <c r="H151" s="40"/>
      <c r="I151" s="40"/>
    </row>
    <row r="152" spans="1:9" s="41" customFormat="1">
      <c r="A152" s="43"/>
      <c r="C152" s="207"/>
      <c r="D152" s="216"/>
      <c r="H152" s="40"/>
      <c r="I152" s="40"/>
    </row>
    <row r="153" spans="1:9" s="41" customFormat="1">
      <c r="A153" s="43"/>
      <c r="C153" s="207"/>
      <c r="D153" s="216"/>
      <c r="H153" s="40"/>
      <c r="I153" s="40"/>
    </row>
    <row r="154" spans="1:9" s="41" customFormat="1">
      <c r="A154" s="43"/>
      <c r="C154" s="207"/>
      <c r="D154" s="216"/>
      <c r="H154" s="40"/>
      <c r="I154" s="40"/>
    </row>
    <row r="155" spans="1:9" s="41" customFormat="1">
      <c r="A155" s="43"/>
      <c r="C155" s="207"/>
      <c r="D155" s="216"/>
      <c r="H155" s="40"/>
      <c r="I155" s="40"/>
    </row>
    <row r="156" spans="1:9" s="41" customFormat="1">
      <c r="A156" s="43"/>
      <c r="C156" s="207"/>
      <c r="D156" s="216"/>
      <c r="H156" s="40"/>
      <c r="I156" s="40"/>
    </row>
    <row r="157" spans="1:9" s="41" customFormat="1">
      <c r="A157" s="43"/>
      <c r="C157" s="207"/>
      <c r="D157" s="216"/>
      <c r="H157" s="40"/>
      <c r="I157" s="40"/>
    </row>
    <row r="158" spans="1:9" s="41" customFormat="1">
      <c r="A158" s="43"/>
      <c r="C158" s="207"/>
      <c r="D158" s="216"/>
      <c r="H158" s="40"/>
      <c r="I158" s="40"/>
    </row>
    <row r="159" spans="1:9" s="41" customFormat="1">
      <c r="A159" s="43"/>
      <c r="C159" s="207"/>
      <c r="D159" s="216"/>
      <c r="H159" s="40"/>
      <c r="I159" s="40"/>
    </row>
    <row r="160" spans="1:9" s="41" customFormat="1">
      <c r="A160" s="43"/>
      <c r="C160" s="207"/>
      <c r="D160" s="216"/>
      <c r="H160" s="40"/>
      <c r="I160" s="40"/>
    </row>
    <row r="161" spans="1:9" s="41" customFormat="1">
      <c r="A161" s="43"/>
      <c r="C161" s="207"/>
      <c r="D161" s="216"/>
      <c r="H161" s="40"/>
      <c r="I161" s="40"/>
    </row>
    <row r="162" spans="1:9" s="41" customFormat="1">
      <c r="A162" s="43"/>
      <c r="C162" s="207"/>
      <c r="D162" s="216"/>
      <c r="H162" s="40"/>
      <c r="I162" s="40"/>
    </row>
    <row r="163" spans="1:9" s="41" customFormat="1">
      <c r="A163" s="43"/>
      <c r="C163" s="207"/>
      <c r="D163" s="216"/>
      <c r="H163" s="40"/>
      <c r="I163" s="40"/>
    </row>
    <row r="164" spans="1:9" s="41" customFormat="1">
      <c r="A164" s="43"/>
      <c r="C164" s="207"/>
      <c r="D164" s="216"/>
      <c r="H164" s="40"/>
      <c r="I164" s="40"/>
    </row>
    <row r="165" spans="1:9" s="41" customFormat="1">
      <c r="A165" s="43"/>
      <c r="C165" s="207"/>
      <c r="D165" s="216"/>
      <c r="H165" s="40"/>
      <c r="I165" s="40"/>
    </row>
    <row r="166" spans="1:9" s="41" customFormat="1">
      <c r="A166" s="43"/>
      <c r="C166" s="207"/>
      <c r="D166" s="216"/>
      <c r="H166" s="40"/>
      <c r="I166" s="40"/>
    </row>
    <row r="167" spans="1:9" s="41" customFormat="1">
      <c r="A167" s="43"/>
      <c r="C167" s="207"/>
      <c r="D167" s="216"/>
      <c r="H167" s="40"/>
      <c r="I167" s="40"/>
    </row>
    <row r="168" spans="1:9" s="41" customFormat="1">
      <c r="A168" s="43"/>
      <c r="C168" s="207"/>
      <c r="D168" s="216"/>
      <c r="H168" s="40"/>
      <c r="I168" s="40"/>
    </row>
    <row r="169" spans="1:9" s="41" customFormat="1">
      <c r="A169" s="43"/>
      <c r="C169" s="207"/>
      <c r="D169" s="216"/>
      <c r="H169" s="40"/>
      <c r="I169" s="40"/>
    </row>
    <row r="170" spans="1:9" s="41" customFormat="1">
      <c r="A170" s="43"/>
      <c r="C170" s="207"/>
      <c r="D170" s="216"/>
      <c r="H170" s="40"/>
      <c r="I170" s="40"/>
    </row>
    <row r="171" spans="1:9" s="41" customFormat="1">
      <c r="A171" s="43"/>
      <c r="C171" s="207"/>
      <c r="D171" s="216"/>
      <c r="H171" s="40"/>
      <c r="I171" s="40"/>
    </row>
    <row r="172" spans="1:9" s="41" customFormat="1">
      <c r="A172" s="43"/>
      <c r="C172" s="207"/>
      <c r="D172" s="216"/>
      <c r="H172" s="40"/>
      <c r="I172" s="40"/>
    </row>
    <row r="173" spans="1:9" s="41" customFormat="1">
      <c r="A173" s="43"/>
      <c r="C173" s="207"/>
      <c r="D173" s="216"/>
      <c r="H173" s="40"/>
      <c r="I173" s="40"/>
    </row>
    <row r="174" spans="1:9" s="41" customFormat="1">
      <c r="A174" s="43"/>
      <c r="C174" s="207"/>
      <c r="D174" s="216"/>
      <c r="H174" s="40"/>
      <c r="I174" s="40"/>
    </row>
    <row r="175" spans="1:9" s="41" customFormat="1">
      <c r="A175" s="43"/>
      <c r="C175" s="207"/>
      <c r="D175" s="216"/>
      <c r="H175" s="40"/>
      <c r="I175" s="40"/>
    </row>
    <row r="176" spans="1:9" s="41" customFormat="1">
      <c r="A176" s="43"/>
      <c r="C176" s="207"/>
      <c r="D176" s="216"/>
      <c r="H176" s="40"/>
      <c r="I176" s="40"/>
    </row>
    <row r="177" spans="1:9" s="41" customFormat="1">
      <c r="A177" s="43"/>
      <c r="C177" s="207"/>
      <c r="D177" s="216"/>
      <c r="H177" s="40"/>
      <c r="I177" s="40"/>
    </row>
    <row r="178" spans="1:9" s="41" customFormat="1">
      <c r="A178" s="43"/>
      <c r="C178" s="207"/>
      <c r="D178" s="216"/>
      <c r="H178" s="40"/>
      <c r="I178" s="40"/>
    </row>
    <row r="179" spans="1:9" s="41" customFormat="1">
      <c r="A179" s="43"/>
      <c r="C179" s="207"/>
      <c r="D179" s="216"/>
      <c r="H179" s="40"/>
      <c r="I179" s="40"/>
    </row>
    <row r="180" spans="1:9" s="41" customFormat="1">
      <c r="A180" s="43"/>
      <c r="C180" s="207"/>
      <c r="D180" s="216"/>
      <c r="H180" s="40"/>
      <c r="I180" s="40"/>
    </row>
    <row r="181" spans="1:9" s="41" customFormat="1">
      <c r="A181" s="43"/>
      <c r="C181" s="207"/>
      <c r="D181" s="216"/>
      <c r="H181" s="40"/>
      <c r="I181" s="40"/>
    </row>
    <row r="182" spans="1:9" s="41" customFormat="1">
      <c r="A182" s="43"/>
      <c r="C182" s="207"/>
      <c r="D182" s="216"/>
      <c r="H182" s="40"/>
      <c r="I182" s="40"/>
    </row>
    <row r="183" spans="1:9" s="41" customFormat="1">
      <c r="A183" s="43"/>
      <c r="C183" s="207"/>
      <c r="D183" s="216"/>
      <c r="H183" s="40"/>
      <c r="I183" s="40"/>
    </row>
    <row r="184" spans="1:9" s="41" customFormat="1">
      <c r="A184" s="43"/>
      <c r="C184" s="207"/>
      <c r="D184" s="216"/>
      <c r="H184" s="40"/>
      <c r="I184" s="40"/>
    </row>
    <row r="185" spans="1:9" s="41" customFormat="1">
      <c r="A185" s="43"/>
      <c r="C185" s="207"/>
      <c r="D185" s="216"/>
      <c r="H185" s="40"/>
      <c r="I185" s="40"/>
    </row>
    <row r="186" spans="1:9" s="41" customFormat="1">
      <c r="A186" s="43"/>
      <c r="C186" s="207"/>
      <c r="D186" s="216"/>
      <c r="H186" s="40"/>
      <c r="I186" s="40"/>
    </row>
    <row r="187" spans="1:9" s="41" customFormat="1">
      <c r="A187" s="43"/>
      <c r="C187" s="207"/>
      <c r="D187" s="216"/>
      <c r="H187" s="40"/>
      <c r="I187" s="40"/>
    </row>
    <row r="188" spans="1:9" s="41" customFormat="1">
      <c r="A188" s="43"/>
      <c r="C188" s="207"/>
      <c r="D188" s="216"/>
      <c r="H188" s="40"/>
      <c r="I188" s="40"/>
    </row>
    <row r="189" spans="1:9" s="41" customFormat="1">
      <c r="A189" s="43"/>
      <c r="C189" s="207"/>
      <c r="D189" s="216"/>
      <c r="H189" s="40"/>
      <c r="I189" s="40"/>
    </row>
    <row r="190" spans="1:9" s="41" customFormat="1">
      <c r="A190" s="43"/>
      <c r="C190" s="207"/>
      <c r="D190" s="216"/>
      <c r="H190" s="40"/>
      <c r="I190" s="40"/>
    </row>
    <row r="191" spans="1:9" s="41" customFormat="1">
      <c r="A191" s="43"/>
      <c r="C191" s="207"/>
      <c r="D191" s="216"/>
      <c r="H191" s="40"/>
      <c r="I191" s="40"/>
    </row>
  </sheetData>
  <sheetProtection password="CC71" sheet="1" objects="1" scenarios="1"/>
  <mergeCells count="11">
    <mergeCell ref="F43:G43"/>
    <mergeCell ref="A46:H46"/>
    <mergeCell ref="A7:G7"/>
    <mergeCell ref="A19:G19"/>
    <mergeCell ref="A3:G3"/>
    <mergeCell ref="A4:A5"/>
    <mergeCell ref="B4:B5"/>
    <mergeCell ref="D4:G4"/>
    <mergeCell ref="C4:C5"/>
    <mergeCell ref="C44:D44"/>
    <mergeCell ref="F44:G44"/>
  </mergeCells>
  <phoneticPr fontId="4" type="noConversion"/>
  <pageMargins left="1.1811023622047245" right="0.39370078740157483" top="0.59055118110236227" bottom="0.51181102362204722" header="0.19685039370078741" footer="0.11811023622047245"/>
  <pageSetup paperSize="9" scale="55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A100"/>
  <sheetViews>
    <sheetView view="pageBreakPreview" topLeftCell="A3" zoomScale="75" zoomScaleNormal="75" zoomScaleSheetLayoutView="75" workbookViewId="0">
      <selection activeCell="E93" sqref="E93"/>
    </sheetView>
  </sheetViews>
  <sheetFormatPr defaultColWidth="9.140625"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3" style="2" customWidth="1"/>
    <col min="6" max="6" width="16" style="2" customWidth="1"/>
    <col min="7" max="7" width="15.28515625" style="2" customWidth="1"/>
    <col min="8" max="8" width="15.28515625" style="2" hidden="1" customWidth="1"/>
    <col min="9" max="9" width="21" style="2" hidden="1" customWidth="1"/>
    <col min="10" max="11" width="15.28515625" style="140" hidden="1" customWidth="1"/>
    <col min="12" max="30" width="15.28515625" style="2" hidden="1" customWidth="1"/>
    <col min="31" max="50" width="1" style="2" hidden="1" customWidth="1"/>
    <col min="51" max="66" width="0" style="2" hidden="1" customWidth="1"/>
    <col min="67" max="67" width="20.7109375" style="2" hidden="1" customWidth="1"/>
    <col min="68" max="68" width="10.5703125" style="2" hidden="1" customWidth="1"/>
    <col min="69" max="72" width="0" style="2" hidden="1" customWidth="1"/>
    <col min="73" max="73" width="12.140625" style="2" hidden="1" customWidth="1"/>
    <col min="74" max="74" width="9.140625" style="2" hidden="1" customWidth="1"/>
    <col min="75" max="75" width="0" style="2" hidden="1" customWidth="1"/>
    <col min="76" max="16384" width="9.140625" style="2"/>
  </cols>
  <sheetData>
    <row r="1" spans="1:75" hidden="1" outlineLevel="1">
      <c r="G1" s="10" t="s">
        <v>233</v>
      </c>
    </row>
    <row r="2" spans="1:75" hidden="1" outlineLevel="1">
      <c r="G2" s="10" t="s">
        <v>219</v>
      </c>
    </row>
    <row r="3" spans="1:75" collapsed="1">
      <c r="A3" s="400" t="s">
        <v>368</v>
      </c>
      <c r="B3" s="400"/>
      <c r="C3" s="400"/>
      <c r="D3" s="400"/>
      <c r="E3" s="400"/>
      <c r="F3" s="400"/>
      <c r="G3" s="400"/>
    </row>
    <row r="4" spans="1:75">
      <c r="A4" s="9"/>
      <c r="B4" s="9"/>
      <c r="C4" s="11"/>
      <c r="D4" s="245"/>
      <c r="E4" s="9"/>
      <c r="F4" s="9"/>
      <c r="G4" s="9"/>
    </row>
    <row r="5" spans="1:75" ht="39" customHeight="1">
      <c r="A5" s="391" t="s">
        <v>278</v>
      </c>
      <c r="B5" s="410" t="s">
        <v>0</v>
      </c>
      <c r="C5" s="380" t="s">
        <v>348</v>
      </c>
      <c r="D5" s="406" t="s">
        <v>346</v>
      </c>
      <c r="E5" s="406"/>
      <c r="F5" s="406"/>
      <c r="G5" s="406"/>
    </row>
    <row r="6" spans="1:75" ht="38.25" customHeight="1">
      <c r="A6" s="391"/>
      <c r="B6" s="410"/>
      <c r="C6" s="381"/>
      <c r="D6" s="299" t="s">
        <v>256</v>
      </c>
      <c r="E6" s="299" t="s">
        <v>240</v>
      </c>
      <c r="F6" s="253" t="s">
        <v>266</v>
      </c>
      <c r="G6" s="253" t="s">
        <v>267</v>
      </c>
    </row>
    <row r="7" spans="1:75">
      <c r="A7" s="251">
        <v>1</v>
      </c>
      <c r="B7" s="255">
        <v>2</v>
      </c>
      <c r="C7" s="299">
        <v>3</v>
      </c>
      <c r="D7" s="299">
        <v>4</v>
      </c>
      <c r="E7" s="304">
        <v>5</v>
      </c>
      <c r="F7" s="251">
        <v>6</v>
      </c>
      <c r="G7" s="255">
        <v>7</v>
      </c>
      <c r="I7" s="2" t="s">
        <v>541</v>
      </c>
      <c r="N7" s="2" t="s">
        <v>550</v>
      </c>
    </row>
    <row r="8" spans="1:75" s="14" customFormat="1">
      <c r="A8" s="402" t="s">
        <v>153</v>
      </c>
      <c r="B8" s="403"/>
      <c r="C8" s="403"/>
      <c r="D8" s="403"/>
      <c r="E8" s="403"/>
      <c r="F8" s="403"/>
      <c r="G8" s="404"/>
      <c r="J8" s="174"/>
      <c r="K8" s="174"/>
    </row>
    <row r="9" spans="1:75" ht="51" customHeight="1">
      <c r="A9" s="15" t="s">
        <v>172</v>
      </c>
      <c r="B9" s="220">
        <v>1170</v>
      </c>
      <c r="C9" s="221">
        <f>'1. Фін результат'!C160</f>
        <v>-2587.5563333333339</v>
      </c>
      <c r="D9" s="221">
        <f>'1. Фін результат'!D160</f>
        <v>378.44181718787877</v>
      </c>
      <c r="E9" s="235">
        <f>'1. Фін результат'!E160</f>
        <v>-748.55450000000474</v>
      </c>
      <c r="F9" s="17">
        <f>E9-D9</f>
        <v>-1126.9963171878835</v>
      </c>
      <c r="G9" s="18">
        <f>E9/D9*100</f>
        <v>-197.79909777475311</v>
      </c>
      <c r="H9" s="12"/>
      <c r="I9" s="12" t="s">
        <v>534</v>
      </c>
      <c r="J9" s="184">
        <v>5</v>
      </c>
      <c r="K9" s="176">
        <v>5</v>
      </c>
      <c r="L9" s="140">
        <f>K9-J9</f>
        <v>0</v>
      </c>
      <c r="N9" s="12" t="s">
        <v>551</v>
      </c>
      <c r="O9" s="180">
        <v>677360</v>
      </c>
      <c r="P9" s="7">
        <v>586388</v>
      </c>
      <c r="Q9" s="7">
        <f>P9-O9</f>
        <v>-90972</v>
      </c>
      <c r="R9" s="7"/>
      <c r="T9" s="140">
        <f>L13-E15</f>
        <v>99898.678899999999</v>
      </c>
      <c r="BU9" s="267">
        <f>E93</f>
        <v>12352.5</v>
      </c>
      <c r="BW9" s="2">
        <v>12351</v>
      </c>
    </row>
    <row r="10" spans="1:75" ht="24.75" customHeight="1">
      <c r="A10" s="15" t="s">
        <v>173</v>
      </c>
      <c r="B10" s="7"/>
      <c r="C10" s="213"/>
      <c r="D10" s="213"/>
      <c r="E10" s="213"/>
      <c r="F10" s="17"/>
      <c r="G10" s="18"/>
      <c r="H10" s="12"/>
      <c r="I10" s="12" t="s">
        <v>535</v>
      </c>
      <c r="J10" s="184">
        <v>5</v>
      </c>
      <c r="K10" s="176">
        <v>5</v>
      </c>
      <c r="L10" s="140">
        <f t="shared" ref="L10:L46" si="0">K10-J10</f>
        <v>0</v>
      </c>
      <c r="N10" s="12" t="s">
        <v>552</v>
      </c>
      <c r="O10" s="7">
        <v>28500</v>
      </c>
      <c r="P10" s="7">
        <v>0</v>
      </c>
      <c r="Q10" s="7">
        <f t="shared" ref="Q10:Q35" si="1">P10-O10</f>
        <v>-28500</v>
      </c>
      <c r="R10" s="7"/>
    </row>
    <row r="11" spans="1:75" ht="40.15" customHeight="1">
      <c r="A11" s="12" t="s">
        <v>176</v>
      </c>
      <c r="B11" s="252">
        <v>3000</v>
      </c>
      <c r="C11" s="213">
        <f>'1. Фін результат'!C186</f>
        <v>57358</v>
      </c>
      <c r="D11" s="213">
        <f>'1. Фін результат'!D186</f>
        <v>24037.360000000001</v>
      </c>
      <c r="E11" s="244">
        <f>'1. Фін результат'!E186</f>
        <v>73353.2</v>
      </c>
      <c r="F11" s="17">
        <f t="shared" ref="F11:F35" si="2">E11-D11</f>
        <v>49315.839999999997</v>
      </c>
      <c r="G11" s="18">
        <f t="shared" ref="G11:G35" si="3">E11/D11*100</f>
        <v>305.16329580286686</v>
      </c>
      <c r="H11" s="12"/>
      <c r="I11" s="12" t="s">
        <v>536</v>
      </c>
      <c r="J11" s="184">
        <v>3318</v>
      </c>
      <c r="K11" s="176">
        <v>2280</v>
      </c>
      <c r="L11" s="140">
        <f t="shared" si="0"/>
        <v>-1038</v>
      </c>
      <c r="N11" s="12"/>
      <c r="O11" s="7"/>
      <c r="P11" s="7"/>
      <c r="Q11" s="7">
        <f t="shared" si="1"/>
        <v>0</v>
      </c>
      <c r="R11" s="7"/>
    </row>
    <row r="12" spans="1:75" s="217" customFormat="1" ht="27.75" customHeight="1">
      <c r="A12" s="12" t="s">
        <v>593</v>
      </c>
      <c r="B12" s="252" t="s">
        <v>594</v>
      </c>
      <c r="C12" s="213">
        <v>0</v>
      </c>
      <c r="D12" s="213">
        <v>0</v>
      </c>
      <c r="E12" s="236">
        <v>0</v>
      </c>
      <c r="F12" s="17"/>
      <c r="G12" s="18"/>
      <c r="H12" s="12"/>
      <c r="I12" s="12"/>
      <c r="J12" s="184"/>
      <c r="K12" s="176"/>
      <c r="L12" s="140"/>
      <c r="M12" s="2"/>
      <c r="N12" s="12"/>
      <c r="O12" s="7"/>
      <c r="P12" s="7"/>
      <c r="Q12" s="7"/>
      <c r="R12" s="7"/>
      <c r="S12" s="2"/>
      <c r="T12" s="2"/>
      <c r="U12" s="2"/>
      <c r="V12" s="2"/>
      <c r="W12" s="140">
        <f>Q13+L11</f>
        <v>-8210</v>
      </c>
      <c r="X12" s="140">
        <f>W12-E15</f>
        <v>98335.678899999999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5" ht="40.15" customHeight="1">
      <c r="A13" s="12" t="s">
        <v>177</v>
      </c>
      <c r="B13" s="252">
        <v>3010</v>
      </c>
      <c r="C13" s="213">
        <v>0</v>
      </c>
      <c r="D13" s="213">
        <v>0</v>
      </c>
      <c r="E13" s="213">
        <v>0</v>
      </c>
      <c r="F13" s="17"/>
      <c r="G13" s="18"/>
      <c r="H13" s="12"/>
      <c r="I13" s="12" t="s">
        <v>537</v>
      </c>
      <c r="J13" s="184">
        <v>886275</v>
      </c>
      <c r="K13" s="176">
        <v>879628</v>
      </c>
      <c r="L13" s="140">
        <f t="shared" si="0"/>
        <v>-6647</v>
      </c>
      <c r="N13" s="12" t="s">
        <v>553</v>
      </c>
      <c r="O13" s="180">
        <v>509907</v>
      </c>
      <c r="P13" s="7">
        <v>502735</v>
      </c>
      <c r="Q13" s="183">
        <f t="shared" si="1"/>
        <v>-7172</v>
      </c>
      <c r="R13" s="7"/>
    </row>
    <row r="14" spans="1:75" ht="36" customHeight="1">
      <c r="A14" s="12" t="s">
        <v>178</v>
      </c>
      <c r="B14" s="252">
        <v>3020</v>
      </c>
      <c r="C14" s="213">
        <v>0</v>
      </c>
      <c r="D14" s="213">
        <v>0</v>
      </c>
      <c r="E14" s="213">
        <v>0</v>
      </c>
      <c r="F14" s="17"/>
      <c r="G14" s="18"/>
      <c r="H14" s="12"/>
      <c r="I14" s="12" t="s">
        <v>538</v>
      </c>
      <c r="J14" s="176">
        <v>1555277</v>
      </c>
      <c r="K14" s="176">
        <v>1573052</v>
      </c>
      <c r="L14" s="140">
        <f t="shared" si="0"/>
        <v>17775</v>
      </c>
      <c r="N14" s="12"/>
      <c r="O14" s="180"/>
      <c r="P14" s="7"/>
      <c r="Q14" s="7">
        <f t="shared" si="1"/>
        <v>0</v>
      </c>
      <c r="R14" s="7"/>
      <c r="X14" s="140">
        <f>L13+Y35</f>
        <v>-6647</v>
      </c>
    </row>
    <row r="15" spans="1:75" ht="54.6" customHeight="1">
      <c r="A15" s="12" t="s">
        <v>179</v>
      </c>
      <c r="B15" s="252">
        <v>3030</v>
      </c>
      <c r="C15" s="213">
        <f>C16+C17+C18+C19+C20</f>
        <v>-179671</v>
      </c>
      <c r="D15" s="213">
        <f>D16+D17+D18+D19+D20</f>
        <v>-39000</v>
      </c>
      <c r="E15" s="213">
        <f>E17+E18+E19+E20</f>
        <v>-106545.6789</v>
      </c>
      <c r="F15" s="17"/>
      <c r="G15" s="18"/>
      <c r="H15" s="12"/>
      <c r="I15" s="12" t="s">
        <v>539</v>
      </c>
      <c r="J15" s="176">
        <v>669002</v>
      </c>
      <c r="K15" s="176">
        <v>693424</v>
      </c>
      <c r="L15" s="182">
        <f t="shared" si="0"/>
        <v>24422</v>
      </c>
      <c r="M15" s="182">
        <f>L15-E11</f>
        <v>-48931.199999999997</v>
      </c>
      <c r="N15" s="12"/>
      <c r="O15" s="180"/>
      <c r="P15" s="7"/>
      <c r="Q15" s="7">
        <f t="shared" si="1"/>
        <v>0</v>
      </c>
      <c r="R15" s="7"/>
      <c r="X15" s="2">
        <f>-Q13</f>
        <v>7172</v>
      </c>
    </row>
    <row r="16" spans="1:75" ht="23.25" customHeight="1">
      <c r="A16" s="12" t="s">
        <v>635</v>
      </c>
      <c r="B16" s="252" t="s">
        <v>629</v>
      </c>
      <c r="C16" s="213">
        <v>0</v>
      </c>
      <c r="D16" s="213">
        <v>0</v>
      </c>
      <c r="E16" s="213">
        <v>0</v>
      </c>
      <c r="F16" s="17"/>
      <c r="G16" s="18"/>
      <c r="H16" s="12"/>
      <c r="I16" s="12"/>
      <c r="J16" s="176"/>
      <c r="K16" s="176"/>
      <c r="L16" s="182"/>
      <c r="M16" s="182"/>
      <c r="N16" s="12"/>
      <c r="O16" s="180"/>
      <c r="P16" s="7"/>
      <c r="Q16" s="7"/>
      <c r="R16" s="7"/>
    </row>
    <row r="17" spans="1:74" ht="26.25" customHeight="1">
      <c r="A17" s="12" t="s">
        <v>627</v>
      </c>
      <c r="B17" s="252" t="s">
        <v>630</v>
      </c>
      <c r="C17" s="213">
        <v>-2872</v>
      </c>
      <c r="D17" s="213">
        <v>-4000</v>
      </c>
      <c r="E17" s="213">
        <f>-((E11+E16)-(1099896-1031111))</f>
        <v>-4568.1999999999971</v>
      </c>
      <c r="F17" s="17"/>
      <c r="G17" s="18"/>
      <c r="H17" s="12"/>
      <c r="I17" s="12"/>
      <c r="J17" s="176"/>
      <c r="K17" s="176"/>
      <c r="L17" s="182"/>
      <c r="M17" s="182"/>
      <c r="N17" s="12"/>
      <c r="O17" s="180"/>
      <c r="P17" s="7"/>
      <c r="Q17" s="7"/>
      <c r="R17" s="7"/>
    </row>
    <row r="18" spans="1:74" ht="45" customHeight="1">
      <c r="A18" s="12" t="s">
        <v>628</v>
      </c>
      <c r="B18" s="252" t="s">
        <v>631</v>
      </c>
      <c r="C18" s="213">
        <v>69</v>
      </c>
      <c r="D18" s="213">
        <v>0</v>
      </c>
      <c r="E18" s="213">
        <f>'2. Розрахунки з бюджетом'!E17*-1</f>
        <v>18064.554500000006</v>
      </c>
      <c r="F18" s="17"/>
      <c r="G18" s="18"/>
      <c r="H18" s="12"/>
      <c r="I18" s="12"/>
      <c r="J18" s="176"/>
      <c r="K18" s="176"/>
      <c r="L18" s="182"/>
      <c r="M18" s="182"/>
      <c r="N18" s="12"/>
      <c r="O18" s="180"/>
      <c r="P18" s="7"/>
      <c r="Q18" s="7"/>
      <c r="R18" s="7"/>
    </row>
    <row r="19" spans="1:74" ht="33.75" customHeight="1">
      <c r="A19" s="12" t="s">
        <v>632</v>
      </c>
      <c r="B19" s="252" t="s">
        <v>633</v>
      </c>
      <c r="C19" s="213">
        <v>-176966</v>
      </c>
      <c r="D19" s="213">
        <v>-35000</v>
      </c>
      <c r="E19" s="213">
        <f>(E47+E50+E51+E52+E53)-(2719828-2598739)</f>
        <v>-120056.0334</v>
      </c>
      <c r="F19" s="17"/>
      <c r="G19" s="18"/>
      <c r="H19" s="12"/>
      <c r="I19" s="12"/>
      <c r="J19" s="176"/>
      <c r="K19" s="176"/>
      <c r="L19" s="182"/>
      <c r="M19" s="182"/>
      <c r="N19" s="12"/>
      <c r="O19" s="180"/>
      <c r="P19" s="7"/>
      <c r="Q19" s="7"/>
      <c r="R19" s="7"/>
    </row>
    <row r="20" spans="1:74" ht="30.75" customHeight="1">
      <c r="A20" s="12" t="s">
        <v>643</v>
      </c>
      <c r="B20" s="252" t="s">
        <v>634</v>
      </c>
      <c r="C20" s="213">
        <v>98</v>
      </c>
      <c r="D20" s="213">
        <v>0</v>
      </c>
      <c r="E20" s="213">
        <f>-853+867</f>
        <v>14</v>
      </c>
      <c r="F20" s="17"/>
      <c r="G20" s="18"/>
      <c r="H20" s="12"/>
      <c r="I20" s="12"/>
      <c r="J20" s="176"/>
      <c r="K20" s="176"/>
      <c r="L20" s="182"/>
      <c r="M20" s="182"/>
      <c r="N20" s="12"/>
      <c r="O20" s="180"/>
      <c r="P20" s="7"/>
      <c r="Q20" s="7"/>
      <c r="R20" s="7"/>
    </row>
    <row r="21" spans="1:74" ht="66.599999999999994" customHeight="1">
      <c r="A21" s="15" t="s">
        <v>248</v>
      </c>
      <c r="B21" s="222">
        <v>3040</v>
      </c>
      <c r="C21" s="219">
        <f t="shared" ref="C21:D21" si="4">C9+C11+C13+C14+C15</f>
        <v>-124900.55633333334</v>
      </c>
      <c r="D21" s="219">
        <f t="shared" si="4"/>
        <v>-14584.198182812121</v>
      </c>
      <c r="E21" s="219">
        <f t="shared" ref="E21" si="5">E9+E11+E13+E14+E15</f>
        <v>-33941.0334</v>
      </c>
      <c r="F21" s="17">
        <f t="shared" si="2"/>
        <v>-19356.83521718788</v>
      </c>
      <c r="G21" s="18">
        <f t="shared" si="3"/>
        <v>232.72471324478056</v>
      </c>
      <c r="H21" s="12"/>
      <c r="I21" s="12"/>
      <c r="J21" s="176"/>
      <c r="K21" s="176"/>
      <c r="L21" s="140">
        <f t="shared" si="0"/>
        <v>0</v>
      </c>
      <c r="N21" s="12" t="s">
        <v>554</v>
      </c>
      <c r="O21" s="180">
        <v>-228159</v>
      </c>
      <c r="P21" s="7">
        <v>-143939</v>
      </c>
      <c r="Q21" s="181">
        <f t="shared" si="1"/>
        <v>84220</v>
      </c>
      <c r="R21" s="7"/>
      <c r="X21" s="140">
        <f>SUM(X14:X15)</f>
        <v>525</v>
      </c>
      <c r="BV21" s="140"/>
    </row>
    <row r="22" spans="1:74" ht="37.5">
      <c r="A22" s="12" t="s">
        <v>180</v>
      </c>
      <c r="B22" s="252">
        <v>3050</v>
      </c>
      <c r="C22" s="213">
        <f>C23+C24+C25+C26+C27+C28</f>
        <v>-217</v>
      </c>
      <c r="D22" s="213">
        <v>0</v>
      </c>
      <c r="E22" s="213">
        <f>E23+E24+E25+E26+E27+E28</f>
        <v>5016.5</v>
      </c>
      <c r="F22" s="17"/>
      <c r="G22" s="18"/>
      <c r="H22" s="12"/>
      <c r="I22" s="12"/>
      <c r="J22" s="176"/>
      <c r="K22" s="176"/>
      <c r="L22" s="140">
        <f t="shared" si="0"/>
        <v>0</v>
      </c>
      <c r="N22" s="12"/>
      <c r="O22" s="7"/>
      <c r="P22" s="7"/>
      <c r="Q22" s="7">
        <f t="shared" si="1"/>
        <v>0</v>
      </c>
      <c r="R22" s="7"/>
      <c r="S22" s="140">
        <f>L35+Q35</f>
        <v>-21609</v>
      </c>
      <c r="T22" s="140">
        <f>S22+E11</f>
        <v>51744.2</v>
      </c>
      <c r="BO22" s="140">
        <f>(55338-10305)-(55489-10673)</f>
        <v>217</v>
      </c>
    </row>
    <row r="23" spans="1:74">
      <c r="A23" s="12" t="s">
        <v>606</v>
      </c>
      <c r="B23" s="252" t="s">
        <v>605</v>
      </c>
      <c r="C23" s="213">
        <v>-924</v>
      </c>
      <c r="D23" s="213">
        <v>0</v>
      </c>
      <c r="E23" s="213">
        <f>-4562+9459</f>
        <v>4897</v>
      </c>
      <c r="F23" s="17"/>
      <c r="G23" s="18"/>
      <c r="H23" s="12"/>
      <c r="I23" s="12"/>
      <c r="J23" s="176"/>
      <c r="K23" s="176"/>
      <c r="L23" s="140"/>
      <c r="N23" s="12"/>
      <c r="O23" s="7"/>
      <c r="P23" s="7"/>
      <c r="Q23" s="7"/>
      <c r="R23" s="7"/>
      <c r="S23" s="140"/>
      <c r="T23" s="140"/>
    </row>
    <row r="24" spans="1:74" ht="37.5">
      <c r="A24" s="12" t="s">
        <v>608</v>
      </c>
      <c r="B24" s="252" t="s">
        <v>607</v>
      </c>
      <c r="C24" s="213">
        <v>-1316</v>
      </c>
      <c r="D24" s="213">
        <v>0</v>
      </c>
      <c r="E24" s="213">
        <f>(-13195)+(11658)</f>
        <v>-1537</v>
      </c>
      <c r="F24" s="17"/>
      <c r="G24" s="18"/>
      <c r="H24" s="12"/>
      <c r="I24" s="12"/>
      <c r="J24" s="176"/>
      <c r="K24" s="176"/>
      <c r="L24" s="140"/>
      <c r="N24" s="12"/>
      <c r="O24" s="7"/>
      <c r="P24" s="7"/>
      <c r="Q24" s="7"/>
      <c r="R24" s="7"/>
      <c r="S24" s="140"/>
      <c r="T24" s="140"/>
    </row>
    <row r="25" spans="1:74">
      <c r="A25" s="12" t="s">
        <v>609</v>
      </c>
      <c r="B25" s="252" t="s">
        <v>610</v>
      </c>
      <c r="C25" s="249">
        <v>1636</v>
      </c>
      <c r="D25" s="249">
        <v>0</v>
      </c>
      <c r="E25" s="213">
        <f>-17484+19268</f>
        <v>1784</v>
      </c>
      <c r="F25" s="17"/>
      <c r="G25" s="18"/>
      <c r="H25" s="12"/>
      <c r="I25" s="12"/>
      <c r="J25" s="176"/>
      <c r="K25" s="176"/>
      <c r="L25" s="140"/>
      <c r="N25" s="12"/>
      <c r="O25" s="7"/>
      <c r="P25" s="7"/>
      <c r="Q25" s="7"/>
      <c r="R25" s="7"/>
      <c r="S25" s="140"/>
      <c r="T25" s="140"/>
    </row>
    <row r="26" spans="1:74">
      <c r="A26" s="12" t="s">
        <v>611</v>
      </c>
      <c r="B26" s="252" t="s">
        <v>613</v>
      </c>
      <c r="C26" s="213">
        <v>-129</v>
      </c>
      <c r="D26" s="213">
        <v>0</v>
      </c>
      <c r="E26" s="213">
        <f>-193+22.1</f>
        <v>-170.9</v>
      </c>
      <c r="F26" s="17"/>
      <c r="G26" s="18"/>
      <c r="H26" s="12"/>
      <c r="I26" s="12"/>
      <c r="J26" s="176"/>
      <c r="K26" s="176"/>
      <c r="L26" s="140"/>
      <c r="N26" s="12"/>
      <c r="O26" s="7"/>
      <c r="P26" s="7"/>
      <c r="Q26" s="7"/>
      <c r="R26" s="7"/>
      <c r="S26" s="140"/>
      <c r="T26" s="140"/>
    </row>
    <row r="27" spans="1:74">
      <c r="A27" s="12" t="s">
        <v>612</v>
      </c>
      <c r="B27" s="252" t="s">
        <v>614</v>
      </c>
      <c r="C27" s="213">
        <v>-29</v>
      </c>
      <c r="D27" s="213">
        <v>0</v>
      </c>
      <c r="E27" s="213">
        <f>-154+151.4</f>
        <v>-2.5999999999999943</v>
      </c>
      <c r="F27" s="17"/>
      <c r="G27" s="18"/>
      <c r="H27" s="12"/>
      <c r="I27" s="12"/>
      <c r="J27" s="176"/>
      <c r="K27" s="176"/>
      <c r="L27" s="140"/>
      <c r="N27" s="12"/>
      <c r="O27" s="7"/>
      <c r="P27" s="7"/>
      <c r="Q27" s="7"/>
      <c r="R27" s="7"/>
      <c r="S27" s="140"/>
      <c r="T27" s="140"/>
    </row>
    <row r="28" spans="1:74">
      <c r="A28" s="12" t="s">
        <v>615</v>
      </c>
      <c r="B28" s="252" t="s">
        <v>636</v>
      </c>
      <c r="C28" s="213">
        <v>545</v>
      </c>
      <c r="D28" s="213">
        <v>0</v>
      </c>
      <c r="E28" s="213">
        <f>-179+225</f>
        <v>46</v>
      </c>
      <c r="F28" s="17"/>
      <c r="G28" s="18"/>
      <c r="H28" s="12"/>
      <c r="I28" s="12"/>
      <c r="J28" s="176"/>
      <c r="K28" s="176"/>
      <c r="L28" s="140"/>
      <c r="N28" s="12"/>
      <c r="O28" s="7"/>
      <c r="P28" s="7"/>
      <c r="Q28" s="7"/>
      <c r="R28" s="7"/>
      <c r="S28" s="140"/>
      <c r="T28" s="140"/>
    </row>
    <row r="29" spans="1:74" ht="37.5">
      <c r="A29" s="12" t="s">
        <v>181</v>
      </c>
      <c r="B29" s="252">
        <v>3060</v>
      </c>
      <c r="C29" s="213">
        <f>C30+C31+C32</f>
        <v>-411</v>
      </c>
      <c r="D29" s="213">
        <v>0</v>
      </c>
      <c r="E29" s="213">
        <f>E30+E31+E32</f>
        <v>-30</v>
      </c>
      <c r="F29" s="17"/>
      <c r="G29" s="18"/>
      <c r="H29" s="12"/>
      <c r="I29" s="12"/>
      <c r="J29" s="176"/>
      <c r="K29" s="176"/>
      <c r="L29" s="140">
        <f t="shared" si="0"/>
        <v>0</v>
      </c>
      <c r="N29" s="12"/>
      <c r="O29" s="7"/>
      <c r="P29" s="7"/>
      <c r="Q29" s="7">
        <f t="shared" si="1"/>
        <v>0</v>
      </c>
      <c r="R29" s="7"/>
      <c r="BO29" s="2">
        <f>-2767+2356</f>
        <v>-411</v>
      </c>
    </row>
    <row r="30" spans="1:74">
      <c r="A30" s="12" t="s">
        <v>616</v>
      </c>
      <c r="B30" s="252" t="s">
        <v>619</v>
      </c>
      <c r="C30" s="213">
        <v>-176</v>
      </c>
      <c r="D30" s="213">
        <v>0</v>
      </c>
      <c r="E30" s="213">
        <f>-1617+1182-11+23-0+11</f>
        <v>-412</v>
      </c>
      <c r="F30" s="17"/>
      <c r="G30" s="18"/>
      <c r="H30" s="12"/>
      <c r="I30" s="12"/>
      <c r="J30" s="176"/>
      <c r="K30" s="176"/>
      <c r="L30" s="140"/>
      <c r="N30" s="12"/>
      <c r="O30" s="7"/>
      <c r="P30" s="7"/>
      <c r="Q30" s="7"/>
      <c r="R30" s="7"/>
    </row>
    <row r="31" spans="1:74">
      <c r="A31" s="12" t="s">
        <v>617</v>
      </c>
      <c r="B31" s="252" t="s">
        <v>620</v>
      </c>
      <c r="C31" s="213">
        <v>-246</v>
      </c>
      <c r="D31" s="213">
        <v>0</v>
      </c>
      <c r="E31" s="213">
        <f>-697+1079</f>
        <v>382</v>
      </c>
      <c r="F31" s="17"/>
      <c r="G31" s="18"/>
      <c r="H31" s="12"/>
      <c r="I31" s="12"/>
      <c r="J31" s="176"/>
      <c r="K31" s="176"/>
      <c r="L31" s="140"/>
      <c r="N31" s="12"/>
      <c r="O31" s="7"/>
      <c r="P31" s="7"/>
      <c r="Q31" s="7"/>
      <c r="R31" s="7"/>
    </row>
    <row r="32" spans="1:74">
      <c r="A32" s="12" t="s">
        <v>618</v>
      </c>
      <c r="B32" s="252" t="s">
        <v>621</v>
      </c>
      <c r="C32" s="213">
        <v>11</v>
      </c>
      <c r="D32" s="213">
        <v>0</v>
      </c>
      <c r="E32" s="213">
        <v>0</v>
      </c>
      <c r="F32" s="17"/>
      <c r="G32" s="18"/>
      <c r="H32" s="12"/>
      <c r="I32" s="12"/>
      <c r="J32" s="176"/>
      <c r="K32" s="176"/>
      <c r="L32" s="140"/>
      <c r="N32" s="12"/>
      <c r="O32" s="7"/>
      <c r="P32" s="7"/>
      <c r="Q32" s="7"/>
      <c r="R32" s="7"/>
    </row>
    <row r="33" spans="1:26">
      <c r="A33" s="15" t="s">
        <v>174</v>
      </c>
      <c r="B33" s="222">
        <v>3070</v>
      </c>
      <c r="C33" s="219">
        <f>C21+C22+C29</f>
        <v>-125528.55633333334</v>
      </c>
      <c r="D33" s="219">
        <f>D21+D22+D29</f>
        <v>-14584.198182812121</v>
      </c>
      <c r="E33" s="219">
        <f>E21+E22+E29</f>
        <v>-28954.5334</v>
      </c>
      <c r="F33" s="17">
        <f t="shared" si="2"/>
        <v>-14370.33521718788</v>
      </c>
      <c r="G33" s="18">
        <f t="shared" si="3"/>
        <v>198.53359805631081</v>
      </c>
      <c r="H33" s="12"/>
      <c r="I33" s="12"/>
      <c r="J33" s="176"/>
      <c r="K33" s="176"/>
      <c r="L33" s="140">
        <f t="shared" si="0"/>
        <v>0</v>
      </c>
      <c r="N33" s="12"/>
      <c r="O33" s="7"/>
      <c r="P33" s="7"/>
      <c r="Q33" s="7">
        <f t="shared" si="1"/>
        <v>0</v>
      </c>
      <c r="R33" s="7"/>
    </row>
    <row r="34" spans="1:26">
      <c r="A34" s="12" t="s">
        <v>175</v>
      </c>
      <c r="B34" s="252">
        <v>3080</v>
      </c>
      <c r="C34" s="213">
        <f>'1. Фін результат'!C161</f>
        <v>0</v>
      </c>
      <c r="D34" s="213">
        <f>'2. Розрахунки з бюджетом'!D23</f>
        <v>68</v>
      </c>
      <c r="E34" s="213">
        <f>'1. Фін результат'!E161</f>
        <v>0</v>
      </c>
      <c r="F34" s="17">
        <f t="shared" si="2"/>
        <v>-68</v>
      </c>
      <c r="G34" s="18">
        <f t="shared" si="3"/>
        <v>0</v>
      </c>
      <c r="H34" s="12"/>
      <c r="I34" s="12"/>
      <c r="J34" s="176"/>
      <c r="K34" s="176"/>
      <c r="L34" s="140">
        <f t="shared" si="0"/>
        <v>0</v>
      </c>
      <c r="N34" s="12"/>
      <c r="O34" s="7"/>
      <c r="P34" s="7"/>
      <c r="Q34" s="7">
        <f t="shared" si="1"/>
        <v>0</v>
      </c>
      <c r="R34" s="7"/>
    </row>
    <row r="35" spans="1:26" ht="56.25">
      <c r="A35" s="6" t="s">
        <v>152</v>
      </c>
      <c r="B35" s="222">
        <v>3090</v>
      </c>
      <c r="C35" s="219">
        <f>C33-C34</f>
        <v>-125528.55633333334</v>
      </c>
      <c r="D35" s="219">
        <f t="shared" ref="D35" si="6">D33-D34</f>
        <v>-14652.198182812121</v>
      </c>
      <c r="E35" s="219">
        <f>E33-E34</f>
        <v>-28954.5334</v>
      </c>
      <c r="F35" s="17">
        <f t="shared" si="2"/>
        <v>-14302.33521718788</v>
      </c>
      <c r="G35" s="18">
        <f t="shared" si="3"/>
        <v>197.61221516895228</v>
      </c>
      <c r="H35" s="12"/>
      <c r="I35" s="12" t="s">
        <v>540</v>
      </c>
      <c r="J35" s="176">
        <f>J9+J10+J11+J13</f>
        <v>889603</v>
      </c>
      <c r="K35" s="176">
        <f>K9+K10+K11+K13</f>
        <v>881918</v>
      </c>
      <c r="L35" s="140">
        <f t="shared" si="0"/>
        <v>-7685</v>
      </c>
      <c r="N35" s="12" t="s">
        <v>555</v>
      </c>
      <c r="O35" s="7">
        <f>O9+O13+O21</f>
        <v>959108</v>
      </c>
      <c r="P35" s="7">
        <f>P9+P13+P21</f>
        <v>945184</v>
      </c>
      <c r="Q35" s="7">
        <f t="shared" si="1"/>
        <v>-13924</v>
      </c>
      <c r="R35" s="7"/>
      <c r="T35" s="140">
        <f>L35-Q35</f>
        <v>6239</v>
      </c>
      <c r="W35" s="140">
        <f>L35</f>
        <v>-7685</v>
      </c>
      <c r="X35" s="140">
        <f>W35+Q35</f>
        <v>-21609</v>
      </c>
      <c r="Z35" s="140">
        <f>L15-E11</f>
        <v>-48931.199999999997</v>
      </c>
    </row>
    <row r="36" spans="1:26">
      <c r="A36" s="402" t="s">
        <v>154</v>
      </c>
      <c r="B36" s="403"/>
      <c r="C36" s="403"/>
      <c r="D36" s="403"/>
      <c r="E36" s="403"/>
      <c r="F36" s="403"/>
      <c r="G36" s="404"/>
      <c r="L36" s="140">
        <f t="shared" si="0"/>
        <v>0</v>
      </c>
      <c r="X36" s="140">
        <f>X35-Q21</f>
        <v>-105829</v>
      </c>
    </row>
    <row r="37" spans="1:26" ht="25.5" customHeight="1">
      <c r="A37" s="15" t="s">
        <v>279</v>
      </c>
      <c r="B37" s="5"/>
      <c r="C37" s="17">
        <v>0</v>
      </c>
      <c r="D37" s="17">
        <v>0</v>
      </c>
      <c r="E37" s="17">
        <v>0</v>
      </c>
      <c r="F37" s="17"/>
      <c r="G37" s="18"/>
      <c r="I37" s="12" t="s">
        <v>542</v>
      </c>
      <c r="J37" s="176">
        <v>3705</v>
      </c>
      <c r="K37" s="176">
        <v>1090</v>
      </c>
      <c r="L37" s="140">
        <f t="shared" si="0"/>
        <v>-2615</v>
      </c>
      <c r="N37" s="12" t="s">
        <v>556</v>
      </c>
    </row>
    <row r="38" spans="1:26" ht="24" customHeight="1">
      <c r="A38" s="4" t="s">
        <v>32</v>
      </c>
      <c r="B38" s="5">
        <v>3200</v>
      </c>
      <c r="C38" s="17">
        <v>0</v>
      </c>
      <c r="D38" s="17">
        <v>0</v>
      </c>
      <c r="E38" s="17">
        <v>0</v>
      </c>
      <c r="F38" s="17"/>
      <c r="G38" s="18"/>
      <c r="I38" s="7" t="s">
        <v>548</v>
      </c>
      <c r="J38" s="176"/>
      <c r="K38" s="176">
        <v>0</v>
      </c>
      <c r="L38" s="140">
        <f t="shared" si="0"/>
        <v>0</v>
      </c>
      <c r="N38" s="12" t="s">
        <v>557</v>
      </c>
      <c r="O38" s="2">
        <v>188</v>
      </c>
      <c r="P38" s="2">
        <v>415</v>
      </c>
      <c r="Q38" s="2">
        <f>P38-O38</f>
        <v>227</v>
      </c>
      <c r="X38" s="140">
        <f>X36+E11</f>
        <v>-32475.800000000003</v>
      </c>
    </row>
    <row r="39" spans="1:26" ht="27.75" customHeight="1">
      <c r="A39" s="4" t="s">
        <v>33</v>
      </c>
      <c r="B39" s="5">
        <v>3210</v>
      </c>
      <c r="C39" s="17">
        <v>0</v>
      </c>
      <c r="D39" s="17">
        <v>0</v>
      </c>
      <c r="E39" s="17">
        <v>0</v>
      </c>
      <c r="F39" s="17"/>
      <c r="G39" s="18"/>
      <c r="I39" s="12" t="s">
        <v>543</v>
      </c>
      <c r="J39" s="176">
        <v>14338</v>
      </c>
      <c r="K39" s="176">
        <v>19160</v>
      </c>
      <c r="L39" s="140">
        <f t="shared" si="0"/>
        <v>4822</v>
      </c>
      <c r="N39" s="12" t="s">
        <v>558</v>
      </c>
      <c r="O39" s="2">
        <v>16</v>
      </c>
      <c r="P39" s="2">
        <v>100</v>
      </c>
      <c r="Q39" s="2">
        <f t="shared" ref="Q39:Q45" si="7">P39-O39</f>
        <v>84</v>
      </c>
    </row>
    <row r="40" spans="1:26" ht="25.5" customHeight="1">
      <c r="A40" s="4" t="s">
        <v>52</v>
      </c>
      <c r="B40" s="5">
        <v>3220</v>
      </c>
      <c r="C40" s="17">
        <v>0</v>
      </c>
      <c r="D40" s="17">
        <v>0</v>
      </c>
      <c r="E40" s="17">
        <v>0</v>
      </c>
      <c r="F40" s="17"/>
      <c r="G40" s="18"/>
      <c r="I40" s="12" t="s">
        <v>544</v>
      </c>
      <c r="J40" s="176">
        <v>31812</v>
      </c>
      <c r="K40" s="176">
        <v>30248</v>
      </c>
      <c r="L40" s="140">
        <f t="shared" si="0"/>
        <v>-1564</v>
      </c>
      <c r="N40" s="2" t="s">
        <v>562</v>
      </c>
      <c r="O40" s="2">
        <v>0</v>
      </c>
      <c r="P40" s="2">
        <v>0</v>
      </c>
      <c r="Q40" s="2">
        <f t="shared" si="7"/>
        <v>0</v>
      </c>
      <c r="U40" s="140">
        <f>L35-Q35</f>
        <v>6239</v>
      </c>
    </row>
    <row r="41" spans="1:26" ht="29.25" customHeight="1">
      <c r="A41" s="12" t="s">
        <v>158</v>
      </c>
      <c r="B41" s="5"/>
      <c r="C41" s="17">
        <f>C42</f>
        <v>0</v>
      </c>
      <c r="D41" s="17">
        <v>0</v>
      </c>
      <c r="E41" s="244">
        <f>E42</f>
        <v>0</v>
      </c>
      <c r="F41" s="17"/>
      <c r="G41" s="18"/>
      <c r="I41" s="12" t="s">
        <v>545</v>
      </c>
      <c r="J41" s="176">
        <v>11013</v>
      </c>
      <c r="K41" s="176">
        <v>10918</v>
      </c>
      <c r="L41" s="140">
        <f t="shared" si="0"/>
        <v>-95</v>
      </c>
      <c r="N41" s="12" t="s">
        <v>559</v>
      </c>
      <c r="O41" s="2">
        <v>8</v>
      </c>
      <c r="P41" s="2">
        <v>367</v>
      </c>
      <c r="Q41" s="2">
        <f t="shared" si="7"/>
        <v>359</v>
      </c>
    </row>
    <row r="42" spans="1:26" ht="24.75" customHeight="1">
      <c r="A42" s="4" t="s">
        <v>159</v>
      </c>
      <c r="B42" s="5">
        <v>3230</v>
      </c>
      <c r="C42" s="17">
        <v>0</v>
      </c>
      <c r="D42" s="17">
        <v>0</v>
      </c>
      <c r="E42" s="244">
        <v>0</v>
      </c>
      <c r="F42" s="17"/>
      <c r="G42" s="18"/>
      <c r="I42" s="12" t="s">
        <v>546</v>
      </c>
      <c r="J42" s="176">
        <v>8695</v>
      </c>
      <c r="K42" s="176">
        <v>2514</v>
      </c>
      <c r="L42" s="140">
        <f t="shared" si="0"/>
        <v>-6181</v>
      </c>
      <c r="N42" s="12" t="s">
        <v>560</v>
      </c>
      <c r="O42" s="2">
        <v>7</v>
      </c>
      <c r="P42" s="2">
        <v>7</v>
      </c>
      <c r="Q42" s="2">
        <f t="shared" si="7"/>
        <v>0</v>
      </c>
    </row>
    <row r="43" spans="1:26">
      <c r="A43" s="4" t="s">
        <v>160</v>
      </c>
      <c r="B43" s="5">
        <v>3240</v>
      </c>
      <c r="C43" s="17">
        <v>0</v>
      </c>
      <c r="D43" s="17">
        <v>0</v>
      </c>
      <c r="E43" s="17">
        <v>0</v>
      </c>
      <c r="F43" s="17"/>
      <c r="G43" s="18"/>
      <c r="I43" s="7" t="s">
        <v>549</v>
      </c>
      <c r="J43" s="176"/>
      <c r="K43" s="176">
        <v>152</v>
      </c>
      <c r="L43" s="140">
        <f t="shared" si="0"/>
        <v>152</v>
      </c>
      <c r="N43" s="12"/>
      <c r="Q43" s="2">
        <f t="shared" si="7"/>
        <v>0</v>
      </c>
    </row>
    <row r="44" spans="1:26">
      <c r="A44" s="12" t="s">
        <v>161</v>
      </c>
      <c r="B44" s="5">
        <v>3250</v>
      </c>
      <c r="C44" s="17">
        <v>0</v>
      </c>
      <c r="D44" s="17">
        <v>0</v>
      </c>
      <c r="E44" s="17">
        <v>0</v>
      </c>
      <c r="F44" s="17"/>
      <c r="G44" s="18"/>
      <c r="I44" s="7" t="s">
        <v>547</v>
      </c>
      <c r="J44" s="176">
        <v>187</v>
      </c>
      <c r="K44" s="176">
        <v>107</v>
      </c>
      <c r="L44" s="140">
        <f t="shared" si="0"/>
        <v>-80</v>
      </c>
      <c r="N44" s="12" t="s">
        <v>561</v>
      </c>
      <c r="O44" s="2">
        <v>16</v>
      </c>
      <c r="P44" s="2">
        <v>24</v>
      </c>
      <c r="Q44" s="2">
        <f t="shared" si="7"/>
        <v>8</v>
      </c>
    </row>
    <row r="45" spans="1:26">
      <c r="A45" s="4" t="s">
        <v>113</v>
      </c>
      <c r="B45" s="5">
        <v>3260</v>
      </c>
      <c r="C45" s="17">
        <v>0</v>
      </c>
      <c r="D45" s="17">
        <v>0</v>
      </c>
      <c r="E45" s="17">
        <v>0</v>
      </c>
      <c r="F45" s="17"/>
      <c r="G45" s="18"/>
      <c r="I45" s="7"/>
      <c r="J45" s="176">
        <f>SUM(J37:J44)</f>
        <v>69750</v>
      </c>
      <c r="K45" s="176">
        <f>SUM(K37:K44)</f>
        <v>64189</v>
      </c>
      <c r="L45" s="140">
        <f t="shared" si="0"/>
        <v>-5561</v>
      </c>
      <c r="O45" s="2">
        <f>O38+O39+O40+O41+O42+O44</f>
        <v>235</v>
      </c>
      <c r="P45" s="2">
        <f>P38+P39+P40+P41+P42+P44</f>
        <v>913</v>
      </c>
      <c r="Q45" s="2">
        <f t="shared" si="7"/>
        <v>678</v>
      </c>
    </row>
    <row r="46" spans="1:26" ht="24.75" customHeight="1">
      <c r="A46" s="15" t="s">
        <v>280</v>
      </c>
      <c r="B46" s="5"/>
      <c r="C46" s="17"/>
      <c r="D46" s="17"/>
      <c r="E46" s="17"/>
      <c r="F46" s="17"/>
      <c r="G46" s="18"/>
      <c r="J46" s="140">
        <f>J45-J42</f>
        <v>61055</v>
      </c>
      <c r="K46" s="140">
        <f>K45-K42</f>
        <v>61675</v>
      </c>
      <c r="L46" s="140">
        <f t="shared" si="0"/>
        <v>620</v>
      </c>
    </row>
    <row r="47" spans="1:26" ht="37.5">
      <c r="A47" s="4" t="s">
        <v>114</v>
      </c>
      <c r="B47" s="5">
        <v>3270</v>
      </c>
      <c r="C47" s="17">
        <f>C48+C49</f>
        <v>1150</v>
      </c>
      <c r="D47" s="17">
        <f>D48+D49</f>
        <v>4350</v>
      </c>
      <c r="E47" s="17">
        <f>E48+E49</f>
        <v>1032.9666</v>
      </c>
      <c r="F47" s="17">
        <f>E47-D47</f>
        <v>-3317.0334000000003</v>
      </c>
      <c r="G47" s="18">
        <f>E47/D47*100</f>
        <v>23.746358620689652</v>
      </c>
      <c r="Q47" s="2">
        <f>Q35+Q45</f>
        <v>-13246</v>
      </c>
      <c r="W47" s="140">
        <f>L35-Q35</f>
        <v>6239</v>
      </c>
    </row>
    <row r="48" spans="1:26" ht="33" customHeight="1">
      <c r="A48" s="16" t="s">
        <v>695</v>
      </c>
      <c r="B48" s="5" t="s">
        <v>408</v>
      </c>
      <c r="C48" s="17">
        <v>0</v>
      </c>
      <c r="D48" s="17">
        <v>0</v>
      </c>
      <c r="E48" s="17">
        <f>'4. Кап. інвестиції'!I9*1.2+'4. Кап. інвестиції'!J9</f>
        <v>83.209800000000001</v>
      </c>
      <c r="F48" s="17">
        <f>E48-D48</f>
        <v>83.209800000000001</v>
      </c>
      <c r="G48" s="18" t="e">
        <f>E48/D48*100</f>
        <v>#DIV/0!</v>
      </c>
      <c r="L48" s="140">
        <f>L35+L46</f>
        <v>-7065</v>
      </c>
      <c r="W48" s="140">
        <f>L46</f>
        <v>620</v>
      </c>
    </row>
    <row r="49" spans="1:23" ht="39" customHeight="1">
      <c r="A49" s="4" t="s">
        <v>67</v>
      </c>
      <c r="B49" s="5" t="s">
        <v>421</v>
      </c>
      <c r="C49" s="17">
        <v>1150</v>
      </c>
      <c r="D49" s="17">
        <f>'4. Кап. інвестиції'!D11*1.2</f>
        <v>4350</v>
      </c>
      <c r="E49" s="17">
        <f>'4. Кап. інвестиції'!J11+'4. Кап. інвестиції'!I11*1.2</f>
        <v>949.7568</v>
      </c>
      <c r="F49" s="17"/>
      <c r="G49" s="18"/>
      <c r="W49" s="140">
        <f>W47+W48</f>
        <v>6859</v>
      </c>
    </row>
    <row r="50" spans="1:23">
      <c r="A50" s="4" t="s">
        <v>115</v>
      </c>
      <c r="B50" s="5">
        <v>3280</v>
      </c>
      <c r="C50" s="17">
        <v>0</v>
      </c>
      <c r="D50" s="17">
        <v>0</v>
      </c>
      <c r="E50" s="17">
        <v>0</v>
      </c>
      <c r="F50" s="17"/>
      <c r="G50" s="18"/>
      <c r="W50" s="140">
        <f>W49-E29</f>
        <v>6889</v>
      </c>
    </row>
    <row r="51" spans="1:23" ht="37.5">
      <c r="A51" s="4" t="s">
        <v>116</v>
      </c>
      <c r="B51" s="5">
        <v>3290</v>
      </c>
      <c r="C51" s="17">
        <v>0</v>
      </c>
      <c r="D51" s="17">
        <v>0</v>
      </c>
      <c r="E51" s="17">
        <v>0</v>
      </c>
      <c r="F51" s="17">
        <f>E51-D51</f>
        <v>0</v>
      </c>
      <c r="G51" s="18" t="e">
        <f>E51/D51*100</f>
        <v>#DIV/0!</v>
      </c>
      <c r="W51" s="140">
        <f>W50+L42</f>
        <v>708</v>
      </c>
    </row>
    <row r="52" spans="1:23" ht="27" customHeight="1">
      <c r="A52" s="4" t="s">
        <v>53</v>
      </c>
      <c r="B52" s="5">
        <v>3300</v>
      </c>
      <c r="C52" s="17">
        <v>0</v>
      </c>
      <c r="D52" s="17">
        <v>0</v>
      </c>
      <c r="E52" s="17">
        <v>0</v>
      </c>
      <c r="F52" s="17"/>
      <c r="G52" s="18"/>
    </row>
    <row r="53" spans="1:23" ht="38.25" customHeight="1">
      <c r="A53" s="4" t="s">
        <v>109</v>
      </c>
      <c r="B53" s="5">
        <v>3310</v>
      </c>
      <c r="C53" s="17">
        <f>C54</f>
        <v>0</v>
      </c>
      <c r="D53" s="17">
        <f>D54</f>
        <v>0</v>
      </c>
      <c r="E53" s="17">
        <v>0</v>
      </c>
      <c r="F53" s="17"/>
      <c r="G53" s="18"/>
    </row>
    <row r="54" spans="1:23" ht="37.5">
      <c r="A54" s="4" t="s">
        <v>67</v>
      </c>
      <c r="B54" s="5" t="s">
        <v>598</v>
      </c>
      <c r="C54" s="17">
        <v>0</v>
      </c>
      <c r="D54" s="17">
        <v>0</v>
      </c>
      <c r="E54" s="17">
        <v>0</v>
      </c>
      <c r="F54" s="17"/>
      <c r="G54" s="18"/>
    </row>
    <row r="55" spans="1:23" ht="37.5">
      <c r="A55" s="15" t="s">
        <v>155</v>
      </c>
      <c r="B55" s="220">
        <v>3320</v>
      </c>
      <c r="C55" s="221">
        <f>C38+C39+C40+C41+C44+C45-C47-C50-C51-C52-C53</f>
        <v>-1150</v>
      </c>
      <c r="D55" s="221">
        <f>D38+D39+D40+D41+D44+D45-D47-D50-D51-D52-D53</f>
        <v>-4350</v>
      </c>
      <c r="E55" s="221">
        <f>E38+E39+E40+E41+E44+E45-E47-E50-E51-E52-E53</f>
        <v>-1032.9666</v>
      </c>
      <c r="F55" s="17">
        <f>E55-D55</f>
        <v>3317.0334000000003</v>
      </c>
      <c r="G55" s="18">
        <f>E55/D55*100</f>
        <v>23.746358620689652</v>
      </c>
    </row>
    <row r="56" spans="1:23" ht="34.5" customHeight="1">
      <c r="A56" s="402" t="s">
        <v>156</v>
      </c>
      <c r="B56" s="403"/>
      <c r="C56" s="403"/>
      <c r="D56" s="403"/>
      <c r="E56" s="403"/>
      <c r="F56" s="403"/>
      <c r="G56" s="404"/>
    </row>
    <row r="57" spans="1:23">
      <c r="A57" s="15" t="s">
        <v>279</v>
      </c>
      <c r="B57" s="5"/>
      <c r="C57" s="17"/>
      <c r="D57" s="17"/>
      <c r="E57" s="17"/>
      <c r="F57" s="17"/>
      <c r="G57" s="18"/>
    </row>
    <row r="58" spans="1:23">
      <c r="A58" s="12" t="s">
        <v>162</v>
      </c>
      <c r="B58" s="5">
        <v>3400</v>
      </c>
      <c r="C58" s="221">
        <v>0</v>
      </c>
      <c r="D58" s="17">
        <v>0</v>
      </c>
      <c r="E58" s="17">
        <v>0</v>
      </c>
      <c r="F58" s="17"/>
      <c r="G58" s="17"/>
    </row>
    <row r="59" spans="1:23" ht="37.5">
      <c r="A59" s="4" t="s">
        <v>88</v>
      </c>
      <c r="B59" s="7"/>
      <c r="C59" s="221">
        <v>0</v>
      </c>
      <c r="D59" s="17">
        <v>0</v>
      </c>
      <c r="E59" s="17">
        <v>0</v>
      </c>
      <c r="F59" s="17"/>
      <c r="G59" s="17"/>
    </row>
    <row r="60" spans="1:23">
      <c r="A60" s="4" t="s">
        <v>87</v>
      </c>
      <c r="B60" s="5">
        <v>3410</v>
      </c>
      <c r="C60" s="221">
        <v>0</v>
      </c>
      <c r="D60" s="17">
        <v>0</v>
      </c>
      <c r="E60" s="17">
        <v>0</v>
      </c>
      <c r="F60" s="17"/>
      <c r="G60" s="17"/>
    </row>
    <row r="61" spans="1:23">
      <c r="A61" s="4" t="s">
        <v>92</v>
      </c>
      <c r="B61" s="252">
        <v>3420</v>
      </c>
      <c r="C61" s="219">
        <v>0</v>
      </c>
      <c r="D61" s="17">
        <v>0</v>
      </c>
      <c r="E61" s="17">
        <v>0</v>
      </c>
      <c r="F61" s="17"/>
      <c r="G61" s="17"/>
    </row>
    <row r="62" spans="1:23">
      <c r="A62" s="4" t="s">
        <v>117</v>
      </c>
      <c r="B62" s="5">
        <v>3430</v>
      </c>
      <c r="C62" s="221">
        <v>0</v>
      </c>
      <c r="D62" s="17">
        <v>0</v>
      </c>
      <c r="E62" s="17">
        <v>0</v>
      </c>
      <c r="F62" s="17"/>
      <c r="G62" s="17"/>
    </row>
    <row r="63" spans="1:23" ht="37.5">
      <c r="A63" s="4" t="s">
        <v>90</v>
      </c>
      <c r="B63" s="5"/>
      <c r="C63" s="221">
        <v>0</v>
      </c>
      <c r="D63" s="17">
        <v>0</v>
      </c>
      <c r="E63" s="17">
        <v>0</v>
      </c>
      <c r="F63" s="17"/>
      <c r="G63" s="17"/>
    </row>
    <row r="64" spans="1:23">
      <c r="A64" s="4" t="s">
        <v>87</v>
      </c>
      <c r="B64" s="252">
        <v>3440</v>
      </c>
      <c r="C64" s="219">
        <v>0</v>
      </c>
      <c r="D64" s="17">
        <v>0</v>
      </c>
      <c r="E64" s="17">
        <v>0</v>
      </c>
      <c r="F64" s="17"/>
      <c r="G64" s="17"/>
    </row>
    <row r="65" spans="1:7">
      <c r="A65" s="4" t="s">
        <v>92</v>
      </c>
      <c r="B65" s="252">
        <v>3450</v>
      </c>
      <c r="C65" s="219">
        <v>0</v>
      </c>
      <c r="D65" s="17">
        <v>0</v>
      </c>
      <c r="E65" s="17">
        <v>0</v>
      </c>
      <c r="F65" s="17"/>
      <c r="G65" s="17"/>
    </row>
    <row r="66" spans="1:7">
      <c r="A66" s="4" t="s">
        <v>117</v>
      </c>
      <c r="B66" s="252">
        <v>3460</v>
      </c>
      <c r="C66" s="219">
        <v>0</v>
      </c>
      <c r="D66" s="17">
        <v>0</v>
      </c>
      <c r="E66" s="17">
        <v>0</v>
      </c>
      <c r="F66" s="17"/>
      <c r="G66" s="17"/>
    </row>
    <row r="67" spans="1:7">
      <c r="A67" s="4" t="s">
        <v>112</v>
      </c>
      <c r="B67" s="252">
        <v>3470</v>
      </c>
      <c r="C67" s="219">
        <v>0</v>
      </c>
      <c r="D67" s="17">
        <v>0</v>
      </c>
      <c r="E67" s="17">
        <v>0</v>
      </c>
      <c r="F67" s="17"/>
      <c r="G67" s="17"/>
    </row>
    <row r="68" spans="1:7" ht="37.5" customHeight="1">
      <c r="A68" s="6" t="s">
        <v>113</v>
      </c>
      <c r="B68" s="222">
        <v>3480</v>
      </c>
      <c r="C68" s="219">
        <f>C69+C70+C71</f>
        <v>126311</v>
      </c>
      <c r="D68" s="219">
        <f>D69+D70+D71</f>
        <v>0</v>
      </c>
      <c r="E68" s="219">
        <f>E69+E70+E71</f>
        <v>23798</v>
      </c>
      <c r="F68" s="17">
        <f>E68-D68</f>
        <v>23798</v>
      </c>
      <c r="G68" s="17" t="e">
        <f>E68/D68*100</f>
        <v>#DIV/0!</v>
      </c>
    </row>
    <row r="69" spans="1:7" ht="37.5">
      <c r="A69" s="4" t="s">
        <v>409</v>
      </c>
      <c r="B69" s="252" t="s">
        <v>410</v>
      </c>
      <c r="C69" s="219">
        <v>0</v>
      </c>
      <c r="D69" s="213">
        <v>0</v>
      </c>
      <c r="E69" s="213">
        <f>571922-589195</f>
        <v>-17273</v>
      </c>
      <c r="F69" s="17">
        <f>E69-D69</f>
        <v>-17273</v>
      </c>
      <c r="G69" s="17" t="e">
        <f>E69/D69*100</f>
        <v>#DIV/0!</v>
      </c>
    </row>
    <row r="70" spans="1:7">
      <c r="A70" s="4" t="s">
        <v>639</v>
      </c>
      <c r="B70" s="252" t="s">
        <v>641</v>
      </c>
      <c r="C70" s="213">
        <v>-69</v>
      </c>
      <c r="D70" s="213">
        <v>0</v>
      </c>
      <c r="E70" s="213">
        <f>5682-5268</f>
        <v>414</v>
      </c>
      <c r="F70" s="17"/>
      <c r="G70" s="17"/>
    </row>
    <row r="71" spans="1:7">
      <c r="A71" s="4" t="s">
        <v>640</v>
      </c>
      <c r="B71" s="252" t="s">
        <v>642</v>
      </c>
      <c r="C71" s="213">
        <v>126380</v>
      </c>
      <c r="D71" s="213">
        <v>0</v>
      </c>
      <c r="E71" s="213">
        <f>1233790-1193133</f>
        <v>40657</v>
      </c>
      <c r="F71" s="17"/>
      <c r="G71" s="17"/>
    </row>
    <row r="72" spans="1:7">
      <c r="A72" s="15" t="s">
        <v>280</v>
      </c>
      <c r="B72" s="5"/>
      <c r="C72" s="17"/>
      <c r="D72" s="17"/>
      <c r="E72" s="17"/>
      <c r="F72" s="17"/>
      <c r="G72" s="17"/>
    </row>
    <row r="73" spans="1:7" ht="37.5">
      <c r="A73" s="4" t="s">
        <v>637</v>
      </c>
      <c r="B73" s="5">
        <v>3490</v>
      </c>
      <c r="C73" s="221">
        <f>'2. Розрахунки з бюджетом'!C9</f>
        <v>0</v>
      </c>
      <c r="D73" s="17">
        <f>'2. Розрахунки з бюджетом'!D21</f>
        <v>47</v>
      </c>
      <c r="E73" s="17">
        <f>'2. Розрахунки з бюджетом'!E9</f>
        <v>0</v>
      </c>
      <c r="F73" s="17">
        <f>E73-D73</f>
        <v>-47</v>
      </c>
      <c r="G73" s="17">
        <f>E73/D73*100</f>
        <v>0</v>
      </c>
    </row>
    <row r="74" spans="1:7" ht="105.75" customHeight="1">
      <c r="A74" s="4" t="s">
        <v>638</v>
      </c>
      <c r="B74" s="5">
        <v>3500</v>
      </c>
      <c r="C74" s="17">
        <v>0</v>
      </c>
      <c r="D74" s="17">
        <f>'2. Розрахунки з бюджетом'!D22</f>
        <v>158</v>
      </c>
      <c r="E74" s="17">
        <v>0</v>
      </c>
      <c r="F74" s="17">
        <f>E74-D74</f>
        <v>-158</v>
      </c>
      <c r="G74" s="17">
        <f>E74/D74*100</f>
        <v>0</v>
      </c>
    </row>
    <row r="75" spans="1:7" ht="37.5">
      <c r="A75" s="4" t="s">
        <v>91</v>
      </c>
      <c r="B75" s="5"/>
      <c r="C75" s="17"/>
      <c r="D75" s="17">
        <v>0</v>
      </c>
      <c r="E75" s="17">
        <v>0</v>
      </c>
      <c r="F75" s="17"/>
      <c r="G75" s="17"/>
    </row>
    <row r="76" spans="1:7">
      <c r="A76" s="4" t="s">
        <v>87</v>
      </c>
      <c r="B76" s="252">
        <v>3510</v>
      </c>
      <c r="C76" s="213">
        <v>0</v>
      </c>
      <c r="D76" s="213">
        <v>0</v>
      </c>
      <c r="E76" s="213">
        <v>0</v>
      </c>
      <c r="F76" s="17"/>
      <c r="G76" s="17"/>
    </row>
    <row r="77" spans="1:7">
      <c r="A77" s="4" t="s">
        <v>92</v>
      </c>
      <c r="B77" s="252">
        <v>3520</v>
      </c>
      <c r="C77" s="213">
        <v>0</v>
      </c>
      <c r="D77" s="213">
        <v>0</v>
      </c>
      <c r="E77" s="213">
        <v>0</v>
      </c>
      <c r="F77" s="17"/>
      <c r="G77" s="17"/>
    </row>
    <row r="78" spans="1:7">
      <c r="A78" s="4" t="s">
        <v>117</v>
      </c>
      <c r="B78" s="252">
        <v>3530</v>
      </c>
      <c r="C78" s="213">
        <v>0</v>
      </c>
      <c r="D78" s="213">
        <v>0</v>
      </c>
      <c r="E78" s="213">
        <v>0</v>
      </c>
      <c r="F78" s="17"/>
      <c r="G78" s="17"/>
    </row>
    <row r="79" spans="1:7" ht="37.5">
      <c r="A79" s="4" t="s">
        <v>89</v>
      </c>
      <c r="B79" s="5"/>
      <c r="C79" s="17"/>
      <c r="D79" s="17">
        <v>0</v>
      </c>
      <c r="E79" s="213">
        <v>0</v>
      </c>
      <c r="F79" s="17">
        <f>E79-D79</f>
        <v>0</v>
      </c>
      <c r="G79" s="17" t="e">
        <f>E79/D79*100</f>
        <v>#DIV/0!</v>
      </c>
    </row>
    <row r="80" spans="1:7">
      <c r="A80" s="4" t="s">
        <v>87</v>
      </c>
      <c r="B80" s="252">
        <v>3540</v>
      </c>
      <c r="C80" s="213">
        <v>0</v>
      </c>
      <c r="D80" s="213">
        <v>0</v>
      </c>
      <c r="E80" s="213">
        <v>0</v>
      </c>
      <c r="F80" s="17"/>
      <c r="G80" s="17"/>
    </row>
    <row r="81" spans="1:79">
      <c r="A81" s="4" t="s">
        <v>92</v>
      </c>
      <c r="B81" s="252">
        <v>3550</v>
      </c>
      <c r="C81" s="213">
        <v>0</v>
      </c>
      <c r="D81" s="213">
        <v>0</v>
      </c>
      <c r="E81" s="213">
        <v>0</v>
      </c>
      <c r="F81" s="17"/>
      <c r="G81" s="17"/>
    </row>
    <row r="82" spans="1:79">
      <c r="A82" s="4" t="s">
        <v>117</v>
      </c>
      <c r="B82" s="252">
        <v>3560</v>
      </c>
      <c r="C82" s="213">
        <v>0</v>
      </c>
      <c r="D82" s="213">
        <v>0</v>
      </c>
      <c r="E82" s="213">
        <v>0</v>
      </c>
      <c r="F82" s="17"/>
      <c r="G82" s="17"/>
    </row>
    <row r="83" spans="1:79">
      <c r="A83" s="4" t="s">
        <v>109</v>
      </c>
      <c r="B83" s="252">
        <v>3570</v>
      </c>
      <c r="C83" s="213">
        <v>0</v>
      </c>
      <c r="D83" s="213">
        <v>0</v>
      </c>
      <c r="E83" s="213">
        <v>0</v>
      </c>
      <c r="F83" s="17">
        <f>E83-D83</f>
        <v>0</v>
      </c>
      <c r="G83" s="17"/>
      <c r="H83" s="140">
        <f>E83-E69</f>
        <v>17273</v>
      </c>
    </row>
    <row r="84" spans="1:79">
      <c r="A84" s="4" t="s">
        <v>436</v>
      </c>
      <c r="B84" s="252" t="s">
        <v>437</v>
      </c>
      <c r="C84" s="213">
        <v>0</v>
      </c>
      <c r="D84" s="213">
        <v>0</v>
      </c>
      <c r="E84" s="213">
        <v>0</v>
      </c>
      <c r="F84" s="17">
        <f>E84-D84</f>
        <v>0</v>
      </c>
      <c r="G84" s="17"/>
    </row>
    <row r="85" spans="1:79">
      <c r="A85" s="4" t="s">
        <v>571</v>
      </c>
      <c r="B85" s="252" t="s">
        <v>438</v>
      </c>
      <c r="C85" s="213">
        <v>0</v>
      </c>
      <c r="D85" s="213">
        <v>0</v>
      </c>
      <c r="E85" s="213">
        <v>0</v>
      </c>
      <c r="F85" s="17"/>
      <c r="G85" s="17"/>
    </row>
    <row r="86" spans="1:79">
      <c r="A86" s="4" t="s">
        <v>569</v>
      </c>
      <c r="C86" s="213">
        <v>0</v>
      </c>
      <c r="D86" s="213">
        <v>0</v>
      </c>
      <c r="E86" s="213">
        <v>0</v>
      </c>
      <c r="F86" s="17">
        <f>E86-D86</f>
        <v>0</v>
      </c>
      <c r="G86" s="17"/>
    </row>
    <row r="87" spans="1:79">
      <c r="A87" s="4" t="s">
        <v>570</v>
      </c>
      <c r="B87" s="252"/>
      <c r="C87" s="213">
        <v>0</v>
      </c>
      <c r="D87" s="213">
        <v>0</v>
      </c>
      <c r="E87" s="213">
        <v>0</v>
      </c>
      <c r="F87" s="17">
        <f>E87-D87</f>
        <v>0</v>
      </c>
      <c r="G87" s="17"/>
    </row>
    <row r="88" spans="1:79">
      <c r="A88" s="4" t="s">
        <v>572</v>
      </c>
      <c r="B88" s="252"/>
      <c r="C88" s="213">
        <v>0</v>
      </c>
      <c r="D88" s="213">
        <v>0</v>
      </c>
      <c r="E88" s="213">
        <v>0</v>
      </c>
      <c r="F88" s="17"/>
      <c r="G88" s="17"/>
    </row>
    <row r="89" spans="1:79">
      <c r="A89" s="15" t="s">
        <v>157</v>
      </c>
      <c r="B89" s="252">
        <v>3580</v>
      </c>
      <c r="C89" s="219">
        <f>(C58+C60+C61+C62+C64+C65+C66+C67+C68)-(C73+C74+C76+C77+C78+C80+C81+C82+C83)</f>
        <v>126311</v>
      </c>
      <c r="D89" s="219">
        <f>(D58+D60+D61+D62+D64+D65+D66+D67+D68)-(D73+D74+D76+D77+D78+D80+D81+D82+D83)</f>
        <v>-205</v>
      </c>
      <c r="E89" s="219">
        <f>(E58+E60+E61+E62+E64+E65+E66+E67+E68)-(E73+E74+E76+E77+E78+E80+E81+E82+E83)</f>
        <v>23798</v>
      </c>
      <c r="F89" s="17">
        <f>E89-D89</f>
        <v>24003</v>
      </c>
      <c r="G89" s="17">
        <f>E89/D89*100</f>
        <v>-11608.780487804879</v>
      </c>
    </row>
    <row r="90" spans="1:79" s="8" customFormat="1">
      <c r="A90" s="4" t="s">
        <v>313</v>
      </c>
      <c r="B90" s="252"/>
      <c r="C90" s="213"/>
      <c r="D90" s="213"/>
      <c r="E90" s="213"/>
      <c r="F90" s="17"/>
      <c r="G90" s="17"/>
      <c r="J90" s="162"/>
      <c r="K90" s="162"/>
    </row>
    <row r="91" spans="1:79" s="8" customFormat="1">
      <c r="A91" s="6" t="s">
        <v>34</v>
      </c>
      <c r="B91" s="252">
        <v>3600</v>
      </c>
      <c r="C91" s="219">
        <v>10673</v>
      </c>
      <c r="D91" s="219">
        <v>23541</v>
      </c>
      <c r="E91" s="219">
        <v>18542</v>
      </c>
      <c r="F91" s="17">
        <f>E91-D91</f>
        <v>-4999</v>
      </c>
      <c r="G91" s="17">
        <f>E91/D91*100</f>
        <v>78.76470838112229</v>
      </c>
      <c r="H91" s="162"/>
      <c r="I91" s="162"/>
      <c r="J91" s="162"/>
      <c r="K91" s="162"/>
    </row>
    <row r="92" spans="1:79" s="8" customFormat="1">
      <c r="A92" s="16" t="s">
        <v>281</v>
      </c>
      <c r="B92" s="252">
        <v>3610</v>
      </c>
      <c r="C92" s="219"/>
      <c r="D92" s="219"/>
      <c r="E92" s="219"/>
      <c r="F92" s="17"/>
      <c r="G92" s="17"/>
      <c r="I92" s="162"/>
      <c r="J92" s="162"/>
      <c r="K92" s="162"/>
    </row>
    <row r="93" spans="1:79" s="8" customFormat="1">
      <c r="A93" s="6" t="s">
        <v>54</v>
      </c>
      <c r="B93" s="252">
        <v>3620</v>
      </c>
      <c r="C93" s="219">
        <f>C91+C35+C55+C89</f>
        <v>10305.443666666659</v>
      </c>
      <c r="D93" s="219">
        <f t="shared" ref="D93" si="8">D91+D35+D55+D89</f>
        <v>4333.8018171878794</v>
      </c>
      <c r="E93" s="219">
        <f>E91+E35+E55+E89</f>
        <v>12352.5</v>
      </c>
      <c r="F93" s="17">
        <f>E93-D93</f>
        <v>8018.6981828121206</v>
      </c>
      <c r="G93" s="17">
        <f>E93/D93*100</f>
        <v>285.02687757917136</v>
      </c>
      <c r="I93" s="162"/>
      <c r="J93" s="162"/>
      <c r="K93" s="162"/>
      <c r="BO93" s="8">
        <v>10305</v>
      </c>
      <c r="BP93" s="162">
        <f>E93-BO93</f>
        <v>2047.5</v>
      </c>
      <c r="BU93" s="248"/>
      <c r="BV93" s="162"/>
      <c r="BW93" s="162"/>
      <c r="CA93" s="162"/>
    </row>
    <row r="94" spans="1:79" s="8" customFormat="1">
      <c r="A94" s="6" t="s">
        <v>35</v>
      </c>
      <c r="B94" s="252">
        <v>3630</v>
      </c>
      <c r="C94" s="219">
        <f>C93-C91</f>
        <v>-367.55633333334117</v>
      </c>
      <c r="D94" s="219">
        <f>D93-D91</f>
        <v>-19207.198182812121</v>
      </c>
      <c r="E94" s="219">
        <f>E93-E91</f>
        <v>-6189.5</v>
      </c>
      <c r="F94" s="17">
        <f>E94-D94</f>
        <v>13017.698182812121</v>
      </c>
      <c r="G94" s="17">
        <f>E94/D94*100</f>
        <v>32.224897879893675</v>
      </c>
      <c r="H94" s="162"/>
      <c r="I94" s="162"/>
      <c r="J94" s="162"/>
      <c r="K94" s="162"/>
    </row>
    <row r="95" spans="1:79" s="8" customFormat="1">
      <c r="A95" s="2"/>
      <c r="B95" s="11"/>
      <c r="C95" s="11"/>
      <c r="D95" s="11"/>
      <c r="E95" s="11"/>
      <c r="F95" s="11"/>
      <c r="G95" s="11"/>
      <c r="J95" s="162"/>
      <c r="K95" s="162"/>
    </row>
    <row r="96" spans="1:79" s="3" customFormat="1">
      <c r="A96" s="13"/>
      <c r="B96" s="1"/>
      <c r="C96" s="194"/>
      <c r="D96" s="246"/>
      <c r="E96" s="169"/>
      <c r="F96" s="163"/>
      <c r="G96" s="163"/>
      <c r="H96" s="163"/>
      <c r="I96" s="163"/>
      <c r="J96" s="169"/>
      <c r="K96" s="169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  <c r="BI96" s="163"/>
      <c r="BJ96" s="163"/>
      <c r="BK96" s="163"/>
      <c r="BL96" s="163"/>
      <c r="BM96" s="163"/>
      <c r="BN96" s="163"/>
      <c r="BO96" s="163"/>
      <c r="BP96" s="163"/>
      <c r="BQ96" s="163"/>
      <c r="BR96" s="163"/>
      <c r="BS96" s="163"/>
      <c r="BT96" s="163"/>
      <c r="BU96" s="163"/>
      <c r="BV96" s="163"/>
    </row>
    <row r="97" spans="1:74" s="20" customFormat="1" ht="20.100000000000001" customHeight="1">
      <c r="A97" s="13" t="s">
        <v>523</v>
      </c>
      <c r="B97" s="1"/>
      <c r="C97" s="163"/>
      <c r="D97" s="163"/>
      <c r="E97" s="163"/>
      <c r="F97" s="400" t="s">
        <v>644</v>
      </c>
      <c r="G97" s="400"/>
      <c r="H97" s="225"/>
      <c r="I97" s="225"/>
      <c r="J97" s="175"/>
      <c r="K97" s="17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F97" s="225"/>
      <c r="AG97" s="225"/>
      <c r="AH97" s="225"/>
      <c r="AI97" s="225"/>
      <c r="AJ97" s="225"/>
      <c r="AK97" s="225"/>
      <c r="AL97" s="225"/>
      <c r="AM97" s="225"/>
      <c r="AN97" s="225"/>
      <c r="AO97" s="225"/>
      <c r="AP97" s="225"/>
      <c r="AQ97" s="225"/>
      <c r="AR97" s="225"/>
      <c r="AS97" s="225"/>
      <c r="AT97" s="225"/>
      <c r="AU97" s="225"/>
      <c r="AV97" s="225"/>
      <c r="AW97" s="225"/>
      <c r="AX97" s="225"/>
      <c r="AY97" s="225"/>
      <c r="AZ97" s="225"/>
      <c r="BA97" s="225"/>
      <c r="BB97" s="225"/>
      <c r="BC97" s="225"/>
      <c r="BD97" s="225"/>
      <c r="BE97" s="225"/>
      <c r="BF97" s="225"/>
      <c r="BG97" s="225"/>
      <c r="BH97" s="225"/>
      <c r="BI97" s="225"/>
      <c r="BJ97" s="225"/>
      <c r="BK97" s="225"/>
      <c r="BL97" s="225"/>
      <c r="BM97" s="225"/>
      <c r="BN97" s="225"/>
      <c r="BO97" s="225"/>
      <c r="BP97" s="225"/>
      <c r="BQ97" s="225"/>
      <c r="BR97" s="225"/>
      <c r="BS97" s="225"/>
      <c r="BT97" s="225"/>
      <c r="BU97" s="225"/>
      <c r="BV97" s="225"/>
    </row>
    <row r="98" spans="1:74" s="33" customFormat="1" ht="19.5" customHeight="1">
      <c r="A98" s="230" t="s">
        <v>381</v>
      </c>
      <c r="B98" s="2"/>
      <c r="C98" s="395" t="s">
        <v>75</v>
      </c>
      <c r="D98" s="395"/>
      <c r="E98" s="163"/>
      <c r="F98" s="395" t="s">
        <v>354</v>
      </c>
      <c r="G98" s="395"/>
      <c r="H98" s="226"/>
      <c r="I98" s="226"/>
      <c r="J98" s="154"/>
      <c r="K98" s="154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226"/>
      <c r="AS98" s="226"/>
      <c r="AT98" s="226"/>
      <c r="AU98" s="226"/>
      <c r="AV98" s="226"/>
      <c r="AW98" s="226"/>
      <c r="AX98" s="226"/>
      <c r="AY98" s="226"/>
      <c r="AZ98" s="226"/>
      <c r="BA98" s="226"/>
      <c r="BB98" s="226"/>
      <c r="BC98" s="226"/>
      <c r="BD98" s="226"/>
      <c r="BE98" s="226"/>
      <c r="BF98" s="226"/>
      <c r="BG98" s="226"/>
      <c r="BH98" s="226"/>
      <c r="BI98" s="226"/>
      <c r="BJ98" s="226"/>
      <c r="BK98" s="226"/>
      <c r="BL98" s="226"/>
      <c r="BM98" s="226"/>
      <c r="BN98" s="226"/>
      <c r="BO98" s="226"/>
      <c r="BP98" s="226"/>
      <c r="BQ98" s="226"/>
      <c r="BR98" s="226"/>
      <c r="BS98" s="226"/>
      <c r="BT98" s="226"/>
      <c r="BU98" s="226"/>
      <c r="BV98" s="226"/>
    </row>
    <row r="99" spans="1:74" ht="45.75" customHeight="1"/>
    <row r="100" spans="1:74" s="120" customFormat="1" ht="80.25" customHeight="1">
      <c r="A100" s="401"/>
      <c r="B100" s="401"/>
      <c r="C100" s="401"/>
      <c r="D100" s="401"/>
      <c r="E100" s="401"/>
      <c r="F100" s="401"/>
      <c r="G100" s="401"/>
      <c r="H100" s="401"/>
      <c r="J100" s="137"/>
      <c r="K100" s="137"/>
    </row>
  </sheetData>
  <sheetProtection password="CC71" sheet="1" objects="1" scenarios="1"/>
  <mergeCells count="12">
    <mergeCell ref="A8:G8"/>
    <mergeCell ref="A3:G3"/>
    <mergeCell ref="A5:A6"/>
    <mergeCell ref="B5:B6"/>
    <mergeCell ref="D5:G5"/>
    <mergeCell ref="C5:C6"/>
    <mergeCell ref="A100:H100"/>
    <mergeCell ref="F98:G98"/>
    <mergeCell ref="C98:D98"/>
    <mergeCell ref="A36:G36"/>
    <mergeCell ref="F97:G97"/>
    <mergeCell ref="A56:G56"/>
  </mergeCells>
  <phoneticPr fontId="4" type="noConversion"/>
  <pageMargins left="0.78740157480314965" right="0.39370078740157483" top="0.59055118110236227" bottom="0.59055118110236227" header="0.19685039370078741" footer="0.23622047244094491"/>
  <pageSetup paperSize="9" scale="57" orientation="portrait" r:id="rId1"/>
  <headerFooter alignWithMargins="0"/>
  <rowBreaks count="1" manualBreakCount="1">
    <brk id="48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182"/>
  <sheetViews>
    <sheetView view="pageBreakPreview" zoomScale="55" zoomScaleNormal="75" zoomScaleSheetLayoutView="55" workbookViewId="0">
      <selection activeCell="H1" sqref="H1:L1048576"/>
    </sheetView>
  </sheetViews>
  <sheetFormatPr defaultColWidth="9.140625" defaultRowHeight="20.25"/>
  <cols>
    <col min="1" max="1" width="67.7109375" style="349" customWidth="1"/>
    <col min="2" max="2" width="9.85546875" style="347" customWidth="1"/>
    <col min="3" max="3" width="20.42578125" style="347" customWidth="1"/>
    <col min="4" max="4" width="17.7109375" style="347" customWidth="1"/>
    <col min="5" max="5" width="18.42578125" style="347" customWidth="1"/>
    <col min="6" max="6" width="18.85546875" style="347" customWidth="1"/>
    <col min="7" max="7" width="18.5703125" style="347" customWidth="1"/>
    <col min="8" max="8" width="9.5703125" style="349" hidden="1" customWidth="1"/>
    <col min="9" max="9" width="9.85546875" style="349" hidden="1" customWidth="1"/>
    <col min="10" max="12" width="0" style="349" hidden="1" customWidth="1"/>
    <col min="13" max="19" width="9.140625" style="349"/>
    <col min="20" max="16384" width="9.140625" style="20"/>
  </cols>
  <sheetData>
    <row r="1" spans="1:19">
      <c r="A1" s="371" t="s">
        <v>369</v>
      </c>
      <c r="B1" s="371"/>
      <c r="C1" s="371"/>
      <c r="D1" s="371"/>
      <c r="E1" s="371"/>
      <c r="F1" s="371"/>
      <c r="G1" s="371"/>
    </row>
    <row r="2" spans="1:19">
      <c r="A2" s="416"/>
      <c r="B2" s="416"/>
      <c r="C2" s="416"/>
      <c r="D2" s="416"/>
      <c r="E2" s="416"/>
      <c r="F2" s="416"/>
      <c r="G2" s="416"/>
    </row>
    <row r="3" spans="1:19" ht="43.5" customHeight="1">
      <c r="A3" s="413" t="s">
        <v>278</v>
      </c>
      <c r="B3" s="415" t="s">
        <v>18</v>
      </c>
      <c r="C3" s="417" t="s">
        <v>348</v>
      </c>
      <c r="D3" s="419" t="s">
        <v>346</v>
      </c>
      <c r="E3" s="419"/>
      <c r="F3" s="419"/>
      <c r="G3" s="419"/>
    </row>
    <row r="4" spans="1:19" ht="56.25" customHeight="1">
      <c r="A4" s="414"/>
      <c r="B4" s="415"/>
      <c r="C4" s="418"/>
      <c r="D4" s="348" t="s">
        <v>256</v>
      </c>
      <c r="E4" s="348" t="s">
        <v>240</v>
      </c>
      <c r="F4" s="350" t="s">
        <v>266</v>
      </c>
      <c r="G4" s="350" t="s">
        <v>267</v>
      </c>
    </row>
    <row r="5" spans="1:19" ht="15.75" customHeight="1">
      <c r="A5" s="353">
        <v>1</v>
      </c>
      <c r="B5" s="348">
        <v>2</v>
      </c>
      <c r="C5" s="353">
        <v>3</v>
      </c>
      <c r="D5" s="353">
        <v>4</v>
      </c>
      <c r="E5" s="348">
        <v>5</v>
      </c>
      <c r="F5" s="353">
        <v>6</v>
      </c>
      <c r="G5" s="348">
        <v>7</v>
      </c>
    </row>
    <row r="6" spans="1:19" s="32" customFormat="1" ht="56.25" customHeight="1">
      <c r="A6" s="352" t="s">
        <v>78</v>
      </c>
      <c r="B6" s="44">
        <v>4000</v>
      </c>
      <c r="C6" s="36">
        <f>C7+C8+C9+C10+C11</f>
        <v>1150</v>
      </c>
      <c r="D6" s="36">
        <f>D7+D8+D9+D10+D11</f>
        <v>3625</v>
      </c>
      <c r="E6" s="36">
        <f>E7+E8+E9+E10+E11</f>
        <v>983.13900000000001</v>
      </c>
      <c r="F6" s="36">
        <f t="shared" ref="F6:F11" si="0">E6-D6</f>
        <v>-2641.8609999999999</v>
      </c>
      <c r="G6" s="37">
        <f>E6/D6*100</f>
        <v>27.121075862068967</v>
      </c>
    </row>
    <row r="7" spans="1:19" ht="56.25" customHeight="1">
      <c r="A7" s="352" t="s">
        <v>1</v>
      </c>
      <c r="B7" s="45" t="s">
        <v>216</v>
      </c>
      <c r="C7" s="351">
        <v>0</v>
      </c>
      <c r="D7" s="351">
        <v>0</v>
      </c>
      <c r="E7" s="351">
        <v>0</v>
      </c>
      <c r="F7" s="36">
        <f t="shared" si="0"/>
        <v>0</v>
      </c>
      <c r="G7" s="37"/>
      <c r="I7" s="322" t="s">
        <v>693</v>
      </c>
      <c r="J7" s="322"/>
      <c r="K7" s="322"/>
    </row>
    <row r="8" spans="1:19" ht="56.25" customHeight="1">
      <c r="A8" s="352" t="s">
        <v>2</v>
      </c>
      <c r="B8" s="44">
        <v>4020</v>
      </c>
      <c r="C8" s="36">
        <v>0</v>
      </c>
      <c r="D8" s="36">
        <v>0</v>
      </c>
      <c r="E8" s="36">
        <v>0</v>
      </c>
      <c r="F8" s="36">
        <f t="shared" si="0"/>
        <v>0</v>
      </c>
      <c r="G8" s="37" t="e">
        <f>E8/D8*100</f>
        <v>#DIV/0!</v>
      </c>
      <c r="I8" s="322" t="s">
        <v>692</v>
      </c>
      <c r="J8" s="322" t="s">
        <v>694</v>
      </c>
      <c r="K8" s="322"/>
      <c r="N8" s="21"/>
    </row>
    <row r="9" spans="1:19" ht="56.25" customHeight="1">
      <c r="A9" s="352" t="s">
        <v>30</v>
      </c>
      <c r="B9" s="45">
        <v>4030</v>
      </c>
      <c r="C9" s="351">
        <v>0</v>
      </c>
      <c r="D9" s="351">
        <v>0</v>
      </c>
      <c r="E9" s="351">
        <v>73.599999999999994</v>
      </c>
      <c r="F9" s="36">
        <f t="shared" si="0"/>
        <v>73.599999999999994</v>
      </c>
      <c r="G9" s="37"/>
      <c r="I9" s="322">
        <v>48.048999999999999</v>
      </c>
      <c r="J9" s="323">
        <f>E9-I9</f>
        <v>25.550999999999995</v>
      </c>
      <c r="K9" s="322"/>
      <c r="M9" s="21"/>
    </row>
    <row r="10" spans="1:19" ht="56.25" customHeight="1">
      <c r="A10" s="352" t="s">
        <v>3</v>
      </c>
      <c r="B10" s="44">
        <v>4040</v>
      </c>
      <c r="C10" s="36"/>
      <c r="D10" s="36">
        <v>0</v>
      </c>
      <c r="E10" s="36"/>
      <c r="F10" s="36">
        <f t="shared" si="0"/>
        <v>0</v>
      </c>
      <c r="G10" s="37"/>
      <c r="I10" s="322"/>
      <c r="J10" s="322"/>
      <c r="K10" s="322"/>
    </row>
    <row r="11" spans="1:19" ht="56.25" customHeight="1">
      <c r="A11" s="352" t="s">
        <v>67</v>
      </c>
      <c r="B11" s="45">
        <v>4050</v>
      </c>
      <c r="C11" s="351">
        <v>1150</v>
      </c>
      <c r="D11" s="223">
        <v>3625</v>
      </c>
      <c r="E11" s="351">
        <v>909.53899999999999</v>
      </c>
      <c r="F11" s="36">
        <f t="shared" si="0"/>
        <v>-2715.4610000000002</v>
      </c>
      <c r="G11" s="37"/>
      <c r="I11" s="322">
        <f>201.089</f>
        <v>201.089</v>
      </c>
      <c r="J11" s="323">
        <f>E11-I11</f>
        <v>708.45</v>
      </c>
      <c r="K11" s="322"/>
    </row>
    <row r="12" spans="1:19">
      <c r="B12" s="349"/>
      <c r="C12" s="349"/>
      <c r="D12" s="349"/>
      <c r="E12" s="349"/>
      <c r="F12" s="349"/>
      <c r="G12" s="349"/>
    </row>
    <row r="13" spans="1:19">
      <c r="B13" s="349"/>
      <c r="C13" s="349"/>
      <c r="D13" s="349"/>
      <c r="E13" s="349"/>
      <c r="F13" s="349"/>
      <c r="G13" s="349"/>
    </row>
    <row r="14" spans="1:19" ht="19.5" customHeight="1">
      <c r="A14" s="347"/>
      <c r="B14" s="349"/>
      <c r="C14" s="349"/>
      <c r="D14" s="349"/>
      <c r="E14" s="349"/>
      <c r="F14" s="349"/>
      <c r="G14" s="349"/>
    </row>
    <row r="15" spans="1:19" ht="46.5" customHeight="1">
      <c r="A15" s="126" t="s">
        <v>523</v>
      </c>
      <c r="B15" s="142"/>
      <c r="C15" s="32"/>
      <c r="D15" s="32"/>
      <c r="E15" s="32"/>
      <c r="F15" s="371" t="s">
        <v>644</v>
      </c>
      <c r="G15" s="371"/>
    </row>
    <row r="16" spans="1:19" s="33" customFormat="1" ht="19.5" customHeight="1">
      <c r="A16" s="27" t="s">
        <v>381</v>
      </c>
      <c r="B16" s="226"/>
      <c r="C16" s="412" t="s">
        <v>75</v>
      </c>
      <c r="D16" s="412"/>
      <c r="E16" s="349"/>
      <c r="F16" s="412" t="s">
        <v>354</v>
      </c>
      <c r="G16" s="412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</row>
    <row r="17" spans="1:8">
      <c r="A17" s="34"/>
    </row>
    <row r="18" spans="1:8" ht="35.25" customHeight="1">
      <c r="A18" s="34"/>
    </row>
    <row r="19" spans="1:8" s="120" customFormat="1" ht="102" customHeight="1">
      <c r="A19" s="411"/>
      <c r="B19" s="411"/>
      <c r="C19" s="411"/>
      <c r="D19" s="411"/>
      <c r="E19" s="411"/>
      <c r="F19" s="411"/>
      <c r="G19" s="411"/>
      <c r="H19" s="411"/>
    </row>
    <row r="20" spans="1:8">
      <c r="A20" s="34"/>
    </row>
    <row r="21" spans="1:8">
      <c r="A21" s="34"/>
    </row>
    <row r="22" spans="1:8">
      <c r="A22" s="34"/>
    </row>
    <row r="23" spans="1:8">
      <c r="A23" s="34"/>
    </row>
    <row r="24" spans="1:8">
      <c r="A24" s="34"/>
    </row>
    <row r="25" spans="1:8">
      <c r="A25" s="34"/>
    </row>
    <row r="26" spans="1:8">
      <c r="A26" s="34"/>
    </row>
    <row r="27" spans="1:8">
      <c r="A27" s="34"/>
    </row>
    <row r="28" spans="1:8">
      <c r="A28" s="34"/>
    </row>
    <row r="29" spans="1:8">
      <c r="A29" s="34"/>
    </row>
    <row r="30" spans="1:8">
      <c r="A30" s="34"/>
    </row>
    <row r="31" spans="1:8">
      <c r="A31" s="34"/>
    </row>
    <row r="32" spans="1:8">
      <c r="A32" s="34"/>
    </row>
    <row r="33" spans="1:1">
      <c r="A33" s="34"/>
    </row>
    <row r="34" spans="1:1">
      <c r="A34" s="34"/>
    </row>
    <row r="35" spans="1:1">
      <c r="A35" s="34"/>
    </row>
    <row r="36" spans="1:1">
      <c r="A36" s="34"/>
    </row>
    <row r="37" spans="1:1">
      <c r="A37" s="34"/>
    </row>
    <row r="38" spans="1:1">
      <c r="A38" s="34"/>
    </row>
    <row r="39" spans="1:1">
      <c r="A39" s="34"/>
    </row>
    <row r="40" spans="1:1">
      <c r="A40" s="34"/>
    </row>
    <row r="41" spans="1:1">
      <c r="A41" s="34"/>
    </row>
    <row r="42" spans="1:1">
      <c r="A42" s="34"/>
    </row>
    <row r="43" spans="1:1">
      <c r="A43" s="34"/>
    </row>
    <row r="44" spans="1:1">
      <c r="A44" s="34"/>
    </row>
    <row r="45" spans="1:1">
      <c r="A45" s="34"/>
    </row>
    <row r="46" spans="1:1">
      <c r="A46" s="34"/>
    </row>
    <row r="47" spans="1:1">
      <c r="A47" s="34"/>
    </row>
    <row r="48" spans="1:1">
      <c r="A48" s="34"/>
    </row>
    <row r="49" spans="1:1">
      <c r="A49" s="34"/>
    </row>
    <row r="50" spans="1:1">
      <c r="A50" s="34"/>
    </row>
    <row r="51" spans="1:1">
      <c r="A51" s="34"/>
    </row>
    <row r="52" spans="1:1">
      <c r="A52" s="34"/>
    </row>
    <row r="53" spans="1:1">
      <c r="A53" s="34"/>
    </row>
    <row r="54" spans="1:1">
      <c r="A54" s="34"/>
    </row>
    <row r="55" spans="1:1">
      <c r="A55" s="34"/>
    </row>
    <row r="56" spans="1:1">
      <c r="A56" s="34"/>
    </row>
    <row r="57" spans="1:1">
      <c r="A57" s="34"/>
    </row>
    <row r="58" spans="1:1">
      <c r="A58" s="34"/>
    </row>
    <row r="59" spans="1:1">
      <c r="A59" s="34"/>
    </row>
    <row r="60" spans="1:1">
      <c r="A60" s="34"/>
    </row>
    <row r="61" spans="1:1">
      <c r="A61" s="34"/>
    </row>
    <row r="62" spans="1:1">
      <c r="A62" s="34"/>
    </row>
    <row r="63" spans="1:1">
      <c r="A63" s="34"/>
    </row>
    <row r="64" spans="1:1">
      <c r="A64" s="34"/>
    </row>
    <row r="65" spans="1:1">
      <c r="A65" s="34"/>
    </row>
    <row r="66" spans="1:1">
      <c r="A66" s="34"/>
    </row>
    <row r="67" spans="1:1">
      <c r="A67" s="34"/>
    </row>
    <row r="68" spans="1:1">
      <c r="A68" s="34"/>
    </row>
    <row r="69" spans="1:1">
      <c r="A69" s="34"/>
    </row>
    <row r="70" spans="1:1">
      <c r="A70" s="34"/>
    </row>
    <row r="71" spans="1:1">
      <c r="A71" s="34"/>
    </row>
    <row r="72" spans="1:1">
      <c r="A72" s="34"/>
    </row>
    <row r="73" spans="1:1">
      <c r="A73" s="34"/>
    </row>
    <row r="74" spans="1:1">
      <c r="A74" s="34"/>
    </row>
    <row r="75" spans="1:1">
      <c r="A75" s="34"/>
    </row>
    <row r="76" spans="1:1">
      <c r="A76" s="34"/>
    </row>
    <row r="77" spans="1:1">
      <c r="A77" s="34"/>
    </row>
    <row r="78" spans="1:1">
      <c r="A78" s="34"/>
    </row>
    <row r="79" spans="1:1">
      <c r="A79" s="34"/>
    </row>
    <row r="80" spans="1:1">
      <c r="A80" s="34"/>
    </row>
    <row r="81" spans="1:1">
      <c r="A81" s="34"/>
    </row>
    <row r="82" spans="1:1">
      <c r="A82" s="34"/>
    </row>
    <row r="83" spans="1:1">
      <c r="A83" s="34"/>
    </row>
    <row r="84" spans="1:1">
      <c r="A84" s="34"/>
    </row>
    <row r="85" spans="1:1">
      <c r="A85" s="34"/>
    </row>
    <row r="86" spans="1:1">
      <c r="A86" s="34"/>
    </row>
    <row r="87" spans="1:1">
      <c r="A87" s="34"/>
    </row>
    <row r="88" spans="1:1">
      <c r="A88" s="34"/>
    </row>
    <row r="89" spans="1:1">
      <c r="A89" s="34"/>
    </row>
    <row r="90" spans="1:1">
      <c r="A90" s="34"/>
    </row>
    <row r="91" spans="1:1">
      <c r="A91" s="34"/>
    </row>
    <row r="92" spans="1:1">
      <c r="A92" s="34"/>
    </row>
    <row r="93" spans="1:1">
      <c r="A93" s="34"/>
    </row>
    <row r="94" spans="1:1">
      <c r="A94" s="34"/>
    </row>
    <row r="95" spans="1:1">
      <c r="A95" s="34"/>
    </row>
    <row r="96" spans="1:1">
      <c r="A96" s="34"/>
    </row>
    <row r="97" spans="1:1">
      <c r="A97" s="34"/>
    </row>
    <row r="98" spans="1:1">
      <c r="A98" s="34"/>
    </row>
    <row r="99" spans="1:1">
      <c r="A99" s="34"/>
    </row>
    <row r="100" spans="1:1">
      <c r="A100" s="34"/>
    </row>
    <row r="101" spans="1:1">
      <c r="A101" s="34"/>
    </row>
    <row r="102" spans="1:1">
      <c r="A102" s="34"/>
    </row>
    <row r="103" spans="1:1">
      <c r="A103" s="34"/>
    </row>
    <row r="104" spans="1:1">
      <c r="A104" s="34"/>
    </row>
    <row r="105" spans="1:1">
      <c r="A105" s="34"/>
    </row>
    <row r="106" spans="1:1">
      <c r="A106" s="34"/>
    </row>
    <row r="107" spans="1:1">
      <c r="A107" s="34"/>
    </row>
    <row r="108" spans="1:1">
      <c r="A108" s="34"/>
    </row>
    <row r="109" spans="1:1">
      <c r="A109" s="34"/>
    </row>
    <row r="110" spans="1:1">
      <c r="A110" s="34"/>
    </row>
    <row r="111" spans="1:1">
      <c r="A111" s="34"/>
    </row>
    <row r="112" spans="1:1">
      <c r="A112" s="34"/>
    </row>
    <row r="113" spans="1:1">
      <c r="A113" s="34"/>
    </row>
    <row r="114" spans="1:1">
      <c r="A114" s="34"/>
    </row>
    <row r="115" spans="1:1">
      <c r="A115" s="34"/>
    </row>
    <row r="116" spans="1:1">
      <c r="A116" s="34"/>
    </row>
    <row r="117" spans="1:1">
      <c r="A117" s="34"/>
    </row>
    <row r="118" spans="1:1">
      <c r="A118" s="34"/>
    </row>
    <row r="119" spans="1:1">
      <c r="A119" s="34"/>
    </row>
    <row r="120" spans="1:1">
      <c r="A120" s="34"/>
    </row>
    <row r="121" spans="1:1">
      <c r="A121" s="34"/>
    </row>
    <row r="122" spans="1:1">
      <c r="A122" s="34"/>
    </row>
    <row r="123" spans="1:1">
      <c r="A123" s="34"/>
    </row>
    <row r="124" spans="1:1">
      <c r="A124" s="34"/>
    </row>
    <row r="125" spans="1:1">
      <c r="A125" s="34"/>
    </row>
    <row r="126" spans="1:1">
      <c r="A126" s="34"/>
    </row>
    <row r="127" spans="1:1">
      <c r="A127" s="34"/>
    </row>
    <row r="128" spans="1:1">
      <c r="A128" s="34"/>
    </row>
    <row r="129" spans="1:1">
      <c r="A129" s="34"/>
    </row>
    <row r="130" spans="1:1">
      <c r="A130" s="34"/>
    </row>
    <row r="131" spans="1:1">
      <c r="A131" s="34"/>
    </row>
    <row r="132" spans="1:1">
      <c r="A132" s="34"/>
    </row>
    <row r="133" spans="1:1">
      <c r="A133" s="34"/>
    </row>
    <row r="134" spans="1:1">
      <c r="A134" s="34"/>
    </row>
    <row r="135" spans="1:1">
      <c r="A135" s="34"/>
    </row>
    <row r="136" spans="1:1">
      <c r="A136" s="34"/>
    </row>
    <row r="137" spans="1:1">
      <c r="A137" s="34"/>
    </row>
    <row r="138" spans="1:1">
      <c r="A138" s="34"/>
    </row>
    <row r="139" spans="1:1">
      <c r="A139" s="34"/>
    </row>
    <row r="140" spans="1:1">
      <c r="A140" s="34"/>
    </row>
    <row r="141" spans="1:1">
      <c r="A141" s="34"/>
    </row>
    <row r="142" spans="1:1">
      <c r="A142" s="34"/>
    </row>
    <row r="143" spans="1:1">
      <c r="A143" s="34"/>
    </row>
    <row r="144" spans="1:1">
      <c r="A144" s="34"/>
    </row>
    <row r="145" spans="1:1">
      <c r="A145" s="34"/>
    </row>
    <row r="146" spans="1:1">
      <c r="A146" s="34"/>
    </row>
    <row r="147" spans="1:1">
      <c r="A147" s="34"/>
    </row>
    <row r="148" spans="1:1">
      <c r="A148" s="34"/>
    </row>
    <row r="149" spans="1:1">
      <c r="A149" s="34"/>
    </row>
    <row r="150" spans="1:1">
      <c r="A150" s="34"/>
    </row>
    <row r="151" spans="1:1">
      <c r="A151" s="34"/>
    </row>
    <row r="152" spans="1:1">
      <c r="A152" s="34"/>
    </row>
    <row r="153" spans="1:1">
      <c r="A153" s="34"/>
    </row>
    <row r="154" spans="1:1">
      <c r="A154" s="34"/>
    </row>
    <row r="155" spans="1:1">
      <c r="A155" s="34"/>
    </row>
    <row r="156" spans="1:1">
      <c r="A156" s="34"/>
    </row>
    <row r="157" spans="1:1">
      <c r="A157" s="34"/>
    </row>
    <row r="158" spans="1:1">
      <c r="A158" s="34"/>
    </row>
    <row r="159" spans="1:1">
      <c r="A159" s="34"/>
    </row>
    <row r="160" spans="1:1">
      <c r="A160" s="34"/>
    </row>
    <row r="161" spans="1:1">
      <c r="A161" s="34"/>
    </row>
    <row r="162" spans="1:1">
      <c r="A162" s="34"/>
    </row>
    <row r="163" spans="1:1">
      <c r="A163" s="34"/>
    </row>
    <row r="164" spans="1:1">
      <c r="A164" s="34"/>
    </row>
    <row r="165" spans="1:1">
      <c r="A165" s="34"/>
    </row>
    <row r="166" spans="1:1">
      <c r="A166" s="34"/>
    </row>
    <row r="167" spans="1:1">
      <c r="A167" s="34"/>
    </row>
    <row r="168" spans="1:1">
      <c r="A168" s="34"/>
    </row>
    <row r="169" spans="1:1">
      <c r="A169" s="34"/>
    </row>
    <row r="170" spans="1:1">
      <c r="A170" s="34"/>
    </row>
    <row r="171" spans="1:1">
      <c r="A171" s="34"/>
    </row>
    <row r="172" spans="1:1">
      <c r="A172" s="34"/>
    </row>
    <row r="173" spans="1:1">
      <c r="A173" s="34"/>
    </row>
    <row r="174" spans="1:1">
      <c r="A174" s="34"/>
    </row>
    <row r="175" spans="1:1">
      <c r="A175" s="34"/>
    </row>
    <row r="176" spans="1:1">
      <c r="A176" s="34"/>
    </row>
    <row r="177" spans="1:1">
      <c r="A177" s="34"/>
    </row>
    <row r="178" spans="1:1">
      <c r="A178" s="34"/>
    </row>
    <row r="179" spans="1:1">
      <c r="A179" s="34"/>
    </row>
    <row r="180" spans="1:1">
      <c r="A180" s="34"/>
    </row>
    <row r="181" spans="1:1">
      <c r="A181" s="34"/>
    </row>
    <row r="182" spans="1:1">
      <c r="A182" s="34"/>
    </row>
  </sheetData>
  <mergeCells count="10">
    <mergeCell ref="A19:H19"/>
    <mergeCell ref="F16:G16"/>
    <mergeCell ref="A3:A4"/>
    <mergeCell ref="A1:G1"/>
    <mergeCell ref="B3:B4"/>
    <mergeCell ref="A2:G2"/>
    <mergeCell ref="C3:C4"/>
    <mergeCell ref="D3:G3"/>
    <mergeCell ref="C16:D16"/>
    <mergeCell ref="F15:G15"/>
  </mergeCells>
  <phoneticPr fontId="0" type="noConversion"/>
  <pageMargins left="1.1811023622047245" right="0.39370078740157483" top="0.78740157480314965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28"/>
  <sheetViews>
    <sheetView view="pageBreakPreview" zoomScale="96" zoomScaleNormal="75" zoomScaleSheetLayoutView="96" workbookViewId="0">
      <selection activeCell="A21" sqref="A21"/>
    </sheetView>
  </sheetViews>
  <sheetFormatPr defaultColWidth="9.140625" defaultRowHeight="20.25"/>
  <cols>
    <col min="1" max="1" width="54.28515625" style="47" customWidth="1"/>
    <col min="2" max="2" width="16.5703125" style="47" customWidth="1"/>
    <col min="3" max="3" width="19.7109375" style="47" customWidth="1"/>
    <col min="4" max="4" width="20" style="47" customWidth="1"/>
    <col min="5" max="5" width="19.7109375" style="47" customWidth="1"/>
    <col min="6" max="6" width="39" style="47" customWidth="1"/>
    <col min="7" max="7" width="9.5703125" style="47" customWidth="1"/>
    <col min="8" max="8" width="9.140625" style="47"/>
    <col min="9" max="9" width="27.140625" style="47" customWidth="1"/>
    <col min="10" max="16384" width="9.140625" style="47"/>
  </cols>
  <sheetData>
    <row r="1" spans="1:6" ht="19.5" customHeight="1">
      <c r="A1" s="423" t="s">
        <v>370</v>
      </c>
      <c r="B1" s="423"/>
      <c r="C1" s="423"/>
      <c r="D1" s="423"/>
      <c r="E1" s="423"/>
      <c r="F1" s="423"/>
    </row>
    <row r="2" spans="1:6" ht="24" customHeight="1">
      <c r="A2" s="287"/>
      <c r="B2" s="287"/>
      <c r="C2" s="287"/>
      <c r="D2" s="287"/>
      <c r="E2" s="287"/>
      <c r="F2" s="287"/>
    </row>
    <row r="3" spans="1:6" ht="36" customHeight="1">
      <c r="A3" s="424" t="s">
        <v>278</v>
      </c>
      <c r="B3" s="424" t="s">
        <v>0</v>
      </c>
      <c r="C3" s="424" t="s">
        <v>97</v>
      </c>
      <c r="D3" s="391" t="s">
        <v>348</v>
      </c>
      <c r="E3" s="426" t="s">
        <v>346</v>
      </c>
      <c r="F3" s="424" t="s">
        <v>314</v>
      </c>
    </row>
    <row r="4" spans="1:6" ht="36" customHeight="1">
      <c r="A4" s="425"/>
      <c r="B4" s="425"/>
      <c r="C4" s="425"/>
      <c r="D4" s="391"/>
      <c r="E4" s="427"/>
      <c r="F4" s="425"/>
    </row>
    <row r="5" spans="1:6" ht="20.25" customHeight="1">
      <c r="A5" s="288">
        <v>1</v>
      </c>
      <c r="B5" s="288">
        <v>2</v>
      </c>
      <c r="C5" s="288">
        <v>3</v>
      </c>
      <c r="D5" s="288">
        <v>4</v>
      </c>
      <c r="E5" s="288">
        <v>5</v>
      </c>
      <c r="F5" s="288">
        <v>6</v>
      </c>
    </row>
    <row r="6" spans="1:6">
      <c r="A6" s="420" t="s">
        <v>184</v>
      </c>
      <c r="B6" s="421"/>
      <c r="C6" s="421"/>
      <c r="D6" s="421"/>
      <c r="E6" s="421"/>
      <c r="F6" s="422"/>
    </row>
    <row r="7" spans="1:6" ht="102" customHeight="1">
      <c r="A7" s="4" t="s">
        <v>342</v>
      </c>
      <c r="B7" s="251">
        <v>5000</v>
      </c>
      <c r="C7" s="289" t="s">
        <v>333</v>
      </c>
      <c r="D7" s="290">
        <f>'фінплан - зведені показники'!C33/'фінплан - зведені показники'!C31*100%</f>
        <v>0.1572998719826543</v>
      </c>
      <c r="E7" s="290">
        <f>'фінплан - зведені показники'!E33/'фінплан - зведені показники'!E31*100%</f>
        <v>0.19345285016420943</v>
      </c>
      <c r="F7" s="291"/>
    </row>
    <row r="8" spans="1:6" ht="89.25" customHeight="1">
      <c r="A8" s="4" t="s">
        <v>343</v>
      </c>
      <c r="B8" s="251">
        <v>5010</v>
      </c>
      <c r="C8" s="289" t="s">
        <v>333</v>
      </c>
      <c r="D8" s="290">
        <f>'фінплан - зведені показники'!C38/'фінплан - зведені показники'!C31*100%</f>
        <v>1.0686795760434177E-3</v>
      </c>
      <c r="E8" s="290">
        <f>'фінплан - зведені показники'!E38/'фінплан - зведені показники'!E31*100%</f>
        <v>0.13288792348284201</v>
      </c>
      <c r="F8" s="291"/>
    </row>
    <row r="9" spans="1:6" ht="60.75" customHeight="1">
      <c r="A9" s="292" t="s">
        <v>383</v>
      </c>
      <c r="B9" s="251">
        <v>5020</v>
      </c>
      <c r="C9" s="289" t="s">
        <v>333</v>
      </c>
      <c r="D9" s="290">
        <f>'фінплан - зведені показники'!C44/'фінплан - зведені показники'!C70</f>
        <v>-1.6479434644038166E-3</v>
      </c>
      <c r="E9" s="290">
        <f>'фінплан - зведені показники'!E44/'фінплан - зведені показники'!E70</f>
        <v>-4.4853032377517279E-4</v>
      </c>
      <c r="F9" s="291" t="s">
        <v>334</v>
      </c>
    </row>
    <row r="10" spans="1:6" ht="63.75" customHeight="1">
      <c r="A10" s="292" t="s">
        <v>321</v>
      </c>
      <c r="B10" s="251">
        <v>5030</v>
      </c>
      <c r="C10" s="289" t="s">
        <v>333</v>
      </c>
      <c r="D10" s="290">
        <f>'фінплан - зведені показники'!C44/'фінплан - зведені показники'!C76</f>
        <v>-1.6504198725574056E-3</v>
      </c>
      <c r="E10" s="290">
        <f>'фінплан - зведені показники'!E44/'фінплан - зведені показники'!E76</f>
        <v>-4.4915066602664393E-4</v>
      </c>
      <c r="F10" s="291"/>
    </row>
    <row r="11" spans="1:6" ht="96.75" customHeight="1">
      <c r="A11" s="292" t="s">
        <v>322</v>
      </c>
      <c r="B11" s="251">
        <v>5040</v>
      </c>
      <c r="C11" s="289" t="s">
        <v>98</v>
      </c>
      <c r="D11" s="290">
        <f>'фінплан - зведені показники'!C44/'фінплан - зведені показники'!C31</f>
        <v>-0.17905518585581329</v>
      </c>
      <c r="E11" s="290">
        <f>'фінплан - зведені показники'!E44/'фінплан - зведені показники'!E31</f>
        <v>-3.8397101094001997E-2</v>
      </c>
      <c r="F11" s="291" t="s">
        <v>335</v>
      </c>
    </row>
    <row r="12" spans="1:6" ht="22.5" customHeight="1">
      <c r="A12" s="420" t="s">
        <v>186</v>
      </c>
      <c r="B12" s="421"/>
      <c r="C12" s="421"/>
      <c r="D12" s="421"/>
      <c r="E12" s="421"/>
      <c r="F12" s="422"/>
    </row>
    <row r="13" spans="1:6" ht="82.5" customHeight="1">
      <c r="A13" s="291" t="s">
        <v>327</v>
      </c>
      <c r="B13" s="251">
        <v>5100</v>
      </c>
      <c r="C13" s="289"/>
      <c r="D13" s="290">
        <f>'фінплан - зведені показники'!C73/'фінплан - зведені показники'!C38</f>
        <v>152.55444518789272</v>
      </c>
      <c r="E13" s="290">
        <f>'фінплан - зведені показники'!E73/'фінплан - зведені показники'!E38</f>
        <v>0.88973449048997411</v>
      </c>
      <c r="F13" s="291"/>
    </row>
    <row r="14" spans="1:6" ht="105" customHeight="1">
      <c r="A14" s="291" t="s">
        <v>323</v>
      </c>
      <c r="B14" s="251">
        <v>5110</v>
      </c>
      <c r="C14" s="289" t="s">
        <v>171</v>
      </c>
      <c r="D14" s="290">
        <f>'фінплан - зведені показники'!C76/'фінплан - зведені показники'!C73</f>
        <v>665.45713073005095</v>
      </c>
      <c r="E14" s="290">
        <f>'фінплан - зведені показники'!E76/'фінплан - зведені показники'!E73</f>
        <v>723.0368763557484</v>
      </c>
      <c r="F14" s="291" t="s">
        <v>336</v>
      </c>
    </row>
    <row r="15" spans="1:6" ht="129" customHeight="1">
      <c r="A15" s="291" t="s">
        <v>324</v>
      </c>
      <c r="B15" s="251">
        <v>5120</v>
      </c>
      <c r="C15" s="289" t="s">
        <v>171</v>
      </c>
      <c r="D15" s="290">
        <f>'фінплан - зведені показники'!C68/'фінплан - зведені показники'!C72</f>
        <v>23.48811544991511</v>
      </c>
      <c r="E15" s="290">
        <f>'фінплан - зведені показники'!E68/'фінплан - зведені показники'!E72</f>
        <v>20.885416666666668</v>
      </c>
      <c r="F15" s="291" t="s">
        <v>338</v>
      </c>
    </row>
    <row r="16" spans="1:6" ht="36.75" customHeight="1">
      <c r="A16" s="420" t="s">
        <v>185</v>
      </c>
      <c r="B16" s="421"/>
      <c r="C16" s="421"/>
      <c r="D16" s="421"/>
      <c r="E16" s="421"/>
      <c r="F16" s="422"/>
    </row>
    <row r="17" spans="1:9" ht="59.25" customHeight="1">
      <c r="A17" s="291" t="s">
        <v>325</v>
      </c>
      <c r="B17" s="251">
        <v>5200</v>
      </c>
      <c r="C17" s="289"/>
      <c r="D17" s="290">
        <f>'4. Кап. інвестиції'!C6/'1. Фін результат'!C186</f>
        <v>2.0049513581366158E-2</v>
      </c>
      <c r="E17" s="290">
        <f>'4. Кап. інвестиції'!E6/'1. Фін результат'!E186</f>
        <v>1.3402809966027386E-2</v>
      </c>
      <c r="F17" s="291"/>
    </row>
    <row r="18" spans="1:9" ht="81" customHeight="1">
      <c r="A18" s="291" t="s">
        <v>355</v>
      </c>
      <c r="B18" s="251">
        <v>5210</v>
      </c>
      <c r="C18" s="289"/>
      <c r="D18" s="290">
        <f>'фінплан - зведені показники'!C61/'фінплан - зведені показники'!C31</f>
        <v>7.9578350075541759E-2</v>
      </c>
      <c r="E18" s="290">
        <f>'фінплан - зведені показники'!E61/'фінплан - зведені показники'!E31</f>
        <v>5.0430112399906468E-2</v>
      </c>
      <c r="F18" s="291"/>
    </row>
    <row r="19" spans="1:9" ht="84" customHeight="1">
      <c r="A19" s="291" t="s">
        <v>344</v>
      </c>
      <c r="B19" s="251">
        <v>5220</v>
      </c>
      <c r="C19" s="289" t="s">
        <v>333</v>
      </c>
      <c r="D19" s="290">
        <f>'фінплан - зведені показники'!C62/'фінплан - зведені показники'!C32</f>
        <v>0</v>
      </c>
      <c r="E19" s="293">
        <f>772491/1717802</f>
        <v>0.44969734579421844</v>
      </c>
      <c r="F19" s="291" t="s">
        <v>337</v>
      </c>
    </row>
    <row r="20" spans="1:9" ht="35.25" customHeight="1">
      <c r="A20" s="420" t="s">
        <v>326</v>
      </c>
      <c r="B20" s="421"/>
      <c r="C20" s="421"/>
      <c r="D20" s="421"/>
      <c r="E20" s="421"/>
      <c r="F20" s="422"/>
    </row>
    <row r="21" spans="1:9" ht="147.75" customHeight="1">
      <c r="A21" s="292" t="s">
        <v>345</v>
      </c>
      <c r="B21" s="251">
        <v>5300</v>
      </c>
      <c r="C21" s="289"/>
      <c r="D21" s="290" t="s">
        <v>422</v>
      </c>
      <c r="E21" s="290"/>
      <c r="F21" s="294"/>
    </row>
    <row r="22" spans="1:9">
      <c r="A22" s="287"/>
      <c r="B22" s="287"/>
      <c r="C22" s="287"/>
      <c r="D22" s="287"/>
      <c r="E22" s="287"/>
      <c r="F22" s="287"/>
    </row>
    <row r="23" spans="1:9" s="20" customFormat="1" ht="20.100000000000001" customHeight="1">
      <c r="A23" s="13" t="s">
        <v>565</v>
      </c>
      <c r="B23" s="11"/>
      <c r="C23" s="243"/>
      <c r="D23" s="243"/>
      <c r="E23" s="243"/>
      <c r="F23" s="243" t="s">
        <v>644</v>
      </c>
      <c r="G23" s="32"/>
    </row>
    <row r="24" spans="1:9" s="33" customFormat="1" ht="20.100000000000001" customHeight="1">
      <c r="A24" s="230" t="s">
        <v>382</v>
      </c>
      <c r="B24" s="395" t="s">
        <v>75</v>
      </c>
      <c r="C24" s="395"/>
      <c r="D24" s="395"/>
      <c r="E24" s="395" t="s">
        <v>318</v>
      </c>
      <c r="F24" s="395"/>
      <c r="G24" s="20"/>
    </row>
    <row r="25" spans="1:9">
      <c r="A25" s="287"/>
      <c r="B25" s="287"/>
      <c r="C25" s="287"/>
      <c r="D25" s="287"/>
      <c r="E25" s="287"/>
      <c r="F25" s="287"/>
    </row>
    <row r="26" spans="1:9" ht="53.25" customHeight="1">
      <c r="A26" s="287"/>
      <c r="B26" s="287"/>
      <c r="C26" s="287"/>
      <c r="D26" s="287"/>
      <c r="E26" s="287"/>
      <c r="F26" s="287"/>
      <c r="I26" s="19"/>
    </row>
    <row r="27" spans="1:9" s="120" customFormat="1" ht="102" customHeight="1">
      <c r="A27" s="411"/>
      <c r="B27" s="411"/>
      <c r="C27" s="411"/>
      <c r="D27" s="411"/>
      <c r="E27" s="411"/>
      <c r="F27" s="411"/>
      <c r="G27" s="411"/>
      <c r="H27" s="411"/>
    </row>
    <row r="28" spans="1:9" s="33" customFormat="1">
      <c r="A28" s="27"/>
      <c r="B28" s="20"/>
      <c r="C28" s="412"/>
      <c r="D28" s="412"/>
      <c r="E28" s="20"/>
      <c r="F28" s="24"/>
    </row>
  </sheetData>
  <mergeCells count="15">
    <mergeCell ref="C28:D28"/>
    <mergeCell ref="A16:F16"/>
    <mergeCell ref="B24:D24"/>
    <mergeCell ref="E24:F24"/>
    <mergeCell ref="A20:F20"/>
    <mergeCell ref="A27:H27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4" type="noConversion"/>
  <pageMargins left="1.1811023622047245" right="0.39370078740157483" top="0.59055118110236227" bottom="0.59055118110236227" header="0.11811023622047245" footer="0.31496062992125984"/>
  <pageSetup paperSize="9" scale="5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V104"/>
  <sheetViews>
    <sheetView view="pageBreakPreview" topLeftCell="A3" zoomScale="50" zoomScaleNormal="75" zoomScaleSheetLayoutView="75" workbookViewId="0">
      <selection activeCell="H14" sqref="H14:I19"/>
    </sheetView>
  </sheetViews>
  <sheetFormatPr defaultColWidth="9.140625" defaultRowHeight="20.25" outlineLevelRow="1"/>
  <cols>
    <col min="1" max="1" width="61.7109375" style="33" customWidth="1"/>
    <col min="2" max="2" width="17.5703125" style="314" customWidth="1"/>
    <col min="3" max="3" width="20.5703125" style="226" customWidth="1"/>
    <col min="4" max="4" width="16.140625" style="226" customWidth="1"/>
    <col min="5" max="5" width="15.42578125" style="226" customWidth="1"/>
    <col min="6" max="6" width="20.85546875" style="226" customWidth="1"/>
    <col min="7" max="7" width="18.140625" style="226" customWidth="1"/>
    <col min="8" max="8" width="16.5703125" style="226" customWidth="1"/>
    <col min="9" max="9" width="16.140625" style="226" customWidth="1"/>
    <col min="10" max="10" width="16.42578125" style="226" customWidth="1"/>
    <col min="11" max="11" width="16.5703125" style="226" customWidth="1"/>
    <col min="12" max="12" width="16.85546875" style="210" customWidth="1"/>
    <col min="13" max="15" width="16.7109375" style="33" customWidth="1"/>
    <col min="16" max="16" width="0" style="33" hidden="1" customWidth="1"/>
    <col min="17" max="17" width="27.7109375" style="33" hidden="1" customWidth="1"/>
    <col min="18" max="18" width="17.5703125" style="33" hidden="1" customWidth="1"/>
    <col min="19" max="19" width="0" style="33" hidden="1" customWidth="1"/>
    <col min="20" max="20" width="22.85546875" style="33" hidden="1" customWidth="1"/>
    <col min="21" max="21" width="0" style="33" hidden="1" customWidth="1"/>
    <col min="22" max="22" width="25.42578125" style="33" hidden="1" customWidth="1"/>
    <col min="23" max="24" width="0" style="33" hidden="1" customWidth="1"/>
    <col min="25" max="25" width="11.140625" style="33" hidden="1" customWidth="1"/>
    <col min="26" max="52" width="0" style="33" hidden="1" customWidth="1"/>
    <col min="53" max="53" width="16.28515625" style="33" hidden="1" customWidth="1"/>
    <col min="54" max="54" width="0" style="33" hidden="1" customWidth="1"/>
    <col min="55" max="55" width="12.85546875" style="33" hidden="1" customWidth="1"/>
    <col min="56" max="57" width="0" style="33" hidden="1" customWidth="1"/>
    <col min="58" max="58" width="19.7109375" style="33" hidden="1" customWidth="1"/>
    <col min="59" max="59" width="21.7109375" style="33" hidden="1" customWidth="1"/>
    <col min="60" max="66" width="0" style="33" hidden="1" customWidth="1"/>
    <col min="67" max="74" width="17.7109375" style="33" hidden="1" customWidth="1"/>
    <col min="75" max="110" width="0" style="33" hidden="1" customWidth="1"/>
    <col min="111" max="16384" width="9.140625" style="33"/>
  </cols>
  <sheetData>
    <row r="1" spans="1:68" ht="18.75" hidden="1" customHeight="1" outlineLevel="1">
      <c r="N1" s="473" t="s">
        <v>233</v>
      </c>
      <c r="O1" s="473"/>
    </row>
    <row r="2" spans="1:68" hidden="1" outlineLevel="1">
      <c r="N2" s="473" t="s">
        <v>252</v>
      </c>
      <c r="O2" s="473"/>
    </row>
    <row r="3" spans="1:68" ht="29.25" customHeight="1" collapsed="1">
      <c r="A3" s="474" t="s">
        <v>682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68" ht="3.75" customHeight="1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</row>
    <row r="5" spans="1:68" ht="41.25" customHeight="1">
      <c r="A5" s="412" t="s">
        <v>385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</row>
    <row r="6" spans="1:68" ht="26.25" customHeight="1">
      <c r="A6" s="412" t="s">
        <v>129</v>
      </c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</row>
    <row r="7" spans="1:68" ht="30.75" customHeight="1">
      <c r="A7" s="371" t="s">
        <v>371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</row>
    <row r="8" spans="1:68" ht="9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68" ht="120.75" customHeight="1">
      <c r="A9" s="475" t="s">
        <v>679</v>
      </c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</row>
    <row r="10" spans="1:68" ht="12.75" customHeight="1">
      <c r="A10" s="199"/>
      <c r="B10" s="226"/>
      <c r="M10" s="199"/>
      <c r="N10" s="199"/>
      <c r="O10" s="199"/>
    </row>
    <row r="11" spans="1:68" s="20" customFormat="1" ht="55.5" customHeight="1">
      <c r="A11" s="198" t="s">
        <v>278</v>
      </c>
      <c r="B11" s="415" t="s">
        <v>683</v>
      </c>
      <c r="C11" s="415"/>
      <c r="D11" s="415" t="s">
        <v>684</v>
      </c>
      <c r="E11" s="415"/>
      <c r="F11" s="415" t="s">
        <v>315</v>
      </c>
      <c r="G11" s="415"/>
      <c r="H11" s="415" t="s">
        <v>316</v>
      </c>
      <c r="I11" s="415"/>
      <c r="J11" s="415" t="s">
        <v>317</v>
      </c>
      <c r="K11" s="415"/>
      <c r="L11" s="415" t="s">
        <v>283</v>
      </c>
      <c r="M11" s="415"/>
      <c r="N11" s="415" t="s">
        <v>284</v>
      </c>
      <c r="O11" s="415"/>
      <c r="V11" s="20" t="s">
        <v>278</v>
      </c>
      <c r="Y11" s="155" t="s">
        <v>131</v>
      </c>
      <c r="Z11" s="155"/>
      <c r="AA11" s="155" t="s">
        <v>31</v>
      </c>
      <c r="AB11" s="155"/>
      <c r="AC11" s="155" t="s">
        <v>517</v>
      </c>
      <c r="AD11" s="155"/>
      <c r="AE11" s="155" t="s">
        <v>518</v>
      </c>
      <c r="AF11" s="155"/>
    </row>
    <row r="12" spans="1:68" s="20" customFormat="1" ht="17.25" customHeight="1">
      <c r="A12" s="198">
        <v>1</v>
      </c>
      <c r="B12" s="455">
        <v>2</v>
      </c>
      <c r="C12" s="456"/>
      <c r="D12" s="455">
        <v>3</v>
      </c>
      <c r="E12" s="456"/>
      <c r="F12" s="455">
        <v>4</v>
      </c>
      <c r="G12" s="456"/>
      <c r="H12" s="455">
        <v>5</v>
      </c>
      <c r="I12" s="456"/>
      <c r="J12" s="455">
        <v>6</v>
      </c>
      <c r="K12" s="456"/>
      <c r="L12" s="455">
        <v>7</v>
      </c>
      <c r="M12" s="456"/>
      <c r="N12" s="415">
        <v>8</v>
      </c>
      <c r="O12" s="415"/>
      <c r="V12" s="20">
        <v>1</v>
      </c>
      <c r="Y12" s="155">
        <v>2</v>
      </c>
      <c r="Z12" s="155"/>
      <c r="AA12" s="155">
        <v>3</v>
      </c>
      <c r="AB12" s="155"/>
      <c r="AC12" s="155">
        <v>4</v>
      </c>
      <c r="AD12" s="155"/>
      <c r="AE12" s="155">
        <v>5</v>
      </c>
      <c r="AF12" s="155"/>
    </row>
    <row r="13" spans="1:68" s="20" customFormat="1" ht="27" customHeight="1">
      <c r="A13" s="430" t="s">
        <v>130</v>
      </c>
      <c r="B13" s="431"/>
      <c r="C13" s="431"/>
      <c r="D13" s="431"/>
      <c r="E13" s="431"/>
      <c r="F13" s="431"/>
      <c r="G13" s="431"/>
      <c r="H13" s="431"/>
      <c r="I13" s="431"/>
      <c r="J13" s="431"/>
      <c r="K13" s="431"/>
      <c r="L13" s="431"/>
      <c r="M13" s="431"/>
      <c r="N13" s="431"/>
      <c r="O13" s="432"/>
      <c r="V13" s="20" t="s">
        <v>130</v>
      </c>
      <c r="Y13" s="155"/>
      <c r="Z13" s="155"/>
      <c r="AA13" s="155"/>
      <c r="AB13" s="155"/>
      <c r="AC13" s="155"/>
      <c r="AD13" s="155"/>
      <c r="AE13" s="155"/>
      <c r="AF13" s="155"/>
    </row>
    <row r="14" spans="1:68" s="203" customFormat="1" ht="20.100000000000001" customHeight="1">
      <c r="A14" s="200" t="s">
        <v>285</v>
      </c>
      <c r="B14" s="428">
        <v>11</v>
      </c>
      <c r="C14" s="429"/>
      <c r="D14" s="428">
        <v>10.5</v>
      </c>
      <c r="E14" s="429"/>
      <c r="F14" s="428">
        <v>10.5</v>
      </c>
      <c r="G14" s="429"/>
      <c r="H14" s="428">
        <v>10.5</v>
      </c>
      <c r="I14" s="429"/>
      <c r="J14" s="428">
        <v>10.5</v>
      </c>
      <c r="K14" s="429"/>
      <c r="L14" s="434">
        <f t="shared" ref="L14:L19" si="0">H14-J14</f>
        <v>0</v>
      </c>
      <c r="M14" s="434"/>
      <c r="N14" s="472">
        <f t="shared" ref="N14:N19" si="1">H14/J14</f>
        <v>1</v>
      </c>
      <c r="O14" s="472"/>
      <c r="V14" s="203" t="s">
        <v>285</v>
      </c>
      <c r="Y14" s="204">
        <v>22</v>
      </c>
      <c r="Z14" s="204"/>
      <c r="AA14" s="204">
        <v>17</v>
      </c>
      <c r="AB14" s="204"/>
      <c r="AC14" s="204">
        <v>19</v>
      </c>
      <c r="AD14" s="204"/>
      <c r="AE14" s="204">
        <v>19</v>
      </c>
      <c r="AF14" s="204"/>
      <c r="BN14" s="203">
        <v>10.5</v>
      </c>
      <c r="BP14" s="203">
        <v>10.5</v>
      </c>
    </row>
    <row r="15" spans="1:68" s="203" customFormat="1" ht="20.100000000000001" customHeight="1">
      <c r="A15" s="200" t="s">
        <v>286</v>
      </c>
      <c r="B15" s="428">
        <v>10</v>
      </c>
      <c r="C15" s="429"/>
      <c r="D15" s="428">
        <v>10</v>
      </c>
      <c r="E15" s="429"/>
      <c r="F15" s="428">
        <v>10.75</v>
      </c>
      <c r="G15" s="429"/>
      <c r="H15" s="428">
        <v>11</v>
      </c>
      <c r="I15" s="429"/>
      <c r="J15" s="428">
        <v>11</v>
      </c>
      <c r="K15" s="429"/>
      <c r="L15" s="434">
        <f t="shared" si="0"/>
        <v>0</v>
      </c>
      <c r="M15" s="434"/>
      <c r="N15" s="472">
        <f t="shared" si="1"/>
        <v>1</v>
      </c>
      <c r="O15" s="472"/>
      <c r="V15" s="203" t="s">
        <v>286</v>
      </c>
      <c r="Y15" s="204">
        <v>13</v>
      </c>
      <c r="Z15" s="204"/>
      <c r="AA15" s="204">
        <v>13</v>
      </c>
      <c r="AB15" s="204"/>
      <c r="AC15" s="204">
        <v>26</v>
      </c>
      <c r="AD15" s="204"/>
      <c r="AE15" s="204">
        <v>24</v>
      </c>
      <c r="AF15" s="204"/>
      <c r="BN15" s="203">
        <v>9.5</v>
      </c>
      <c r="BP15" s="203">
        <v>10.75</v>
      </c>
    </row>
    <row r="16" spans="1:68" s="203" customFormat="1" ht="20.100000000000001" customHeight="1">
      <c r="A16" s="200" t="s">
        <v>287</v>
      </c>
      <c r="B16" s="428">
        <v>8</v>
      </c>
      <c r="C16" s="429"/>
      <c r="D16" s="428">
        <v>7</v>
      </c>
      <c r="E16" s="429"/>
      <c r="F16" s="428">
        <v>8</v>
      </c>
      <c r="G16" s="429"/>
      <c r="H16" s="428">
        <v>8</v>
      </c>
      <c r="I16" s="429"/>
      <c r="J16" s="428">
        <v>8</v>
      </c>
      <c r="K16" s="429"/>
      <c r="L16" s="434">
        <f t="shared" si="0"/>
        <v>0</v>
      </c>
      <c r="M16" s="434"/>
      <c r="N16" s="472">
        <f t="shared" si="1"/>
        <v>1</v>
      </c>
      <c r="O16" s="472"/>
      <c r="V16" s="203" t="s">
        <v>287</v>
      </c>
      <c r="Y16" s="204">
        <v>13</v>
      </c>
      <c r="Z16" s="204"/>
      <c r="AA16" s="204">
        <v>12</v>
      </c>
      <c r="AB16" s="204"/>
      <c r="AC16" s="204">
        <v>21</v>
      </c>
      <c r="AD16" s="204"/>
      <c r="AE16" s="204">
        <v>15</v>
      </c>
      <c r="AF16" s="204"/>
      <c r="BN16" s="203">
        <v>7.75</v>
      </c>
      <c r="BP16" s="203">
        <v>8</v>
      </c>
    </row>
    <row r="17" spans="1:68" s="203" customFormat="1" ht="20.100000000000001" customHeight="1">
      <c r="A17" s="200" t="s">
        <v>288</v>
      </c>
      <c r="B17" s="428">
        <v>2</v>
      </c>
      <c r="C17" s="429"/>
      <c r="D17" s="428">
        <v>0</v>
      </c>
      <c r="E17" s="429"/>
      <c r="F17" s="428">
        <v>0</v>
      </c>
      <c r="G17" s="429"/>
      <c r="H17" s="428">
        <v>0</v>
      </c>
      <c r="I17" s="429"/>
      <c r="J17" s="428">
        <v>0</v>
      </c>
      <c r="K17" s="429"/>
      <c r="L17" s="434">
        <f t="shared" si="0"/>
        <v>0</v>
      </c>
      <c r="M17" s="434"/>
      <c r="N17" s="472" t="e">
        <f t="shared" si="1"/>
        <v>#DIV/0!</v>
      </c>
      <c r="O17" s="472"/>
      <c r="V17" s="203" t="s">
        <v>288</v>
      </c>
      <c r="Y17" s="204">
        <v>2</v>
      </c>
      <c r="Z17" s="204"/>
      <c r="AA17" s="204">
        <v>2</v>
      </c>
      <c r="AB17" s="204"/>
      <c r="AC17" s="204">
        <v>2</v>
      </c>
      <c r="AD17" s="204"/>
      <c r="AE17" s="204">
        <v>2</v>
      </c>
      <c r="AF17" s="204"/>
      <c r="BN17" s="203">
        <v>1.5</v>
      </c>
      <c r="BP17" s="203">
        <v>0</v>
      </c>
    </row>
    <row r="18" spans="1:68" s="203" customFormat="1" ht="20.100000000000001" customHeight="1">
      <c r="A18" s="200" t="s">
        <v>289</v>
      </c>
      <c r="B18" s="428">
        <v>13</v>
      </c>
      <c r="C18" s="429"/>
      <c r="D18" s="428">
        <v>12</v>
      </c>
      <c r="E18" s="429"/>
      <c r="F18" s="428">
        <v>19</v>
      </c>
      <c r="G18" s="429"/>
      <c r="H18" s="428">
        <v>17</v>
      </c>
      <c r="I18" s="429"/>
      <c r="J18" s="428">
        <v>12</v>
      </c>
      <c r="K18" s="429"/>
      <c r="L18" s="434">
        <f t="shared" si="0"/>
        <v>5</v>
      </c>
      <c r="M18" s="434"/>
      <c r="N18" s="472">
        <f t="shared" si="1"/>
        <v>1.4166666666666667</v>
      </c>
      <c r="O18" s="472"/>
      <c r="V18" s="203" t="s">
        <v>289</v>
      </c>
      <c r="Y18" s="204">
        <v>162</v>
      </c>
      <c r="Z18" s="204"/>
      <c r="AA18" s="204">
        <v>196</v>
      </c>
      <c r="AB18" s="204"/>
      <c r="AC18" s="204">
        <v>192</v>
      </c>
      <c r="AD18" s="204"/>
      <c r="AE18" s="204">
        <v>362</v>
      </c>
      <c r="AF18" s="204"/>
      <c r="BN18" s="203">
        <v>13</v>
      </c>
      <c r="BP18" s="203">
        <v>19</v>
      </c>
    </row>
    <row r="19" spans="1:68" s="203" customFormat="1" ht="20.100000000000001" customHeight="1">
      <c r="A19" s="200" t="s">
        <v>290</v>
      </c>
      <c r="B19" s="428">
        <v>1</v>
      </c>
      <c r="C19" s="429"/>
      <c r="D19" s="428">
        <v>1</v>
      </c>
      <c r="E19" s="429"/>
      <c r="F19" s="428">
        <v>1</v>
      </c>
      <c r="G19" s="429"/>
      <c r="H19" s="428">
        <f t="shared" ref="H19" si="2">F19</f>
        <v>1</v>
      </c>
      <c r="I19" s="429"/>
      <c r="J19" s="428">
        <v>1</v>
      </c>
      <c r="K19" s="429"/>
      <c r="L19" s="434">
        <f t="shared" si="0"/>
        <v>0</v>
      </c>
      <c r="M19" s="434"/>
      <c r="N19" s="472">
        <f t="shared" si="1"/>
        <v>1</v>
      </c>
      <c r="O19" s="472"/>
      <c r="V19" s="203" t="s">
        <v>290</v>
      </c>
      <c r="Y19" s="204">
        <v>8</v>
      </c>
      <c r="Z19" s="204"/>
      <c r="AA19" s="204">
        <v>0</v>
      </c>
      <c r="AB19" s="204"/>
      <c r="AC19" s="204">
        <v>8</v>
      </c>
      <c r="AD19" s="204"/>
      <c r="AE19" s="204">
        <v>2</v>
      </c>
      <c r="AF19" s="204"/>
      <c r="BN19" s="203">
        <v>1</v>
      </c>
      <c r="BP19" s="203">
        <v>1</v>
      </c>
    </row>
    <row r="20" spans="1:68" s="203" customFormat="1" ht="20.100000000000001" customHeight="1">
      <c r="A20" s="133"/>
      <c r="B20" s="457"/>
      <c r="C20" s="457"/>
      <c r="D20" s="457"/>
      <c r="E20" s="457"/>
      <c r="F20" s="431"/>
      <c r="G20" s="431"/>
      <c r="H20" s="449"/>
      <c r="I20" s="450"/>
      <c r="J20" s="457"/>
      <c r="K20" s="457"/>
      <c r="L20" s="201"/>
      <c r="M20" s="201"/>
      <c r="N20" s="134"/>
      <c r="O20" s="132"/>
    </row>
    <row r="21" spans="1:68" s="203" customFormat="1" ht="22.5" customHeight="1">
      <c r="A21" s="430" t="s">
        <v>357</v>
      </c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2"/>
    </row>
    <row r="22" spans="1:68" s="203" customFormat="1" ht="48" customHeight="1">
      <c r="A22" s="200" t="s">
        <v>292</v>
      </c>
      <c r="B22" s="428">
        <v>546.40800000000002</v>
      </c>
      <c r="C22" s="429"/>
      <c r="D22" s="428">
        <v>523</v>
      </c>
      <c r="E22" s="429"/>
      <c r="F22" s="428">
        <v>616.44000000000005</v>
      </c>
      <c r="G22" s="429"/>
      <c r="H22" s="428">
        <f>F22/2</f>
        <v>308.22000000000003</v>
      </c>
      <c r="I22" s="429"/>
      <c r="J22" s="428">
        <v>308.22000000000003</v>
      </c>
      <c r="K22" s="429"/>
      <c r="L22" s="434">
        <f>H22-J22</f>
        <v>0</v>
      </c>
      <c r="M22" s="434"/>
      <c r="N22" s="472">
        <f>H22/J22</f>
        <v>1</v>
      </c>
      <c r="O22" s="472"/>
      <c r="P22" s="203">
        <f>B18/219</f>
        <v>5.9360730593607303E-2</v>
      </c>
      <c r="BA22" s="247">
        <f>J22+J23+J24</f>
        <v>6490.7079999999996</v>
      </c>
      <c r="BC22" s="247">
        <f>H22+H23+H24</f>
        <v>6325.2251999999999</v>
      </c>
    </row>
    <row r="23" spans="1:68" s="203" customFormat="1" ht="48" customHeight="1">
      <c r="A23" s="200" t="s">
        <v>291</v>
      </c>
      <c r="B23" s="428">
        <v>3754.7862</v>
      </c>
      <c r="C23" s="429"/>
      <c r="D23" s="428">
        <v>3438</v>
      </c>
      <c r="E23" s="429"/>
      <c r="F23" s="428">
        <v>3957.6294000000003</v>
      </c>
      <c r="G23" s="429"/>
      <c r="H23" s="428">
        <f>'1. Фін результат'!D78+'1. Фін результат'!D88-H22</f>
        <v>1978.9799999999998</v>
      </c>
      <c r="I23" s="429"/>
      <c r="J23" s="428">
        <f>'1. Фін результат'!E88+'1. Фін результат'!E78-J22</f>
        <v>2067.88</v>
      </c>
      <c r="K23" s="429"/>
      <c r="L23" s="434">
        <f>H23-J23</f>
        <v>-88.900000000000318</v>
      </c>
      <c r="M23" s="434"/>
      <c r="N23" s="435">
        <f>H23/J23</f>
        <v>0.95700911078012252</v>
      </c>
      <c r="O23" s="435"/>
      <c r="BA23" s="203">
        <f>BA22/41/6*1000</f>
        <v>26384.991869918696</v>
      </c>
      <c r="BC23" s="203">
        <f>BC22/43</f>
        <v>147.09826046511628</v>
      </c>
    </row>
    <row r="24" spans="1:68" s="203" customFormat="1" ht="43.5" customHeight="1">
      <c r="A24" s="200" t="s">
        <v>293</v>
      </c>
      <c r="B24" s="428">
        <v>6612.3948</v>
      </c>
      <c r="C24" s="429"/>
      <c r="D24" s="428">
        <v>6314</v>
      </c>
      <c r="E24" s="429"/>
      <c r="F24" s="428">
        <v>8076.0504000000001</v>
      </c>
      <c r="G24" s="429"/>
      <c r="H24" s="428">
        <f>'1. Фін результат'!D19</f>
        <v>4038.0252</v>
      </c>
      <c r="I24" s="429"/>
      <c r="J24" s="428">
        <f>'1. Фін результат'!E184-J23-J22</f>
        <v>4114.6079999999993</v>
      </c>
      <c r="K24" s="429"/>
      <c r="L24" s="434">
        <f>H24-J24</f>
        <v>-76.582799999999224</v>
      </c>
      <c r="M24" s="434"/>
      <c r="N24" s="435">
        <f>H24/J24</f>
        <v>0.98138758297266737</v>
      </c>
      <c r="O24" s="435"/>
      <c r="Q24" s="203">
        <f>(125861.34-555413.22-60229.9-168253.99-10583-676860.44-9639.73-176611.4-76137.97-263386.28-1018684.4-61825.38-186547.91)/1000</f>
        <v>-3138.3122799999996</v>
      </c>
      <c r="AH24" s="436">
        <v>19</v>
      </c>
      <c r="AI24" s="437"/>
      <c r="BC24" s="203">
        <f>BC23*1000/6</f>
        <v>24516.376744186044</v>
      </c>
    </row>
    <row r="25" spans="1:68" s="203" customFormat="1" ht="25.5" customHeight="1">
      <c r="A25" s="430" t="s">
        <v>596</v>
      </c>
      <c r="B25" s="431"/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N25" s="431"/>
      <c r="O25" s="432"/>
      <c r="AH25" s="436">
        <v>24</v>
      </c>
      <c r="AI25" s="437"/>
    </row>
    <row r="26" spans="1:68" s="203" customFormat="1" ht="49.5" customHeight="1">
      <c r="A26" s="200" t="s">
        <v>292</v>
      </c>
      <c r="B26" s="428">
        <f>B22*1.22</f>
        <v>666.61775999999998</v>
      </c>
      <c r="C26" s="429"/>
      <c r="D26" s="428">
        <v>638.05999999999995</v>
      </c>
      <c r="E26" s="429"/>
      <c r="F26" s="428">
        <v>752.05680000000007</v>
      </c>
      <c r="G26" s="429"/>
      <c r="H26" s="428">
        <f>H22*1.22</f>
        <v>376.02840000000003</v>
      </c>
      <c r="I26" s="429"/>
      <c r="J26" s="428">
        <f>J22*1.22</f>
        <v>376.02840000000003</v>
      </c>
      <c r="K26" s="429"/>
      <c r="L26" s="434">
        <f>H26-J26</f>
        <v>0</v>
      </c>
      <c r="M26" s="434"/>
      <c r="N26" s="435">
        <f>H26/J26</f>
        <v>1</v>
      </c>
      <c r="O26" s="435"/>
      <c r="P26" s="203">
        <v>1</v>
      </c>
      <c r="AH26" s="436">
        <v>15</v>
      </c>
      <c r="AI26" s="437"/>
    </row>
    <row r="27" spans="1:68" s="203" customFormat="1" ht="42.75" customHeight="1">
      <c r="A27" s="200" t="s">
        <v>291</v>
      </c>
      <c r="B27" s="428">
        <v>4549.1934899999997</v>
      </c>
      <c r="C27" s="429"/>
      <c r="D27" s="428">
        <v>4179.9400000000005</v>
      </c>
      <c r="E27" s="429"/>
      <c r="F27" s="428">
        <v>4828.3078679999999</v>
      </c>
      <c r="G27" s="429"/>
      <c r="H27" s="428">
        <f>'1. Фін результат'!D78+'1. Фін результат'!D79+'1. Фін результат'!D88+'1. Фін результат'!D89-H26</f>
        <v>2414.1715999999997</v>
      </c>
      <c r="I27" s="429"/>
      <c r="J27" s="428">
        <f>'1. Фін результат'!E78+'1. Фін результат'!E79+'1. Фін результат'!E88+'1. Фін результат'!E89-J26</f>
        <v>2505.0715999999998</v>
      </c>
      <c r="K27" s="429"/>
      <c r="L27" s="434">
        <f>H27-J27</f>
        <v>-90.900000000000091</v>
      </c>
      <c r="M27" s="434"/>
      <c r="N27" s="435">
        <f>H27/J27</f>
        <v>0.96371361201811556</v>
      </c>
      <c r="O27" s="435"/>
      <c r="Q27" s="203" t="e">
        <f>Q28/D20/12</f>
        <v>#DIV/0!</v>
      </c>
      <c r="R27" s="203" t="e">
        <f>R28/J20/9</f>
        <v>#DIV/0!</v>
      </c>
      <c r="S27" s="205" t="e">
        <f>R27/Q27-1</f>
        <v>#DIV/0!</v>
      </c>
      <c r="T27" s="203" t="e">
        <f>T28/H20/9</f>
        <v>#DIV/0!</v>
      </c>
      <c r="U27" s="203" t="e">
        <f>R27/T27-1</f>
        <v>#DIV/0!</v>
      </c>
      <c r="AH27" s="436">
        <v>2</v>
      </c>
      <c r="AI27" s="437"/>
    </row>
    <row r="28" spans="1:68" s="203" customFormat="1" ht="42" customHeight="1">
      <c r="A28" s="200" t="s">
        <v>293</v>
      </c>
      <c r="B28" s="428">
        <v>8040.7321000000002</v>
      </c>
      <c r="C28" s="429"/>
      <c r="D28" s="428">
        <v>7661</v>
      </c>
      <c r="E28" s="429"/>
      <c r="F28" s="428">
        <v>9823.0096032000001</v>
      </c>
      <c r="G28" s="429"/>
      <c r="H28" s="428">
        <f>'1. Фін результат'!D19+'1. Фін результат'!D20</f>
        <v>4911.5048016000001</v>
      </c>
      <c r="I28" s="429"/>
      <c r="J28" s="428">
        <f>J24+'1. Фін результат'!E20+'1. Фін результат'!E144</f>
        <v>5009.5589999999993</v>
      </c>
      <c r="K28" s="429"/>
      <c r="L28" s="434">
        <f>H28-J28</f>
        <v>-98.054198399999223</v>
      </c>
      <c r="M28" s="434"/>
      <c r="N28" s="435">
        <f>H28/J28</f>
        <v>0.98042658078285949</v>
      </c>
      <c r="O28" s="435"/>
      <c r="Q28" s="206">
        <f>D27+D26</f>
        <v>4818</v>
      </c>
      <c r="R28" s="206">
        <f>J26+J27+J28</f>
        <v>7890.6589999999997</v>
      </c>
      <c r="T28" s="206">
        <f>H28+H27+H26</f>
        <v>7701.7048015999999</v>
      </c>
      <c r="AH28" s="436">
        <v>362</v>
      </c>
      <c r="AI28" s="437"/>
    </row>
    <row r="29" spans="1:68" s="203" customFormat="1" ht="31.5" customHeight="1">
      <c r="A29" s="430" t="s">
        <v>294</v>
      </c>
      <c r="B29" s="431"/>
      <c r="C29" s="431"/>
      <c r="D29" s="431"/>
      <c r="E29" s="431"/>
      <c r="F29" s="431"/>
      <c r="G29" s="431"/>
      <c r="H29" s="431"/>
      <c r="I29" s="431"/>
      <c r="J29" s="431"/>
      <c r="K29" s="431"/>
      <c r="L29" s="431"/>
      <c r="M29" s="431"/>
      <c r="N29" s="431"/>
      <c r="O29" s="432"/>
      <c r="AH29" s="436">
        <v>2</v>
      </c>
      <c r="AI29" s="437"/>
    </row>
    <row r="30" spans="1:68" s="203" customFormat="1" ht="42" customHeight="1">
      <c r="A30" s="200" t="s">
        <v>292</v>
      </c>
      <c r="B30" s="428">
        <v>45534</v>
      </c>
      <c r="C30" s="429"/>
      <c r="D30" s="428">
        <f>D22*1000/12</f>
        <v>43583.333333333336</v>
      </c>
      <c r="E30" s="429"/>
      <c r="F30" s="428">
        <v>51370.000000000007</v>
      </c>
      <c r="G30" s="429"/>
      <c r="H30" s="428">
        <f>H22/6*1000</f>
        <v>51370.000000000007</v>
      </c>
      <c r="I30" s="429"/>
      <c r="J30" s="433">
        <f>J22*1000/6</f>
        <v>51370</v>
      </c>
      <c r="K30" s="433"/>
      <c r="L30" s="434">
        <f>H30-J30</f>
        <v>0</v>
      </c>
      <c r="M30" s="434"/>
      <c r="N30" s="435">
        <f>H30/J30</f>
        <v>1.0000000000000002</v>
      </c>
      <c r="O30" s="435"/>
    </row>
    <row r="31" spans="1:68" s="203" customFormat="1" ht="45" customHeight="1">
      <c r="A31" s="177" t="s">
        <v>291</v>
      </c>
      <c r="B31" s="428">
        <v>20170.785714285714</v>
      </c>
      <c r="C31" s="429"/>
      <c r="D31" s="428">
        <f>D23*1000/12/13*0.91</f>
        <v>20055</v>
      </c>
      <c r="E31" s="429"/>
      <c r="F31" s="428">
        <v>21328.25</v>
      </c>
      <c r="G31" s="429"/>
      <c r="H31" s="428">
        <f>F31</f>
        <v>21328.25</v>
      </c>
      <c r="I31" s="429"/>
      <c r="J31" s="433">
        <f>J23/16/6*1000</f>
        <v>21540.416666666668</v>
      </c>
      <c r="K31" s="433"/>
      <c r="L31" s="433">
        <f>H31-J31</f>
        <v>-212.16666666666788</v>
      </c>
      <c r="M31" s="433"/>
      <c r="N31" s="433">
        <f>H31/J31</f>
        <v>0.99015029885680017</v>
      </c>
      <c r="O31" s="433"/>
    </row>
    <row r="32" spans="1:68" s="203" customFormat="1" ht="37.5" customHeight="1">
      <c r="A32" s="177" t="s">
        <v>293</v>
      </c>
      <c r="B32" s="428">
        <v>17616.256637168142</v>
      </c>
      <c r="C32" s="429"/>
      <c r="D32" s="428">
        <f>D28/12*0.97*1000/(37)</f>
        <v>16736.869369369368</v>
      </c>
      <c r="E32" s="429"/>
      <c r="F32" s="428">
        <v>18974.810606060604</v>
      </c>
      <c r="G32" s="429"/>
      <c r="H32" s="428">
        <f>(H24-242.5)/6/34*1000</f>
        <v>18605.51568627451</v>
      </c>
      <c r="I32" s="429"/>
      <c r="J32" s="433">
        <f>J24/36*1000/6</f>
        <v>19049.111111111106</v>
      </c>
      <c r="K32" s="433"/>
      <c r="L32" s="433">
        <f>H32-J32</f>
        <v>-443.59542483659607</v>
      </c>
      <c r="M32" s="433"/>
      <c r="N32" s="433">
        <f>H32/J32</f>
        <v>0.97671306433937211</v>
      </c>
      <c r="O32" s="433"/>
    </row>
    <row r="33" spans="1:16" s="20" customFormat="1" ht="41.25" customHeight="1">
      <c r="A33" s="469" t="s">
        <v>295</v>
      </c>
      <c r="B33" s="470"/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0"/>
      <c r="O33" s="471"/>
    </row>
    <row r="34" spans="1:16" s="20" customFormat="1" ht="39" customHeight="1">
      <c r="A34" s="177" t="s">
        <v>292</v>
      </c>
      <c r="B34" s="428">
        <v>45534</v>
      </c>
      <c r="C34" s="429"/>
      <c r="D34" s="428">
        <v>43583.333333333336</v>
      </c>
      <c r="E34" s="429"/>
      <c r="F34" s="428">
        <v>51370.000000000007</v>
      </c>
      <c r="G34" s="429"/>
      <c r="H34" s="428">
        <f>H30</f>
        <v>51370.000000000007</v>
      </c>
      <c r="I34" s="429"/>
      <c r="J34" s="433">
        <f>J22/6*1000</f>
        <v>51370.000000000007</v>
      </c>
      <c r="K34" s="433"/>
      <c r="L34" s="467">
        <f>H34-J34</f>
        <v>0</v>
      </c>
      <c r="M34" s="468"/>
      <c r="N34" s="178">
        <f>H34/J34</f>
        <v>1</v>
      </c>
      <c r="O34" s="178"/>
    </row>
    <row r="35" spans="1:16" s="20" customFormat="1" ht="35.25" customHeight="1">
      <c r="A35" s="177" t="s">
        <v>291</v>
      </c>
      <c r="B35" s="428">
        <v>22349.917857142853</v>
      </c>
      <c r="C35" s="429"/>
      <c r="D35" s="428">
        <v>22038.461538461539</v>
      </c>
      <c r="E35" s="429"/>
      <c r="F35" s="428">
        <v>20612.653125000001</v>
      </c>
      <c r="G35" s="429"/>
      <c r="H35" s="428">
        <f>F35</f>
        <v>20612.653125000001</v>
      </c>
      <c r="I35" s="429"/>
      <c r="J35" s="433">
        <f>J31*0.95</f>
        <v>20463.395833333332</v>
      </c>
      <c r="K35" s="433"/>
      <c r="L35" s="467">
        <f>H35-J35</f>
        <v>149.25729166666861</v>
      </c>
      <c r="M35" s="468"/>
      <c r="N35" s="178">
        <f>H35/J35</f>
        <v>1.0072938671998681</v>
      </c>
      <c r="O35" s="178"/>
      <c r="P35" s="20">
        <f>P22/0.77</f>
        <v>7.7091857913775722E-2</v>
      </c>
    </row>
    <row r="36" spans="1:16" s="20" customFormat="1" ht="31.5" customHeight="1">
      <c r="A36" s="177" t="s">
        <v>293</v>
      </c>
      <c r="B36" s="428">
        <v>19505.589380530975</v>
      </c>
      <c r="C36" s="429"/>
      <c r="D36" s="428">
        <v>17254.504504504504</v>
      </c>
      <c r="E36" s="429"/>
      <c r="F36" s="428">
        <v>20394.066666666669</v>
      </c>
      <c r="G36" s="429"/>
      <c r="H36" s="428">
        <f>H24/6/34*1000</f>
        <v>19794.24117647059</v>
      </c>
      <c r="I36" s="429"/>
      <c r="J36" s="433">
        <f>J32/0.96</f>
        <v>19842.824074074069</v>
      </c>
      <c r="K36" s="433"/>
      <c r="L36" s="467">
        <f>H36-J36</f>
        <v>-48.582897603479068</v>
      </c>
      <c r="M36" s="468"/>
      <c r="N36" s="178">
        <f>H36/J36</f>
        <v>0.99755161375104084</v>
      </c>
      <c r="O36" s="178"/>
    </row>
    <row r="37" spans="1:16" s="20" customFormat="1" ht="7.5" customHeight="1">
      <c r="A37" s="23"/>
      <c r="B37" s="302"/>
      <c r="C37" s="302"/>
      <c r="D37" s="310"/>
      <c r="E37" s="310"/>
      <c r="F37" s="310"/>
      <c r="G37" s="310"/>
      <c r="H37" s="310"/>
      <c r="I37" s="310"/>
      <c r="J37" s="310"/>
      <c r="K37" s="310"/>
      <c r="L37" s="212"/>
      <c r="M37" s="48"/>
      <c r="N37" s="46"/>
      <c r="O37" s="46"/>
    </row>
    <row r="38" spans="1:16" ht="22.5" customHeight="1">
      <c r="A38" s="462" t="s">
        <v>340</v>
      </c>
      <c r="B38" s="462"/>
      <c r="C38" s="462"/>
      <c r="D38" s="462"/>
      <c r="E38" s="462"/>
      <c r="F38" s="462"/>
      <c r="G38" s="462"/>
      <c r="H38" s="462"/>
      <c r="I38" s="462"/>
      <c r="J38" s="462"/>
      <c r="K38" s="462"/>
      <c r="L38" s="462"/>
      <c r="M38" s="462"/>
      <c r="N38" s="462"/>
      <c r="O38" s="462"/>
    </row>
    <row r="39" spans="1:16" ht="11.25" customHeight="1">
      <c r="A39" s="49"/>
      <c r="B39" s="49"/>
      <c r="C39" s="49"/>
      <c r="D39" s="49"/>
      <c r="E39" s="49"/>
      <c r="F39" s="49"/>
      <c r="G39" s="49"/>
      <c r="H39" s="49"/>
      <c r="I39" s="49"/>
    </row>
    <row r="40" spans="1:16" ht="30.75" customHeight="1">
      <c r="A40" s="463" t="s">
        <v>363</v>
      </c>
      <c r="B40" s="463"/>
      <c r="C40" s="463"/>
      <c r="D40" s="463"/>
      <c r="E40" s="463"/>
      <c r="F40" s="463"/>
      <c r="G40" s="463"/>
      <c r="H40" s="463"/>
      <c r="I40" s="463"/>
      <c r="J40" s="463"/>
      <c r="K40" s="463"/>
      <c r="L40" s="463"/>
      <c r="M40" s="463"/>
      <c r="N40" s="463"/>
      <c r="O40" s="463"/>
    </row>
    <row r="41" spans="1:16" ht="30.75" customHeight="1">
      <c r="A41" s="50" t="s">
        <v>132</v>
      </c>
      <c r="B41" s="464" t="s">
        <v>364</v>
      </c>
      <c r="C41" s="465"/>
      <c r="D41" s="465"/>
      <c r="E41" s="466"/>
      <c r="F41" s="445" t="s">
        <v>82</v>
      </c>
      <c r="G41" s="445"/>
      <c r="H41" s="445"/>
      <c r="I41" s="445"/>
      <c r="J41" s="445"/>
      <c r="K41" s="445"/>
      <c r="L41" s="445"/>
      <c r="M41" s="445"/>
      <c r="N41" s="445"/>
      <c r="O41" s="445"/>
    </row>
    <row r="42" spans="1:16" ht="17.25" customHeight="1">
      <c r="A42" s="50">
        <v>1</v>
      </c>
      <c r="B42" s="446">
        <v>2</v>
      </c>
      <c r="C42" s="447"/>
      <c r="D42" s="447"/>
      <c r="E42" s="447"/>
      <c r="F42" s="445">
        <v>3</v>
      </c>
      <c r="G42" s="445"/>
      <c r="H42" s="445"/>
      <c r="I42" s="445"/>
      <c r="J42" s="445"/>
      <c r="K42" s="445"/>
      <c r="L42" s="445"/>
      <c r="M42" s="445"/>
      <c r="N42" s="445"/>
      <c r="O42" s="445"/>
    </row>
    <row r="43" spans="1:16" ht="20.100000000000001" customHeight="1">
      <c r="A43" s="148">
        <v>0</v>
      </c>
      <c r="B43" s="439" t="s">
        <v>422</v>
      </c>
      <c r="C43" s="440"/>
      <c r="D43" s="440"/>
      <c r="E43" s="440"/>
      <c r="F43" s="439" t="s">
        <v>422</v>
      </c>
      <c r="G43" s="440"/>
      <c r="H43" s="440"/>
      <c r="I43" s="440"/>
      <c r="J43" s="440"/>
      <c r="K43" s="440"/>
      <c r="L43" s="440"/>
      <c r="M43" s="440"/>
      <c r="N43" s="440"/>
      <c r="O43" s="441"/>
    </row>
    <row r="44" spans="1:16" ht="20.100000000000001" hidden="1" customHeight="1" outlineLevel="1">
      <c r="A44" s="51"/>
      <c r="B44" s="52"/>
      <c r="C44" s="52"/>
      <c r="D44" s="52"/>
      <c r="E44" s="52"/>
      <c r="F44" s="53"/>
      <c r="G44" s="53"/>
      <c r="H44" s="53"/>
      <c r="I44" s="53"/>
      <c r="J44" s="53"/>
      <c r="K44" s="53"/>
      <c r="L44" s="53"/>
      <c r="M44" s="442" t="s">
        <v>233</v>
      </c>
      <c r="N44" s="442"/>
      <c r="O44" s="442"/>
    </row>
    <row r="45" spans="1:16" ht="20.100000000000001" hidden="1" customHeight="1" outlineLevel="1">
      <c r="A45" s="51"/>
      <c r="B45" s="52"/>
      <c r="C45" s="52"/>
      <c r="D45" s="52"/>
      <c r="E45" s="52"/>
      <c r="F45" s="53"/>
      <c r="G45" s="53"/>
      <c r="H45" s="53"/>
      <c r="I45" s="53"/>
      <c r="J45" s="53"/>
      <c r="K45" s="53"/>
      <c r="L45" s="53"/>
      <c r="M45" s="443" t="s">
        <v>282</v>
      </c>
      <c r="N45" s="443"/>
      <c r="O45" s="443"/>
    </row>
    <row r="46" spans="1:16" ht="32.25" customHeight="1" collapsed="1">
      <c r="A46" s="371" t="s">
        <v>243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  <c r="O46" s="371"/>
    </row>
    <row r="48" spans="1:16" ht="52.5" customHeight="1">
      <c r="A48" s="449" t="s">
        <v>278</v>
      </c>
      <c r="B48" s="450"/>
      <c r="C48" s="451"/>
      <c r="D48" s="415" t="s">
        <v>234</v>
      </c>
      <c r="E48" s="415"/>
      <c r="F48" s="415"/>
      <c r="G48" s="415" t="s">
        <v>230</v>
      </c>
      <c r="H48" s="415"/>
      <c r="I48" s="415"/>
      <c r="J48" s="415" t="s">
        <v>283</v>
      </c>
      <c r="K48" s="415"/>
      <c r="L48" s="415"/>
      <c r="M48" s="455" t="s">
        <v>284</v>
      </c>
      <c r="N48" s="456"/>
      <c r="O48" s="417" t="s">
        <v>308</v>
      </c>
    </row>
    <row r="49" spans="1:60" ht="189.75" customHeight="1">
      <c r="A49" s="458"/>
      <c r="B49" s="459"/>
      <c r="C49" s="460"/>
      <c r="D49" s="306" t="s">
        <v>311</v>
      </c>
      <c r="E49" s="306" t="s">
        <v>310</v>
      </c>
      <c r="F49" s="306" t="s">
        <v>309</v>
      </c>
      <c r="G49" s="306" t="s">
        <v>311</v>
      </c>
      <c r="H49" s="306" t="s">
        <v>310</v>
      </c>
      <c r="I49" s="306" t="s">
        <v>309</v>
      </c>
      <c r="J49" s="306" t="s">
        <v>311</v>
      </c>
      <c r="K49" s="306" t="s">
        <v>310</v>
      </c>
      <c r="L49" s="208" t="s">
        <v>309</v>
      </c>
      <c r="M49" s="29" t="s">
        <v>235</v>
      </c>
      <c r="N49" s="29" t="s">
        <v>236</v>
      </c>
      <c r="O49" s="461"/>
    </row>
    <row r="50" spans="1:60">
      <c r="A50" s="449">
        <v>1</v>
      </c>
      <c r="B50" s="450"/>
      <c r="C50" s="451"/>
      <c r="D50" s="306">
        <v>4</v>
      </c>
      <c r="E50" s="306">
        <v>5</v>
      </c>
      <c r="F50" s="306">
        <v>6</v>
      </c>
      <c r="G50" s="306">
        <v>7</v>
      </c>
      <c r="H50" s="311">
        <v>8</v>
      </c>
      <c r="I50" s="311">
        <v>9</v>
      </c>
      <c r="J50" s="311">
        <v>10</v>
      </c>
      <c r="K50" s="311">
        <v>11</v>
      </c>
      <c r="L50" s="211">
        <v>12</v>
      </c>
      <c r="M50" s="26">
        <v>13</v>
      </c>
      <c r="N50" s="26">
        <v>14</v>
      </c>
      <c r="O50" s="26">
        <v>15</v>
      </c>
    </row>
    <row r="51" spans="1:60" ht="79.5" customHeight="1">
      <c r="A51" s="127" t="s">
        <v>411</v>
      </c>
      <c r="B51" s="128" t="s">
        <v>444</v>
      </c>
      <c r="C51" s="129" t="s">
        <v>445</v>
      </c>
      <c r="D51" s="312">
        <v>0</v>
      </c>
      <c r="E51" s="306">
        <f>412/155473*D51</f>
        <v>0</v>
      </c>
      <c r="F51" s="158">
        <v>0</v>
      </c>
      <c r="G51" s="313">
        <f>'1. Фін результат'!E10</f>
        <v>0</v>
      </c>
      <c r="H51" s="311">
        <v>0</v>
      </c>
      <c r="I51" s="156">
        <f>G51*1000/200000000</f>
        <v>0</v>
      </c>
      <c r="J51" s="159">
        <f>G51-D51</f>
        <v>0</v>
      </c>
      <c r="K51" s="159">
        <f>H51-E51</f>
        <v>0</v>
      </c>
      <c r="L51" s="156">
        <f>I51-F51</f>
        <v>0</v>
      </c>
      <c r="M51" s="160" t="e">
        <f>G51/D51</f>
        <v>#DIV/0!</v>
      </c>
      <c r="N51" s="160" t="e">
        <f>H51/E51</f>
        <v>#DIV/0!</v>
      </c>
      <c r="O51" s="157">
        <f>L51</f>
        <v>0</v>
      </c>
      <c r="Q51" s="33">
        <v>163758908.19999999</v>
      </c>
      <c r="R51" s="33">
        <v>693780447.15600002</v>
      </c>
      <c r="S51" s="33">
        <f>Q51/R51</f>
        <v>0.23603851747522364</v>
      </c>
      <c r="V51" s="33">
        <v>65590</v>
      </c>
    </row>
    <row r="52" spans="1:60" ht="69" customHeight="1">
      <c r="A52" s="147" t="s">
        <v>527</v>
      </c>
      <c r="B52" s="145" t="s">
        <v>446</v>
      </c>
      <c r="C52" s="146" t="s">
        <v>447</v>
      </c>
      <c r="D52" s="313">
        <v>3930</v>
      </c>
      <c r="E52" s="308">
        <v>6</v>
      </c>
      <c r="F52" s="313">
        <f>D52/6*1000</f>
        <v>655000</v>
      </c>
      <c r="G52" s="308">
        <f>4420.116/1.2</f>
        <v>3683.4300000000003</v>
      </c>
      <c r="H52" s="308">
        <v>6</v>
      </c>
      <c r="I52" s="159">
        <f>G52/6*1000</f>
        <v>613905.00000000012</v>
      </c>
      <c r="J52" s="159">
        <f t="shared" ref="J52:K64" si="3">G52-D52</f>
        <v>-246.56999999999971</v>
      </c>
      <c r="K52" s="159">
        <f t="shared" si="3"/>
        <v>0</v>
      </c>
      <c r="L52" s="156">
        <f>I52-F52</f>
        <v>-41094.999999999884</v>
      </c>
      <c r="M52" s="160">
        <f t="shared" ref="M52:N64" si="4">G52/D52</f>
        <v>0.93725954198473294</v>
      </c>
      <c r="N52" s="160">
        <f t="shared" si="4"/>
        <v>1</v>
      </c>
      <c r="O52" s="30">
        <f>L52</f>
        <v>-41094.999999999884</v>
      </c>
      <c r="Q52" s="33">
        <f>Q51/1.2</f>
        <v>136465756.83333334</v>
      </c>
      <c r="R52" s="33">
        <f>R51</f>
        <v>693780447.15600002</v>
      </c>
      <c r="S52" s="33">
        <f>Q52/R52</f>
        <v>0.1966987645626864</v>
      </c>
      <c r="V52" s="33">
        <v>6400</v>
      </c>
    </row>
    <row r="53" spans="1:60" ht="54" customHeight="1">
      <c r="A53" s="127" t="s">
        <v>529</v>
      </c>
      <c r="B53" s="128" t="s">
        <v>525</v>
      </c>
      <c r="C53" s="129" t="s">
        <v>526</v>
      </c>
      <c r="D53" s="313">
        <v>16903.500833333335</v>
      </c>
      <c r="E53" s="308">
        <f>D53/F53*1000</f>
        <v>484.8133090498863</v>
      </c>
      <c r="F53" s="313">
        <v>34866</v>
      </c>
      <c r="G53" s="308">
        <f>G55+G56+G58+G59+G60+G61+G62</f>
        <v>15484.8135</v>
      </c>
      <c r="H53" s="308">
        <f>H55+H56+H58+H59+H60+H61+H62</f>
        <v>682</v>
      </c>
      <c r="I53" s="159">
        <f>G53/H53*1000</f>
        <v>22705.005131964812</v>
      </c>
      <c r="J53" s="159">
        <f t="shared" ref="J53:J63" si="5">G53-D53</f>
        <v>-1418.6873333333351</v>
      </c>
      <c r="K53" s="159">
        <f t="shared" ref="K53:K63" si="6">H53-E53</f>
        <v>197.1866909501137</v>
      </c>
      <c r="L53" s="156">
        <f t="shared" ref="L53:L63" si="7">I53-F53</f>
        <v>-12160.994868035188</v>
      </c>
      <c r="M53" s="160">
        <f t="shared" ref="M53:M63" si="8">G53/D53</f>
        <v>0.91607138974810975</v>
      </c>
      <c r="N53" s="160">
        <f t="shared" ref="N53:N63" si="9">H53/E53</f>
        <v>1.4067270581670925</v>
      </c>
      <c r="O53" s="227">
        <f t="shared" ref="O53:O63" si="10">L53</f>
        <v>-12160.994868035188</v>
      </c>
      <c r="P53" s="141">
        <f>404001.3/1.2/1000+1518336.73/1.2/1000+87202.16/1.2/1000+156697.74/1.2/1000-2070000/1000+1</f>
        <v>-263.80172499999981</v>
      </c>
      <c r="Q53" s="33">
        <f>G51*1000</f>
        <v>0</v>
      </c>
      <c r="R53" s="33">
        <f>Q53/S53</f>
        <v>0</v>
      </c>
      <c r="S53" s="33">
        <f>S52</f>
        <v>0.1966987645626864</v>
      </c>
      <c r="U53" s="33">
        <v>8489</v>
      </c>
      <c r="V53" s="33">
        <v>2320</v>
      </c>
      <c r="X53" s="33">
        <v>3717</v>
      </c>
      <c r="Y53" s="154">
        <f>G53-X53</f>
        <v>11767.8135</v>
      </c>
      <c r="AD53" s="154">
        <f>3717-G53</f>
        <v>-11767.8135</v>
      </c>
      <c r="BA53" s="33">
        <v>14451</v>
      </c>
      <c r="BB53" s="154">
        <f>G53-BA53</f>
        <v>1033.8135000000002</v>
      </c>
      <c r="BF53" s="223">
        <v>578.79999999999995</v>
      </c>
    </row>
    <row r="54" spans="1:60" s="186" customFormat="1" ht="4.5" hidden="1" customHeight="1">
      <c r="A54" s="127"/>
      <c r="B54" s="128"/>
      <c r="C54" s="129"/>
      <c r="D54" s="313"/>
      <c r="E54" s="313"/>
      <c r="F54" s="313"/>
      <c r="G54" s="308"/>
      <c r="H54" s="308"/>
      <c r="I54" s="308"/>
      <c r="J54" s="159"/>
      <c r="K54" s="159"/>
      <c r="L54" s="156"/>
      <c r="M54" s="160"/>
      <c r="N54" s="160"/>
      <c r="O54" s="227"/>
      <c r="P54" s="172"/>
      <c r="U54" s="154">
        <f>U53-G53</f>
        <v>-6995.8135000000002</v>
      </c>
      <c r="Y54" s="154"/>
      <c r="AD54" s="154"/>
      <c r="BF54" s="223">
        <v>2297</v>
      </c>
    </row>
    <row r="55" spans="1:60" s="186" customFormat="1" ht="4.5" hidden="1" customHeight="1">
      <c r="A55" s="127" t="s">
        <v>573</v>
      </c>
      <c r="B55" s="128"/>
      <c r="C55" s="129"/>
      <c r="D55" s="313"/>
      <c r="E55" s="313"/>
      <c r="F55" s="313"/>
      <c r="G55" s="308">
        <f>213.123/1.2</f>
        <v>177.60249999999999</v>
      </c>
      <c r="H55" s="308">
        <v>126</v>
      </c>
      <c r="I55" s="308">
        <f>G55*1000/H55</f>
        <v>1409.5436507936508</v>
      </c>
      <c r="J55" s="159"/>
      <c r="K55" s="159"/>
      <c r="L55" s="156"/>
      <c r="M55" s="160"/>
      <c r="N55" s="160"/>
      <c r="O55" s="227"/>
      <c r="P55" s="172"/>
      <c r="Y55" s="154"/>
      <c r="AD55" s="154"/>
      <c r="BF55" s="223">
        <v>360</v>
      </c>
    </row>
    <row r="56" spans="1:60" s="186" customFormat="1" ht="4.5" hidden="1" customHeight="1">
      <c r="A56" s="127" t="s">
        <v>574</v>
      </c>
      <c r="B56" s="128"/>
      <c r="C56" s="129"/>
      <c r="D56" s="313"/>
      <c r="E56" s="313"/>
      <c r="F56" s="313"/>
      <c r="G56" s="308">
        <v>693.05600000000004</v>
      </c>
      <c r="H56" s="308">
        <v>12</v>
      </c>
      <c r="I56" s="308">
        <f t="shared" ref="I56:I57" si="11">G56/H56*1000</f>
        <v>57754.666666666672</v>
      </c>
      <c r="J56" s="159"/>
      <c r="K56" s="159"/>
      <c r="L56" s="156"/>
      <c r="M56" s="160"/>
      <c r="N56" s="160"/>
      <c r="O56" s="227"/>
      <c r="P56" s="172"/>
      <c r="Y56" s="154"/>
      <c r="AD56" s="154"/>
      <c r="BF56" s="223">
        <v>12062</v>
      </c>
    </row>
    <row r="57" spans="1:60" s="165" customFormat="1" ht="121.5" customHeight="1">
      <c r="A57" s="127" t="str">
        <f>'1. Фін результат'!A13</f>
        <v>послуги обстеження та погодження маршруту проїзду великогабаритних та великовагових транспортних засобів для видачі  дозволу на участь у дорожньому русі транспортних засобів,</v>
      </c>
      <c r="B57" s="128" t="s">
        <v>525</v>
      </c>
      <c r="C57" s="129" t="s">
        <v>526</v>
      </c>
      <c r="D57" s="313">
        <v>450</v>
      </c>
      <c r="E57" s="308">
        <v>90</v>
      </c>
      <c r="F57" s="313">
        <f>D57/E57*1000</f>
        <v>5000</v>
      </c>
      <c r="G57" s="308">
        <f>392.202/1.2</f>
        <v>326.83500000000004</v>
      </c>
      <c r="H57" s="308">
        <v>80</v>
      </c>
      <c r="I57" s="308">
        <f t="shared" si="11"/>
        <v>4085.4375000000005</v>
      </c>
      <c r="J57" s="159">
        <f t="shared" si="5"/>
        <v>-123.16499999999996</v>
      </c>
      <c r="K57" s="159">
        <f t="shared" si="6"/>
        <v>-10</v>
      </c>
      <c r="L57" s="156">
        <f t="shared" si="7"/>
        <v>-914.56249999999955</v>
      </c>
      <c r="M57" s="160">
        <f t="shared" si="8"/>
        <v>0.72630000000000006</v>
      </c>
      <c r="N57" s="160">
        <f t="shared" si="9"/>
        <v>0.88888888888888884</v>
      </c>
      <c r="O57" s="227">
        <f t="shared" si="10"/>
        <v>-914.56249999999955</v>
      </c>
      <c r="P57" s="172"/>
      <c r="BF57" s="223">
        <f>468-108+18-40</f>
        <v>338</v>
      </c>
    </row>
    <row r="58" spans="1:60" s="165" customFormat="1" ht="7.5" hidden="1" customHeight="1" thickBot="1">
      <c r="A58" s="127" t="s">
        <v>528</v>
      </c>
      <c r="B58" s="128" t="s">
        <v>525</v>
      </c>
      <c r="C58" s="129" t="s">
        <v>526</v>
      </c>
      <c r="D58" s="313"/>
      <c r="E58" s="308"/>
      <c r="F58" s="313"/>
      <c r="G58" s="54">
        <f>12296.03/1.2</f>
        <v>10246.691666666668</v>
      </c>
      <c r="H58" s="54">
        <v>199</v>
      </c>
      <c r="I58" s="54">
        <f>G58/H58*1000</f>
        <v>51490.912897822447</v>
      </c>
      <c r="J58" s="159">
        <f t="shared" si="5"/>
        <v>10246.691666666668</v>
      </c>
      <c r="K58" s="159">
        <f t="shared" si="6"/>
        <v>199</v>
      </c>
      <c r="L58" s="156">
        <f t="shared" si="7"/>
        <v>51490.912897822447</v>
      </c>
      <c r="M58" s="160" t="e">
        <f t="shared" si="8"/>
        <v>#DIV/0!</v>
      </c>
      <c r="N58" s="160" t="e">
        <f t="shared" si="9"/>
        <v>#DIV/0!</v>
      </c>
      <c r="O58" s="166">
        <f t="shared" si="10"/>
        <v>51490.912897822447</v>
      </c>
      <c r="P58" s="172"/>
      <c r="BF58" s="165">
        <v>248</v>
      </c>
    </row>
    <row r="59" spans="1:60" s="165" customFormat="1" ht="7.5" hidden="1" customHeight="1" thickBot="1">
      <c r="A59" s="127" t="s">
        <v>595</v>
      </c>
      <c r="B59" s="128" t="s">
        <v>525</v>
      </c>
      <c r="C59" s="129" t="s">
        <v>526</v>
      </c>
      <c r="D59" s="313"/>
      <c r="E59" s="308"/>
      <c r="F59" s="158"/>
      <c r="G59" s="54">
        <f>386/1.2</f>
        <v>321.66666666666669</v>
      </c>
      <c r="H59" s="54">
        <v>87</v>
      </c>
      <c r="I59" s="54">
        <f t="shared" ref="I59:I61" si="12">G59/H59*1000</f>
        <v>3697.3180076628355</v>
      </c>
      <c r="J59" s="159">
        <f t="shared" si="5"/>
        <v>321.66666666666669</v>
      </c>
      <c r="K59" s="159">
        <f t="shared" si="6"/>
        <v>87</v>
      </c>
      <c r="L59" s="156">
        <f t="shared" si="7"/>
        <v>3697.3180076628355</v>
      </c>
      <c r="M59" s="160" t="e">
        <f t="shared" si="8"/>
        <v>#DIV/0!</v>
      </c>
      <c r="N59" s="160" t="e">
        <f t="shared" si="9"/>
        <v>#DIV/0!</v>
      </c>
      <c r="O59" s="166">
        <f t="shared" si="10"/>
        <v>3697.3180076628355</v>
      </c>
      <c r="P59" s="172"/>
      <c r="AB59" s="173">
        <v>1294</v>
      </c>
      <c r="AD59" s="165">
        <f>AB59/4</f>
        <v>323.5</v>
      </c>
      <c r="BF59" s="165">
        <v>808</v>
      </c>
    </row>
    <row r="60" spans="1:60" ht="7.5" hidden="1" customHeight="1">
      <c r="A60" s="127" t="s">
        <v>677</v>
      </c>
      <c r="B60" s="128" t="s">
        <v>525</v>
      </c>
      <c r="C60" s="129" t="s">
        <v>526</v>
      </c>
      <c r="D60" s="313"/>
      <c r="E60" s="308"/>
      <c r="F60" s="158"/>
      <c r="G60" s="54">
        <f>3560.147/1.2+279.51/1.2</f>
        <v>3199.7141666666671</v>
      </c>
      <c r="H60" s="54">
        <f>12+42</f>
        <v>54</v>
      </c>
      <c r="I60" s="54">
        <f t="shared" si="12"/>
        <v>59253.966049382725</v>
      </c>
      <c r="J60" s="159">
        <f t="shared" si="5"/>
        <v>3199.7141666666671</v>
      </c>
      <c r="K60" s="159">
        <f t="shared" si="6"/>
        <v>54</v>
      </c>
      <c r="L60" s="156">
        <f t="shared" si="7"/>
        <v>59253.966049382725</v>
      </c>
      <c r="M60" s="160" t="e">
        <f t="shared" si="8"/>
        <v>#DIV/0!</v>
      </c>
      <c r="N60" s="160" t="e">
        <f t="shared" si="9"/>
        <v>#DIV/0!</v>
      </c>
      <c r="O60" s="166">
        <f t="shared" si="10"/>
        <v>59253.966049382725</v>
      </c>
      <c r="Q60" s="33">
        <v>10462075.74</v>
      </c>
      <c r="R60" s="33">
        <v>109507</v>
      </c>
      <c r="T60" s="33">
        <v>95.54</v>
      </c>
      <c r="V60" s="33">
        <v>70</v>
      </c>
      <c r="BF60" s="33">
        <f>413-BF62</f>
        <v>368.4</v>
      </c>
    </row>
    <row r="61" spans="1:60" ht="7.5" hidden="1" customHeight="1">
      <c r="A61" s="127" t="s">
        <v>575</v>
      </c>
      <c r="B61" s="128" t="s">
        <v>525</v>
      </c>
      <c r="C61" s="129" t="s">
        <v>526</v>
      </c>
      <c r="D61" s="313"/>
      <c r="E61" s="308"/>
      <c r="F61" s="158"/>
      <c r="G61" s="308">
        <f>22.891/1.2</f>
        <v>19.075833333333332</v>
      </c>
      <c r="H61" s="308">
        <v>4</v>
      </c>
      <c r="I61" s="308">
        <f t="shared" si="12"/>
        <v>4768.958333333333</v>
      </c>
      <c r="J61" s="159">
        <f t="shared" si="5"/>
        <v>19.075833333333332</v>
      </c>
      <c r="K61" s="159">
        <f t="shared" si="6"/>
        <v>4</v>
      </c>
      <c r="L61" s="156">
        <f t="shared" si="7"/>
        <v>4768.958333333333</v>
      </c>
      <c r="M61" s="160" t="e">
        <f t="shared" si="8"/>
        <v>#DIV/0!</v>
      </c>
      <c r="N61" s="160" t="e">
        <f t="shared" si="9"/>
        <v>#DIV/0!</v>
      </c>
      <c r="O61" s="166">
        <f t="shared" si="10"/>
        <v>4768.958333333333</v>
      </c>
      <c r="Q61" s="33">
        <f>Q60/1.2</f>
        <v>8718396.4500000011</v>
      </c>
      <c r="R61" s="33">
        <f>R60</f>
        <v>109507</v>
      </c>
      <c r="T61" s="33">
        <f>Q61/R61</f>
        <v>79.614969362689152</v>
      </c>
      <c r="V61" s="33">
        <v>0</v>
      </c>
      <c r="BF61" s="33">
        <v>236.57599999999999</v>
      </c>
    </row>
    <row r="62" spans="1:60" s="165" customFormat="1" ht="7.5" hidden="1" customHeight="1">
      <c r="A62" s="127" t="s">
        <v>691</v>
      </c>
      <c r="B62" s="128" t="s">
        <v>525</v>
      </c>
      <c r="C62" s="129" t="s">
        <v>526</v>
      </c>
      <c r="D62" s="313"/>
      <c r="E62" s="308"/>
      <c r="F62" s="158"/>
      <c r="G62" s="54">
        <f>1250.9/1.2-217+1.59</f>
        <v>827.00666666666677</v>
      </c>
      <c r="H62" s="54">
        <v>200</v>
      </c>
      <c r="I62" s="54">
        <f t="shared" ref="I62" si="13">G62/H62*1000</f>
        <v>4135.0333333333347</v>
      </c>
      <c r="J62" s="159">
        <f t="shared" si="5"/>
        <v>827.00666666666677</v>
      </c>
      <c r="K62" s="159">
        <f t="shared" si="6"/>
        <v>200</v>
      </c>
      <c r="L62" s="156">
        <f t="shared" si="7"/>
        <v>4135.0333333333347</v>
      </c>
      <c r="M62" s="160" t="e">
        <f t="shared" si="8"/>
        <v>#DIV/0!</v>
      </c>
      <c r="N62" s="160" t="e">
        <f t="shared" si="9"/>
        <v>#DIV/0!</v>
      </c>
      <c r="O62" s="166">
        <f t="shared" si="10"/>
        <v>4135.0333333333347</v>
      </c>
      <c r="BF62" s="165">
        <v>44.6</v>
      </c>
    </row>
    <row r="63" spans="1:60" s="165" customFormat="1" ht="7.5" hidden="1" customHeight="1">
      <c r="A63" s="127" t="s">
        <v>530</v>
      </c>
      <c r="B63" s="128" t="s">
        <v>525</v>
      </c>
      <c r="C63" s="129" t="s">
        <v>526</v>
      </c>
      <c r="D63" s="313"/>
      <c r="E63" s="308"/>
      <c r="F63" s="158"/>
      <c r="G63" s="54"/>
      <c r="H63" s="54"/>
      <c r="I63" s="54"/>
      <c r="J63" s="159">
        <f t="shared" si="5"/>
        <v>0</v>
      </c>
      <c r="K63" s="159">
        <f t="shared" si="6"/>
        <v>0</v>
      </c>
      <c r="L63" s="156">
        <f t="shared" si="7"/>
        <v>0</v>
      </c>
      <c r="M63" s="160" t="e">
        <f t="shared" si="8"/>
        <v>#DIV/0!</v>
      </c>
      <c r="N63" s="160" t="e">
        <f t="shared" si="9"/>
        <v>#DIV/0!</v>
      </c>
      <c r="O63" s="166">
        <f t="shared" si="10"/>
        <v>0</v>
      </c>
      <c r="BF63" s="228">
        <f>SUM(BF53:BF62)</f>
        <v>17341.376</v>
      </c>
      <c r="BG63" s="165">
        <f>BF63/1.2</f>
        <v>14451.146666666667</v>
      </c>
      <c r="BH63" s="165">
        <f>BA53-BG63</f>
        <v>-0.14666666666744277</v>
      </c>
    </row>
    <row r="64" spans="1:60" ht="7.5" hidden="1" customHeight="1">
      <c r="A64" s="452" t="s">
        <v>56</v>
      </c>
      <c r="B64" s="453"/>
      <c r="C64" s="454"/>
      <c r="D64" s="308"/>
      <c r="E64" s="308"/>
      <c r="F64" s="308"/>
      <c r="G64" s="309"/>
      <c r="H64" s="54"/>
      <c r="I64" s="308"/>
      <c r="J64" s="159">
        <f t="shared" si="3"/>
        <v>0</v>
      </c>
      <c r="K64" s="159">
        <f t="shared" si="3"/>
        <v>0</v>
      </c>
      <c r="L64" s="54"/>
      <c r="M64" s="160" t="e">
        <f t="shared" si="4"/>
        <v>#DIV/0!</v>
      </c>
      <c r="N64" s="160"/>
      <c r="O64" s="54"/>
      <c r="Q64" s="33">
        <f>G60*1000</f>
        <v>3199714.166666667</v>
      </c>
      <c r="R64" s="33">
        <f>Q64/T64</f>
        <v>40189.85615745504</v>
      </c>
      <c r="T64" s="33">
        <f>T61</f>
        <v>79.614969362689152</v>
      </c>
      <c r="BF64" s="33">
        <f>BG64*1.2</f>
        <v>17341.2</v>
      </c>
      <c r="BG64" s="33">
        <f>BA53</f>
        <v>14451</v>
      </c>
    </row>
    <row r="65" spans="1:58">
      <c r="A65" s="21"/>
      <c r="B65" s="55"/>
      <c r="C65" s="55"/>
      <c r="D65" s="55"/>
      <c r="E65" s="55"/>
      <c r="F65" s="296"/>
      <c r="G65" s="296"/>
      <c r="H65" s="296"/>
      <c r="I65" s="32"/>
      <c r="J65" s="32"/>
      <c r="K65" s="32"/>
      <c r="L65" s="32"/>
      <c r="M65" s="32"/>
      <c r="N65" s="143"/>
      <c r="O65" s="32"/>
      <c r="BF65" s="228">
        <f>BF63-BF64</f>
        <v>0.17599999999947613</v>
      </c>
    </row>
    <row r="66" spans="1:58">
      <c r="A66" s="371" t="s">
        <v>71</v>
      </c>
      <c r="B66" s="371"/>
      <c r="C66" s="371"/>
      <c r="D66" s="371"/>
      <c r="E66" s="371"/>
      <c r="F66" s="371"/>
      <c r="G66" s="371"/>
      <c r="H66" s="371"/>
      <c r="I66" s="371"/>
      <c r="J66" s="371"/>
      <c r="K66" s="371"/>
      <c r="L66" s="371"/>
      <c r="M66" s="371"/>
      <c r="N66" s="371"/>
      <c r="O66" s="371"/>
    </row>
    <row r="68" spans="1:58" ht="77.25" customHeight="1">
      <c r="A68" s="29" t="s">
        <v>121</v>
      </c>
      <c r="B68" s="415" t="s">
        <v>70</v>
      </c>
      <c r="C68" s="415"/>
      <c r="D68" s="415" t="s">
        <v>65</v>
      </c>
      <c r="E68" s="415"/>
      <c r="F68" s="415" t="s">
        <v>66</v>
      </c>
      <c r="G68" s="415"/>
      <c r="H68" s="415" t="s">
        <v>86</v>
      </c>
      <c r="I68" s="415"/>
      <c r="J68" s="415"/>
      <c r="K68" s="455" t="s">
        <v>83</v>
      </c>
      <c r="L68" s="456"/>
      <c r="M68" s="455" t="s">
        <v>36</v>
      </c>
      <c r="N68" s="457"/>
      <c r="O68" s="456"/>
    </row>
    <row r="69" spans="1:58">
      <c r="A69" s="26">
        <v>1</v>
      </c>
      <c r="B69" s="445">
        <v>2</v>
      </c>
      <c r="C69" s="445"/>
      <c r="D69" s="445">
        <v>3</v>
      </c>
      <c r="E69" s="445"/>
      <c r="F69" s="445">
        <v>4</v>
      </c>
      <c r="G69" s="445"/>
      <c r="H69" s="445">
        <v>5</v>
      </c>
      <c r="I69" s="445"/>
      <c r="J69" s="445"/>
      <c r="K69" s="445">
        <v>6</v>
      </c>
      <c r="L69" s="445"/>
      <c r="M69" s="446">
        <v>7</v>
      </c>
      <c r="N69" s="447"/>
      <c r="O69" s="448"/>
    </row>
    <row r="70" spans="1:58" ht="47.25" customHeight="1">
      <c r="A70" s="135" t="s">
        <v>422</v>
      </c>
      <c r="B70" s="135" t="s">
        <v>422</v>
      </c>
      <c r="C70" s="135" t="s">
        <v>422</v>
      </c>
      <c r="D70" s="135" t="s">
        <v>422</v>
      </c>
      <c r="E70" s="135" t="s">
        <v>422</v>
      </c>
      <c r="F70" s="135" t="s">
        <v>422</v>
      </c>
      <c r="G70" s="135" t="s">
        <v>422</v>
      </c>
      <c r="H70" s="135" t="s">
        <v>422</v>
      </c>
      <c r="I70" s="135" t="s">
        <v>422</v>
      </c>
      <c r="J70" s="135" t="s">
        <v>422</v>
      </c>
      <c r="K70" s="135" t="s">
        <v>422</v>
      </c>
      <c r="L70" s="135" t="s">
        <v>422</v>
      </c>
      <c r="M70" s="135" t="s">
        <v>422</v>
      </c>
      <c r="N70" s="135" t="s">
        <v>422</v>
      </c>
      <c r="O70" s="135" t="s">
        <v>422</v>
      </c>
    </row>
    <row r="71" spans="1:58">
      <c r="A71" s="135" t="s">
        <v>422</v>
      </c>
      <c r="B71" s="135" t="s">
        <v>422</v>
      </c>
      <c r="C71" s="135" t="s">
        <v>422</v>
      </c>
      <c r="D71" s="135" t="s">
        <v>422</v>
      </c>
      <c r="E71" s="135" t="s">
        <v>422</v>
      </c>
      <c r="F71" s="135" t="s">
        <v>422</v>
      </c>
      <c r="G71" s="135" t="s">
        <v>422</v>
      </c>
      <c r="H71" s="135" t="s">
        <v>422</v>
      </c>
      <c r="I71" s="135" t="s">
        <v>422</v>
      </c>
      <c r="J71" s="135" t="s">
        <v>422</v>
      </c>
      <c r="K71" s="135" t="s">
        <v>422</v>
      </c>
      <c r="L71" s="135" t="s">
        <v>422</v>
      </c>
      <c r="M71" s="135" t="s">
        <v>422</v>
      </c>
      <c r="N71" s="135" t="s">
        <v>422</v>
      </c>
      <c r="O71" s="135" t="s">
        <v>422</v>
      </c>
    </row>
    <row r="72" spans="1:58">
      <c r="A72" s="135" t="s">
        <v>422</v>
      </c>
      <c r="B72" s="135" t="s">
        <v>422</v>
      </c>
      <c r="C72" s="135" t="s">
        <v>422</v>
      </c>
      <c r="D72" s="135" t="s">
        <v>422</v>
      </c>
      <c r="E72" s="135" t="s">
        <v>422</v>
      </c>
      <c r="F72" s="135" t="s">
        <v>422</v>
      </c>
      <c r="G72" s="135" t="s">
        <v>422</v>
      </c>
      <c r="H72" s="135" t="s">
        <v>422</v>
      </c>
      <c r="I72" s="135" t="s">
        <v>422</v>
      </c>
      <c r="J72" s="135" t="s">
        <v>422</v>
      </c>
      <c r="K72" s="135" t="s">
        <v>422</v>
      </c>
      <c r="L72" s="135" t="s">
        <v>422</v>
      </c>
      <c r="M72" s="135" t="s">
        <v>422</v>
      </c>
      <c r="N72" s="135" t="s">
        <v>422</v>
      </c>
      <c r="O72" s="135" t="s">
        <v>422</v>
      </c>
    </row>
    <row r="73" spans="1:58">
      <c r="A73" s="135" t="s">
        <v>422</v>
      </c>
      <c r="B73" s="135" t="s">
        <v>422</v>
      </c>
      <c r="C73" s="135" t="s">
        <v>422</v>
      </c>
      <c r="D73" s="135" t="s">
        <v>422</v>
      </c>
      <c r="E73" s="135" t="s">
        <v>422</v>
      </c>
      <c r="F73" s="135" t="s">
        <v>422</v>
      </c>
      <c r="G73" s="135" t="s">
        <v>422</v>
      </c>
      <c r="H73" s="135" t="s">
        <v>422</v>
      </c>
      <c r="I73" s="135" t="s">
        <v>422</v>
      </c>
      <c r="J73" s="135" t="s">
        <v>422</v>
      </c>
      <c r="K73" s="135" t="s">
        <v>422</v>
      </c>
      <c r="L73" s="135" t="s">
        <v>422</v>
      </c>
      <c r="M73" s="135" t="s">
        <v>422</v>
      </c>
      <c r="N73" s="135" t="s">
        <v>422</v>
      </c>
      <c r="O73" s="135" t="s">
        <v>422</v>
      </c>
    </row>
    <row r="74" spans="1:58">
      <c r="A74" s="25" t="s">
        <v>56</v>
      </c>
      <c r="B74" s="135" t="s">
        <v>422</v>
      </c>
      <c r="C74" s="135" t="s">
        <v>422</v>
      </c>
      <c r="D74" s="135" t="s">
        <v>422</v>
      </c>
      <c r="E74" s="135" t="s">
        <v>422</v>
      </c>
      <c r="F74" s="135" t="s">
        <v>422</v>
      </c>
      <c r="G74" s="135" t="s">
        <v>422</v>
      </c>
      <c r="H74" s="135" t="s">
        <v>422</v>
      </c>
      <c r="I74" s="135" t="s">
        <v>422</v>
      </c>
      <c r="J74" s="135" t="s">
        <v>422</v>
      </c>
      <c r="K74" s="135" t="s">
        <v>422</v>
      </c>
      <c r="L74" s="135" t="s">
        <v>422</v>
      </c>
      <c r="M74" s="135" t="s">
        <v>422</v>
      </c>
      <c r="N74" s="135" t="s">
        <v>422</v>
      </c>
      <c r="O74" s="135" t="s">
        <v>422</v>
      </c>
    </row>
    <row r="75" spans="1:58">
      <c r="A75" s="28"/>
      <c r="B75" s="305"/>
      <c r="C75" s="305"/>
      <c r="D75" s="305"/>
      <c r="E75" s="305"/>
      <c r="F75" s="305"/>
      <c r="G75" s="305"/>
      <c r="H75" s="305"/>
      <c r="I75" s="305"/>
      <c r="J75" s="305"/>
      <c r="K75" s="307"/>
      <c r="L75" s="209"/>
      <c r="M75" s="20"/>
      <c r="N75" s="20"/>
      <c r="O75" s="20"/>
    </row>
    <row r="76" spans="1:58">
      <c r="A76" s="371" t="s">
        <v>72</v>
      </c>
      <c r="B76" s="371"/>
      <c r="C76" s="371"/>
      <c r="D76" s="371"/>
      <c r="E76" s="371"/>
      <c r="F76" s="371"/>
      <c r="G76" s="371"/>
      <c r="H76" s="371"/>
      <c r="I76" s="371"/>
      <c r="J76" s="371"/>
      <c r="K76" s="371"/>
      <c r="L76" s="371"/>
      <c r="M76" s="371"/>
      <c r="N76" s="371"/>
      <c r="O76" s="371"/>
    </row>
    <row r="77" spans="1:58" ht="15" customHeight="1">
      <c r="A77" s="32"/>
      <c r="B77" s="32"/>
      <c r="C77" s="32"/>
      <c r="D77" s="32"/>
      <c r="E77" s="32"/>
      <c r="F77" s="32"/>
      <c r="G77" s="32"/>
      <c r="H77" s="32"/>
      <c r="I77" s="56"/>
    </row>
    <row r="78" spans="1:58" ht="42.75" customHeight="1">
      <c r="A78" s="415" t="s">
        <v>64</v>
      </c>
      <c r="B78" s="415"/>
      <c r="C78" s="415"/>
      <c r="D78" s="415" t="s">
        <v>237</v>
      </c>
      <c r="E78" s="415"/>
      <c r="F78" s="415" t="s">
        <v>238</v>
      </c>
      <c r="G78" s="415"/>
      <c r="H78" s="415"/>
      <c r="I78" s="415"/>
      <c r="J78" s="415" t="s">
        <v>241</v>
      </c>
      <c r="K78" s="415"/>
      <c r="L78" s="415"/>
      <c r="M78" s="415"/>
      <c r="N78" s="415" t="s">
        <v>242</v>
      </c>
      <c r="O78" s="415"/>
    </row>
    <row r="79" spans="1:58" ht="42.75" customHeight="1">
      <c r="A79" s="415"/>
      <c r="B79" s="415"/>
      <c r="C79" s="415"/>
      <c r="D79" s="415"/>
      <c r="E79" s="415"/>
      <c r="F79" s="445" t="s">
        <v>239</v>
      </c>
      <c r="G79" s="445"/>
      <c r="H79" s="415" t="s">
        <v>240</v>
      </c>
      <c r="I79" s="415"/>
      <c r="J79" s="445" t="s">
        <v>239</v>
      </c>
      <c r="K79" s="445"/>
      <c r="L79" s="415" t="s">
        <v>240</v>
      </c>
      <c r="M79" s="415"/>
      <c r="N79" s="415"/>
      <c r="O79" s="415"/>
    </row>
    <row r="80" spans="1:58">
      <c r="A80" s="415">
        <v>1</v>
      </c>
      <c r="B80" s="415"/>
      <c r="C80" s="415"/>
      <c r="D80" s="415">
        <v>2</v>
      </c>
      <c r="E80" s="415"/>
      <c r="F80" s="415">
        <v>3</v>
      </c>
      <c r="G80" s="415"/>
      <c r="H80" s="445">
        <v>4</v>
      </c>
      <c r="I80" s="445"/>
      <c r="J80" s="445">
        <v>5</v>
      </c>
      <c r="K80" s="445"/>
      <c r="L80" s="445">
        <v>6</v>
      </c>
      <c r="M80" s="445"/>
      <c r="N80" s="445">
        <v>7</v>
      </c>
      <c r="O80" s="445"/>
    </row>
    <row r="81" spans="1:15" ht="19.5" customHeight="1">
      <c r="A81" s="444" t="s">
        <v>305</v>
      </c>
      <c r="B81" s="444"/>
      <c r="C81" s="444"/>
      <c r="D81" s="434" t="s">
        <v>422</v>
      </c>
      <c r="E81" s="434"/>
      <c r="F81" s="135" t="s">
        <v>422</v>
      </c>
      <c r="G81" s="135" t="s">
        <v>422</v>
      </c>
      <c r="H81" s="135" t="s">
        <v>422</v>
      </c>
      <c r="I81" s="135" t="s">
        <v>422</v>
      </c>
      <c r="J81" s="135" t="s">
        <v>422</v>
      </c>
      <c r="K81" s="135" t="s">
        <v>422</v>
      </c>
      <c r="L81" s="135" t="s">
        <v>422</v>
      </c>
      <c r="M81" s="135" t="s">
        <v>422</v>
      </c>
      <c r="N81" s="135" t="s">
        <v>422</v>
      </c>
      <c r="O81" s="135" t="s">
        <v>422</v>
      </c>
    </row>
    <row r="82" spans="1:15" ht="20.100000000000001" customHeight="1">
      <c r="A82" s="444" t="s">
        <v>100</v>
      </c>
      <c r="B82" s="444"/>
      <c r="C82" s="444"/>
      <c r="D82" s="434" t="s">
        <v>422</v>
      </c>
      <c r="E82" s="434"/>
      <c r="F82" s="135" t="s">
        <v>422</v>
      </c>
      <c r="G82" s="135" t="s">
        <v>422</v>
      </c>
      <c r="H82" s="135" t="s">
        <v>422</v>
      </c>
      <c r="I82" s="135" t="s">
        <v>422</v>
      </c>
      <c r="J82" s="135" t="s">
        <v>422</v>
      </c>
      <c r="K82" s="135" t="s">
        <v>422</v>
      </c>
      <c r="L82" s="135" t="s">
        <v>422</v>
      </c>
      <c r="M82" s="135" t="s">
        <v>422</v>
      </c>
      <c r="N82" s="135" t="s">
        <v>422</v>
      </c>
      <c r="O82" s="135" t="s">
        <v>422</v>
      </c>
    </row>
    <row r="83" spans="1:15" ht="20.100000000000001" customHeight="1">
      <c r="A83" s="444"/>
      <c r="B83" s="444"/>
      <c r="C83" s="444"/>
      <c r="D83" s="434"/>
      <c r="E83" s="434"/>
      <c r="F83" s="135"/>
      <c r="G83" s="135"/>
      <c r="H83" s="135"/>
      <c r="I83" s="135"/>
      <c r="J83" s="135"/>
      <c r="K83" s="135"/>
      <c r="L83" s="135"/>
      <c r="M83" s="135"/>
      <c r="N83" s="135"/>
      <c r="O83" s="135"/>
    </row>
    <row r="84" spans="1:15" ht="20.100000000000001" customHeight="1">
      <c r="A84" s="444" t="s">
        <v>306</v>
      </c>
      <c r="B84" s="444"/>
      <c r="C84" s="444"/>
      <c r="D84" s="434" t="s">
        <v>422</v>
      </c>
      <c r="E84" s="434"/>
      <c r="F84" s="135" t="s">
        <v>422</v>
      </c>
      <c r="G84" s="135" t="s">
        <v>422</v>
      </c>
      <c r="H84" s="135" t="s">
        <v>422</v>
      </c>
      <c r="I84" s="135" t="s">
        <v>422</v>
      </c>
      <c r="J84" s="135" t="s">
        <v>422</v>
      </c>
      <c r="K84" s="135" t="s">
        <v>422</v>
      </c>
      <c r="L84" s="135" t="s">
        <v>422</v>
      </c>
      <c r="M84" s="135" t="s">
        <v>422</v>
      </c>
      <c r="N84" s="135" t="s">
        <v>422</v>
      </c>
      <c r="O84" s="135" t="s">
        <v>422</v>
      </c>
    </row>
    <row r="85" spans="1:15" ht="20.100000000000001" customHeight="1">
      <c r="A85" s="444" t="s">
        <v>356</v>
      </c>
      <c r="B85" s="444"/>
      <c r="C85" s="444"/>
      <c r="D85" s="434" t="s">
        <v>422</v>
      </c>
      <c r="E85" s="434"/>
      <c r="F85" s="135" t="s">
        <v>422</v>
      </c>
      <c r="G85" s="135" t="s">
        <v>422</v>
      </c>
      <c r="H85" s="135" t="s">
        <v>422</v>
      </c>
      <c r="I85" s="135" t="s">
        <v>422</v>
      </c>
      <c r="J85" s="135" t="s">
        <v>422</v>
      </c>
      <c r="K85" s="135" t="s">
        <v>422</v>
      </c>
      <c r="L85" s="135" t="s">
        <v>422</v>
      </c>
      <c r="M85" s="135" t="s">
        <v>422</v>
      </c>
      <c r="N85" s="135" t="s">
        <v>422</v>
      </c>
      <c r="O85" s="135" t="s">
        <v>422</v>
      </c>
    </row>
    <row r="86" spans="1:15" ht="20.100000000000001" customHeight="1">
      <c r="A86" s="444"/>
      <c r="B86" s="444"/>
      <c r="C86" s="444"/>
      <c r="D86" s="434"/>
      <c r="E86" s="434"/>
      <c r="F86" s="135" t="s">
        <v>422</v>
      </c>
      <c r="G86" s="135" t="s">
        <v>422</v>
      </c>
      <c r="H86" s="135" t="s">
        <v>422</v>
      </c>
      <c r="I86" s="135" t="s">
        <v>422</v>
      </c>
      <c r="J86" s="135" t="s">
        <v>422</v>
      </c>
      <c r="K86" s="135" t="s">
        <v>422</v>
      </c>
      <c r="L86" s="135" t="s">
        <v>422</v>
      </c>
      <c r="M86" s="135" t="s">
        <v>422</v>
      </c>
      <c r="N86" s="135" t="s">
        <v>422</v>
      </c>
      <c r="O86" s="135" t="s">
        <v>422</v>
      </c>
    </row>
    <row r="87" spans="1:15" ht="20.100000000000001" customHeight="1">
      <c r="A87" s="444" t="s">
        <v>307</v>
      </c>
      <c r="B87" s="444"/>
      <c r="C87" s="444"/>
      <c r="D87" s="434" t="s">
        <v>422</v>
      </c>
      <c r="E87" s="434"/>
      <c r="F87" s="135" t="s">
        <v>422</v>
      </c>
      <c r="G87" s="135" t="s">
        <v>422</v>
      </c>
      <c r="H87" s="135" t="s">
        <v>422</v>
      </c>
      <c r="I87" s="135" t="s">
        <v>422</v>
      </c>
      <c r="J87" s="135" t="s">
        <v>422</v>
      </c>
      <c r="K87" s="135" t="s">
        <v>422</v>
      </c>
      <c r="L87" s="135" t="s">
        <v>422</v>
      </c>
      <c r="M87" s="135" t="s">
        <v>422</v>
      </c>
      <c r="N87" s="135" t="s">
        <v>422</v>
      </c>
      <c r="O87" s="135" t="s">
        <v>422</v>
      </c>
    </row>
    <row r="88" spans="1:15" ht="20.100000000000001" customHeight="1">
      <c r="A88" s="444" t="s">
        <v>100</v>
      </c>
      <c r="B88" s="444"/>
      <c r="C88" s="444"/>
      <c r="D88" s="434" t="s">
        <v>422</v>
      </c>
      <c r="E88" s="434"/>
      <c r="F88" s="135" t="s">
        <v>422</v>
      </c>
      <c r="G88" s="135" t="s">
        <v>422</v>
      </c>
      <c r="H88" s="135" t="s">
        <v>422</v>
      </c>
      <c r="I88" s="135" t="s">
        <v>422</v>
      </c>
      <c r="J88" s="135" t="s">
        <v>422</v>
      </c>
      <c r="K88" s="135" t="s">
        <v>422</v>
      </c>
      <c r="L88" s="135" t="s">
        <v>422</v>
      </c>
      <c r="M88" s="135" t="s">
        <v>422</v>
      </c>
      <c r="N88" s="135" t="s">
        <v>422</v>
      </c>
      <c r="O88" s="135" t="s">
        <v>422</v>
      </c>
    </row>
    <row r="89" spans="1:15" ht="20.100000000000001" customHeight="1">
      <c r="A89" s="444"/>
      <c r="B89" s="444"/>
      <c r="C89" s="444"/>
      <c r="D89" s="434"/>
      <c r="E89" s="434"/>
      <c r="F89" s="434"/>
      <c r="G89" s="434"/>
      <c r="H89" s="434"/>
      <c r="I89" s="434"/>
      <c r="J89" s="434"/>
      <c r="K89" s="434"/>
      <c r="L89" s="434"/>
      <c r="M89" s="434"/>
      <c r="N89" s="434"/>
      <c r="O89" s="434"/>
    </row>
    <row r="90" spans="1:15" ht="24.95" customHeight="1">
      <c r="A90" s="444" t="s">
        <v>56</v>
      </c>
      <c r="B90" s="444"/>
      <c r="C90" s="444"/>
      <c r="D90" s="434" t="s">
        <v>422</v>
      </c>
      <c r="E90" s="434"/>
      <c r="F90" s="434" t="s">
        <v>422</v>
      </c>
      <c r="G90" s="434"/>
      <c r="H90" s="434" t="s">
        <v>422</v>
      </c>
      <c r="I90" s="434"/>
      <c r="J90" s="434" t="s">
        <v>422</v>
      </c>
      <c r="K90" s="434"/>
      <c r="L90" s="434" t="s">
        <v>422</v>
      </c>
      <c r="M90" s="434"/>
      <c r="N90" s="434" t="s">
        <v>422</v>
      </c>
      <c r="O90" s="434"/>
    </row>
    <row r="91" spans="1:15">
      <c r="C91" s="57"/>
      <c r="D91" s="438"/>
      <c r="E91" s="438"/>
      <c r="F91" s="438"/>
      <c r="G91" s="438"/>
      <c r="H91" s="438"/>
      <c r="I91" s="438"/>
      <c r="J91" s="438"/>
      <c r="K91" s="438"/>
      <c r="L91" s="438"/>
      <c r="M91" s="438"/>
      <c r="N91" s="438"/>
      <c r="O91" s="438"/>
    </row>
    <row r="92" spans="1:15">
      <c r="C92" s="57"/>
      <c r="D92" s="57"/>
      <c r="E92" s="57"/>
    </row>
    <row r="93" spans="1:15">
      <c r="C93" s="57"/>
      <c r="D93" s="57"/>
      <c r="E93" s="57"/>
    </row>
    <row r="94" spans="1:15">
      <c r="C94" s="57"/>
      <c r="D94" s="57"/>
      <c r="E94" s="57"/>
    </row>
    <row r="95" spans="1:15">
      <c r="C95" s="57"/>
      <c r="D95" s="57"/>
      <c r="E95" s="57"/>
    </row>
    <row r="96" spans="1:15">
      <c r="C96" s="57"/>
      <c r="D96" s="57"/>
      <c r="E96" s="57"/>
    </row>
    <row r="97" spans="3:5">
      <c r="C97" s="57"/>
      <c r="D97" s="57"/>
      <c r="E97" s="57"/>
    </row>
    <row r="98" spans="3:5">
      <c r="C98" s="57"/>
      <c r="D98" s="57"/>
      <c r="E98" s="57"/>
    </row>
    <row r="99" spans="3:5">
      <c r="C99" s="57"/>
      <c r="D99" s="57"/>
      <c r="E99" s="57"/>
    </row>
    <row r="100" spans="3:5">
      <c r="C100" s="57"/>
      <c r="D100" s="57"/>
      <c r="E100" s="57"/>
    </row>
    <row r="101" spans="3:5">
      <c r="C101" s="57"/>
      <c r="D101" s="57"/>
      <c r="E101" s="57"/>
    </row>
    <row r="102" spans="3:5">
      <c r="C102" s="57"/>
      <c r="D102" s="57"/>
      <c r="E102" s="57"/>
    </row>
    <row r="103" spans="3:5">
      <c r="C103" s="57"/>
      <c r="D103" s="57"/>
      <c r="E103" s="57"/>
    </row>
    <row r="104" spans="3:5">
      <c r="C104" s="57"/>
      <c r="D104" s="57"/>
      <c r="E104" s="57"/>
    </row>
  </sheetData>
  <sheetProtection password="CC71" sheet="1" objects="1" scenarios="1"/>
  <mergeCells count="246"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H11:I11"/>
    <mergeCell ref="J11:K11"/>
    <mergeCell ref="L11:M11"/>
    <mergeCell ref="N11:O11"/>
    <mergeCell ref="N12:O12"/>
    <mergeCell ref="A13:O13"/>
    <mergeCell ref="B14:C14"/>
    <mergeCell ref="D14:E14"/>
    <mergeCell ref="F14:G14"/>
    <mergeCell ref="H14:I14"/>
    <mergeCell ref="J14:K14"/>
    <mergeCell ref="L14:M14"/>
    <mergeCell ref="N14:O14"/>
    <mergeCell ref="B12:C12"/>
    <mergeCell ref="D12:E12"/>
    <mergeCell ref="F12:G12"/>
    <mergeCell ref="H12:I12"/>
    <mergeCell ref="J12:K12"/>
    <mergeCell ref="L12:M12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7:O17"/>
    <mergeCell ref="B18:C18"/>
    <mergeCell ref="D18:E18"/>
    <mergeCell ref="F18:G18"/>
    <mergeCell ref="H18:I18"/>
    <mergeCell ref="J18:K18"/>
    <mergeCell ref="L18:M18"/>
    <mergeCell ref="N18:O18"/>
    <mergeCell ref="B17:C17"/>
    <mergeCell ref="D17:E17"/>
    <mergeCell ref="F17:G17"/>
    <mergeCell ref="H17:I17"/>
    <mergeCell ref="J17:K17"/>
    <mergeCell ref="L17:M17"/>
    <mergeCell ref="A21:O21"/>
    <mergeCell ref="B22:C22"/>
    <mergeCell ref="D22:E22"/>
    <mergeCell ref="F22:G22"/>
    <mergeCell ref="H22:I22"/>
    <mergeCell ref="J22:K22"/>
    <mergeCell ref="L22:M22"/>
    <mergeCell ref="N22:O22"/>
    <mergeCell ref="N19:O19"/>
    <mergeCell ref="B20:C20"/>
    <mergeCell ref="D20:E20"/>
    <mergeCell ref="F20:G20"/>
    <mergeCell ref="H20:I20"/>
    <mergeCell ref="J20:K20"/>
    <mergeCell ref="B19:C19"/>
    <mergeCell ref="D19:E19"/>
    <mergeCell ref="F19:G19"/>
    <mergeCell ref="H19:I19"/>
    <mergeCell ref="J19:K19"/>
    <mergeCell ref="L19:M19"/>
    <mergeCell ref="N23:O23"/>
    <mergeCell ref="B24:C24"/>
    <mergeCell ref="F24:G24"/>
    <mergeCell ref="H24:I24"/>
    <mergeCell ref="J24:K24"/>
    <mergeCell ref="L24:M24"/>
    <mergeCell ref="N24:O24"/>
    <mergeCell ref="B23:C23"/>
    <mergeCell ref="F23:G23"/>
    <mergeCell ref="H23:I23"/>
    <mergeCell ref="J23:K23"/>
    <mergeCell ref="L23:M23"/>
    <mergeCell ref="D23:E23"/>
    <mergeCell ref="D24:E24"/>
    <mergeCell ref="J27:K27"/>
    <mergeCell ref="L27:M27"/>
    <mergeCell ref="A25:O25"/>
    <mergeCell ref="B26:C26"/>
    <mergeCell ref="D26:E26"/>
    <mergeCell ref="F26:G26"/>
    <mergeCell ref="H26:I26"/>
    <mergeCell ref="J26:K26"/>
    <mergeCell ref="L26:M26"/>
    <mergeCell ref="N26:O26"/>
    <mergeCell ref="D27:E27"/>
    <mergeCell ref="N27:O27"/>
    <mergeCell ref="B27:C27"/>
    <mergeCell ref="F27:G27"/>
    <mergeCell ref="H27:I27"/>
    <mergeCell ref="A33:O33"/>
    <mergeCell ref="F34:G34"/>
    <mergeCell ref="H34:I34"/>
    <mergeCell ref="J34:K34"/>
    <mergeCell ref="L34:M34"/>
    <mergeCell ref="N31:O31"/>
    <mergeCell ref="B32:C32"/>
    <mergeCell ref="F32:G32"/>
    <mergeCell ref="H32:I32"/>
    <mergeCell ref="J32:K32"/>
    <mergeCell ref="L32:M32"/>
    <mergeCell ref="N32:O32"/>
    <mergeCell ref="B31:C31"/>
    <mergeCell ref="F31:G31"/>
    <mergeCell ref="H31:I31"/>
    <mergeCell ref="J31:K31"/>
    <mergeCell ref="L31:M31"/>
    <mergeCell ref="B34:C34"/>
    <mergeCell ref="B35:C35"/>
    <mergeCell ref="L35:M35"/>
    <mergeCell ref="B36:C36"/>
    <mergeCell ref="D36:E36"/>
    <mergeCell ref="F36:G36"/>
    <mergeCell ref="H36:I36"/>
    <mergeCell ref="J36:K36"/>
    <mergeCell ref="L36:M36"/>
    <mergeCell ref="D34:E34"/>
    <mergeCell ref="A46:O46"/>
    <mergeCell ref="A48:C49"/>
    <mergeCell ref="D48:F48"/>
    <mergeCell ref="G48:I48"/>
    <mergeCell ref="J48:L48"/>
    <mergeCell ref="M48:N48"/>
    <mergeCell ref="O48:O49"/>
    <mergeCell ref="A38:O38"/>
    <mergeCell ref="A40:O40"/>
    <mergeCell ref="B41:E41"/>
    <mergeCell ref="F41:O41"/>
    <mergeCell ref="B42:E42"/>
    <mergeCell ref="F42:O42"/>
    <mergeCell ref="B69:C69"/>
    <mergeCell ref="D69:E69"/>
    <mergeCell ref="F69:G69"/>
    <mergeCell ref="H69:J69"/>
    <mergeCell ref="K69:L69"/>
    <mergeCell ref="M69:O69"/>
    <mergeCell ref="A50:C50"/>
    <mergeCell ref="A64:C64"/>
    <mergeCell ref="A66:O66"/>
    <mergeCell ref="B68:C68"/>
    <mergeCell ref="D68:E68"/>
    <mergeCell ref="F68:G68"/>
    <mergeCell ref="H68:J68"/>
    <mergeCell ref="K68:L68"/>
    <mergeCell ref="M68:O68"/>
    <mergeCell ref="A76:O76"/>
    <mergeCell ref="A78:C79"/>
    <mergeCell ref="D78:E79"/>
    <mergeCell ref="F78:I78"/>
    <mergeCell ref="J78:M78"/>
    <mergeCell ref="N78:O79"/>
    <mergeCell ref="F79:G79"/>
    <mergeCell ref="H79:I79"/>
    <mergeCell ref="J79:K79"/>
    <mergeCell ref="L79:M79"/>
    <mergeCell ref="A84:C84"/>
    <mergeCell ref="D84:E84"/>
    <mergeCell ref="A83:C83"/>
    <mergeCell ref="D83:E83"/>
    <mergeCell ref="A82:C82"/>
    <mergeCell ref="D82:E82"/>
    <mergeCell ref="N80:O80"/>
    <mergeCell ref="A81:C81"/>
    <mergeCell ref="D81:E81"/>
    <mergeCell ref="A80:C80"/>
    <mergeCell ref="D80:E80"/>
    <mergeCell ref="F80:G80"/>
    <mergeCell ref="H80:I80"/>
    <mergeCell ref="J80:K80"/>
    <mergeCell ref="L80:M80"/>
    <mergeCell ref="A87:C87"/>
    <mergeCell ref="D87:E87"/>
    <mergeCell ref="A86:C86"/>
    <mergeCell ref="D86:E86"/>
    <mergeCell ref="A89:C89"/>
    <mergeCell ref="D89:E89"/>
    <mergeCell ref="F89:G89"/>
    <mergeCell ref="A85:C85"/>
    <mergeCell ref="D85:E85"/>
    <mergeCell ref="A90:C90"/>
    <mergeCell ref="D90:E90"/>
    <mergeCell ref="F90:G90"/>
    <mergeCell ref="H90:I90"/>
    <mergeCell ref="J90:K90"/>
    <mergeCell ref="L90:M90"/>
    <mergeCell ref="N89:O89"/>
    <mergeCell ref="A88:C88"/>
    <mergeCell ref="D88:E88"/>
    <mergeCell ref="AH24:AI24"/>
    <mergeCell ref="AH25:AI25"/>
    <mergeCell ref="AH26:AI26"/>
    <mergeCell ref="AH27:AI27"/>
    <mergeCell ref="AH28:AI28"/>
    <mergeCell ref="AH29:AI29"/>
    <mergeCell ref="N90:O90"/>
    <mergeCell ref="D91:E91"/>
    <mergeCell ref="F91:G91"/>
    <mergeCell ref="H91:I91"/>
    <mergeCell ref="J91:K91"/>
    <mergeCell ref="L91:M91"/>
    <mergeCell ref="N91:O91"/>
    <mergeCell ref="D35:E35"/>
    <mergeCell ref="F35:G35"/>
    <mergeCell ref="H35:I35"/>
    <mergeCell ref="J35:K35"/>
    <mergeCell ref="H89:I89"/>
    <mergeCell ref="J89:K89"/>
    <mergeCell ref="B43:E43"/>
    <mergeCell ref="F43:O43"/>
    <mergeCell ref="M44:O44"/>
    <mergeCell ref="M45:O45"/>
    <mergeCell ref="L89:M89"/>
    <mergeCell ref="D28:E28"/>
    <mergeCell ref="D31:E31"/>
    <mergeCell ref="D32:E32"/>
    <mergeCell ref="A29:O29"/>
    <mergeCell ref="B30:C30"/>
    <mergeCell ref="D30:E30"/>
    <mergeCell ref="F30:G30"/>
    <mergeCell ref="H30:I30"/>
    <mergeCell ref="J30:K30"/>
    <mergeCell ref="L30:M30"/>
    <mergeCell ref="N30:O30"/>
    <mergeCell ref="B28:C28"/>
    <mergeCell ref="F28:G28"/>
    <mergeCell ref="H28:I28"/>
    <mergeCell ref="J28:K28"/>
    <mergeCell ref="L28:M28"/>
    <mergeCell ref="N28:O28"/>
  </mergeCells>
  <pageMargins left="0.59055118110236227" right="0.59055118110236227" top="0.78740157480314965" bottom="0.39370078740157483" header="0.31496062992125984" footer="0.15748031496062992"/>
  <pageSetup paperSize="9" scale="40" fitToHeight="2" orientation="landscape" verticalDpi="300" r:id="rId1"/>
  <headerFooter alignWithMargins="0"/>
  <rowBreaks count="1" manualBreakCount="1">
    <brk id="43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O75"/>
  <sheetViews>
    <sheetView tabSelected="1" view="pageBreakPreview" topLeftCell="A3" zoomScale="50" zoomScaleNormal="50" zoomScaleSheetLayoutView="50" workbookViewId="0">
      <selection activeCell="DD27" sqref="DD27"/>
    </sheetView>
  </sheetViews>
  <sheetFormatPr defaultColWidth="9.140625" defaultRowHeight="20.25" outlineLevelRow="1"/>
  <cols>
    <col min="1" max="2" width="4.42578125" style="33" customWidth="1"/>
    <col min="3" max="3" width="28.7109375" style="33" customWidth="1"/>
    <col min="4" max="6" width="8.42578125" style="33" customWidth="1"/>
    <col min="7" max="9" width="11.28515625" style="33" customWidth="1"/>
    <col min="10" max="10" width="8.7109375" style="33" customWidth="1"/>
    <col min="11" max="11" width="7" style="33" customWidth="1"/>
    <col min="12" max="12" width="8.5703125" style="33" customWidth="1"/>
    <col min="13" max="13" width="12.28515625" style="33" customWidth="1"/>
    <col min="14" max="14" width="12.5703125" style="33" customWidth="1"/>
    <col min="15" max="15" width="14.5703125" style="33" customWidth="1"/>
    <col min="16" max="16" width="14" style="33" customWidth="1"/>
    <col min="17" max="17" width="15.42578125" style="33" customWidth="1"/>
    <col min="18" max="18" width="12.28515625" style="33" customWidth="1"/>
    <col min="19" max="19" width="14.5703125" style="33" customWidth="1"/>
    <col min="20" max="20" width="14" style="33" customWidth="1"/>
    <col min="21" max="21" width="12.5703125" style="33" customWidth="1"/>
    <col min="22" max="22" width="12.28515625" style="33" customWidth="1"/>
    <col min="23" max="23" width="14.85546875" style="33" customWidth="1"/>
    <col min="24" max="24" width="14" style="33" customWidth="1"/>
    <col min="25" max="25" width="12.5703125" style="33" customWidth="1"/>
    <col min="26" max="26" width="12.28515625" style="33" customWidth="1"/>
    <col min="27" max="27" width="14.5703125" style="33" customWidth="1"/>
    <col min="28" max="28" width="13.7109375" style="33" customWidth="1"/>
    <col min="29" max="29" width="12.28515625" style="33" customWidth="1"/>
    <col min="30" max="30" width="12" style="33" customWidth="1"/>
    <col min="31" max="31" width="14.5703125" style="33" customWidth="1"/>
    <col min="32" max="32" width="14" style="33" customWidth="1"/>
    <col min="33" max="33" width="41.28515625" style="33" hidden="1" customWidth="1"/>
    <col min="34" max="34" width="27.28515625" style="33" hidden="1" customWidth="1"/>
    <col min="35" max="36" width="0" style="33" hidden="1" customWidth="1"/>
    <col min="37" max="37" width="25.7109375" style="33" hidden="1" customWidth="1"/>
    <col min="38" max="38" width="11" style="33" hidden="1" customWidth="1"/>
    <col min="39" max="39" width="19" style="33" hidden="1" customWidth="1"/>
    <col min="40" max="42" width="0" style="33" hidden="1" customWidth="1"/>
    <col min="43" max="43" width="11" style="33" hidden="1" customWidth="1"/>
    <col min="44" max="47" width="0" style="33" hidden="1" customWidth="1"/>
    <col min="48" max="48" width="25.85546875" style="33" hidden="1" customWidth="1"/>
    <col min="49" max="57" width="0" style="33" hidden="1" customWidth="1"/>
    <col min="58" max="58" width="12.5703125" style="33" hidden="1" customWidth="1"/>
    <col min="59" max="62" width="0" style="33" hidden="1" customWidth="1"/>
    <col min="63" max="63" width="11" style="33" hidden="1" customWidth="1"/>
    <col min="64" max="68" width="0" style="33" hidden="1" customWidth="1"/>
    <col min="69" max="69" width="35.85546875" style="33" hidden="1" customWidth="1"/>
    <col min="70" max="90" width="0" style="33" hidden="1" customWidth="1"/>
    <col min="91" max="91" width="9.42578125" style="33" customWidth="1"/>
    <col min="92" max="92" width="17.5703125" style="33" hidden="1" customWidth="1"/>
    <col min="93" max="94" width="0" style="33" hidden="1" customWidth="1"/>
    <col min="95" max="16384" width="9.140625" style="33"/>
  </cols>
  <sheetData>
    <row r="1" spans="1:93" ht="18.75" hidden="1" customHeight="1" outlineLevel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R1" s="35"/>
      <c r="S1" s="35"/>
      <c r="T1" s="35"/>
      <c r="U1" s="35"/>
      <c r="V1" s="35"/>
      <c r="AD1" s="473" t="s">
        <v>233</v>
      </c>
      <c r="AE1" s="473"/>
      <c r="AF1" s="473"/>
    </row>
    <row r="2" spans="1:93" ht="18.75" hidden="1" customHeight="1" outlineLevel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R2" s="35"/>
      <c r="S2" s="35"/>
      <c r="T2" s="35"/>
      <c r="U2" s="35"/>
      <c r="V2" s="35"/>
      <c r="AD2" s="473"/>
      <c r="AE2" s="473"/>
      <c r="AF2" s="473"/>
    </row>
    <row r="3" spans="1:93" s="85" customFormat="1" ht="69" customHeight="1" collapsed="1">
      <c r="A3" s="354" t="s">
        <v>244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 s="354"/>
      <c r="AB3" s="354"/>
      <c r="AC3" s="354"/>
      <c r="AD3" s="354"/>
      <c r="AE3" s="354"/>
      <c r="AF3" s="354"/>
    </row>
    <row r="4" spans="1:9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 t="s">
        <v>590</v>
      </c>
      <c r="AF4" s="59"/>
    </row>
    <row r="5" spans="1:93" ht="64.5" customHeight="1">
      <c r="A5" s="498" t="s">
        <v>51</v>
      </c>
      <c r="B5" s="500" t="s">
        <v>190</v>
      </c>
      <c r="C5" s="501"/>
      <c r="D5" s="491" t="s">
        <v>191</v>
      </c>
      <c r="E5" s="513"/>
      <c r="F5" s="513"/>
      <c r="G5" s="357" t="s">
        <v>339</v>
      </c>
      <c r="H5" s="357"/>
      <c r="I5" s="357"/>
      <c r="J5" s="357"/>
      <c r="K5" s="357"/>
      <c r="L5" s="357"/>
      <c r="M5" s="357"/>
      <c r="N5" s="491" t="s">
        <v>192</v>
      </c>
      <c r="O5" s="513"/>
      <c r="P5" s="513"/>
      <c r="Q5" s="492"/>
      <c r="R5" s="487" t="s">
        <v>296</v>
      </c>
      <c r="S5" s="488"/>
      <c r="T5" s="488"/>
      <c r="U5" s="488"/>
      <c r="V5" s="488"/>
      <c r="W5" s="488"/>
      <c r="X5" s="488"/>
      <c r="Y5" s="488"/>
      <c r="Z5" s="488"/>
      <c r="AA5" s="488"/>
      <c r="AB5" s="488"/>
      <c r="AC5" s="488"/>
      <c r="AD5" s="488"/>
      <c r="AE5" s="488"/>
      <c r="AF5" s="489"/>
    </row>
    <row r="6" spans="1:93" ht="48.75" customHeight="1">
      <c r="A6" s="499"/>
      <c r="B6" s="502"/>
      <c r="C6" s="503"/>
      <c r="D6" s="493"/>
      <c r="E6" s="514"/>
      <c r="F6" s="514"/>
      <c r="G6" s="357"/>
      <c r="H6" s="357"/>
      <c r="I6" s="357"/>
      <c r="J6" s="357"/>
      <c r="K6" s="357"/>
      <c r="L6" s="357"/>
      <c r="M6" s="357"/>
      <c r="N6" s="493"/>
      <c r="O6" s="514"/>
      <c r="P6" s="514"/>
      <c r="Q6" s="494"/>
      <c r="R6" s="515" t="s">
        <v>522</v>
      </c>
      <c r="S6" s="516"/>
      <c r="T6" s="517"/>
      <c r="U6" s="515" t="s">
        <v>193</v>
      </c>
      <c r="V6" s="516"/>
      <c r="W6" s="517"/>
      <c r="X6" s="515" t="s">
        <v>40</v>
      </c>
      <c r="Y6" s="516"/>
      <c r="Z6" s="517"/>
      <c r="AA6" s="487" t="s">
        <v>194</v>
      </c>
      <c r="AB6" s="488"/>
      <c r="AC6" s="489"/>
      <c r="AD6" s="487" t="s">
        <v>195</v>
      </c>
      <c r="AE6" s="488"/>
      <c r="AF6" s="489"/>
      <c r="AG6" s="33" t="s">
        <v>591</v>
      </c>
    </row>
    <row r="7" spans="1:93" ht="39.75" customHeight="1">
      <c r="A7" s="315">
        <v>1</v>
      </c>
      <c r="B7" s="504">
        <v>2</v>
      </c>
      <c r="C7" s="505"/>
      <c r="D7" s="455">
        <v>3</v>
      </c>
      <c r="E7" s="457"/>
      <c r="F7" s="457"/>
      <c r="G7" s="415">
        <v>4</v>
      </c>
      <c r="H7" s="415"/>
      <c r="I7" s="415"/>
      <c r="J7" s="415"/>
      <c r="K7" s="415"/>
      <c r="L7" s="415"/>
      <c r="M7" s="415"/>
      <c r="N7" s="455">
        <v>5</v>
      </c>
      <c r="O7" s="457"/>
      <c r="P7" s="457"/>
      <c r="Q7" s="456"/>
      <c r="R7" s="455">
        <v>6</v>
      </c>
      <c r="S7" s="457"/>
      <c r="T7" s="456"/>
      <c r="U7" s="455">
        <v>7</v>
      </c>
      <c r="V7" s="457"/>
      <c r="W7" s="456"/>
      <c r="X7" s="446">
        <v>8</v>
      </c>
      <c r="Y7" s="447"/>
      <c r="Z7" s="448"/>
      <c r="AA7" s="446">
        <v>9</v>
      </c>
      <c r="AB7" s="447"/>
      <c r="AC7" s="448"/>
      <c r="AD7" s="446">
        <v>10</v>
      </c>
      <c r="AE7" s="447"/>
      <c r="AF7" s="448"/>
      <c r="AH7" s="130" t="s">
        <v>412</v>
      </c>
      <c r="AI7" s="130" t="s">
        <v>413</v>
      </c>
      <c r="AJ7" s="130">
        <v>8322</v>
      </c>
      <c r="AQ7" s="154">
        <f>R8+AA8+AD8</f>
        <v>70.28</v>
      </c>
      <c r="BO7" s="202">
        <f>BM7+BN7</f>
        <v>0</v>
      </c>
      <c r="BQ7" s="481">
        <v>103354.8</v>
      </c>
      <c r="BR7" s="481"/>
    </row>
    <row r="8" spans="1:93" ht="31.5" customHeight="1">
      <c r="A8" s="315">
        <v>1</v>
      </c>
      <c r="B8" s="506" t="s">
        <v>521</v>
      </c>
      <c r="C8" s="507"/>
      <c r="D8" s="522">
        <v>2018</v>
      </c>
      <c r="E8" s="523"/>
      <c r="F8" s="523"/>
      <c r="G8" s="521" t="s">
        <v>423</v>
      </c>
      <c r="H8" s="521"/>
      <c r="I8" s="521"/>
      <c r="J8" s="521"/>
      <c r="K8" s="521"/>
      <c r="L8" s="521"/>
      <c r="M8" s="521"/>
      <c r="N8" s="428">
        <f>R8+U8+X8+AA8+AD8</f>
        <v>206.92</v>
      </c>
      <c r="O8" s="490"/>
      <c r="P8" s="490"/>
      <c r="Q8" s="429"/>
      <c r="R8" s="428">
        <f>52</f>
        <v>52</v>
      </c>
      <c r="S8" s="490"/>
      <c r="T8" s="429"/>
      <c r="U8" s="428">
        <v>112</v>
      </c>
      <c r="V8" s="490"/>
      <c r="W8" s="429"/>
      <c r="X8" s="428">
        <f>U8*0.22</f>
        <v>24.64</v>
      </c>
      <c r="Y8" s="490"/>
      <c r="Z8" s="429"/>
      <c r="AA8" s="428">
        <f>2530*6/1000</f>
        <v>15.18</v>
      </c>
      <c r="AB8" s="490"/>
      <c r="AC8" s="429"/>
      <c r="AD8" s="428">
        <f>1+1.3+0.8</f>
        <v>3.0999999999999996</v>
      </c>
      <c r="AE8" s="490"/>
      <c r="AF8" s="429"/>
      <c r="AG8" s="33">
        <v>42291.45</v>
      </c>
      <c r="AH8" s="131" t="s">
        <v>414</v>
      </c>
      <c r="AI8" s="130" t="s">
        <v>413</v>
      </c>
      <c r="AJ8" s="131">
        <v>8322</v>
      </c>
      <c r="BO8" s="202">
        <f t="shared" ref="BO8:BO9" si="0">BM8+BN8</f>
        <v>0</v>
      </c>
      <c r="BQ8" s="481">
        <v>79415.400000000009</v>
      </c>
      <c r="BR8" s="481"/>
      <c r="CN8" s="345">
        <v>1439</v>
      </c>
      <c r="CO8" s="345">
        <f>0.7+4.8</f>
        <v>5.5</v>
      </c>
    </row>
    <row r="9" spans="1:93" ht="31.5" customHeight="1">
      <c r="A9" s="315">
        <v>3</v>
      </c>
      <c r="B9" s="506" t="s">
        <v>521</v>
      </c>
      <c r="C9" s="507"/>
      <c r="D9" s="522" t="s">
        <v>685</v>
      </c>
      <c r="E9" s="523"/>
      <c r="F9" s="523"/>
      <c r="G9" s="521" t="s">
        <v>423</v>
      </c>
      <c r="H9" s="521"/>
      <c r="I9" s="521"/>
      <c r="J9" s="521"/>
      <c r="K9" s="521"/>
      <c r="L9" s="521"/>
      <c r="M9" s="521"/>
      <c r="N9" s="428">
        <f>R9+U9+X9+AA9+AD9</f>
        <v>291.34271999999999</v>
      </c>
      <c r="O9" s="490"/>
      <c r="P9" s="490"/>
      <c r="Q9" s="429"/>
      <c r="R9" s="428">
        <f>186-R8-R10</f>
        <v>114</v>
      </c>
      <c r="S9" s="490"/>
      <c r="T9" s="429"/>
      <c r="U9" s="428">
        <v>112</v>
      </c>
      <c r="V9" s="490"/>
      <c r="W9" s="429"/>
      <c r="X9" s="428">
        <f>U9*0.22</f>
        <v>24.64</v>
      </c>
      <c r="Y9" s="490"/>
      <c r="Z9" s="429"/>
      <c r="AA9" s="428">
        <f>2795.05*4/1000+2530.63*4/1000</f>
        <v>21.302720000000001</v>
      </c>
      <c r="AB9" s="490"/>
      <c r="AC9" s="429"/>
      <c r="AD9" s="428">
        <f>1+1+1.1+2.3+14</f>
        <v>19.399999999999999</v>
      </c>
      <c r="AE9" s="490"/>
      <c r="AF9" s="429"/>
      <c r="AG9" s="33">
        <v>37768.49</v>
      </c>
      <c r="BO9" s="202">
        <f t="shared" si="0"/>
        <v>0</v>
      </c>
      <c r="BQ9" s="481">
        <v>86922.6</v>
      </c>
      <c r="BR9" s="481"/>
      <c r="CN9" s="346" t="s">
        <v>686</v>
      </c>
      <c r="CO9" s="345">
        <f>2.3+13.9</f>
        <v>16.2</v>
      </c>
    </row>
    <row r="10" spans="1:93" ht="31.5" customHeight="1">
      <c r="A10" s="315">
        <v>4</v>
      </c>
      <c r="B10" s="506" t="s">
        <v>424</v>
      </c>
      <c r="C10" s="507"/>
      <c r="D10" s="522">
        <v>2018</v>
      </c>
      <c r="E10" s="523"/>
      <c r="F10" s="523"/>
      <c r="G10" s="521" t="s">
        <v>423</v>
      </c>
      <c r="H10" s="521"/>
      <c r="I10" s="521"/>
      <c r="J10" s="521"/>
      <c r="K10" s="521"/>
      <c r="L10" s="521"/>
      <c r="M10" s="521"/>
      <c r="N10" s="428">
        <f>R10+U10+X10+AA10+AD10</f>
        <v>120.28916</v>
      </c>
      <c r="O10" s="490"/>
      <c r="P10" s="490"/>
      <c r="Q10" s="429"/>
      <c r="R10" s="428">
        <v>20</v>
      </c>
      <c r="S10" s="490"/>
      <c r="T10" s="429"/>
      <c r="U10" s="428">
        <v>38</v>
      </c>
      <c r="V10" s="490"/>
      <c r="W10" s="429"/>
      <c r="X10" s="428">
        <f>U10*0.22</f>
        <v>8.36</v>
      </c>
      <c r="Y10" s="490"/>
      <c r="Z10" s="429"/>
      <c r="AA10" s="428">
        <f>9464.58*2/1000</f>
        <v>18.92916</v>
      </c>
      <c r="AB10" s="490"/>
      <c r="AC10" s="429"/>
      <c r="AD10" s="428">
        <f>2+32+1</f>
        <v>35</v>
      </c>
      <c r="AE10" s="490"/>
      <c r="AF10" s="429"/>
      <c r="AG10" s="33">
        <v>42291.45</v>
      </c>
      <c r="AH10" s="33">
        <v>10547.72</v>
      </c>
      <c r="AK10" s="33">
        <v>51666</v>
      </c>
      <c r="AM10" s="154">
        <f>AD11-AK10</f>
        <v>-51608.5</v>
      </c>
      <c r="BF10" s="214">
        <f>R8+R9+R10</f>
        <v>186</v>
      </c>
      <c r="CN10" s="345">
        <v>329</v>
      </c>
      <c r="CO10" s="345">
        <v>32</v>
      </c>
    </row>
    <row r="11" spans="1:93" ht="24.95" customHeight="1">
      <c r="A11" s="518" t="s">
        <v>56</v>
      </c>
      <c r="B11" s="519"/>
      <c r="C11" s="519"/>
      <c r="D11" s="519"/>
      <c r="E11" s="519"/>
      <c r="F11" s="519"/>
      <c r="G11" s="519"/>
      <c r="H11" s="519"/>
      <c r="I11" s="519"/>
      <c r="J11" s="519"/>
      <c r="K11" s="519"/>
      <c r="L11" s="519"/>
      <c r="M11" s="520"/>
      <c r="N11" s="187">
        <f>SUM(N8:N10)</f>
        <v>618.55187999999998</v>
      </c>
      <c r="O11" s="188"/>
      <c r="P11" s="188"/>
      <c r="Q11" s="189"/>
      <c r="R11" s="187">
        <f>R8+R9+R10</f>
        <v>186</v>
      </c>
      <c r="S11" s="188"/>
      <c r="T11" s="189"/>
      <c r="U11" s="187">
        <f>SUM(U8:U10)</f>
        <v>262</v>
      </c>
      <c r="V11" s="188"/>
      <c r="W11" s="189"/>
      <c r="X11" s="187">
        <f>SUM(X8:X10)</f>
        <v>57.64</v>
      </c>
      <c r="Y11" s="188"/>
      <c r="Z11" s="189"/>
      <c r="AA11" s="187">
        <f>SUM(AA8:AA10)</f>
        <v>55.411879999999996</v>
      </c>
      <c r="AB11" s="188"/>
      <c r="AC11" s="189"/>
      <c r="AD11" s="187">
        <f>SUM(AD8:AD10)</f>
        <v>57.5</v>
      </c>
      <c r="AE11" s="188"/>
      <c r="AF11" s="189"/>
      <c r="AG11" s="33">
        <v>43462.99</v>
      </c>
      <c r="BE11" s="33">
        <f>1.9+1.9</f>
        <v>3.8</v>
      </c>
      <c r="BF11" s="154">
        <f>AD11+BE11</f>
        <v>61.3</v>
      </c>
      <c r="CN11" s="345"/>
      <c r="CO11" s="345">
        <f>SUM(CO8:CO10)</f>
        <v>53.7</v>
      </c>
    </row>
    <row r="12" spans="1:93" ht="11.25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61"/>
      <c r="AF12" s="61"/>
      <c r="CN12" s="345"/>
      <c r="CO12" s="345"/>
    </row>
    <row r="13" spans="1:93" ht="10.5" customHeight="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3"/>
      <c r="O13" s="63"/>
      <c r="P13" s="63"/>
      <c r="Q13" s="63"/>
      <c r="R13" s="64"/>
      <c r="S13" s="64"/>
      <c r="T13" s="64"/>
      <c r="U13" s="64"/>
      <c r="V13" s="64"/>
      <c r="W13" s="64"/>
      <c r="X13" s="65"/>
      <c r="Y13" s="65"/>
      <c r="Z13" s="65"/>
      <c r="AA13" s="65"/>
      <c r="AB13" s="65"/>
      <c r="AC13" s="65"/>
      <c r="AD13" s="65"/>
      <c r="AE13" s="66"/>
      <c r="AF13" s="66"/>
      <c r="AK13" s="33">
        <f>64854+2316.74+2064.29</f>
        <v>69235.03</v>
      </c>
      <c r="AL13" s="33">
        <v>69235.03</v>
      </c>
    </row>
    <row r="14" spans="1:93" s="86" customFormat="1" ht="33.75" customHeight="1">
      <c r="A14" s="354" t="s">
        <v>245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  <c r="V14" s="354"/>
      <c r="W14" s="354"/>
      <c r="X14" s="354"/>
      <c r="Y14" s="354"/>
      <c r="Z14" s="354"/>
      <c r="AA14" s="354"/>
      <c r="AB14" s="354"/>
      <c r="AC14" s="354"/>
      <c r="AD14" s="354"/>
      <c r="AE14" s="354"/>
      <c r="AF14" s="354"/>
      <c r="AG14" s="86">
        <v>10729.23</v>
      </c>
    </row>
    <row r="15" spans="1:93" s="58" customFormat="1" ht="18.75" customHeight="1">
      <c r="AG15" s="202">
        <v>43989.740000000005</v>
      </c>
      <c r="AV15" s="185">
        <f>N9-U9-X9</f>
        <v>154.70272</v>
      </c>
      <c r="BK15" s="215">
        <f>BF10-R11</f>
        <v>0</v>
      </c>
    </row>
    <row r="16" spans="1:93" ht="37.5" customHeight="1">
      <c r="A16" s="510" t="s">
        <v>51</v>
      </c>
      <c r="B16" s="500" t="s">
        <v>196</v>
      </c>
      <c r="C16" s="501"/>
      <c r="D16" s="357" t="s">
        <v>190</v>
      </c>
      <c r="E16" s="357"/>
      <c r="F16" s="357"/>
      <c r="G16" s="357"/>
      <c r="H16" s="357" t="s">
        <v>339</v>
      </c>
      <c r="I16" s="357"/>
      <c r="J16" s="357"/>
      <c r="K16" s="357"/>
      <c r="L16" s="357"/>
      <c r="M16" s="357"/>
      <c r="N16" s="357"/>
      <c r="O16" s="357"/>
      <c r="P16" s="357"/>
      <c r="Q16" s="357"/>
      <c r="R16" s="357" t="s">
        <v>197</v>
      </c>
      <c r="S16" s="357"/>
      <c r="T16" s="357"/>
      <c r="U16" s="357"/>
      <c r="V16" s="357"/>
      <c r="W16" s="377" t="s">
        <v>198</v>
      </c>
      <c r="X16" s="377"/>
      <c r="Y16" s="377"/>
      <c r="Z16" s="377"/>
      <c r="AA16" s="377"/>
      <c r="AB16" s="377"/>
      <c r="AC16" s="377"/>
      <c r="AD16" s="377"/>
      <c r="AE16" s="377"/>
      <c r="AF16" s="377"/>
      <c r="BF16" s="33">
        <f>13/3</f>
        <v>4.333333333333333</v>
      </c>
    </row>
    <row r="17" spans="1:38" ht="24.95" customHeight="1">
      <c r="A17" s="510"/>
      <c r="B17" s="511"/>
      <c r="C17" s="512"/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/>
      <c r="W17" s="377" t="s">
        <v>301</v>
      </c>
      <c r="X17" s="377"/>
      <c r="Y17" s="491" t="s">
        <v>239</v>
      </c>
      <c r="Z17" s="492"/>
      <c r="AA17" s="491" t="s">
        <v>240</v>
      </c>
      <c r="AB17" s="492"/>
      <c r="AC17" s="491" t="s">
        <v>266</v>
      </c>
      <c r="AD17" s="492"/>
      <c r="AE17" s="491" t="s">
        <v>267</v>
      </c>
      <c r="AF17" s="492"/>
    </row>
    <row r="18" spans="1:38" ht="24.95" customHeight="1">
      <c r="A18" s="510"/>
      <c r="B18" s="502"/>
      <c r="C18" s="503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57"/>
      <c r="W18" s="377"/>
      <c r="X18" s="377"/>
      <c r="Y18" s="493"/>
      <c r="Z18" s="494"/>
      <c r="AA18" s="493"/>
      <c r="AB18" s="494"/>
      <c r="AC18" s="493"/>
      <c r="AD18" s="494"/>
      <c r="AE18" s="493"/>
      <c r="AF18" s="494"/>
    </row>
    <row r="19" spans="1:38" ht="18.75" customHeight="1">
      <c r="A19" s="67">
        <v>1</v>
      </c>
      <c r="B19" s="504">
        <v>2</v>
      </c>
      <c r="C19" s="505"/>
      <c r="D19" s="415">
        <v>3</v>
      </c>
      <c r="E19" s="415"/>
      <c r="F19" s="415"/>
      <c r="G19" s="415"/>
      <c r="H19" s="415">
        <v>4</v>
      </c>
      <c r="I19" s="415"/>
      <c r="J19" s="415"/>
      <c r="K19" s="415"/>
      <c r="L19" s="415"/>
      <c r="M19" s="415"/>
      <c r="N19" s="415"/>
      <c r="O19" s="415"/>
      <c r="P19" s="415"/>
      <c r="Q19" s="415"/>
      <c r="R19" s="415">
        <v>5</v>
      </c>
      <c r="S19" s="415"/>
      <c r="T19" s="415"/>
      <c r="U19" s="415"/>
      <c r="V19" s="415"/>
      <c r="W19" s="415">
        <v>6</v>
      </c>
      <c r="X19" s="415"/>
      <c r="Y19" s="445">
        <v>7</v>
      </c>
      <c r="Z19" s="445"/>
      <c r="AA19" s="445">
        <v>8</v>
      </c>
      <c r="AB19" s="445"/>
      <c r="AC19" s="445">
        <v>9</v>
      </c>
      <c r="AD19" s="445"/>
      <c r="AE19" s="445">
        <v>10</v>
      </c>
      <c r="AF19" s="445"/>
    </row>
    <row r="20" spans="1:38" ht="20.100000000000001" customHeight="1">
      <c r="A20" s="68"/>
      <c r="B20" s="508" t="s">
        <v>422</v>
      </c>
      <c r="C20" s="509"/>
      <c r="D20" s="521" t="s">
        <v>422</v>
      </c>
      <c r="E20" s="521"/>
      <c r="F20" s="521"/>
      <c r="G20" s="521"/>
      <c r="H20" s="439" t="s">
        <v>422</v>
      </c>
      <c r="I20" s="440"/>
      <c r="J20" s="440"/>
      <c r="K20" s="440"/>
      <c r="L20" s="440"/>
      <c r="M20" s="440"/>
      <c r="N20" s="440"/>
      <c r="O20" s="440"/>
      <c r="P20" s="440"/>
      <c r="Q20" s="441"/>
      <c r="R20" s="486" t="s">
        <v>422</v>
      </c>
      <c r="S20" s="486"/>
      <c r="T20" s="486"/>
      <c r="U20" s="486"/>
      <c r="V20" s="486"/>
      <c r="W20" s="434" t="s">
        <v>422</v>
      </c>
      <c r="X20" s="434"/>
      <c r="Y20" s="434" t="s">
        <v>422</v>
      </c>
      <c r="Z20" s="434"/>
      <c r="AA20" s="434" t="s">
        <v>422</v>
      </c>
      <c r="AB20" s="434"/>
      <c r="AC20" s="434" t="s">
        <v>422</v>
      </c>
      <c r="AD20" s="434"/>
      <c r="AE20" s="435" t="s">
        <v>422</v>
      </c>
      <c r="AF20" s="435"/>
    </row>
    <row r="21" spans="1:38" ht="20.100000000000001" customHeight="1">
      <c r="A21" s="68"/>
      <c r="B21" s="508"/>
      <c r="C21" s="509"/>
      <c r="D21" s="521"/>
      <c r="E21" s="521"/>
      <c r="F21" s="521"/>
      <c r="G21" s="521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486"/>
      <c r="S21" s="486"/>
      <c r="T21" s="486"/>
      <c r="U21" s="486"/>
      <c r="V21" s="486"/>
      <c r="W21" s="434"/>
      <c r="X21" s="434"/>
      <c r="Y21" s="434"/>
      <c r="Z21" s="434"/>
      <c r="AA21" s="434"/>
      <c r="AB21" s="434"/>
      <c r="AC21" s="434"/>
      <c r="AD21" s="434"/>
      <c r="AE21" s="435"/>
      <c r="AF21" s="435"/>
    </row>
    <row r="22" spans="1:38" ht="20.100000000000001" customHeight="1">
      <c r="A22" s="68"/>
      <c r="B22" s="508"/>
      <c r="C22" s="509"/>
      <c r="D22" s="521"/>
      <c r="E22" s="521"/>
      <c r="F22" s="521"/>
      <c r="G22" s="521"/>
      <c r="H22" s="536"/>
      <c r="I22" s="536"/>
      <c r="J22" s="536"/>
      <c r="K22" s="536"/>
      <c r="L22" s="536"/>
      <c r="M22" s="536"/>
      <c r="N22" s="536"/>
      <c r="O22" s="536"/>
      <c r="P22" s="536"/>
      <c r="Q22" s="536"/>
      <c r="R22" s="486"/>
      <c r="S22" s="486"/>
      <c r="T22" s="486"/>
      <c r="U22" s="486"/>
      <c r="V22" s="486"/>
      <c r="W22" s="434"/>
      <c r="X22" s="434"/>
      <c r="Y22" s="434"/>
      <c r="Z22" s="434"/>
      <c r="AA22" s="434"/>
      <c r="AB22" s="434"/>
      <c r="AC22" s="434"/>
      <c r="AD22" s="434"/>
      <c r="AE22" s="435"/>
      <c r="AF22" s="435"/>
    </row>
    <row r="23" spans="1:38" ht="20.100000000000001" customHeight="1">
      <c r="A23" s="68"/>
      <c r="B23" s="508"/>
      <c r="C23" s="509"/>
      <c r="D23" s="521"/>
      <c r="E23" s="521"/>
      <c r="F23" s="521"/>
      <c r="G23" s="521"/>
      <c r="H23" s="536"/>
      <c r="I23" s="536"/>
      <c r="J23" s="536"/>
      <c r="K23" s="536"/>
      <c r="L23" s="536"/>
      <c r="M23" s="536"/>
      <c r="N23" s="536"/>
      <c r="O23" s="536"/>
      <c r="P23" s="536"/>
      <c r="Q23" s="536"/>
      <c r="R23" s="486"/>
      <c r="S23" s="486"/>
      <c r="T23" s="486"/>
      <c r="U23" s="486"/>
      <c r="V23" s="486"/>
      <c r="W23" s="434"/>
      <c r="X23" s="434"/>
      <c r="Y23" s="434"/>
      <c r="Z23" s="434"/>
      <c r="AA23" s="434"/>
      <c r="AB23" s="434"/>
      <c r="AC23" s="434"/>
      <c r="AD23" s="434"/>
      <c r="AE23" s="435"/>
      <c r="AF23" s="435"/>
    </row>
    <row r="24" spans="1:38" ht="24.95" customHeight="1">
      <c r="A24" s="542" t="s">
        <v>56</v>
      </c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542"/>
      <c r="M24" s="542"/>
      <c r="N24" s="542"/>
      <c r="O24" s="542"/>
      <c r="P24" s="542"/>
      <c r="Q24" s="542"/>
      <c r="R24" s="542"/>
      <c r="S24" s="542"/>
      <c r="T24" s="542"/>
      <c r="U24" s="542"/>
      <c r="V24" s="542"/>
      <c r="W24" s="434"/>
      <c r="X24" s="434"/>
      <c r="Y24" s="434"/>
      <c r="Z24" s="434"/>
      <c r="AA24" s="434"/>
      <c r="AB24" s="434"/>
      <c r="AC24" s="434"/>
      <c r="AD24" s="434"/>
      <c r="AE24" s="435"/>
      <c r="AF24" s="435"/>
    </row>
    <row r="25" spans="1:3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R25" s="35"/>
      <c r="S25" s="35"/>
      <c r="T25" s="35"/>
      <c r="U25" s="35"/>
      <c r="V25" s="35"/>
      <c r="AF25" s="35"/>
    </row>
    <row r="26" spans="1:38" ht="16.5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R26" s="35"/>
      <c r="S26" s="35"/>
      <c r="T26" s="35"/>
      <c r="U26" s="35"/>
      <c r="V26" s="35"/>
      <c r="AF26" s="35"/>
      <c r="AL26" s="154">
        <f>R8+AA8+AD8</f>
        <v>70.28</v>
      </c>
    </row>
    <row r="27" spans="1:38" s="86" customFormat="1" ht="48.75" customHeight="1">
      <c r="A27" s="354" t="s">
        <v>210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</row>
    <row r="28" spans="1:38">
      <c r="A28" s="69"/>
      <c r="B28" s="69"/>
      <c r="C28" s="69"/>
      <c r="D28" s="69"/>
      <c r="E28" s="69"/>
      <c r="F28" s="69"/>
      <c r="G28" s="69"/>
      <c r="H28" s="69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69"/>
      <c r="Z28" s="532"/>
      <c r="AA28" s="532"/>
      <c r="AB28" s="532"/>
      <c r="AD28" s="532" t="s">
        <v>229</v>
      </c>
      <c r="AE28" s="532"/>
      <c r="AF28" s="532"/>
    </row>
    <row r="29" spans="1:38" ht="42.75" customHeight="1">
      <c r="A29" s="498" t="s">
        <v>51</v>
      </c>
      <c r="B29" s="500" t="s">
        <v>246</v>
      </c>
      <c r="C29" s="537"/>
      <c r="D29" s="537"/>
      <c r="E29" s="537"/>
      <c r="F29" s="537"/>
      <c r="G29" s="537"/>
      <c r="H29" s="537"/>
      <c r="I29" s="537"/>
      <c r="J29" s="537"/>
      <c r="K29" s="537"/>
      <c r="L29" s="501"/>
      <c r="M29" s="495" t="s">
        <v>55</v>
      </c>
      <c r="N29" s="496"/>
      <c r="O29" s="496"/>
      <c r="P29" s="497"/>
      <c r="Q29" s="495" t="s">
        <v>84</v>
      </c>
      <c r="R29" s="496"/>
      <c r="S29" s="496"/>
      <c r="T29" s="497"/>
      <c r="U29" s="495" t="s">
        <v>304</v>
      </c>
      <c r="V29" s="496"/>
      <c r="W29" s="496"/>
      <c r="X29" s="497"/>
      <c r="Y29" s="495" t="s">
        <v>122</v>
      </c>
      <c r="Z29" s="496"/>
      <c r="AA29" s="496"/>
      <c r="AB29" s="497"/>
      <c r="AC29" s="495" t="s">
        <v>56</v>
      </c>
      <c r="AD29" s="496"/>
      <c r="AE29" s="496"/>
      <c r="AF29" s="497"/>
    </row>
    <row r="30" spans="1:38" ht="24.95" customHeight="1">
      <c r="A30" s="541"/>
      <c r="B30" s="511"/>
      <c r="C30" s="538"/>
      <c r="D30" s="538"/>
      <c r="E30" s="538"/>
      <c r="F30" s="538"/>
      <c r="G30" s="538"/>
      <c r="H30" s="538"/>
      <c r="I30" s="538"/>
      <c r="J30" s="538"/>
      <c r="K30" s="538"/>
      <c r="L30" s="512"/>
      <c r="M30" s="484" t="s">
        <v>239</v>
      </c>
      <c r="N30" s="484" t="s">
        <v>240</v>
      </c>
      <c r="O30" s="484" t="s">
        <v>359</v>
      </c>
      <c r="P30" s="484" t="s">
        <v>360</v>
      </c>
      <c r="Q30" s="484" t="s">
        <v>239</v>
      </c>
      <c r="R30" s="484" t="s">
        <v>240</v>
      </c>
      <c r="S30" s="484" t="s">
        <v>359</v>
      </c>
      <c r="T30" s="484" t="s">
        <v>360</v>
      </c>
      <c r="U30" s="484" t="s">
        <v>239</v>
      </c>
      <c r="V30" s="484" t="s">
        <v>240</v>
      </c>
      <c r="W30" s="484" t="s">
        <v>359</v>
      </c>
      <c r="X30" s="484" t="s">
        <v>360</v>
      </c>
      <c r="Y30" s="484" t="s">
        <v>239</v>
      </c>
      <c r="Z30" s="484" t="s">
        <v>240</v>
      </c>
      <c r="AA30" s="484" t="s">
        <v>359</v>
      </c>
      <c r="AB30" s="484" t="s">
        <v>360</v>
      </c>
      <c r="AC30" s="484" t="s">
        <v>239</v>
      </c>
      <c r="AD30" s="484" t="s">
        <v>240</v>
      </c>
      <c r="AE30" s="484" t="s">
        <v>359</v>
      </c>
      <c r="AF30" s="484" t="s">
        <v>360</v>
      </c>
    </row>
    <row r="31" spans="1:38" ht="36.75" customHeight="1">
      <c r="A31" s="499"/>
      <c r="B31" s="502"/>
      <c r="C31" s="539"/>
      <c r="D31" s="539"/>
      <c r="E31" s="539"/>
      <c r="F31" s="539"/>
      <c r="G31" s="539"/>
      <c r="H31" s="539"/>
      <c r="I31" s="539"/>
      <c r="J31" s="539"/>
      <c r="K31" s="539"/>
      <c r="L31" s="503"/>
      <c r="M31" s="485"/>
      <c r="N31" s="485"/>
      <c r="O31" s="485"/>
      <c r="P31" s="485"/>
      <c r="Q31" s="485"/>
      <c r="R31" s="485"/>
      <c r="S31" s="485"/>
      <c r="T31" s="485"/>
      <c r="U31" s="485"/>
      <c r="V31" s="485"/>
      <c r="W31" s="485"/>
      <c r="X31" s="485"/>
      <c r="Y31" s="485"/>
      <c r="Z31" s="485"/>
      <c r="AA31" s="485"/>
      <c r="AB31" s="485"/>
      <c r="AC31" s="485"/>
      <c r="AD31" s="485"/>
      <c r="AE31" s="485"/>
      <c r="AF31" s="485"/>
    </row>
    <row r="32" spans="1:38" ht="18.75" customHeight="1">
      <c r="A32" s="68">
        <v>1</v>
      </c>
      <c r="B32" s="540">
        <v>2</v>
      </c>
      <c r="C32" s="540"/>
      <c r="D32" s="540"/>
      <c r="E32" s="540"/>
      <c r="F32" s="540"/>
      <c r="G32" s="540"/>
      <c r="H32" s="540"/>
      <c r="I32" s="540"/>
      <c r="J32" s="540"/>
      <c r="K32" s="540"/>
      <c r="L32" s="540"/>
      <c r="M32" s="170">
        <v>3</v>
      </c>
      <c r="N32" s="170">
        <v>4</v>
      </c>
      <c r="O32" s="170">
        <v>5</v>
      </c>
      <c r="P32" s="170">
        <v>6</v>
      </c>
      <c r="Q32" s="170">
        <v>7</v>
      </c>
      <c r="R32" s="170">
        <v>8</v>
      </c>
      <c r="S32" s="170">
        <v>9</v>
      </c>
      <c r="T32" s="170">
        <v>10</v>
      </c>
      <c r="U32" s="170">
        <v>11</v>
      </c>
      <c r="V32" s="170">
        <v>12</v>
      </c>
      <c r="W32" s="170">
        <v>13</v>
      </c>
      <c r="X32" s="170">
        <v>14</v>
      </c>
      <c r="Y32" s="170">
        <v>15</v>
      </c>
      <c r="Z32" s="170">
        <v>16</v>
      </c>
      <c r="AA32" s="170">
        <v>17</v>
      </c>
      <c r="AB32" s="170">
        <v>18</v>
      </c>
      <c r="AC32" s="170">
        <v>19</v>
      </c>
      <c r="AD32" s="170">
        <v>20</v>
      </c>
      <c r="AE32" s="170">
        <v>21</v>
      </c>
      <c r="AF32" s="170">
        <v>22</v>
      </c>
    </row>
    <row r="33" spans="1:32" ht="20.100000000000001" customHeight="1">
      <c r="A33" s="60"/>
      <c r="B33" s="524" t="str">
        <f>'4. Кап. інвестиції'!A11</f>
        <v>модернізація, модифікація (добудова, дообладнання, реконструкція) основних засобів</v>
      </c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170">
        <v>0</v>
      </c>
      <c r="N33" s="170">
        <v>0</v>
      </c>
      <c r="O33" s="170">
        <f>N33-M33</f>
        <v>0</v>
      </c>
      <c r="P33" s="171" t="e">
        <f>N33/M33</f>
        <v>#DIV/0!</v>
      </c>
      <c r="Q33" s="170">
        <v>0</v>
      </c>
      <c r="R33" s="170">
        <v>0</v>
      </c>
      <c r="S33" s="170">
        <f>R33-Q33</f>
        <v>0</v>
      </c>
      <c r="T33" s="179" t="e">
        <f>R33/Q33</f>
        <v>#DIV/0!</v>
      </c>
      <c r="U33" s="170">
        <f>'4. Кап. інвестиції'!D11</f>
        <v>3625</v>
      </c>
      <c r="V33" s="170">
        <f>'4. Кап. інвестиції'!E11</f>
        <v>909.53899999999999</v>
      </c>
      <c r="W33" s="170">
        <f>V33-U33</f>
        <v>-2715.4610000000002</v>
      </c>
      <c r="X33" s="179">
        <f>V33/U33</f>
        <v>0.25090731034482761</v>
      </c>
      <c r="Y33" s="170">
        <v>0</v>
      </c>
      <c r="Z33" s="170">
        <v>0</v>
      </c>
      <c r="AA33" s="170">
        <f>Z33-Y33</f>
        <v>0</v>
      </c>
      <c r="AB33" s="171" t="e">
        <f>Z33/Y33</f>
        <v>#DIV/0!</v>
      </c>
      <c r="AC33" s="170">
        <f>M33+Q33+U33+Y33</f>
        <v>3625</v>
      </c>
      <c r="AD33" s="170">
        <f>R33+V33+Z33</f>
        <v>909.53899999999999</v>
      </c>
      <c r="AE33" s="170">
        <f>S33</f>
        <v>0</v>
      </c>
      <c r="AF33" s="179">
        <f>AD33/AC33</f>
        <v>0.25090731034482761</v>
      </c>
    </row>
    <row r="34" spans="1:32" ht="20.100000000000001" customHeight="1">
      <c r="A34" s="60"/>
      <c r="B34" s="524" t="str">
        <f>'4. Кап. інвестиції'!A10</f>
        <v>придбання (створення) нематеріальних активів</v>
      </c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170"/>
      <c r="N34" s="170"/>
      <c r="O34" s="224"/>
      <c r="P34" s="171"/>
      <c r="Q34" s="170"/>
      <c r="R34" s="170"/>
      <c r="S34" s="170"/>
      <c r="T34" s="171"/>
      <c r="U34" s="170">
        <v>0</v>
      </c>
      <c r="V34" s="170">
        <f>'4. Кап. інвестиції'!E9</f>
        <v>73.599999999999994</v>
      </c>
      <c r="W34" s="170"/>
      <c r="X34" s="171"/>
      <c r="Y34" s="170"/>
      <c r="Z34" s="170"/>
      <c r="AA34" s="170"/>
      <c r="AB34" s="171"/>
      <c r="AC34" s="170">
        <f>Q34</f>
        <v>0</v>
      </c>
      <c r="AD34" s="170">
        <f>R34+V34+Z34</f>
        <v>73.599999999999994</v>
      </c>
      <c r="AE34" s="170">
        <f>S34</f>
        <v>0</v>
      </c>
      <c r="AF34" s="179">
        <f>T34</f>
        <v>0</v>
      </c>
    </row>
    <row r="35" spans="1:32" ht="20.100000000000001" customHeight="1">
      <c r="A35" s="60"/>
      <c r="B35" s="524"/>
      <c r="C35" s="524"/>
      <c r="D35" s="524"/>
      <c r="E35" s="524"/>
      <c r="F35" s="524"/>
      <c r="G35" s="524"/>
      <c r="H35" s="524"/>
      <c r="I35" s="524"/>
      <c r="J35" s="524"/>
      <c r="K35" s="524"/>
      <c r="L35" s="524"/>
      <c r="M35" s="30"/>
      <c r="N35" s="30"/>
      <c r="O35" s="30"/>
      <c r="P35" s="31"/>
      <c r="Q35" s="30"/>
      <c r="R35" s="30"/>
      <c r="S35" s="30"/>
      <c r="T35" s="31"/>
      <c r="U35" s="30"/>
      <c r="V35" s="30"/>
      <c r="W35" s="30"/>
      <c r="X35" s="31"/>
      <c r="Y35" s="30"/>
      <c r="Z35" s="30"/>
      <c r="AA35" s="30"/>
      <c r="AB35" s="31"/>
      <c r="AC35" s="30"/>
      <c r="AD35" s="30"/>
      <c r="AE35" s="30"/>
      <c r="AF35" s="31"/>
    </row>
    <row r="36" spans="1:32" ht="20.100000000000001" customHeight="1">
      <c r="A36" s="60"/>
      <c r="B36" s="524"/>
      <c r="C36" s="524"/>
      <c r="D36" s="524"/>
      <c r="E36" s="524"/>
      <c r="F36" s="524"/>
      <c r="G36" s="524"/>
      <c r="H36" s="524"/>
      <c r="I36" s="524"/>
      <c r="J36" s="524"/>
      <c r="K36" s="524"/>
      <c r="L36" s="524"/>
      <c r="M36" s="30"/>
      <c r="N36" s="30"/>
      <c r="O36" s="30"/>
      <c r="P36" s="31"/>
      <c r="Q36" s="30"/>
      <c r="R36" s="30"/>
      <c r="S36" s="30"/>
      <c r="T36" s="31"/>
      <c r="U36" s="30"/>
      <c r="V36" s="30"/>
      <c r="W36" s="30"/>
      <c r="X36" s="31"/>
      <c r="Y36" s="30"/>
      <c r="Z36" s="30"/>
      <c r="AA36" s="30"/>
      <c r="AB36" s="31"/>
      <c r="AC36" s="30"/>
      <c r="AD36" s="30"/>
      <c r="AE36" s="30"/>
      <c r="AF36" s="31"/>
    </row>
    <row r="37" spans="1:32" ht="24.95" customHeight="1">
      <c r="A37" s="525" t="s">
        <v>56</v>
      </c>
      <c r="B37" s="526"/>
      <c r="C37" s="526"/>
      <c r="D37" s="526"/>
      <c r="E37" s="526"/>
      <c r="F37" s="526"/>
      <c r="G37" s="526"/>
      <c r="H37" s="526"/>
      <c r="I37" s="526"/>
      <c r="J37" s="526"/>
      <c r="K37" s="526"/>
      <c r="L37" s="527"/>
      <c r="M37" s="30">
        <f>M33+M34</f>
        <v>0</v>
      </c>
      <c r="N37" s="224">
        <f>N33+N34</f>
        <v>0</v>
      </c>
      <c r="O37" s="30">
        <f>M37-N37</f>
        <v>0</v>
      </c>
      <c r="P37" s="31" t="e">
        <f>N37/M37</f>
        <v>#DIV/0!</v>
      </c>
      <c r="Q37" s="30">
        <v>0</v>
      </c>
      <c r="R37" s="30">
        <v>0</v>
      </c>
      <c r="S37" s="30">
        <f>R37-Q37</f>
        <v>0</v>
      </c>
      <c r="T37" s="31" t="e">
        <f>R37/Q37</f>
        <v>#DIV/0!</v>
      </c>
      <c r="U37" s="30">
        <f>U33+U34</f>
        <v>3625</v>
      </c>
      <c r="V37" s="30">
        <f>V33+V34</f>
        <v>983.13900000000001</v>
      </c>
      <c r="W37" s="30">
        <f>V37-U37</f>
        <v>-2641.8609999999999</v>
      </c>
      <c r="X37" s="31">
        <f>V37/U37</f>
        <v>0.27121075862068966</v>
      </c>
      <c r="Y37" s="30">
        <v>0</v>
      </c>
      <c r="Z37" s="30">
        <v>0</v>
      </c>
      <c r="AA37" s="30">
        <f>Z37-Y37</f>
        <v>0</v>
      </c>
      <c r="AB37" s="31" t="e">
        <f>Z37/Y37</f>
        <v>#DIV/0!</v>
      </c>
      <c r="AC37" s="30">
        <f>M37+Q37+U37+Y37</f>
        <v>3625</v>
      </c>
      <c r="AD37" s="30">
        <f>R37+V37+Z37</f>
        <v>983.13900000000001</v>
      </c>
      <c r="AE37" s="30">
        <f>S37</f>
        <v>0</v>
      </c>
      <c r="AF37" s="179">
        <f>AD37/AC37</f>
        <v>0.27121075862068966</v>
      </c>
    </row>
    <row r="38" spans="1:32" ht="24.95" customHeight="1">
      <c r="A38" s="525" t="s">
        <v>57</v>
      </c>
      <c r="B38" s="526"/>
      <c r="C38" s="526"/>
      <c r="D38" s="526"/>
      <c r="E38" s="526"/>
      <c r="F38" s="526"/>
      <c r="G38" s="526"/>
      <c r="H38" s="526"/>
      <c r="I38" s="526"/>
      <c r="J38" s="526"/>
      <c r="K38" s="526"/>
      <c r="L38" s="527"/>
      <c r="M38" s="71">
        <f>M37/AC37*100</f>
        <v>0</v>
      </c>
      <c r="N38" s="31"/>
      <c r="O38" s="31"/>
      <c r="P38" s="31"/>
      <c r="Q38" s="71">
        <f>Q37/AC37*100</f>
        <v>0</v>
      </c>
      <c r="R38" s="31"/>
      <c r="S38" s="31"/>
      <c r="T38" s="31"/>
      <c r="U38" s="71">
        <f>U37/AC37*100</f>
        <v>100</v>
      </c>
      <c r="V38" s="31"/>
      <c r="W38" s="31"/>
      <c r="X38" s="31"/>
      <c r="Y38" s="71">
        <f>Y37/AC37*100</f>
        <v>0</v>
      </c>
      <c r="Z38" s="31"/>
      <c r="AA38" s="31"/>
      <c r="AB38" s="31"/>
      <c r="AC38" s="71">
        <f>AC37/AC37*100</f>
        <v>100</v>
      </c>
      <c r="AD38" s="31"/>
      <c r="AE38" s="31"/>
      <c r="AF38" s="31"/>
    </row>
    <row r="39" spans="1:32" ht="15" customHeight="1">
      <c r="A39" s="56"/>
      <c r="B39" s="56"/>
      <c r="C39" s="56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</row>
    <row r="40" spans="1:32" ht="15" customHeight="1">
      <c r="A40" s="56"/>
      <c r="B40" s="56"/>
      <c r="C40" s="56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</row>
    <row r="41" spans="1:32" s="86" customFormat="1" ht="31.5" customHeight="1">
      <c r="A41" s="354" t="s">
        <v>247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</row>
    <row r="42" spans="1:32" s="73" customFormat="1">
      <c r="A42" s="33"/>
      <c r="B42" s="33"/>
      <c r="C42" s="33"/>
      <c r="D42" s="33"/>
      <c r="E42" s="33"/>
      <c r="F42" s="33"/>
      <c r="G42" s="33"/>
      <c r="H42" s="33"/>
      <c r="I42" s="33"/>
      <c r="J42" s="33"/>
      <c r="L42" s="33"/>
      <c r="AD42" s="480" t="s">
        <v>229</v>
      </c>
      <c r="AE42" s="480"/>
      <c r="AF42" s="480"/>
    </row>
    <row r="43" spans="1:32" s="74" customFormat="1" ht="34.5" customHeight="1">
      <c r="A43" s="445" t="s">
        <v>203</v>
      </c>
      <c r="B43" s="491" t="s">
        <v>328</v>
      </c>
      <c r="C43" s="492"/>
      <c r="D43" s="415" t="s">
        <v>361</v>
      </c>
      <c r="E43" s="415"/>
      <c r="F43" s="357" t="s">
        <v>204</v>
      </c>
      <c r="G43" s="357"/>
      <c r="H43" s="415" t="s">
        <v>205</v>
      </c>
      <c r="I43" s="415"/>
      <c r="J43" s="415" t="s">
        <v>362</v>
      </c>
      <c r="K43" s="415"/>
      <c r="L43" s="378" t="s">
        <v>358</v>
      </c>
      <c r="M43" s="378"/>
      <c r="N43" s="378"/>
      <c r="O43" s="378"/>
      <c r="P43" s="378"/>
      <c r="Q43" s="378"/>
      <c r="R43" s="378"/>
      <c r="S43" s="378"/>
      <c r="T43" s="378"/>
      <c r="U43" s="378"/>
      <c r="V43" s="357" t="s">
        <v>329</v>
      </c>
      <c r="W43" s="357"/>
      <c r="X43" s="357"/>
      <c r="Y43" s="357"/>
      <c r="Z43" s="357"/>
      <c r="AA43" s="357" t="s">
        <v>330</v>
      </c>
      <c r="AB43" s="357"/>
      <c r="AC43" s="357"/>
      <c r="AD43" s="357"/>
      <c r="AE43" s="357"/>
      <c r="AF43" s="357"/>
    </row>
    <row r="44" spans="1:32" s="74" customFormat="1" ht="52.5" customHeight="1">
      <c r="A44" s="445"/>
      <c r="B44" s="530"/>
      <c r="C44" s="531"/>
      <c r="D44" s="415"/>
      <c r="E44" s="415"/>
      <c r="F44" s="357"/>
      <c r="G44" s="357"/>
      <c r="H44" s="415"/>
      <c r="I44" s="415"/>
      <c r="J44" s="415"/>
      <c r="K44" s="415"/>
      <c r="L44" s="357" t="s">
        <v>297</v>
      </c>
      <c r="M44" s="357"/>
      <c r="N44" s="415" t="s">
        <v>302</v>
      </c>
      <c r="O44" s="415"/>
      <c r="P44" s="357" t="s">
        <v>303</v>
      </c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</row>
    <row r="45" spans="1:32" s="75" customFormat="1" ht="82.5" customHeight="1">
      <c r="A45" s="445"/>
      <c r="B45" s="493"/>
      <c r="C45" s="494"/>
      <c r="D45" s="415"/>
      <c r="E45" s="415"/>
      <c r="F45" s="357"/>
      <c r="G45" s="357"/>
      <c r="H45" s="415"/>
      <c r="I45" s="415"/>
      <c r="J45" s="415"/>
      <c r="K45" s="415"/>
      <c r="L45" s="357"/>
      <c r="M45" s="357"/>
      <c r="N45" s="415"/>
      <c r="O45" s="415"/>
      <c r="P45" s="357" t="s">
        <v>298</v>
      </c>
      <c r="Q45" s="357"/>
      <c r="R45" s="357" t="s">
        <v>299</v>
      </c>
      <c r="S45" s="357"/>
      <c r="T45" s="357" t="s">
        <v>300</v>
      </c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</row>
    <row r="46" spans="1:32" s="74" customFormat="1" ht="18.75" customHeight="1">
      <c r="A46" s="45">
        <v>1</v>
      </c>
      <c r="B46" s="455">
        <v>2</v>
      </c>
      <c r="C46" s="456"/>
      <c r="D46" s="415">
        <v>3</v>
      </c>
      <c r="E46" s="415"/>
      <c r="F46" s="415">
        <v>4</v>
      </c>
      <c r="G46" s="415"/>
      <c r="H46" s="415">
        <v>5</v>
      </c>
      <c r="I46" s="415"/>
      <c r="J46" s="415">
        <v>6</v>
      </c>
      <c r="K46" s="415"/>
      <c r="L46" s="455">
        <v>7</v>
      </c>
      <c r="M46" s="456"/>
      <c r="N46" s="455">
        <v>8</v>
      </c>
      <c r="O46" s="456"/>
      <c r="P46" s="415">
        <v>9</v>
      </c>
      <c r="Q46" s="415"/>
      <c r="R46" s="445">
        <v>10</v>
      </c>
      <c r="S46" s="445"/>
      <c r="T46" s="415">
        <v>11</v>
      </c>
      <c r="U46" s="415"/>
      <c r="V46" s="415">
        <v>12</v>
      </c>
      <c r="W46" s="415"/>
      <c r="X46" s="415"/>
      <c r="Y46" s="415"/>
      <c r="Z46" s="415"/>
      <c r="AA46" s="415">
        <v>13</v>
      </c>
      <c r="AB46" s="415"/>
      <c r="AC46" s="415"/>
      <c r="AD46" s="415"/>
      <c r="AE46" s="415"/>
      <c r="AF46" s="415"/>
    </row>
    <row r="47" spans="1:32" s="74" customFormat="1" ht="20.100000000000001" customHeight="1">
      <c r="A47" s="76"/>
      <c r="B47" s="528"/>
      <c r="C47" s="529"/>
      <c r="D47" s="521"/>
      <c r="E47" s="521"/>
      <c r="F47" s="434"/>
      <c r="G47" s="434"/>
      <c r="H47" s="434"/>
      <c r="I47" s="434"/>
      <c r="J47" s="434"/>
      <c r="K47" s="434"/>
      <c r="L47" s="428"/>
      <c r="M47" s="429"/>
      <c r="N47" s="428"/>
      <c r="O47" s="429"/>
      <c r="P47" s="434"/>
      <c r="Q47" s="434"/>
      <c r="R47" s="434"/>
      <c r="S47" s="434"/>
      <c r="T47" s="434"/>
      <c r="U47" s="434"/>
      <c r="V47" s="483"/>
      <c r="W47" s="483"/>
      <c r="X47" s="483"/>
      <c r="Y47" s="483"/>
      <c r="Z47" s="483"/>
      <c r="AA47" s="434"/>
      <c r="AB47" s="434"/>
      <c r="AC47" s="434"/>
      <c r="AD47" s="434"/>
      <c r="AE47" s="434"/>
      <c r="AF47" s="434"/>
    </row>
    <row r="48" spans="1:32" s="74" customFormat="1" ht="20.100000000000001" customHeight="1">
      <c r="A48" s="76"/>
      <c r="B48" s="528"/>
      <c r="C48" s="529"/>
      <c r="D48" s="521"/>
      <c r="E48" s="521"/>
      <c r="F48" s="434"/>
      <c r="G48" s="434"/>
      <c r="H48" s="434"/>
      <c r="I48" s="434"/>
      <c r="J48" s="434"/>
      <c r="K48" s="434"/>
      <c r="L48" s="428"/>
      <c r="M48" s="429"/>
      <c r="N48" s="428"/>
      <c r="O48" s="429"/>
      <c r="P48" s="434"/>
      <c r="Q48" s="434"/>
      <c r="R48" s="434"/>
      <c r="S48" s="434"/>
      <c r="T48" s="434"/>
      <c r="U48" s="434"/>
      <c r="V48" s="483"/>
      <c r="W48" s="483"/>
      <c r="X48" s="483"/>
      <c r="Y48" s="483"/>
      <c r="Z48" s="483"/>
      <c r="AA48" s="434"/>
      <c r="AB48" s="434"/>
      <c r="AC48" s="434"/>
      <c r="AD48" s="434"/>
      <c r="AE48" s="434"/>
      <c r="AF48" s="434"/>
    </row>
    <row r="49" spans="1:33" s="74" customFormat="1" ht="20.100000000000001" customHeight="1">
      <c r="A49" s="76"/>
      <c r="B49" s="528"/>
      <c r="C49" s="529"/>
      <c r="D49" s="521"/>
      <c r="E49" s="521"/>
      <c r="F49" s="434"/>
      <c r="G49" s="434"/>
      <c r="H49" s="434"/>
      <c r="I49" s="434"/>
      <c r="J49" s="434"/>
      <c r="K49" s="434"/>
      <c r="L49" s="428"/>
      <c r="M49" s="429"/>
      <c r="N49" s="428"/>
      <c r="O49" s="429"/>
      <c r="P49" s="434"/>
      <c r="Q49" s="434"/>
      <c r="R49" s="434"/>
      <c r="S49" s="434"/>
      <c r="T49" s="434"/>
      <c r="U49" s="434"/>
      <c r="V49" s="483"/>
      <c r="W49" s="483"/>
      <c r="X49" s="483"/>
      <c r="Y49" s="483"/>
      <c r="Z49" s="483"/>
      <c r="AA49" s="434"/>
      <c r="AB49" s="434"/>
      <c r="AC49" s="434"/>
      <c r="AD49" s="434"/>
      <c r="AE49" s="434"/>
      <c r="AF49" s="434"/>
    </row>
    <row r="50" spans="1:33" s="74" customFormat="1" ht="20.100000000000001" customHeight="1">
      <c r="A50" s="76"/>
      <c r="B50" s="528"/>
      <c r="C50" s="529"/>
      <c r="D50" s="521"/>
      <c r="E50" s="521"/>
      <c r="F50" s="434"/>
      <c r="G50" s="434"/>
      <c r="H50" s="434"/>
      <c r="I50" s="434"/>
      <c r="J50" s="434"/>
      <c r="K50" s="434"/>
      <c r="L50" s="428"/>
      <c r="M50" s="429"/>
      <c r="N50" s="428"/>
      <c r="O50" s="429"/>
      <c r="P50" s="434"/>
      <c r="Q50" s="434"/>
      <c r="R50" s="434"/>
      <c r="S50" s="434"/>
      <c r="T50" s="434"/>
      <c r="U50" s="434"/>
      <c r="V50" s="483"/>
      <c r="W50" s="483"/>
      <c r="X50" s="483"/>
      <c r="Y50" s="483"/>
      <c r="Z50" s="483"/>
      <c r="AA50" s="434"/>
      <c r="AB50" s="434"/>
      <c r="AC50" s="434"/>
      <c r="AD50" s="434"/>
      <c r="AE50" s="434"/>
      <c r="AF50" s="434"/>
    </row>
    <row r="51" spans="1:33" s="74" customFormat="1" ht="20.100000000000001" customHeight="1">
      <c r="A51" s="76"/>
      <c r="B51" s="528"/>
      <c r="C51" s="529"/>
      <c r="D51" s="521"/>
      <c r="E51" s="521"/>
      <c r="F51" s="434"/>
      <c r="G51" s="434"/>
      <c r="H51" s="434"/>
      <c r="I51" s="434"/>
      <c r="J51" s="434"/>
      <c r="K51" s="434"/>
      <c r="L51" s="428"/>
      <c r="M51" s="429"/>
      <c r="N51" s="428"/>
      <c r="O51" s="429"/>
      <c r="P51" s="434"/>
      <c r="Q51" s="434"/>
      <c r="R51" s="434"/>
      <c r="S51" s="434"/>
      <c r="T51" s="434"/>
      <c r="U51" s="434"/>
      <c r="V51" s="483"/>
      <c r="W51" s="483"/>
      <c r="X51" s="483"/>
      <c r="Y51" s="483"/>
      <c r="Z51" s="483"/>
      <c r="AA51" s="434"/>
      <c r="AB51" s="434"/>
      <c r="AC51" s="434"/>
      <c r="AD51" s="434"/>
      <c r="AE51" s="434"/>
      <c r="AF51" s="434"/>
    </row>
    <row r="52" spans="1:33" s="74" customFormat="1" ht="20.100000000000001" customHeight="1">
      <c r="A52" s="76"/>
      <c r="B52" s="528"/>
      <c r="C52" s="529"/>
      <c r="D52" s="521"/>
      <c r="E52" s="521"/>
      <c r="F52" s="434"/>
      <c r="G52" s="434"/>
      <c r="H52" s="434"/>
      <c r="I52" s="434"/>
      <c r="J52" s="434"/>
      <c r="K52" s="434"/>
      <c r="L52" s="428"/>
      <c r="M52" s="429"/>
      <c r="N52" s="428"/>
      <c r="O52" s="429"/>
      <c r="P52" s="434"/>
      <c r="Q52" s="434"/>
      <c r="R52" s="434"/>
      <c r="S52" s="434"/>
      <c r="T52" s="434"/>
      <c r="U52" s="434"/>
      <c r="V52" s="483"/>
      <c r="W52" s="483"/>
      <c r="X52" s="483"/>
      <c r="Y52" s="483"/>
      <c r="Z52" s="483"/>
      <c r="AA52" s="434"/>
      <c r="AB52" s="434"/>
      <c r="AC52" s="434"/>
      <c r="AD52" s="434"/>
      <c r="AE52" s="434"/>
      <c r="AF52" s="434"/>
    </row>
    <row r="53" spans="1:33" s="74" customFormat="1" ht="20.100000000000001" customHeight="1">
      <c r="A53" s="76"/>
      <c r="B53" s="528"/>
      <c r="C53" s="529"/>
      <c r="D53" s="521"/>
      <c r="E53" s="521"/>
      <c r="F53" s="434"/>
      <c r="G53" s="434"/>
      <c r="H53" s="434"/>
      <c r="I53" s="434"/>
      <c r="J53" s="434"/>
      <c r="K53" s="434"/>
      <c r="L53" s="428"/>
      <c r="M53" s="429"/>
      <c r="N53" s="428"/>
      <c r="O53" s="429"/>
      <c r="P53" s="434"/>
      <c r="Q53" s="434"/>
      <c r="R53" s="434"/>
      <c r="S53" s="434"/>
      <c r="T53" s="434"/>
      <c r="U53" s="434"/>
      <c r="V53" s="483"/>
      <c r="W53" s="483"/>
      <c r="X53" s="483"/>
      <c r="Y53" s="483"/>
      <c r="Z53" s="483"/>
      <c r="AA53" s="434"/>
      <c r="AB53" s="434"/>
      <c r="AC53" s="434"/>
      <c r="AD53" s="434"/>
      <c r="AE53" s="434"/>
      <c r="AF53" s="434"/>
    </row>
    <row r="54" spans="1:33" s="74" customFormat="1" ht="24.95" customHeight="1">
      <c r="A54" s="533" t="s">
        <v>56</v>
      </c>
      <c r="B54" s="534"/>
      <c r="C54" s="534"/>
      <c r="D54" s="534"/>
      <c r="E54" s="535"/>
      <c r="F54" s="434"/>
      <c r="G54" s="434"/>
      <c r="H54" s="434"/>
      <c r="I54" s="434"/>
      <c r="J54" s="434"/>
      <c r="K54" s="434"/>
      <c r="L54" s="428"/>
      <c r="M54" s="429"/>
      <c r="N54" s="428"/>
      <c r="O54" s="429"/>
      <c r="P54" s="434"/>
      <c r="Q54" s="434"/>
      <c r="R54" s="434"/>
      <c r="S54" s="434"/>
      <c r="T54" s="434"/>
      <c r="U54" s="434"/>
      <c r="V54" s="483"/>
      <c r="W54" s="483"/>
      <c r="X54" s="483"/>
      <c r="Y54" s="483"/>
      <c r="Z54" s="483"/>
      <c r="AA54" s="434"/>
      <c r="AB54" s="434"/>
      <c r="AC54" s="434"/>
      <c r="AD54" s="434"/>
      <c r="AE54" s="434"/>
      <c r="AF54" s="434"/>
    </row>
    <row r="55" spans="1:33" ht="15" customHeight="1">
      <c r="A55" s="56"/>
      <c r="B55" s="56"/>
      <c r="C55" s="56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</row>
    <row r="56" spans="1:33" ht="15" customHeight="1">
      <c r="A56" s="56"/>
      <c r="B56" s="56"/>
      <c r="C56" s="56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</row>
    <row r="57" spans="1:33" ht="15" customHeight="1">
      <c r="A57" s="56"/>
      <c r="B57" s="56"/>
      <c r="C57" s="56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</row>
    <row r="58" spans="1:33" ht="15" customHeight="1">
      <c r="A58" s="56"/>
      <c r="B58" s="56"/>
      <c r="C58" s="56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</row>
    <row r="59" spans="1:33" s="85" customFormat="1" ht="33" customHeight="1">
      <c r="E59" s="477" t="s">
        <v>523</v>
      </c>
      <c r="F59" s="477"/>
      <c r="G59" s="477"/>
      <c r="H59" s="477"/>
      <c r="I59" s="477"/>
      <c r="J59" s="477"/>
      <c r="K59" s="87"/>
      <c r="L59" s="87"/>
      <c r="M59" s="482"/>
      <c r="N59" s="482"/>
      <c r="O59" s="482"/>
      <c r="P59" s="482"/>
      <c r="Q59" s="482"/>
      <c r="R59" s="87"/>
      <c r="S59" s="87"/>
      <c r="T59" s="87"/>
      <c r="U59" s="87"/>
      <c r="V59" s="87"/>
      <c r="W59" s="360"/>
      <c r="X59" s="360"/>
      <c r="Y59" s="360"/>
      <c r="Z59" s="360"/>
      <c r="AA59" s="360"/>
      <c r="AB59" s="477" t="s">
        <v>644</v>
      </c>
      <c r="AC59" s="477"/>
      <c r="AD59" s="477"/>
      <c r="AE59" s="477"/>
      <c r="AF59" s="138"/>
      <c r="AG59" s="138"/>
    </row>
    <row r="60" spans="1:33" s="24" customFormat="1">
      <c r="B60" s="480" t="s">
        <v>74</v>
      </c>
      <c r="C60" s="480"/>
      <c r="D60" s="480"/>
      <c r="E60" s="480"/>
      <c r="F60" s="480"/>
      <c r="G60" s="480"/>
      <c r="H60" s="56"/>
      <c r="I60" s="56"/>
      <c r="J60" s="58"/>
      <c r="K60" s="58"/>
      <c r="L60" s="58"/>
      <c r="N60" s="33"/>
      <c r="O60" s="33"/>
      <c r="P60" s="33"/>
      <c r="Q60" s="33"/>
      <c r="R60" s="33" t="s">
        <v>75</v>
      </c>
      <c r="V60" s="33"/>
      <c r="AB60" s="481" t="s">
        <v>123</v>
      </c>
      <c r="AC60" s="481"/>
      <c r="AD60" s="481"/>
      <c r="AE60" s="481"/>
      <c r="AF60" s="481"/>
    </row>
    <row r="61" spans="1:33" s="77" customFormat="1" ht="16.5" customHeight="1">
      <c r="C61" s="78"/>
      <c r="D61" s="79"/>
      <c r="E61" s="79"/>
      <c r="F61" s="80"/>
      <c r="G61" s="80"/>
      <c r="H61" s="80"/>
      <c r="I61" s="80"/>
      <c r="J61" s="80"/>
      <c r="K61" s="80"/>
      <c r="L61" s="80"/>
      <c r="M61" s="80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</row>
    <row r="62" spans="1:33" s="24" customFormat="1" ht="15" customHeight="1">
      <c r="F62" s="22"/>
      <c r="G62" s="22"/>
      <c r="H62" s="22"/>
      <c r="I62" s="22"/>
      <c r="J62" s="22"/>
      <c r="K62" s="22"/>
      <c r="L62" s="22"/>
      <c r="Q62" s="22"/>
      <c r="R62" s="22"/>
      <c r="S62" s="22"/>
      <c r="T62" s="22"/>
      <c r="X62" s="22"/>
      <c r="Y62" s="22"/>
      <c r="Z62" s="22"/>
      <c r="AA62" s="22"/>
    </row>
    <row r="63" spans="1:33" ht="3.75" hidden="1" customHeight="1">
      <c r="C63" s="81"/>
      <c r="D63" s="81"/>
      <c r="E63" s="81"/>
      <c r="F63" s="81"/>
      <c r="G63" s="81"/>
      <c r="H63" s="81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1"/>
      <c r="V63" s="81"/>
    </row>
    <row r="64" spans="1:33" s="124" customFormat="1" ht="102" customHeight="1">
      <c r="A64" s="478"/>
      <c r="B64" s="478"/>
      <c r="C64" s="478"/>
      <c r="D64" s="478"/>
      <c r="E64" s="478"/>
      <c r="F64" s="478"/>
      <c r="G64" s="478"/>
      <c r="H64" s="478"/>
      <c r="I64" s="478"/>
      <c r="J64" s="478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479"/>
      <c r="AE64" s="479"/>
      <c r="AF64" s="479"/>
    </row>
    <row r="65" spans="3:22"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</row>
    <row r="66" spans="3:22">
      <c r="C66" s="83"/>
    </row>
    <row r="69" spans="3:22">
      <c r="C69" s="84"/>
    </row>
    <row r="70" spans="3:22">
      <c r="C70" s="84"/>
    </row>
    <row r="71" spans="3:22">
      <c r="C71" s="84"/>
    </row>
    <row r="72" spans="3:22">
      <c r="C72" s="84"/>
    </row>
    <row r="73" spans="3:22">
      <c r="C73" s="84"/>
    </row>
    <row r="74" spans="3:22">
      <c r="C74" s="84"/>
    </row>
    <row r="75" spans="3:22">
      <c r="C75" s="84"/>
    </row>
  </sheetData>
  <sheetProtection password="CC71" sheet="1" objects="1" scenarios="1"/>
  <mergeCells count="286">
    <mergeCell ref="BQ7:BR7"/>
    <mergeCell ref="BQ8:BR8"/>
    <mergeCell ref="BQ9:BR9"/>
    <mergeCell ref="A3:AF3"/>
    <mergeCell ref="A14:AF14"/>
    <mergeCell ref="A27:AF27"/>
    <mergeCell ref="A41:AF41"/>
    <mergeCell ref="B32:L32"/>
    <mergeCell ref="B33:L33"/>
    <mergeCell ref="U30:U31"/>
    <mergeCell ref="V30:V31"/>
    <mergeCell ref="AC29:AF29"/>
    <mergeCell ref="AC24:AD24"/>
    <mergeCell ref="AE24:AF24"/>
    <mergeCell ref="A29:A31"/>
    <mergeCell ref="Y22:Z22"/>
    <mergeCell ref="D23:G23"/>
    <mergeCell ref="W23:X23"/>
    <mergeCell ref="A24:V24"/>
    <mergeCell ref="Y23:Z23"/>
    <mergeCell ref="AC23:AD23"/>
    <mergeCell ref="AE23:AF23"/>
    <mergeCell ref="AC30:AC31"/>
    <mergeCell ref="AD30:AD31"/>
    <mergeCell ref="B19:C19"/>
    <mergeCell ref="AA54:AF54"/>
    <mergeCell ref="D5:F6"/>
    <mergeCell ref="D7:F7"/>
    <mergeCell ref="D8:F8"/>
    <mergeCell ref="D9:F9"/>
    <mergeCell ref="G9:M9"/>
    <mergeCell ref="G5:M6"/>
    <mergeCell ref="AD28:AF28"/>
    <mergeCell ref="AA49:AF49"/>
    <mergeCell ref="AA50:AF50"/>
    <mergeCell ref="AA51:AF51"/>
    <mergeCell ref="AA52:AF52"/>
    <mergeCell ref="A38:L38"/>
    <mergeCell ref="AA46:AF46"/>
    <mergeCell ref="AA47:AF47"/>
    <mergeCell ref="AA48:AF48"/>
    <mergeCell ref="D48:E48"/>
    <mergeCell ref="F48:G48"/>
    <mergeCell ref="B48:C48"/>
    <mergeCell ref="A43:A45"/>
    <mergeCell ref="AA43:AF45"/>
    <mergeCell ref="AD42:AF42"/>
    <mergeCell ref="W30:W31"/>
    <mergeCell ref="P47:Q47"/>
    <mergeCell ref="B34:L34"/>
    <mergeCell ref="P45:Q45"/>
    <mergeCell ref="L47:M47"/>
    <mergeCell ref="D20:G20"/>
    <mergeCell ref="Y24:Z24"/>
    <mergeCell ref="Y29:AB29"/>
    <mergeCell ref="H23:Q23"/>
    <mergeCell ref="R23:V23"/>
    <mergeCell ref="H20:Q20"/>
    <mergeCell ref="D21:G21"/>
    <mergeCell ref="AA22:AB22"/>
    <mergeCell ref="B29:L31"/>
    <mergeCell ref="M30:M31"/>
    <mergeCell ref="B20:C20"/>
    <mergeCell ref="B22:C22"/>
    <mergeCell ref="B23:C23"/>
    <mergeCell ref="W24:X24"/>
    <mergeCell ref="M29:P29"/>
    <mergeCell ref="D22:G22"/>
    <mergeCell ref="H22:Q22"/>
    <mergeCell ref="R22:V22"/>
    <mergeCell ref="W22:X22"/>
    <mergeCell ref="H21:Q21"/>
    <mergeCell ref="R53:S53"/>
    <mergeCell ref="L53:M53"/>
    <mergeCell ref="N53:O53"/>
    <mergeCell ref="P53:Q53"/>
    <mergeCell ref="P52:Q52"/>
    <mergeCell ref="R52:S52"/>
    <mergeCell ref="L49:M49"/>
    <mergeCell ref="N49:O49"/>
    <mergeCell ref="L48:M48"/>
    <mergeCell ref="N48:O48"/>
    <mergeCell ref="P48:Q48"/>
    <mergeCell ref="L52:M52"/>
    <mergeCell ref="N52:O52"/>
    <mergeCell ref="P50:Q50"/>
    <mergeCell ref="R51:S51"/>
    <mergeCell ref="N51:O51"/>
    <mergeCell ref="P51:Q51"/>
    <mergeCell ref="L50:M50"/>
    <mergeCell ref="N50:O50"/>
    <mergeCell ref="R50:S50"/>
    <mergeCell ref="A54:E54"/>
    <mergeCell ref="F54:G54"/>
    <mergeCell ref="D49:E49"/>
    <mergeCell ref="F49:G49"/>
    <mergeCell ref="B52:C52"/>
    <mergeCell ref="B53:C53"/>
    <mergeCell ref="D51:E51"/>
    <mergeCell ref="D53:E53"/>
    <mergeCell ref="F53:G53"/>
    <mergeCell ref="B49:C49"/>
    <mergeCell ref="D52:E52"/>
    <mergeCell ref="F52:G52"/>
    <mergeCell ref="D50:E50"/>
    <mergeCell ref="F50:G50"/>
    <mergeCell ref="F51:G51"/>
    <mergeCell ref="B51:C51"/>
    <mergeCell ref="B50:C50"/>
    <mergeCell ref="AD8:AF8"/>
    <mergeCell ref="AD10:AF10"/>
    <mergeCell ref="AA10:AC10"/>
    <mergeCell ref="U8:W8"/>
    <mergeCell ref="AA8:AC8"/>
    <mergeCell ref="AE30:AE31"/>
    <mergeCell ref="Z28:AB28"/>
    <mergeCell ref="W20:X20"/>
    <mergeCell ref="Y20:Z20"/>
    <mergeCell ref="X30:X31"/>
    <mergeCell ref="R21:V21"/>
    <mergeCell ref="W19:X19"/>
    <mergeCell ref="W16:AF16"/>
    <mergeCell ref="AE17:AF18"/>
    <mergeCell ref="H50:I50"/>
    <mergeCell ref="J50:K50"/>
    <mergeCell ref="H48:I48"/>
    <mergeCell ref="B35:L35"/>
    <mergeCell ref="B36:L36"/>
    <mergeCell ref="A37:L37"/>
    <mergeCell ref="J43:K45"/>
    <mergeCell ref="B47:C47"/>
    <mergeCell ref="J48:K48"/>
    <mergeCell ref="H49:I49"/>
    <mergeCell ref="J49:K49"/>
    <mergeCell ref="H47:I47"/>
    <mergeCell ref="B43:C45"/>
    <mergeCell ref="D47:E47"/>
    <mergeCell ref="F47:G47"/>
    <mergeCell ref="D46:E46"/>
    <mergeCell ref="F46:G46"/>
    <mergeCell ref="J47:K47"/>
    <mergeCell ref="B46:C46"/>
    <mergeCell ref="L46:M46"/>
    <mergeCell ref="D43:E45"/>
    <mergeCell ref="F43:G45"/>
    <mergeCell ref="L43:U43"/>
    <mergeCell ref="R48:S48"/>
    <mergeCell ref="B9:C9"/>
    <mergeCell ref="B10:C10"/>
    <mergeCell ref="G10:M10"/>
    <mergeCell ref="D10:F10"/>
    <mergeCell ref="G7:M7"/>
    <mergeCell ref="N8:Q8"/>
    <mergeCell ref="R10:T10"/>
    <mergeCell ref="N7:Q7"/>
    <mergeCell ref="R7:T7"/>
    <mergeCell ref="U7:W7"/>
    <mergeCell ref="R9:T9"/>
    <mergeCell ref="U10:W10"/>
    <mergeCell ref="U9:W9"/>
    <mergeCell ref="G8:M8"/>
    <mergeCell ref="N9:Q9"/>
    <mergeCell ref="X10:Z10"/>
    <mergeCell ref="X9:Z9"/>
    <mergeCell ref="X7:Z7"/>
    <mergeCell ref="X8:Z8"/>
    <mergeCell ref="H19:Q19"/>
    <mergeCell ref="A5:A6"/>
    <mergeCell ref="B5:C6"/>
    <mergeCell ref="B7:C7"/>
    <mergeCell ref="B8:C8"/>
    <mergeCell ref="R8:T8"/>
    <mergeCell ref="B21:C21"/>
    <mergeCell ref="N10:Q10"/>
    <mergeCell ref="A16:A18"/>
    <mergeCell ref="D16:G18"/>
    <mergeCell ref="H16:Q18"/>
    <mergeCell ref="B16:C18"/>
    <mergeCell ref="N5:Q6"/>
    <mergeCell ref="R5:AF5"/>
    <mergeCell ref="R6:T6"/>
    <mergeCell ref="AD6:AF6"/>
    <mergeCell ref="AD7:AF7"/>
    <mergeCell ref="U6:W6"/>
    <mergeCell ref="X6:Z6"/>
    <mergeCell ref="A11:M11"/>
    <mergeCell ref="D19:G19"/>
    <mergeCell ref="W21:X21"/>
    <mergeCell ref="Y21:Z21"/>
    <mergeCell ref="Y19:Z19"/>
    <mergeCell ref="AA53:AF53"/>
    <mergeCell ref="AE21:AF21"/>
    <mergeCell ref="Y17:Z18"/>
    <mergeCell ref="J51:K51"/>
    <mergeCell ref="L51:M51"/>
    <mergeCell ref="H51:I51"/>
    <mergeCell ref="H46:I46"/>
    <mergeCell ref="J46:K46"/>
    <mergeCell ref="H43:I45"/>
    <mergeCell ref="N44:O45"/>
    <mergeCell ref="V43:Z45"/>
    <mergeCell ref="P44:U44"/>
    <mergeCell ref="L44:M45"/>
    <mergeCell ref="AA19:AB19"/>
    <mergeCell ref="AE22:AF22"/>
    <mergeCell ref="AB30:AB31"/>
    <mergeCell ref="U29:X29"/>
    <mergeCell ref="S30:S31"/>
    <mergeCell ref="T30:T31"/>
    <mergeCell ref="P30:P31"/>
    <mergeCell ref="Q29:T29"/>
    <mergeCell ref="R30:R31"/>
    <mergeCell ref="Y30:Y31"/>
    <mergeCell ref="Z30:Z31"/>
    <mergeCell ref="AD1:AF1"/>
    <mergeCell ref="AD2:AF2"/>
    <mergeCell ref="V47:Z47"/>
    <mergeCell ref="AA23:AB23"/>
    <mergeCell ref="AA24:AB24"/>
    <mergeCell ref="AE19:AF19"/>
    <mergeCell ref="AA20:AB20"/>
    <mergeCell ref="AE20:AF20"/>
    <mergeCell ref="AC20:AD20"/>
    <mergeCell ref="AA30:AA31"/>
    <mergeCell ref="AC22:AD22"/>
    <mergeCell ref="AA21:AB21"/>
    <mergeCell ref="AC21:AD21"/>
    <mergeCell ref="AC19:AD19"/>
    <mergeCell ref="R20:V20"/>
    <mergeCell ref="AA6:AC6"/>
    <mergeCell ref="R19:V19"/>
    <mergeCell ref="W17:X18"/>
    <mergeCell ref="AA9:AC9"/>
    <mergeCell ref="AA7:AC7"/>
    <mergeCell ref="AA17:AB18"/>
    <mergeCell ref="AC17:AD18"/>
    <mergeCell ref="R16:V18"/>
    <mergeCell ref="AD9:AF9"/>
    <mergeCell ref="T48:U48"/>
    <mergeCell ref="V48:Z48"/>
    <mergeCell ref="T50:U50"/>
    <mergeCell ref="V50:Z50"/>
    <mergeCell ref="V49:Z49"/>
    <mergeCell ref="T51:U51"/>
    <mergeCell ref="V51:Z51"/>
    <mergeCell ref="AF30:AF31"/>
    <mergeCell ref="N30:N31"/>
    <mergeCell ref="O30:O31"/>
    <mergeCell ref="Q30:Q31"/>
    <mergeCell ref="T47:U47"/>
    <mergeCell ref="T49:U49"/>
    <mergeCell ref="P46:Q46"/>
    <mergeCell ref="N46:O46"/>
    <mergeCell ref="V46:Z46"/>
    <mergeCell ref="T45:U45"/>
    <mergeCell ref="R46:S46"/>
    <mergeCell ref="T46:U46"/>
    <mergeCell ref="R47:S47"/>
    <mergeCell ref="P49:Q49"/>
    <mergeCell ref="R49:S49"/>
    <mergeCell ref="R45:S45"/>
    <mergeCell ref="N47:O47"/>
    <mergeCell ref="H52:I52"/>
    <mergeCell ref="AB59:AE59"/>
    <mergeCell ref="E59:J59"/>
    <mergeCell ref="A64:J64"/>
    <mergeCell ref="AD64:AF64"/>
    <mergeCell ref="W59:AA59"/>
    <mergeCell ref="B60:G60"/>
    <mergeCell ref="AB60:AF60"/>
    <mergeCell ref="M59:Q59"/>
    <mergeCell ref="R54:S54"/>
    <mergeCell ref="H54:I54"/>
    <mergeCell ref="L54:M54"/>
    <mergeCell ref="N54:O54"/>
    <mergeCell ref="J54:K54"/>
    <mergeCell ref="P54:Q54"/>
    <mergeCell ref="T54:U54"/>
    <mergeCell ref="V54:Z54"/>
    <mergeCell ref="T52:U52"/>
    <mergeCell ref="V52:Z52"/>
    <mergeCell ref="T53:U53"/>
    <mergeCell ref="V53:Z53"/>
    <mergeCell ref="J52:K52"/>
    <mergeCell ref="H53:I53"/>
    <mergeCell ref="J53:K53"/>
  </mergeCells>
  <phoneticPr fontId="4" type="noConversion"/>
  <pageMargins left="0.59055118110236227" right="0.59055118110236227" top="0.78740157480314965" bottom="0.39370078740157483" header="0.31496062992125984" footer="0.31496062992125984"/>
  <pageSetup paperSize="9" scale="33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 (2)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 (2)'!Область_печати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Уреа</dc:creator>
  <cp:lastModifiedBy>audit</cp:lastModifiedBy>
  <cp:lastPrinted>2024-07-26T06:10:47Z</cp:lastPrinted>
  <dcterms:created xsi:type="dcterms:W3CDTF">2003-03-13T16:00:22Z</dcterms:created>
  <dcterms:modified xsi:type="dcterms:W3CDTF">2026-01-14T14:06:01Z</dcterms:modified>
</cp:coreProperties>
</file>